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sepla\OneDrive\Área de Trabalho\SEPLAGE - 2025\EDUCAÇÃO\ESCOLA TEREZINHA NASCIMENTO - KM 21\ORÇAMENTO\"/>
    </mc:Choice>
  </mc:AlternateContent>
  <xr:revisionPtr revIDLastSave="0" documentId="13_ncr:1_{FEF69FB4-4B3D-48A8-B987-DF060A2E6954}" xr6:coauthVersionLast="47" xr6:coauthVersionMax="47" xr10:uidLastSave="{00000000-0000-0000-0000-000000000000}"/>
  <bookViews>
    <workbookView xWindow="28680" yWindow="-120" windowWidth="24240" windowHeight="13020" firstSheet="4" activeTab="6" xr2:uid="{00000000-000D-0000-FFFF-FFFF00000000}"/>
  </bookViews>
  <sheets>
    <sheet name="Planilha Resumo" sheetId="30" r:id="rId1"/>
    <sheet name="Planilha Orçamentária-Sintética" sheetId="31" r:id="rId2"/>
    <sheet name="Planilha de Material-Analítica" sheetId="28" state="hidden" r:id="rId3"/>
    <sheet name="Material" sheetId="32" state="hidden" r:id="rId4"/>
    <sheet name="Planilha Orçamentária-Analítica" sheetId="37" r:id="rId5"/>
    <sheet name="Memória de cálculo " sheetId="24" r:id="rId6"/>
    <sheet name="CRONOGRAMA FÍSICO-FINANCEIRO" sheetId="29" r:id="rId7"/>
    <sheet name="Material, Mão de Obra e Equipam" sheetId="34" r:id="rId8"/>
    <sheet name="BDI" sheetId="27" r:id="rId9"/>
    <sheet name="CURVA ABC" sheetId="36" r:id="rId10"/>
    <sheet name="Sheet2" sheetId="33" state="hidden" r:id="rId11"/>
    <sheet name="CPU" sheetId="19" state="hidden" r:id="rId12"/>
    <sheet name="SINAPI" sheetId="8" state="hidden" r:id="rId13"/>
    <sheet name="SEDOP" sheetId="14" state="hidden" r:id="rId14"/>
    <sheet name="Sheet1" sheetId="20" state="hidden" r:id="rId15"/>
  </sheets>
  <externalReferences>
    <externalReference r:id="rId16"/>
  </externalReferences>
  <definedNames>
    <definedName name="_xlnm._FilterDatabase" localSheetId="12" hidden="1">SINAPI!$A$1:$G$7006</definedName>
    <definedName name="BDI.Opcao" hidden="1">[1]DADOS!$F$18</definedName>
    <definedName name="DESONERACAO" localSheetId="13" hidden="1">IF(OR(Import.Desoneracao="DESONERADO",Import.Desoneracao="SIM"),"SIM","NÃO")</definedName>
    <definedName name="DESONERACAO" hidden="1">IF(OR(Import.Desoneracao="DESONERADO",Import.Desoneracao="SIM"),"SIM","NÃO")</definedName>
    <definedName name="Import.Desoneracao" hidden="1">OFFSET([1]DADOS!$G$18,0,-1)</definedName>
    <definedName name="_xlnm.Print_Area" localSheetId="8">BDI!$A$1:$G$29</definedName>
    <definedName name="_xlnm.Print_Area" localSheetId="11">CPU!$A$1:$H$30</definedName>
    <definedName name="_xlnm.Print_Area" localSheetId="6">'CRONOGRAMA FÍSICO-FINANCEIRO'!$A$1:$I$26</definedName>
    <definedName name="_xlnm.Print_Area" localSheetId="9">'CURVA ABC'!$A$1:$P$445</definedName>
    <definedName name="_xlnm.Print_Area" localSheetId="3">Material!$A$1:$F$8</definedName>
    <definedName name="_xlnm.Print_Area" localSheetId="7">'Material, Mão de Obra e Equipam'!$A$1:$P$332</definedName>
    <definedName name="_xlnm.Print_Area" localSheetId="5">'Memória de cálculo '!$A$1:$Q$387</definedName>
    <definedName name="_xlnm.Print_Area" localSheetId="2">'Planilha de Material-Analítica'!$A$1:$J$202</definedName>
    <definedName name="_xlnm.Print_Area" localSheetId="4">'Planilha Orçamentária-Analítica'!$A$1:$J$4293</definedName>
    <definedName name="_xlnm.Print_Area" localSheetId="1">'Planilha Orçamentária-Sintética'!$A$1:$J$328</definedName>
    <definedName name="_xlnm.Print_Area" localSheetId="0">'Planilha Resumo'!$A$1:$G$23</definedName>
    <definedName name="_xlnm.Print_Titles" localSheetId="11">CPU!$1:$6</definedName>
    <definedName name="q" hidden="1">IF(OR(Import.Desoneracao="DESONERADO",Import.Desoneracao="SIM"),"SIM","NÃO")</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24" i="31" l="1"/>
  <c r="I324" i="31" s="1"/>
  <c r="H322" i="31"/>
  <c r="I322" i="31" s="1"/>
  <c r="H321" i="31"/>
  <c r="I321" i="31" s="1"/>
  <c r="H320" i="31"/>
  <c r="I320" i="31" s="1"/>
  <c r="H319" i="31"/>
  <c r="I319" i="31" s="1"/>
  <c r="H318" i="31"/>
  <c r="I318" i="31" s="1"/>
  <c r="H317" i="31"/>
  <c r="I317" i="31" s="1"/>
  <c r="H316" i="31"/>
  <c r="I316" i="31" s="1"/>
  <c r="H314" i="31"/>
  <c r="I314" i="31" s="1"/>
  <c r="H313" i="31"/>
  <c r="I313" i="31" s="1"/>
  <c r="H312" i="31"/>
  <c r="I312" i="31" s="1"/>
  <c r="H311" i="31"/>
  <c r="I311" i="31" s="1"/>
  <c r="H309" i="31"/>
  <c r="I309" i="31" s="1"/>
  <c r="H308" i="31"/>
  <c r="I308" i="31" s="1"/>
  <c r="H307" i="31"/>
  <c r="I307" i="31" s="1"/>
  <c r="H306" i="31"/>
  <c r="I306" i="31" s="1"/>
  <c r="H305" i="31"/>
  <c r="I305" i="31" s="1"/>
  <c r="H304" i="31"/>
  <c r="I304" i="31" s="1"/>
  <c r="H303" i="31"/>
  <c r="I303" i="31" s="1"/>
  <c r="H302" i="31"/>
  <c r="I302" i="31" s="1"/>
  <c r="H301" i="31"/>
  <c r="I301" i="31" s="1"/>
  <c r="H300" i="31"/>
  <c r="I300" i="31" s="1"/>
  <c r="H299" i="31"/>
  <c r="I299" i="31" s="1"/>
  <c r="H298" i="31"/>
  <c r="I298" i="31" s="1"/>
  <c r="H297" i="31"/>
  <c r="I297" i="31" s="1"/>
  <c r="H296" i="31"/>
  <c r="I296" i="31" s="1"/>
  <c r="H295" i="31"/>
  <c r="I295" i="31" s="1"/>
  <c r="H294" i="31"/>
  <c r="I294" i="31" s="1"/>
  <c r="H293" i="31"/>
  <c r="I293" i="31" s="1"/>
  <c r="H292" i="31"/>
  <c r="I292" i="31" s="1"/>
  <c r="H291" i="31"/>
  <c r="I291" i="31" s="1"/>
  <c r="H290" i="31"/>
  <c r="I290" i="31" s="1"/>
  <c r="H289" i="31"/>
  <c r="I289" i="31" s="1"/>
  <c r="H288" i="31"/>
  <c r="I288" i="31" s="1"/>
  <c r="H287" i="31"/>
  <c r="I287" i="31" s="1"/>
  <c r="H286" i="31"/>
  <c r="I286" i="31" s="1"/>
  <c r="H285" i="31"/>
  <c r="I285" i="31" s="1"/>
  <c r="H283" i="31"/>
  <c r="I283" i="31" s="1"/>
  <c r="H282" i="31"/>
  <c r="I282" i="31" s="1"/>
  <c r="H281" i="31"/>
  <c r="I281" i="31" s="1"/>
  <c r="H280" i="31"/>
  <c r="I280" i="31" s="1"/>
  <c r="H279" i="31"/>
  <c r="I279" i="31" s="1"/>
  <c r="H278" i="31"/>
  <c r="I278" i="31" s="1"/>
  <c r="H277" i="31"/>
  <c r="I277" i="31" s="1"/>
  <c r="H276" i="31"/>
  <c r="I276" i="31" s="1"/>
  <c r="H275" i="31"/>
  <c r="I275" i="31" s="1"/>
  <c r="H274" i="31"/>
  <c r="I274" i="31" s="1"/>
  <c r="H273" i="31"/>
  <c r="I273" i="31" s="1"/>
  <c r="H272" i="31"/>
  <c r="I272" i="31" s="1"/>
  <c r="H271" i="31"/>
  <c r="I271" i="31" s="1"/>
  <c r="H270" i="31"/>
  <c r="I270" i="31" s="1"/>
  <c r="H269" i="31"/>
  <c r="I269" i="31" s="1"/>
  <c r="H268" i="31"/>
  <c r="I268" i="31" s="1"/>
  <c r="H267" i="31"/>
  <c r="I267" i="31" s="1"/>
  <c r="H266" i="31"/>
  <c r="I266" i="31" s="1"/>
  <c r="H265" i="31"/>
  <c r="I265" i="31" s="1"/>
  <c r="H264" i="31"/>
  <c r="I264" i="31" s="1"/>
  <c r="H263" i="31"/>
  <c r="I263" i="31" s="1"/>
  <c r="H262" i="31"/>
  <c r="I262" i="31" s="1"/>
  <c r="H261" i="31"/>
  <c r="I261" i="31" s="1"/>
  <c r="H260" i="31"/>
  <c r="I260" i="31" s="1"/>
  <c r="H259" i="31"/>
  <c r="I259" i="31" s="1"/>
  <c r="H258" i="31"/>
  <c r="I258" i="31" s="1"/>
  <c r="H257" i="31"/>
  <c r="I257" i="31" s="1"/>
  <c r="H255" i="31"/>
  <c r="I255" i="31" s="1"/>
  <c r="H254" i="31"/>
  <c r="I254" i="31" s="1"/>
  <c r="H253" i="31"/>
  <c r="I253" i="31" s="1"/>
  <c r="H252" i="31"/>
  <c r="I252" i="31" s="1"/>
  <c r="H251" i="31"/>
  <c r="I251" i="31" s="1"/>
  <c r="H250" i="31"/>
  <c r="I250" i="31" s="1"/>
  <c r="H249" i="31"/>
  <c r="I249" i="31" s="1"/>
  <c r="H248" i="31"/>
  <c r="I248" i="31" s="1"/>
  <c r="H247" i="31"/>
  <c r="I247" i="31" s="1"/>
  <c r="H246" i="31"/>
  <c r="I246" i="31" s="1"/>
  <c r="H245" i="31"/>
  <c r="I245" i="31" s="1"/>
  <c r="H244" i="31"/>
  <c r="I244" i="31" s="1"/>
  <c r="H243" i="31"/>
  <c r="I243" i="31" s="1"/>
  <c r="H242" i="31"/>
  <c r="I242" i="31" s="1"/>
  <c r="H241" i="31"/>
  <c r="I241" i="31" s="1"/>
  <c r="H240" i="31"/>
  <c r="I240" i="31" s="1"/>
  <c r="H239" i="31"/>
  <c r="I239" i="31" s="1"/>
  <c r="H238" i="31"/>
  <c r="I238" i="31" s="1"/>
  <c r="H237" i="31"/>
  <c r="I237" i="31" s="1"/>
  <c r="H236" i="31"/>
  <c r="I236" i="31" s="1"/>
  <c r="H235" i="31"/>
  <c r="I235" i="31" s="1"/>
  <c r="H234" i="31"/>
  <c r="I234" i="31" s="1"/>
  <c r="H233" i="31"/>
  <c r="I233" i="31" s="1"/>
  <c r="H232" i="31"/>
  <c r="I232" i="31" s="1"/>
  <c r="H231" i="31"/>
  <c r="I231" i="31" s="1"/>
  <c r="H230" i="31"/>
  <c r="I230" i="31" s="1"/>
  <c r="H229" i="31"/>
  <c r="I229" i="31" s="1"/>
  <c r="H228" i="31"/>
  <c r="I228" i="31" s="1"/>
  <c r="H227" i="31"/>
  <c r="I227" i="31" s="1"/>
  <c r="H226" i="31"/>
  <c r="I226" i="31" s="1"/>
  <c r="H224" i="31"/>
  <c r="I224" i="31" s="1"/>
  <c r="H223" i="31"/>
  <c r="I223" i="31" s="1"/>
  <c r="H222" i="31"/>
  <c r="I222" i="31" s="1"/>
  <c r="H221" i="31"/>
  <c r="I221" i="31" s="1"/>
  <c r="H220" i="31"/>
  <c r="I220" i="31" s="1"/>
  <c r="H219" i="31"/>
  <c r="I219" i="31" s="1"/>
  <c r="H218" i="31"/>
  <c r="I218" i="31" s="1"/>
  <c r="H217" i="31"/>
  <c r="I217" i="31" s="1"/>
  <c r="H216" i="31"/>
  <c r="I216" i="31" s="1"/>
  <c r="H215" i="31"/>
  <c r="I215" i="31" s="1"/>
  <c r="H214" i="31"/>
  <c r="I214" i="31" s="1"/>
  <c r="H213" i="31"/>
  <c r="I213" i="31" s="1"/>
  <c r="H212" i="31"/>
  <c r="I212" i="31" s="1"/>
  <c r="H211" i="31"/>
  <c r="I211" i="31" s="1"/>
  <c r="H210" i="31"/>
  <c r="I210" i="31" s="1"/>
  <c r="H209" i="31"/>
  <c r="I209" i="31" s="1"/>
  <c r="H208" i="31"/>
  <c r="I208" i="31" s="1"/>
  <c r="H207" i="31"/>
  <c r="I207" i="31" s="1"/>
  <c r="H206" i="31"/>
  <c r="I206" i="31" s="1"/>
  <c r="H205" i="31"/>
  <c r="I205" i="31" s="1"/>
  <c r="H204" i="31"/>
  <c r="I204" i="31" s="1"/>
  <c r="H203" i="31"/>
  <c r="I203" i="31" s="1"/>
  <c r="H202" i="31"/>
  <c r="I202" i="31" s="1"/>
  <c r="H200" i="31"/>
  <c r="I200" i="31" s="1"/>
  <c r="H199" i="31"/>
  <c r="I199" i="31" s="1"/>
  <c r="H198" i="31"/>
  <c r="I198" i="31" s="1"/>
  <c r="H197" i="31"/>
  <c r="I197" i="31" s="1"/>
  <c r="H196" i="31"/>
  <c r="I196" i="31" s="1"/>
  <c r="H195" i="31"/>
  <c r="I195" i="31" s="1"/>
  <c r="H194" i="31"/>
  <c r="I194" i="31" s="1"/>
  <c r="H193" i="31"/>
  <c r="I193" i="31" s="1"/>
  <c r="H192" i="31"/>
  <c r="I192" i="31" s="1"/>
  <c r="H191" i="31"/>
  <c r="I191" i="31" s="1"/>
  <c r="H190" i="31"/>
  <c r="I190" i="31" s="1"/>
  <c r="H189" i="31"/>
  <c r="I189" i="31" s="1"/>
  <c r="H188" i="31"/>
  <c r="I188" i="31" s="1"/>
  <c r="H187" i="31"/>
  <c r="I187" i="31" s="1"/>
  <c r="H186" i="31"/>
  <c r="I186" i="31" s="1"/>
  <c r="H185" i="31"/>
  <c r="I185" i="31" s="1"/>
  <c r="H184" i="31"/>
  <c r="I184" i="31" s="1"/>
  <c r="H183" i="31"/>
  <c r="I183" i="31" s="1"/>
  <c r="H182" i="31"/>
  <c r="I182" i="31" s="1"/>
  <c r="H181" i="31"/>
  <c r="I181" i="31" s="1"/>
  <c r="H180" i="31"/>
  <c r="I180" i="31" s="1"/>
  <c r="H179" i="31"/>
  <c r="I179" i="31" s="1"/>
  <c r="H178" i="31"/>
  <c r="I178" i="31" s="1"/>
  <c r="H177" i="31"/>
  <c r="I177" i="31" s="1"/>
  <c r="H176" i="31"/>
  <c r="I176" i="31" s="1"/>
  <c r="H175" i="31"/>
  <c r="I175" i="31" s="1"/>
  <c r="H173" i="31"/>
  <c r="I173" i="31" s="1"/>
  <c r="H172" i="31"/>
  <c r="I172" i="31" s="1"/>
  <c r="H171" i="31"/>
  <c r="I171" i="31" s="1"/>
  <c r="H170" i="31"/>
  <c r="I170" i="31" s="1"/>
  <c r="H169" i="31"/>
  <c r="I169" i="31" s="1"/>
  <c r="H168" i="31"/>
  <c r="I168" i="31" s="1"/>
  <c r="H167" i="31"/>
  <c r="I167" i="31" s="1"/>
  <c r="H166" i="31"/>
  <c r="I166" i="31" s="1"/>
  <c r="H165" i="31"/>
  <c r="I165" i="31" s="1"/>
  <c r="H164" i="31"/>
  <c r="I164" i="31" s="1"/>
  <c r="H163" i="31"/>
  <c r="I163" i="31" s="1"/>
  <c r="H162" i="31"/>
  <c r="I162" i="31" s="1"/>
  <c r="H161" i="31"/>
  <c r="I161" i="31" s="1"/>
  <c r="H160" i="31"/>
  <c r="I160" i="31" s="1"/>
  <c r="H159" i="31"/>
  <c r="I159" i="31" s="1"/>
  <c r="H158" i="31"/>
  <c r="I158" i="31" s="1"/>
  <c r="H157" i="31"/>
  <c r="I157" i="31" s="1"/>
  <c r="H156" i="31"/>
  <c r="I156" i="31" s="1"/>
  <c r="H155" i="31"/>
  <c r="I155" i="31" s="1"/>
  <c r="H154" i="31"/>
  <c r="I154" i="31" s="1"/>
  <c r="H153" i="31"/>
  <c r="I153" i="31" s="1"/>
  <c r="H152" i="31"/>
  <c r="I152" i="31" s="1"/>
  <c r="H151" i="31"/>
  <c r="I151" i="31" s="1"/>
  <c r="H150" i="31"/>
  <c r="I150" i="31" s="1"/>
  <c r="H149" i="31"/>
  <c r="I149" i="31" s="1"/>
  <c r="H148" i="31"/>
  <c r="I148" i="31" s="1"/>
  <c r="H146" i="31"/>
  <c r="I146" i="31" s="1"/>
  <c r="H145" i="31"/>
  <c r="I145" i="31" s="1"/>
  <c r="H144" i="31"/>
  <c r="I144" i="31" s="1"/>
  <c r="H143" i="31"/>
  <c r="I143" i="31" s="1"/>
  <c r="H142" i="31"/>
  <c r="I142" i="31" s="1"/>
  <c r="H141" i="31"/>
  <c r="I141" i="31" s="1"/>
  <c r="H140" i="31"/>
  <c r="I140" i="31" s="1"/>
  <c r="H139" i="31"/>
  <c r="I139" i="31" s="1"/>
  <c r="H138" i="31"/>
  <c r="I138" i="31" s="1"/>
  <c r="H137" i="31"/>
  <c r="I137" i="31" s="1"/>
  <c r="H136" i="31"/>
  <c r="I136" i="31" s="1"/>
  <c r="H135" i="31"/>
  <c r="I135" i="31" s="1"/>
  <c r="H134" i="31"/>
  <c r="I134" i="31" s="1"/>
  <c r="H133" i="31"/>
  <c r="I133" i="31" s="1"/>
  <c r="H132" i="31"/>
  <c r="I132" i="31" s="1"/>
  <c r="H131" i="31"/>
  <c r="I131" i="31" s="1"/>
  <c r="H130" i="31"/>
  <c r="I130" i="31" s="1"/>
  <c r="H129" i="31"/>
  <c r="I129" i="31" s="1"/>
  <c r="H128" i="31"/>
  <c r="I128" i="31" s="1"/>
  <c r="H127" i="31"/>
  <c r="I127" i="31" s="1"/>
  <c r="H126" i="31"/>
  <c r="I126" i="31" s="1"/>
  <c r="H125" i="31"/>
  <c r="I125" i="31" s="1"/>
  <c r="H124" i="31"/>
  <c r="I124" i="31" s="1"/>
  <c r="H123" i="31"/>
  <c r="I123" i="31" s="1"/>
  <c r="H122" i="31"/>
  <c r="I122" i="31" s="1"/>
  <c r="H121" i="31"/>
  <c r="I121" i="31" s="1"/>
  <c r="H120" i="31"/>
  <c r="I120" i="31" s="1"/>
  <c r="H117" i="31"/>
  <c r="I117" i="31" s="1"/>
  <c r="H116" i="31"/>
  <c r="I116" i="31" s="1"/>
  <c r="H115" i="31"/>
  <c r="I115" i="31" s="1"/>
  <c r="H113" i="31"/>
  <c r="I113" i="31" s="1"/>
  <c r="H112" i="31"/>
  <c r="I112" i="31" s="1"/>
  <c r="H111" i="31"/>
  <c r="I111" i="31" s="1"/>
  <c r="H110" i="31"/>
  <c r="I110" i="31" s="1"/>
  <c r="H109" i="31"/>
  <c r="I109" i="31" s="1"/>
  <c r="H108" i="31"/>
  <c r="I108" i="31" s="1"/>
  <c r="H107" i="31"/>
  <c r="I107" i="31" s="1"/>
  <c r="H106" i="31"/>
  <c r="I106" i="31" s="1"/>
  <c r="H105" i="31"/>
  <c r="I105" i="31" s="1"/>
  <c r="H104" i="31"/>
  <c r="I104" i="31" s="1"/>
  <c r="H103" i="31"/>
  <c r="I103" i="31" s="1"/>
  <c r="H102" i="31"/>
  <c r="I102" i="31" s="1"/>
  <c r="H101" i="31"/>
  <c r="I101" i="31" s="1"/>
  <c r="H100" i="31"/>
  <c r="I100" i="31" s="1"/>
  <c r="H99" i="31"/>
  <c r="I99" i="31" s="1"/>
  <c r="H98" i="31"/>
  <c r="I98" i="31" s="1"/>
  <c r="H97" i="31"/>
  <c r="I97" i="31" s="1"/>
  <c r="H96" i="31"/>
  <c r="I96" i="31" s="1"/>
  <c r="H95" i="31"/>
  <c r="I95" i="31" s="1"/>
  <c r="H94" i="31"/>
  <c r="I94" i="31" s="1"/>
  <c r="H93" i="31"/>
  <c r="I93" i="31" s="1"/>
  <c r="H92" i="31"/>
  <c r="I92" i="31" s="1"/>
  <c r="H91" i="31"/>
  <c r="I91" i="31" s="1"/>
  <c r="H90" i="31"/>
  <c r="I90" i="31" s="1"/>
  <c r="H89" i="31"/>
  <c r="I89" i="31" s="1"/>
  <c r="H87" i="31"/>
  <c r="I87" i="31" s="1"/>
  <c r="H86" i="31"/>
  <c r="I86" i="31" s="1"/>
  <c r="H85" i="31"/>
  <c r="I85" i="31" s="1"/>
  <c r="H84" i="31"/>
  <c r="I84" i="31" s="1"/>
  <c r="H83" i="31"/>
  <c r="I83" i="31" s="1"/>
  <c r="H82" i="31"/>
  <c r="I82" i="31" s="1"/>
  <c r="H81" i="31"/>
  <c r="I81" i="31" s="1"/>
  <c r="H80" i="31"/>
  <c r="I80" i="31" s="1"/>
  <c r="H79" i="31"/>
  <c r="I79" i="31" s="1"/>
  <c r="H78" i="31"/>
  <c r="I78" i="31" s="1"/>
  <c r="H77" i="31"/>
  <c r="I77" i="31" s="1"/>
  <c r="H76" i="31"/>
  <c r="I76" i="31" s="1"/>
  <c r="H75" i="31"/>
  <c r="I75" i="31" s="1"/>
  <c r="H72" i="31"/>
  <c r="I72" i="31" s="1"/>
  <c r="H70" i="31"/>
  <c r="I70" i="31" s="1"/>
  <c r="H69" i="31"/>
  <c r="I69" i="31" s="1"/>
  <c r="H68" i="31"/>
  <c r="I68" i="31" s="1"/>
  <c r="H67" i="31"/>
  <c r="I67" i="31" s="1"/>
  <c r="H66" i="31"/>
  <c r="I66" i="31" s="1"/>
  <c r="H65" i="31"/>
  <c r="I65" i="31" s="1"/>
  <c r="H64" i="31"/>
  <c r="I64" i="31" s="1"/>
  <c r="H63" i="31"/>
  <c r="I63" i="31" s="1"/>
  <c r="H60" i="31"/>
  <c r="I60" i="31" s="1"/>
  <c r="H59" i="31"/>
  <c r="I59" i="31" s="1"/>
  <c r="H57" i="31"/>
  <c r="I57" i="31" s="1"/>
  <c r="H56" i="31"/>
  <c r="I56" i="31" s="1"/>
  <c r="H53" i="31"/>
  <c r="I53" i="31" s="1"/>
  <c r="H52" i="31"/>
  <c r="I52" i="31" s="1"/>
  <c r="H50" i="31"/>
  <c r="I50" i="31" s="1"/>
  <c r="H49" i="31"/>
  <c r="I49" i="31" s="1"/>
  <c r="H47" i="31"/>
  <c r="I47" i="31" s="1"/>
  <c r="H46" i="31"/>
  <c r="I46" i="31" s="1"/>
  <c r="H45" i="31"/>
  <c r="I45" i="31" s="1"/>
  <c r="H42" i="31"/>
  <c r="I42" i="31" s="1"/>
  <c r="H41" i="31"/>
  <c r="I41" i="31" s="1"/>
  <c r="H40" i="31"/>
  <c r="I40" i="31" s="1"/>
  <c r="H39" i="31"/>
  <c r="I39" i="31" s="1"/>
  <c r="H38" i="31"/>
  <c r="I38" i="31" s="1"/>
  <c r="H36" i="31"/>
  <c r="I36" i="31" s="1"/>
  <c r="H35" i="31"/>
  <c r="I35" i="31" s="1"/>
  <c r="H33" i="31"/>
  <c r="I33" i="31" s="1"/>
  <c r="H32" i="31"/>
  <c r="I32" i="31" s="1"/>
  <c r="H31" i="31"/>
  <c r="I31" i="31" s="1"/>
  <c r="H30" i="31"/>
  <c r="I30" i="31" s="1"/>
  <c r="H27" i="31"/>
  <c r="I27" i="31" s="1"/>
  <c r="H26" i="31"/>
  <c r="I26" i="31" s="1"/>
  <c r="H24" i="31"/>
  <c r="I24" i="31" s="1"/>
  <c r="H23" i="31" s="1"/>
  <c r="I23" i="31" s="1"/>
  <c r="H21" i="31"/>
  <c r="I21" i="31" s="1"/>
  <c r="H20" i="31"/>
  <c r="I20" i="31" s="1"/>
  <c r="H18" i="31"/>
  <c r="I18" i="31" s="1"/>
  <c r="H17" i="31" s="1"/>
  <c r="I17" i="31" s="1"/>
  <c r="H15" i="31"/>
  <c r="I15" i="31" s="1"/>
  <c r="H12" i="31"/>
  <c r="I12" i="31" s="1"/>
  <c r="H11" i="31" s="1"/>
  <c r="I11" i="31" s="1"/>
  <c r="H10" i="31"/>
  <c r="I10" i="31" s="1"/>
  <c r="H9" i="31" s="1"/>
  <c r="I9" i="31" s="1"/>
  <c r="H7" i="31"/>
  <c r="I7" i="31" s="1"/>
  <c r="H6" i="31"/>
  <c r="I6" i="31" s="1"/>
  <c r="A25" i="27"/>
  <c r="A23" i="27"/>
  <c r="H37" i="31" l="1"/>
  <c r="I37" i="31" s="1"/>
  <c r="H5" i="31"/>
  <c r="I5" i="31" s="1"/>
  <c r="H29" i="31"/>
  <c r="I29" i="31" s="1"/>
  <c r="H284" i="31"/>
  <c r="I284" i="31" s="1"/>
  <c r="H225" i="31"/>
  <c r="I225" i="31" s="1"/>
  <c r="H51" i="31"/>
  <c r="I51" i="31" s="1"/>
  <c r="H201" i="31"/>
  <c r="I201" i="31" s="1"/>
  <c r="H55" i="31"/>
  <c r="I55" i="31" s="1"/>
  <c r="H8" i="31"/>
  <c r="I8" i="31" s="1"/>
  <c r="H19" i="31"/>
  <c r="I19" i="31" s="1"/>
  <c r="H16" i="31" s="1"/>
  <c r="I16" i="31" s="1"/>
  <c r="H34" i="31"/>
  <c r="I34" i="31" s="1"/>
  <c r="H28" i="31" s="1"/>
  <c r="I28" i="31" s="1"/>
  <c r="H256" i="31"/>
  <c r="I256" i="31" s="1"/>
  <c r="H315" i="31"/>
  <c r="I315" i="31" s="1"/>
  <c r="H74" i="31"/>
  <c r="I74" i="31" s="1"/>
  <c r="H119" i="31"/>
  <c r="I119" i="31" s="1"/>
  <c r="H44" i="31"/>
  <c r="I44" i="31" s="1"/>
  <c r="H58" i="31"/>
  <c r="I58" i="31" s="1"/>
  <c r="H310" i="31"/>
  <c r="I310" i="31" s="1"/>
  <c r="H147" i="31"/>
  <c r="I147" i="31" s="1"/>
  <c r="H48" i="31"/>
  <c r="I48" i="31" s="1"/>
  <c r="H14" i="31"/>
  <c r="I14" i="31" s="1"/>
  <c r="H25" i="31"/>
  <c r="I25" i="31" s="1"/>
  <c r="H88" i="31"/>
  <c r="I88" i="31" s="1"/>
  <c r="H62" i="31"/>
  <c r="I62" i="31" s="1"/>
  <c r="H71" i="31"/>
  <c r="I71" i="31" s="1"/>
  <c r="H114" i="31"/>
  <c r="I114" i="31" s="1"/>
  <c r="H174" i="31"/>
  <c r="I174" i="31" s="1"/>
  <c r="H323" i="31"/>
  <c r="I323" i="31" s="1"/>
  <c r="H54" i="31" l="1"/>
  <c r="I54" i="31" s="1"/>
  <c r="H13" i="31"/>
  <c r="I13" i="31" s="1"/>
  <c r="H61" i="31"/>
  <c r="I61" i="31" s="1"/>
  <c r="H22" i="31"/>
  <c r="I22" i="31" s="1"/>
  <c r="H118" i="31"/>
  <c r="I118" i="31" s="1"/>
  <c r="H43" i="31"/>
  <c r="I43" i="31" s="1"/>
  <c r="H73" i="31"/>
  <c r="I73" i="31" s="1"/>
  <c r="N1" i="31" l="1"/>
  <c r="J269" i="31" s="1"/>
  <c r="J37" i="31"/>
  <c r="J159" i="31"/>
  <c r="J75" i="31"/>
  <c r="J290" i="31"/>
  <c r="J274" i="31"/>
  <c r="J210" i="31"/>
  <c r="J308" i="31"/>
  <c r="J121" i="31"/>
  <c r="J243" i="31"/>
  <c r="J154" i="31"/>
  <c r="J252" i="31"/>
  <c r="J138" i="31"/>
  <c r="J112" i="31"/>
  <c r="J245" i="31"/>
  <c r="J87" i="31"/>
  <c r="J80" i="31"/>
  <c r="J41" i="31"/>
  <c r="J238" i="31"/>
  <c r="J70" i="31"/>
  <c r="J175" i="31"/>
  <c r="J264" i="31"/>
  <c r="J158" i="31"/>
  <c r="J314" i="31"/>
  <c r="J272" i="31"/>
  <c r="J324" i="31"/>
  <c r="J177" i="31"/>
  <c r="J137" i="31"/>
  <c r="J39" i="31"/>
  <c r="J148" i="31"/>
  <c r="J123" i="31"/>
  <c r="J113" i="31"/>
  <c r="J89" i="31"/>
  <c r="J176" i="31"/>
  <c r="J271" i="31"/>
  <c r="J199" i="31"/>
  <c r="J192" i="31"/>
  <c r="J5" i="31"/>
  <c r="J297" i="31"/>
  <c r="J321" i="31"/>
  <c r="J93" i="31"/>
  <c r="J167" i="31"/>
  <c r="J298" i="31"/>
  <c r="J282" i="31"/>
  <c r="J218" i="31"/>
  <c r="J27" i="31"/>
  <c r="J129" i="31"/>
  <c r="J251" i="31"/>
  <c r="J162" i="31"/>
  <c r="J319" i="31"/>
  <c r="J146" i="31"/>
  <c r="J131" i="31"/>
  <c r="J253" i="31"/>
  <c r="J104" i="31"/>
  <c r="J124" i="31"/>
  <c r="J97" i="31"/>
  <c r="J246" i="31"/>
  <c r="J166" i="31"/>
  <c r="J11" i="31"/>
  <c r="J117" i="31"/>
  <c r="J83" i="31"/>
  <c r="J306" i="31"/>
  <c r="J299" i="31"/>
  <c r="J226" i="31"/>
  <c r="J260" i="31"/>
  <c r="J170" i="31"/>
  <c r="J155" i="31"/>
  <c r="J286" i="31"/>
  <c r="J132" i="31"/>
  <c r="J254" i="31"/>
  <c r="J183" i="31"/>
  <c r="J280" i="31"/>
  <c r="J285" i="31"/>
  <c r="J153" i="31"/>
  <c r="J209" i="31"/>
  <c r="J9" i="31"/>
  <c r="J35" i="31"/>
  <c r="J257" i="31"/>
  <c r="J92" i="31"/>
  <c r="J82" i="31"/>
  <c r="J307" i="31"/>
  <c r="J234" i="31"/>
  <c r="J45" i="31"/>
  <c r="J145" i="31"/>
  <c r="J268" i="31"/>
  <c r="J180" i="31"/>
  <c r="J59" i="31"/>
  <c r="J163" i="31"/>
  <c r="J294" i="31"/>
  <c r="J139" i="31"/>
  <c r="J140" i="31"/>
  <c r="J149" i="31"/>
  <c r="J263" i="31"/>
  <c r="J105" i="31"/>
  <c r="J191" i="31"/>
  <c r="J322" i="31"/>
  <c r="J184" i="31"/>
  <c r="J65" i="31"/>
  <c r="J261" i="31"/>
  <c r="J193" i="31"/>
  <c r="J265" i="31"/>
  <c r="J100" i="31"/>
  <c r="J10" i="31"/>
  <c r="J317" i="31"/>
  <c r="J242" i="31"/>
  <c r="J84" i="31"/>
  <c r="J179" i="31"/>
  <c r="J276" i="31"/>
  <c r="J188" i="31"/>
  <c r="J171" i="31"/>
  <c r="J164" i="31"/>
  <c r="J302" i="31"/>
  <c r="J156" i="31"/>
  <c r="J262" i="31"/>
  <c r="J165" i="31"/>
  <c r="J157" i="31"/>
  <c r="J42" i="31"/>
  <c r="J125" i="31"/>
  <c r="J133" i="31"/>
  <c r="J309" i="31"/>
  <c r="J21" i="31"/>
  <c r="J91" i="31"/>
  <c r="J273" i="31"/>
  <c r="J108" i="31"/>
  <c r="J76" i="31"/>
  <c r="J20" i="31"/>
  <c r="J250" i="31"/>
  <c r="J128" i="31"/>
  <c r="J187" i="31"/>
  <c r="J318" i="31"/>
  <c r="J196" i="31"/>
  <c r="J78" i="31"/>
  <c r="J311" i="31"/>
  <c r="J181" i="31"/>
  <c r="J312" i="31"/>
  <c r="J172" i="31"/>
  <c r="J270" i="31"/>
  <c r="J173" i="31"/>
  <c r="J279" i="31"/>
  <c r="J230" i="31"/>
  <c r="J207" i="31"/>
  <c r="J52" i="31"/>
  <c r="J200" i="31"/>
  <c r="J288" i="31"/>
  <c r="J64" i="31"/>
  <c r="J223" i="31"/>
  <c r="J90" i="31"/>
  <c r="J216" i="31"/>
  <c r="J293" i="31"/>
  <c r="J144" i="31"/>
  <c r="J283" i="31"/>
  <c r="J94" i="31"/>
  <c r="J221" i="31"/>
  <c r="J206" i="31"/>
  <c r="J313" i="31"/>
  <c r="J239" i="31"/>
  <c r="J106" i="31"/>
  <c r="J232" i="31"/>
  <c r="J150" i="31"/>
  <c r="J169" i="31"/>
  <c r="J217" i="31"/>
  <c r="J99" i="31"/>
  <c r="J281" i="31"/>
  <c r="J127" i="31"/>
  <c r="J120" i="31"/>
  <c r="J56" i="31"/>
  <c r="J259" i="31"/>
  <c r="J291" i="31"/>
  <c r="J195" i="31"/>
  <c r="J38" i="31"/>
  <c r="J204" i="31"/>
  <c r="J86" i="31"/>
  <c r="J189" i="31"/>
  <c r="J23" i="31"/>
  <c r="J213" i="31"/>
  <c r="J278" i="31"/>
  <c r="J182" i="31"/>
  <c r="J63" i="31"/>
  <c r="J215" i="31"/>
  <c r="J208" i="31"/>
  <c r="J33" i="31"/>
  <c r="J228" i="31"/>
  <c r="J233" i="31"/>
  <c r="J289" i="31"/>
  <c r="J29" i="31"/>
  <c r="J101" i="31"/>
  <c r="J107" i="31"/>
  <c r="J316" i="31"/>
  <c r="J135" i="31"/>
  <c r="J66" i="31"/>
  <c r="J267" i="31"/>
  <c r="J12" i="31"/>
  <c r="J203" i="31"/>
  <c r="J47" i="31"/>
  <c r="J212" i="31"/>
  <c r="J95" i="31"/>
  <c r="J320" i="31"/>
  <c r="J197" i="31"/>
  <c r="J6" i="31"/>
  <c r="J287" i="31"/>
  <c r="J190" i="31"/>
  <c r="J296" i="31"/>
  <c r="J277" i="31"/>
  <c r="J152" i="31"/>
  <c r="J67" i="31"/>
  <c r="J111" i="31"/>
  <c r="J255" i="31"/>
  <c r="J248" i="31"/>
  <c r="J141" i="31"/>
  <c r="J81" i="31"/>
  <c r="J185" i="31"/>
  <c r="J126" i="31"/>
  <c r="J143" i="31"/>
  <c r="J136" i="31"/>
  <c r="J178" i="31"/>
  <c r="J275" i="31"/>
  <c r="J46" i="31"/>
  <c r="J211" i="31"/>
  <c r="J68" i="31"/>
  <c r="J220" i="31"/>
  <c r="J103" i="31"/>
  <c r="J40" i="31"/>
  <c r="J205" i="31"/>
  <c r="J30" i="31"/>
  <c r="J15" i="31"/>
  <c r="J295" i="31"/>
  <c r="J198" i="31"/>
  <c r="J304" i="31"/>
  <c r="J72" i="31"/>
  <c r="J231" i="31"/>
  <c r="J98" i="31"/>
  <c r="J224" i="31"/>
  <c r="J305" i="31"/>
  <c r="J134" i="31"/>
  <c r="J18" i="31"/>
  <c r="J186" i="31"/>
  <c r="J219" i="31"/>
  <c r="J60" i="31"/>
  <c r="J303" i="31"/>
  <c r="J241" i="31"/>
  <c r="J57" i="31"/>
  <c r="J249" i="31"/>
  <c r="J142" i="31"/>
  <c r="J26" i="31"/>
  <c r="J160" i="31"/>
  <c r="J258" i="31"/>
  <c r="J194" i="31"/>
  <c r="J292" i="31"/>
  <c r="J77" i="31"/>
  <c r="J227" i="31"/>
  <c r="J102" i="31"/>
  <c r="J236" i="31"/>
  <c r="J122" i="31"/>
  <c r="J79" i="31"/>
  <c r="J229" i="31"/>
  <c r="J49" i="31"/>
  <c r="J24" i="31"/>
  <c r="J7" i="31"/>
  <c r="J214" i="31"/>
  <c r="J32" i="31"/>
  <c r="J115" i="31"/>
  <c r="J247" i="31"/>
  <c r="J116" i="31"/>
  <c r="J240" i="31"/>
  <c r="J161" i="31"/>
  <c r="J17" i="31"/>
  <c r="J109" i="31"/>
  <c r="J151" i="31"/>
  <c r="J36" i="31"/>
  <c r="J168" i="31"/>
  <c r="J266" i="31"/>
  <c r="J202" i="31"/>
  <c r="J300" i="31"/>
  <c r="J85" i="31"/>
  <c r="J235" i="31"/>
  <c r="J110" i="31"/>
  <c r="J244" i="31"/>
  <c r="J130" i="31"/>
  <c r="J96" i="31"/>
  <c r="J237" i="31"/>
  <c r="J69" i="31"/>
  <c r="J31" i="31"/>
  <c r="J222" i="31"/>
  <c r="J50" i="31"/>
  <c r="J16" i="31"/>
  <c r="J44" i="31"/>
  <c r="J28" i="31"/>
  <c r="J88" i="31"/>
  <c r="J19" i="31"/>
  <c r="J51" i="31"/>
  <c r="J284" i="31"/>
  <c r="J147" i="31"/>
  <c r="J323" i="31"/>
  <c r="J114" i="31"/>
  <c r="J119" i="31"/>
  <c r="J8" i="31"/>
  <c r="J174" i="31"/>
  <c r="J25" i="31"/>
  <c r="J48" i="31"/>
  <c r="J55" i="31"/>
  <c r="J58" i="31"/>
  <c r="J310" i="31"/>
  <c r="J74" i="31"/>
  <c r="J201" i="31"/>
  <c r="J62" i="31"/>
  <c r="J71" i="31"/>
  <c r="J315" i="31"/>
  <c r="J225" i="31"/>
  <c r="J34" i="31"/>
  <c r="J256" i="31"/>
  <c r="J14" i="31"/>
  <c r="J73" i="31"/>
  <c r="J54" i="31"/>
  <c r="J13" i="31"/>
  <c r="J118" i="31"/>
  <c r="J43" i="31"/>
  <c r="J22" i="31"/>
  <c r="J61" i="31"/>
  <c r="G17" i="27"/>
  <c r="Q19" i="24"/>
  <c r="Q18" i="24"/>
  <c r="Q16" i="24" s="1"/>
  <c r="Q15" i="24"/>
  <c r="Q236" i="24"/>
  <c r="O235" i="24"/>
  <c r="Q235" i="24" s="1"/>
  <c r="Q234" i="24"/>
  <c r="Q233" i="24"/>
  <c r="O327" i="24"/>
  <c r="Q327" i="24" s="1"/>
  <c r="Q329" i="24"/>
  <c r="Q128" i="24"/>
  <c r="Q127" i="24" s="1"/>
  <c r="Q125" i="24"/>
  <c r="Q124" i="24" s="1"/>
  <c r="O330" i="24"/>
  <c r="Q330" i="24" s="1"/>
  <c r="Q328" i="24"/>
  <c r="O248" i="24"/>
  <c r="Q248" i="24" s="1"/>
  <c r="Q247" i="24"/>
  <c r="Q246" i="24"/>
  <c r="O245" i="24"/>
  <c r="Q245" i="24" s="1"/>
  <c r="O98" i="24"/>
  <c r="Q98" i="24" s="1"/>
  <c r="Q97" i="24"/>
  <c r="Q96" i="24"/>
  <c r="O95" i="24"/>
  <c r="Q95" i="24" s="1"/>
  <c r="Q65" i="24"/>
  <c r="Q64" i="24"/>
  <c r="Q61" i="24"/>
  <c r="Q60" i="24"/>
  <c r="O27" i="24"/>
  <c r="Q27" i="24" s="1"/>
  <c r="O26" i="24"/>
  <c r="Q26" i="24" s="1"/>
  <c r="Q56" i="24"/>
  <c r="Q55" i="24"/>
  <c r="Q120" i="24"/>
  <c r="Q121" i="24"/>
  <c r="Q122" i="24"/>
  <c r="Q119" i="24"/>
  <c r="Q51" i="24"/>
  <c r="Q50" i="24"/>
  <c r="Q47" i="24"/>
  <c r="Q46" i="24"/>
  <c r="O113" i="24"/>
  <c r="Q40" i="24"/>
  <c r="Q39" i="24"/>
  <c r="Q38" i="24"/>
  <c r="Q37" i="24"/>
  <c r="O35" i="24"/>
  <c r="Q35" i="24" s="1"/>
  <c r="Q34" i="24"/>
  <c r="Q33" i="24"/>
  <c r="O32" i="24"/>
  <c r="Q32" i="24" s="1"/>
  <c r="Q305" i="24"/>
  <c r="Q304" i="24"/>
  <c r="Q301" i="24"/>
  <c r="Q300" i="24"/>
  <c r="Q299" i="24"/>
  <c r="Q298" i="24"/>
  <c r="Q297" i="24"/>
  <c r="Q296" i="24"/>
  <c r="Q295" i="24"/>
  <c r="Q294" i="24"/>
  <c r="Q293" i="24"/>
  <c r="J301" i="31" l="1"/>
  <c r="J53" i="31"/>
  <c r="Q232" i="24"/>
  <c r="Q326" i="24"/>
  <c r="Q244" i="24"/>
  <c r="Q59" i="24"/>
  <c r="Q94" i="24"/>
  <c r="Q93" i="24" s="1"/>
  <c r="Q63" i="24"/>
  <c r="Q54" i="24"/>
  <c r="Q118" i="24"/>
  <c r="Q25" i="24"/>
  <c r="Q36" i="24"/>
  <c r="Q31" i="24"/>
  <c r="Q303" i="24"/>
  <c r="P93" i="24" l="1"/>
  <c r="Q29" i="24"/>
  <c r="O324" i="24"/>
  <c r="Q324" i="24" s="1"/>
  <c r="O322" i="24"/>
  <c r="Q322" i="24" s="1"/>
  <c r="Q323" i="24"/>
  <c r="O320" i="24"/>
  <c r="Q320" i="24" s="1"/>
  <c r="O316" i="24"/>
  <c r="Q316" i="24" s="1"/>
  <c r="Q319" i="24"/>
  <c r="Q318" i="24"/>
  <c r="Q317" i="24"/>
  <c r="O314" i="24"/>
  <c r="O310" i="24"/>
  <c r="Q313" i="24"/>
  <c r="Q321" i="24" l="1"/>
  <c r="Q315" i="24"/>
  <c r="Q314" i="24"/>
  <c r="Q312" i="24"/>
  <c r="Q311" i="24"/>
  <c r="Q310" i="24"/>
  <c r="O231" i="24"/>
  <c r="Q231" i="24" s="1"/>
  <c r="Q230" i="24"/>
  <c r="Q229" i="24"/>
  <c r="O228" i="24"/>
  <c r="Q228" i="24" s="1"/>
  <c r="O226" i="24"/>
  <c r="Q226" i="24" s="1"/>
  <c r="O223" i="24"/>
  <c r="Q223" i="24" s="1"/>
  <c r="O221" i="24"/>
  <c r="Q221" i="24" s="1"/>
  <c r="O218" i="24"/>
  <c r="Q218" i="24" s="1"/>
  <c r="O216" i="24"/>
  <c r="Q216" i="24" s="1"/>
  <c r="O213" i="24"/>
  <c r="Q213" i="24" s="1"/>
  <c r="O211" i="24"/>
  <c r="Q211" i="24" s="1"/>
  <c r="O208" i="24"/>
  <c r="Q208" i="24" s="1"/>
  <c r="O206" i="24"/>
  <c r="Q206" i="24" s="1"/>
  <c r="O203" i="24"/>
  <c r="Q203" i="24" s="1"/>
  <c r="O201" i="24"/>
  <c r="Q201" i="24" s="1"/>
  <c r="O198" i="24"/>
  <c r="Q198" i="24" s="1"/>
  <c r="O196" i="24"/>
  <c r="Q196" i="24" s="1"/>
  <c r="O193" i="24"/>
  <c r="Q193" i="24" s="1"/>
  <c r="Q191" i="24"/>
  <c r="O186" i="24"/>
  <c r="Q186" i="24" s="1"/>
  <c r="O183" i="24"/>
  <c r="Q183" i="24" s="1"/>
  <c r="Q205" i="24"/>
  <c r="Q204" i="24"/>
  <c r="Q200" i="24"/>
  <c r="Q199" i="24"/>
  <c r="Q195" i="24"/>
  <c r="Q194" i="24"/>
  <c r="Q190" i="24"/>
  <c r="Q189" i="24"/>
  <c r="Q188" i="24"/>
  <c r="Q185" i="24"/>
  <c r="Q184" i="24"/>
  <c r="O181" i="24"/>
  <c r="Q181" i="24" s="1"/>
  <c r="O173" i="24"/>
  <c r="Q173" i="24" s="1"/>
  <c r="O158" i="24"/>
  <c r="Q158" i="24" s="1"/>
  <c r="O153" i="24"/>
  <c r="Q153" i="24" s="1"/>
  <c r="O151" i="24"/>
  <c r="Q151" i="24" s="1"/>
  <c r="O148" i="24"/>
  <c r="Q148" i="24" s="1"/>
  <c r="O143" i="24"/>
  <c r="Q143" i="24" s="1"/>
  <c r="O138" i="24"/>
  <c r="Q138" i="24" s="1"/>
  <c r="O133" i="24"/>
  <c r="Q225" i="24"/>
  <c r="Q224" i="24"/>
  <c r="Q220" i="24"/>
  <c r="Q219" i="24"/>
  <c r="Q215" i="24"/>
  <c r="Q214" i="24"/>
  <c r="Q210" i="24"/>
  <c r="Q209" i="24"/>
  <c r="Q180" i="24"/>
  <c r="Q179" i="24"/>
  <c r="Q178" i="24"/>
  <c r="Q176" i="24"/>
  <c r="Q175" i="24"/>
  <c r="Q174" i="24"/>
  <c r="Q171" i="24"/>
  <c r="Q170" i="24"/>
  <c r="Q169" i="24"/>
  <c r="Q168" i="24"/>
  <c r="Q166" i="24"/>
  <c r="Q165" i="24"/>
  <c r="Q164" i="24"/>
  <c r="Q163" i="24"/>
  <c r="Q161" i="24"/>
  <c r="Q160" i="24"/>
  <c r="Q159" i="24"/>
  <c r="Q156" i="24"/>
  <c r="Q155" i="24"/>
  <c r="Q154" i="24"/>
  <c r="Q150" i="24"/>
  <c r="Q149" i="24"/>
  <c r="Q146" i="24"/>
  <c r="Q145" i="24"/>
  <c r="Q144" i="24"/>
  <c r="Q141" i="24"/>
  <c r="Q140" i="24"/>
  <c r="Q139" i="24"/>
  <c r="O116" i="24"/>
  <c r="Q116" i="24" s="1"/>
  <c r="Q286" i="24"/>
  <c r="Q285" i="24"/>
  <c r="Q284" i="24"/>
  <c r="Q283" i="24"/>
  <c r="Q282" i="24"/>
  <c r="Q281" i="24"/>
  <c r="Q280" i="24"/>
  <c r="Q279" i="24"/>
  <c r="Q278" i="24"/>
  <c r="Q277" i="24"/>
  <c r="Q276" i="24"/>
  <c r="Q275" i="24"/>
  <c r="Q274" i="24"/>
  <c r="Q273" i="24"/>
  <c r="Q272" i="24"/>
  <c r="Q271" i="24"/>
  <c r="Q270" i="24"/>
  <c r="Q269" i="24"/>
  <c r="Q266" i="24"/>
  <c r="Q265" i="24"/>
  <c r="Q264" i="24"/>
  <c r="Q263" i="24"/>
  <c r="Q261" i="24"/>
  <c r="Q260" i="24"/>
  <c r="Q259" i="24"/>
  <c r="Q258" i="24"/>
  <c r="Q257" i="24"/>
  <c r="Q352" i="24"/>
  <c r="Q351" i="24" s="1"/>
  <c r="O349" i="24"/>
  <c r="Q349" i="24" s="1"/>
  <c r="Q355" i="24"/>
  <c r="Q354" i="24" s="1"/>
  <c r="Q363" i="24"/>
  <c r="Q362" i="24"/>
  <c r="Q309" i="24" l="1"/>
  <c r="Q308" i="24" s="1"/>
  <c r="Q227" i="24"/>
  <c r="Q222" i="24"/>
  <c r="Q207" i="24"/>
  <c r="Q202" i="24"/>
  <c r="Q197" i="24"/>
  <c r="Q192" i="24"/>
  <c r="Q187" i="24"/>
  <c r="Q182" i="24"/>
  <c r="Q167" i="24"/>
  <c r="Q172" i="24"/>
  <c r="Q177" i="24"/>
  <c r="Q212" i="24"/>
  <c r="Q152" i="24"/>
  <c r="Q217" i="24"/>
  <c r="Q162" i="24"/>
  <c r="Q142" i="24"/>
  <c r="Q157" i="24"/>
  <c r="Q147" i="24"/>
  <c r="Q137" i="24"/>
  <c r="Q115" i="24"/>
  <c r="Q268" i="24"/>
  <c r="Q361" i="24"/>
  <c r="O346" i="24" l="1"/>
  <c r="Q346" i="24" s="1"/>
  <c r="O345" i="24"/>
  <c r="O344" i="24"/>
  <c r="Q348" i="24"/>
  <c r="Q374" i="24"/>
  <c r="Q253" i="24"/>
  <c r="Q254" i="24"/>
  <c r="Q252" i="24"/>
  <c r="J14" i="33"/>
  <c r="O44" i="24" l="1"/>
  <c r="Q44" i="24" l="1"/>
  <c r="Q43" i="24" s="1"/>
  <c r="Q45" i="24"/>
  <c r="Q49" i="24"/>
  <c r="Q48" i="24" s="1"/>
  <c r="Q92" i="24"/>
  <c r="Q91" i="24"/>
  <c r="Q90" i="24"/>
  <c r="Q89" i="24"/>
  <c r="Q86" i="24"/>
  <c r="Q85" i="24"/>
  <c r="Q84" i="24"/>
  <c r="Q83" i="24"/>
  <c r="O81" i="24"/>
  <c r="Q81" i="24" s="1"/>
  <c r="Q80" i="24"/>
  <c r="Q79" i="24"/>
  <c r="O78" i="24"/>
  <c r="Q78" i="24" s="1"/>
  <c r="Q75" i="24"/>
  <c r="O73" i="24"/>
  <c r="Q73" i="24" s="1"/>
  <c r="Q71" i="24"/>
  <c r="Q72" i="24"/>
  <c r="O70" i="24"/>
  <c r="Q70" i="24" s="1"/>
  <c r="Q109" i="24"/>
  <c r="Q108" i="24"/>
  <c r="Q107" i="24"/>
  <c r="Q338" i="24"/>
  <c r="Q42" i="24" l="1"/>
  <c r="Q88" i="24"/>
  <c r="Q87" i="24" s="1"/>
  <c r="Q77" i="24"/>
  <c r="Q82" i="24"/>
  <c r="Q74" i="24"/>
  <c r="Q69" i="24"/>
  <c r="Q106" i="24"/>
  <c r="Q337" i="24"/>
  <c r="Q68" i="24" l="1"/>
  <c r="Q76" i="24"/>
  <c r="P87" i="24"/>
  <c r="P76" i="24"/>
  <c r="Q136" i="24"/>
  <c r="Q133" i="24"/>
  <c r="Q135" i="24"/>
  <c r="Q134" i="24"/>
  <c r="Q242" i="24"/>
  <c r="Q241" i="24"/>
  <c r="Q240" i="24"/>
  <c r="Q132" i="24" l="1"/>
  <c r="Q131" i="24" s="1"/>
  <c r="Q335" i="24" l="1"/>
  <c r="O334" i="24"/>
  <c r="Q334" i="24" s="1"/>
  <c r="Q292" i="24"/>
  <c r="Q291" i="24"/>
  <c r="Q290" i="24"/>
  <c r="Q262" i="24"/>
  <c r="Q256" i="24"/>
  <c r="Q358" i="24"/>
  <c r="Q345" i="24"/>
  <c r="Q344" i="24"/>
  <c r="Q343" i="24"/>
  <c r="Q255" i="24"/>
  <c r="Q239" i="24"/>
  <c r="Q238" i="24" s="1"/>
  <c r="Q289" i="24" l="1"/>
  <c r="Q251" i="24"/>
  <c r="Q342" i="24"/>
  <c r="Q333" i="24"/>
  <c r="Q357" i="24"/>
  <c r="Q113" i="24" l="1"/>
  <c r="Q112" i="24" l="1"/>
  <c r="Q14" i="24"/>
  <c r="Q12" i="24" s="1"/>
  <c r="J137" i="28"/>
  <c r="J88" i="28"/>
  <c r="J81" i="28"/>
  <c r="J72" i="28"/>
  <c r="J39" i="28"/>
  <c r="J26" i="28"/>
  <c r="J18" i="28"/>
  <c r="J7" i="28"/>
  <c r="J58" i="28"/>
  <c r="J71" i="28"/>
  <c r="J38" i="28"/>
  <c r="J6" i="28"/>
  <c r="H200" i="28"/>
  <c r="H199" i="28"/>
  <c r="H198" i="28"/>
  <c r="L198" i="28"/>
  <c r="F8" i="32"/>
  <c r="F4" i="32"/>
  <c r="F5" i="32"/>
  <c r="F6" i="32"/>
  <c r="F7" i="32"/>
  <c r="F3" i="32"/>
  <c r="I184" i="28"/>
  <c r="J184" i="28"/>
  <c r="I192" i="28"/>
  <c r="J192" i="28"/>
  <c r="L192" i="28"/>
  <c r="L199" i="28" s="1"/>
  <c r="L200" i="28" s="1"/>
  <c r="L184" i="28"/>
  <c r="L178" i="28"/>
  <c r="L172" i="28"/>
  <c r="L166" i="28"/>
  <c r="L160" i="28"/>
  <c r="L153" i="28"/>
  <c r="L146" i="28"/>
  <c r="L139" i="28"/>
  <c r="L132" i="28"/>
  <c r="L126" i="28"/>
  <c r="L120" i="28"/>
  <c r="L114" i="28"/>
  <c r="L108" i="28"/>
  <c r="L102" i="28"/>
  <c r="L90" i="28"/>
  <c r="L83" i="28"/>
  <c r="L74" i="28"/>
  <c r="L66" i="28"/>
  <c r="L60" i="28"/>
  <c r="L53" i="28"/>
  <c r="L47" i="28"/>
  <c r="L41" i="28"/>
  <c r="L28" i="28"/>
  <c r="L20" i="28"/>
  <c r="L9" i="28"/>
  <c r="J174" i="28"/>
  <c r="J180" i="28"/>
  <c r="J188" i="28"/>
  <c r="J189" i="28" s="1"/>
  <c r="J194" i="28"/>
  <c r="J195" i="28" s="1"/>
  <c r="J178" i="28"/>
  <c r="J172" i="28"/>
  <c r="J166" i="28"/>
  <c r="J168" i="28" s="1"/>
  <c r="J169" i="28" s="1"/>
  <c r="J160" i="28"/>
  <c r="J162" i="28" s="1"/>
  <c r="J163" i="28" s="1"/>
  <c r="J153" i="28"/>
  <c r="J156" i="28" s="1"/>
  <c r="J157" i="28" s="1"/>
  <c r="J146" i="28"/>
  <c r="J149" i="28" s="1"/>
  <c r="J150" i="28" s="1"/>
  <c r="J139" i="28"/>
  <c r="J142" i="28" s="1"/>
  <c r="J143" i="28" s="1"/>
  <c r="J132" i="28"/>
  <c r="J134" i="28" s="1"/>
  <c r="J135" i="28" s="1"/>
  <c r="J126" i="28"/>
  <c r="J128" i="28" s="1"/>
  <c r="J129" i="28" s="1"/>
  <c r="J120" i="28"/>
  <c r="J122" i="28" s="1"/>
  <c r="J123" i="28" s="1"/>
  <c r="J114" i="28"/>
  <c r="J116" i="28" s="1"/>
  <c r="J117" i="28" s="1"/>
  <c r="J108" i="28"/>
  <c r="J110" i="28" s="1"/>
  <c r="J111" i="28" s="1"/>
  <c r="J102" i="28"/>
  <c r="J104" i="28" s="1"/>
  <c r="J105" i="28" s="1"/>
  <c r="J90" i="28"/>
  <c r="J98" i="28" s="1"/>
  <c r="J99" i="28" s="1"/>
  <c r="J83" i="28"/>
  <c r="J74" i="28"/>
  <c r="J78" i="28" s="1"/>
  <c r="J79" i="28" s="1"/>
  <c r="J66" i="28"/>
  <c r="J68" i="28" s="1"/>
  <c r="J69" i="28" s="1"/>
  <c r="J60" i="28"/>
  <c r="J62" i="28" s="1"/>
  <c r="J63" i="28" s="1"/>
  <c r="J53" i="28"/>
  <c r="J55" i="28" s="1"/>
  <c r="J56" i="28" s="1"/>
  <c r="J47" i="28"/>
  <c r="J49" i="28" s="1"/>
  <c r="J50" i="28" s="1"/>
  <c r="J41" i="28"/>
  <c r="J43" i="28" s="1"/>
  <c r="J44" i="28" s="1"/>
  <c r="J28" i="28"/>
  <c r="J34" i="28" s="1"/>
  <c r="J35" i="28" s="1"/>
  <c r="J20" i="28"/>
  <c r="J9" i="28"/>
  <c r="J14" i="28" s="1"/>
  <c r="J15" i="28" s="1"/>
  <c r="J17" i="28" l="1"/>
  <c r="L195" i="28" s="1"/>
  <c r="J175" i="28"/>
  <c r="J181" i="28"/>
  <c r="Q24" i="24"/>
  <c r="Q23" i="24" l="1"/>
  <c r="H9" i="19" l="1"/>
  <c r="H10" i="19"/>
  <c r="H11" i="19"/>
  <c r="H12" i="19"/>
  <c r="H13" i="19"/>
  <c r="H14" i="19"/>
  <c r="H15" i="19"/>
  <c r="H8" i="19" l="1"/>
  <c r="G6398" i="8" l="1"/>
  <c r="H30" i="19"/>
  <c r="H29" i="19"/>
  <c r="H28" i="19"/>
  <c r="H27" i="19"/>
  <c r="H26" i="19"/>
  <c r="H25" i="19"/>
  <c r="F21" i="19"/>
  <c r="H21" i="19" s="1"/>
  <c r="H20" i="19"/>
  <c r="D5" i="19"/>
  <c r="D4" i="19"/>
  <c r="H3" i="19"/>
  <c r="D3" i="19"/>
  <c r="Q103" i="24"/>
  <c r="Q10" i="24"/>
  <c r="Q9" i="24" s="1"/>
  <c r="Q7" i="24"/>
  <c r="Q6" i="24" s="1"/>
  <c r="Q104" i="24" l="1"/>
  <c r="H19" i="19"/>
  <c r="H24" i="19"/>
  <c r="Q102" i="24" l="1"/>
  <c r="Q101" i="24" s="1"/>
  <c r="J23" i="28" l="1"/>
  <c r="J24" i="28" s="1"/>
  <c r="J85" i="28"/>
  <c r="J86" i="28" s="1"/>
</calcChain>
</file>

<file path=xl/sharedStrings.xml><?xml version="1.0" encoding="utf-8"?>
<sst xmlns="http://schemas.openxmlformats.org/spreadsheetml/2006/main" count="85396" uniqueCount="29701">
  <si>
    <t>PREFEITURA MUNICIPAL DE CASTANHAL</t>
  </si>
  <si>
    <t>Versão:</t>
  </si>
  <si>
    <t>Data da Emissão:</t>
  </si>
  <si>
    <t>Item</t>
  </si>
  <si>
    <t>Código</t>
  </si>
  <si>
    <t>Descrição</t>
  </si>
  <si>
    <t>Quant.</t>
  </si>
  <si>
    <t/>
  </si>
  <si>
    <t>1.1</t>
  </si>
  <si>
    <t>SINAPI</t>
  </si>
  <si>
    <t>MOVIMENTAÇÃO DE TERRA</t>
  </si>
  <si>
    <t>2.1</t>
  </si>
  <si>
    <t>ESCAVAÇÃO MANUAL</t>
  </si>
  <si>
    <t>ESCAVAÇÃO MANUAL DE VALA. AF_09/2024</t>
  </si>
  <si>
    <t>M3</t>
  </si>
  <si>
    <t>ALVENARIA</t>
  </si>
  <si>
    <t>ALVENARIA DE VEDAÇÃO</t>
  </si>
  <si>
    <t>ALVENARIA DE VEDAÇÃO DE BLOCOS CERÂMICOS FURADOS NA HORIZONTAL DE 9X19X29 CM (ESPESSURA 9 CM) E ARGAMASSA DE ASSENTAMENTO COM PREPARO EM BETONEIRA. AF_12/2021</t>
  </si>
  <si>
    <t>M2</t>
  </si>
  <si>
    <t>TRATAMENTOS</t>
  </si>
  <si>
    <t>IMPERMEABILIZAÇÃO DE SUPERFÍCIE COM EMULSÃO ASFÁLTICA, 2 DEMÃOS. AF_09/2023</t>
  </si>
  <si>
    <t>OBRA GROSSA</t>
  </si>
  <si>
    <t>PAREDES</t>
  </si>
  <si>
    <t>CHAPISCO APLICADO EM ALVENARIAS E ESTRUTURAS DE CONCRETO INTERNAS, COM COLHER DE PEDREIRO.  ARGAMASSA TRAÇO 1:3 COM PREPARO EM BETONEIRA 400L. AF_10/2022</t>
  </si>
  <si>
    <t>MASSA ÚNICA, EM ARGAMASSA TRAÇO 1:2:8, PREPARO MECÂNICO, APLICADA MANUALMENTE EM PAREDES INTERNAS DE AMBIENTES COM ÁREA ENTRE 5M² E 10M², E = 10MM, COM TALISCAS. AF_03/2024</t>
  </si>
  <si>
    <t>PISO</t>
  </si>
  <si>
    <t>95241</t>
  </si>
  <si>
    <t>LASTRO DE CONCRETO MAGRO, APLICADO EM PISOS, LAJES SOBRE SOLO OU RADIERS, ESPESSURA DE 5 CM. AF_01/2024</t>
  </si>
  <si>
    <t>CONTRAPISO EM ARGAMASSA TRAÇO 1:4 (CIMENTO E AREIA), PREPARO MANUAL, APLICADO EM ÁREAS SECAS SOBRE LAJE, NÃO ADERIDO, ACABAMENTO NÃO REFORÇADO, ESPESSURA 5CM. AF_07/2021</t>
  </si>
  <si>
    <t>3.1</t>
  </si>
  <si>
    <t>102362</t>
  </si>
  <si>
    <t>m²</t>
  </si>
  <si>
    <t>100701</t>
  </si>
  <si>
    <t>PORTA DE FERRO, DE ABRIR, TIPO GRADE COM CHAPA, COM GUARNIÇÕES. AF_12/2019</t>
  </si>
  <si>
    <t>100750</t>
  </si>
  <si>
    <t>PINTURA COM TINTA ALQUÍDICA DE ACABAMENTO (ESMALTE SINTÉTICO FOSCO) APLICADA A ROLO OU PINCEL SOBRE SUPERFÍCIES METÁLICAS (EXCETO PERFIL) EXECUTADO EM OBRA (POR DEMÃO). AF_01/2020</t>
  </si>
  <si>
    <t>SEDOP</t>
  </si>
  <si>
    <t>5.1</t>
  </si>
  <si>
    <t>UN</t>
  </si>
  <si>
    <t>INSTALAÇÃO DE ALONGADOR COM TRÊS ALTURAS, EM TUBO DE AÇO CARBONO - EQUIPAMENTO DE GINASTICA PARA ACADEMIA AO AR LIVRE / ACADEMIA DA TERCEIRA IDADE - ATI, INSTALADO SOBRE SOLO. AF_10/2021</t>
  </si>
  <si>
    <t>INSTALAÇÃO DE SURF DUPLO, EM TUBO DE AÇO CARBONO - EQUIPAMENTO DE GINÁSTICA PARA ACADEMIA AO AR LIVRE / ACADEMIA DA TERCEIRA IDADE - ATI, INSTALADO SOBRE PISO DE CONCRETO EXISTENTE. AF_10/2021</t>
  </si>
  <si>
    <t>INSTALAÇÕES ELÉTRICAS</t>
  </si>
  <si>
    <t>und</t>
  </si>
  <si>
    <t>ENGENHEIRO CIVIL</t>
  </si>
  <si>
    <t>MÊS</t>
  </si>
  <si>
    <t>HORAS</t>
  </si>
  <si>
    <t>Total</t>
  </si>
  <si>
    <t>PRESENTE 5 DIAS/,3H/DIA</t>
  </si>
  <si>
    <t>=</t>
  </si>
  <si>
    <t>MESTRE DE OBRAS</t>
  </si>
  <si>
    <t>PRESENTE 15 DIAS/, 3H/DIA</t>
  </si>
  <si>
    <t>COMP. (m)</t>
  </si>
  <si>
    <t>LARG.         (m)</t>
  </si>
  <si>
    <t>ALTURA. (m)</t>
  </si>
  <si>
    <t>QUANT.</t>
  </si>
  <si>
    <t>COMP.            (m)</t>
  </si>
  <si>
    <t>7.1</t>
  </si>
  <si>
    <t>DESC. (m²)</t>
  </si>
  <si>
    <t>7.2</t>
  </si>
  <si>
    <t>VERGA e CONTRAVERGA</t>
  </si>
  <si>
    <t>PORTAS</t>
  </si>
  <si>
    <t>Comp.           (m)</t>
  </si>
  <si>
    <t>PORTA P1</t>
  </si>
  <si>
    <t>PORTA P2</t>
  </si>
  <si>
    <t>PORTA P4</t>
  </si>
  <si>
    <t>JANELAS</t>
  </si>
  <si>
    <t>JANELA J1</t>
  </si>
  <si>
    <t>JANELA J2</t>
  </si>
  <si>
    <t>IMPERMEABILIZAÇÃO</t>
  </si>
  <si>
    <t>ÁREA          (m²)</t>
  </si>
  <si>
    <t xml:space="preserve">ÁREA DE SERVIÇO </t>
  </si>
  <si>
    <t>9.1</t>
  </si>
  <si>
    <t>CHAPISCO</t>
  </si>
  <si>
    <t>9.2</t>
  </si>
  <si>
    <t>MASSA ÚNICA</t>
  </si>
  <si>
    <t>9.2.1</t>
  </si>
  <si>
    <t>10.2</t>
  </si>
  <si>
    <t>CONTRAPISO</t>
  </si>
  <si>
    <t>10.1</t>
  </si>
  <si>
    <t>LASTRO</t>
  </si>
  <si>
    <t>DES. (m)</t>
  </si>
  <si>
    <t>RODAPÉ CERÂMICO</t>
  </si>
  <si>
    <t>COBERTURA</t>
  </si>
  <si>
    <t>KG</t>
  </si>
  <si>
    <t>QUANTITATIVOS RETIRADOS DO PROJETO</t>
  </si>
  <si>
    <t>CÁLCULO DAS BONIFICAÇÕES E DESPESAS INDIRETAS - BDI</t>
  </si>
  <si>
    <t>COMPOSIÇÃO DO BDI - BDI</t>
  </si>
  <si>
    <t>ISS</t>
  </si>
  <si>
    <t>CPRB</t>
  </si>
  <si>
    <t>30 DIAS</t>
  </si>
  <si>
    <t>60 DIAS</t>
  </si>
  <si>
    <t>Porcentagem</t>
  </si>
  <si>
    <t>COMPOSIÇÕES PRÓPRIAS</t>
  </si>
  <si>
    <t>Banco</t>
  </si>
  <si>
    <t>Und</t>
  </si>
  <si>
    <t>Valor Unit</t>
  </si>
  <si>
    <t>Composição</t>
  </si>
  <si>
    <t xml:space="preserve"> CPU001</t>
  </si>
  <si>
    <t>Próprio</t>
  </si>
  <si>
    <t>Composição Auxiliar</t>
  </si>
  <si>
    <t>M</t>
  </si>
  <si>
    <t>RELÉ FOTOELÉTRICO PARA COMANDO DE ILUMINAÇÃO EXTERNA 1000 W - FORNECIMENTO E INSTALAÇÃO. AF_08/2020</t>
  </si>
  <si>
    <t>H</t>
  </si>
  <si>
    <t>CONCRETO FCK = 15MPA, TRAÇO 1:3,4:3,5 (EM MASSA SECA DE CIMENTO/ AREIA MÉDIA/ BRITA 1) - PREPARO MANUAL. AF_05/2021</t>
  </si>
  <si>
    <t>ELETRICISTA COM ENCARGOS COMPLEMENTARES</t>
  </si>
  <si>
    <t>SERVENTE COM ENCARGOS COMPLEMENTARES</t>
  </si>
  <si>
    <t xml:space="preserve"> CPU002</t>
  </si>
  <si>
    <t xml:space="preserve">AREIA FINA - POSTO JAZIDA/FORNECEDOR (COM TRANSPORTE)                                                                                                                                                                                                                                                                                                                                                                                                                                 </t>
  </si>
  <si>
    <t>un</t>
  </si>
  <si>
    <t xml:space="preserve">AREIA FINA - POSTO JAZIDA/FORNECEDOR (RETIRADO NA JAZIDA, SEM TRANSPORTE)                                                                                                                                                                                                                                                                                                                                                                                                                                 </t>
  </si>
  <si>
    <t xml:space="preserve"> CPU003</t>
  </si>
  <si>
    <t>POSTE DE AÇO CONICO CONTÍNUO CURVO DUPLO, ENGASTADO, H=7M, FORNECIMENTO E INSTALACAO. AF_11/2019</t>
  </si>
  <si>
    <t xml:space="preserve">UN    </t>
  </si>
  <si>
    <t>863</t>
  </si>
  <si>
    <t>SINAPI-I</t>
  </si>
  <si>
    <t xml:space="preserve">CABO DE COBRE NU 35 MM2 MEIO-DURO                                                                                                                                                                                                                                                                                                                                                                                                                                                                         </t>
  </si>
  <si>
    <t xml:space="preserve">M     </t>
  </si>
  <si>
    <t>5928</t>
  </si>
  <si>
    <t>GUINDAUTO HIDRÁULICO, CAPACIDADE MÁXIMA DE CARGA 6200 KG, MOMENTO MÁXIMO DE CARGA 11,7 TM, ALCANCE MÁXIMO HORIZONTAL 9,70 M, INCLUSIVE CAMINHÃO TOCO PBT 16.000 KG, POTÊNCIA DE 189 CV - CHP DIURNO. AF_06/2014</t>
  </si>
  <si>
    <t>CHP</t>
  </si>
  <si>
    <t>5052</t>
  </si>
  <si>
    <t xml:space="preserve">POSTE CONICO CONTINUO EM ACO GALVANIZADO, CURVO, BRACO SIMPLES, FLANGEADO, H = 7 M, DIAMETRO INFERIOR = *125* MM                                                                                                                                                                                                                                                                                                                                                                                          </t>
  </si>
  <si>
    <t>101637</t>
  </si>
  <si>
    <t>BRAÇO PARA ILUMINAÇÃO PÚBLICA, EM TUBO DE AÇO GALVANIZADO, COMPRIMENTO DE 1,50 M, PARA FIXAÇÃO EM POSTE METÁLICO - FORNECIMENTO E INSTALAÇÃO. AF_08/2020</t>
  </si>
  <si>
    <t>88247</t>
  </si>
  <si>
    <t>AUXILIAR DE ELETRICISTA COM ENCARGOS COMPLEMENTARES</t>
  </si>
  <si>
    <t>88264</t>
  </si>
  <si>
    <t>FONTE</t>
  </si>
  <si>
    <t>CÓDIGO</t>
  </si>
  <si>
    <t>DESCRIÇÃO</t>
  </si>
  <si>
    <t>$     DESONERADO</t>
  </si>
  <si>
    <t>97141</t>
  </si>
  <si>
    <t>ASSENTAMENTO DE TUBO DE FERRO FUNDIDO PARA REDE DE ÁGUA, DN 80 MM, JUNTA ELÁSTICA, INSTALADO EM LOCAL COM NÍVEL ALTO DE INTERFERÊNCIAS (NÃO INCLUI FORNECIMENTO). AF_05/2024</t>
  </si>
  <si>
    <t>4,42</t>
  </si>
  <si>
    <t>97142</t>
  </si>
  <si>
    <t>ASSENTAMENTO DE TUBO DE FERRO FUNDIDO PARA REDE DE ÁGUA, DN 100 MM, JUNTA ELÁSTICA, INSTALADO EM LOCAL COM NÍVEL ALTO DE INTERFERÊNCIAS (NÃO INCLUI FORNECIMENTO). AF_05/2024</t>
  </si>
  <si>
    <t>5,09</t>
  </si>
  <si>
    <t>97143</t>
  </si>
  <si>
    <t>ASSENTAMENTO DE TUBO DE FERRO FUNDIDO PARA REDE DE ÁGUA, DN 150 MM, JUNTA ELÁSTICA, INSTALADO EM LOCAL COM NÍVEL ALTO DE INTERFERÊNCIAS (NÃO INCLUI FORNECIMENTO). AF_05/2024</t>
  </si>
  <si>
    <t>6,68</t>
  </si>
  <si>
    <t xml:space="preserve"> </t>
  </si>
  <si>
    <t>97144</t>
  </si>
  <si>
    <t>ASSENTAMENTO DE TUBO DE FERRO FUNDIDO PARA REDE DE ÁGUA, DN 200 MM, JUNTA ELÁSTICA, INSTALADO EM LOCAL COM NÍVEL ALTO DE INTERFERÊNCIAS (NÃO INCLUI FORNECIMENTO). AF_05/2024</t>
  </si>
  <si>
    <t>8,26</t>
  </si>
  <si>
    <t>97145</t>
  </si>
  <si>
    <t>ASSENTAMENTO DE TUBO DE FERRO FUNDIDO PARA REDE DE ÁGUA, DN 250 MM, JUNTA ELÁSTICA, INSTALADO EM LOCAL COM NÍVEL ALTO DE INTERFERÊNCIAS (NÃO INCLUI FORNECIMENTO). AF_05/2024</t>
  </si>
  <si>
    <t>9,87</t>
  </si>
  <si>
    <t>97146</t>
  </si>
  <si>
    <t>ASSENTAMENTO DE TUBO DE FERRO FUNDIDO PARA REDE DE ÁGUA, DN 300 MM, JUNTA ELÁSTICA, INSTALADO EM LOCAL COM NÍVEL ALTO DE INTERFERÊNCIAS (NÃO INCLUI FORNECIMENTO). AF_05/2024</t>
  </si>
  <si>
    <t>11,49</t>
  </si>
  <si>
    <t>97147</t>
  </si>
  <si>
    <t>ASSENTAMENTO DE TUBO DE FERRO FUNDIDO PARA REDE DE ÁGUA, DN 350 MM, JUNTA ELÁSTICA, INSTALADO EM LOCAL COM NÍVEL ALTO DE INTERFERÊNCIAS (NÃO INCLUI FORNECIMENTO). AF_05/2024</t>
  </si>
  <si>
    <t>13,11</t>
  </si>
  <si>
    <t>97148</t>
  </si>
  <si>
    <t>ASSENTAMENTO DE TUBO DE FERRO FUNDIDO PARA REDE DE ÁGUA, DN 400 MM, JUNTA ELÁSTICA, INSTALADO EM LOCAL COM NÍVEL ALTO DE INTERFERÊNCIAS (NÃO INCLUI FORNECIMENTO). AF_05/2024</t>
  </si>
  <si>
    <t>14,72</t>
  </si>
  <si>
    <t>97149</t>
  </si>
  <si>
    <t>ASSENTAMENTO DE TUBO DE FERRO FUNDIDO PARA REDE DE ÁGUA, DN 450 MM, JUNTA ELÁSTICA, INSTALADO EM LOCAL COM NÍVEL ALTO DE INTERFERÊNCIAS (NÃO INCLUI FORNECIMENTO). AF_05/2024</t>
  </si>
  <si>
    <t>16,36</t>
  </si>
  <si>
    <t>97150</t>
  </si>
  <si>
    <t>ASSENTAMENTO DE TUBO DE FERRO FUNDIDO PARA REDE DE ÁGUA, DN 500 MM, JUNTA ELÁSTICA, INSTALADO EM LOCAL COM NÍVEL ALTO DE INTERFERÊNCIAS (NÃO INCLUI FORNECIMENTO). AF_05/2024</t>
  </si>
  <si>
    <t>20,44</t>
  </si>
  <si>
    <t>97151</t>
  </si>
  <si>
    <t>ASSENTAMENTO DE TUBO DE FERRO FUNDIDO PARA REDE DE ÁGUA, DN 600 MM, JUNTA ELÁSTICA, INSTALADO EM LOCAL COM NÍVEL ALTO DE INTERFERÊNCIAS (NÃO INCLUI FORNECIMENTO). AF_05/2024</t>
  </si>
  <si>
    <t>24,08</t>
  </si>
  <si>
    <t>97152</t>
  </si>
  <si>
    <t>ASSENTAMENTO DE TUBO DE FERRO FUNDIDO PARA REDE DE ÁGUA, DN 700 MM, JUNTA ELÁSTICA, INSTALADO EM LOCAL COM NÍVEL ALTO DE INTERFERÊNCIAS (NÃO INCLUI FORNECIMENTO). AF_05/2024</t>
  </si>
  <si>
    <t>27,44</t>
  </si>
  <si>
    <t>97153</t>
  </si>
  <si>
    <t>ASSENTAMENTO DE TUBO DE FERRO FUNDIDO PARA REDE DE ÁGUA, DN 800 MM, JUNTA ELÁSTICA, INSTALADO EM LOCAL COM NÍVEL ALTO DE INTERFERÊNCIAS (NÃO INCLUI FORNECIMENTO). AF_05/2024</t>
  </si>
  <si>
    <t>30,99</t>
  </si>
  <si>
    <t>97154</t>
  </si>
  <si>
    <t>ASSENTAMENTO DE TUBO DE FERRO FUNDIDO PARA REDE DE ÁGUA, DN 900 MM, JUNTA ELÁSTICA, INSTALADO EM LOCAL COM NÍVEL ALTO DE INTERFERÊNCIAS (NÃO INCLUI FORNECIMENTO). AF_05/2024</t>
  </si>
  <si>
    <t>34,56</t>
  </si>
  <si>
    <t>97155</t>
  </si>
  <si>
    <t>ASSENTAMENTO DE TUBO DE FERRO FUNDIDO PARA REDE DE ÁGUA, DN 1000 MM, JUNTA ELÁSTICA, INSTALADO EM LOCAL COM NÍVEL ALTO DE INTERFERÊNCIAS (NÃO INCLUI FORNECIMENTO). AF_05/2024</t>
  </si>
  <si>
    <t>38,15</t>
  </si>
  <si>
    <t>97156</t>
  </si>
  <si>
    <t>ASSENTAMENTO DE TUBO DE FERRO FUNDIDO PARA REDE DE ÁGUA, DN 1200 MM, JUNTA ELÁSTICA, INSTALADO EM LOCAL COM NÍVEL ALTO DE INTERFERÊNCIAS (NÃO INCLUI FORNECIMENTO). AF_05/2024</t>
  </si>
  <si>
    <t>45,74</t>
  </si>
  <si>
    <t>97157</t>
  </si>
  <si>
    <t>ASSENTAMENTO DE TUBO DE FERRO FUNDIDO PARA REDE DE ÁGUA, DN 80 MM, JUNTA ELÁSTICA, INSTALADO EM LOCAL COM NÍVEL BAIXO DE INTERFERÊNCIAS (NÃO INCLUI FORNECIMENTO). AF_05/2024</t>
  </si>
  <si>
    <t>3,34</t>
  </si>
  <si>
    <t>97158</t>
  </si>
  <si>
    <t>ASSENTAMENTO DE TUBO DE FERRO FUNDIDO PARA REDE DE ÁGUA, DN 100 MM, JUNTA ELÁSTICA, INSTALADO EM LOCAL COM NÍVEL BAIXO DE INTERFERÊNCIAS (NÃO INCLUI FORNECIMENTO). AF_05/2024</t>
  </si>
  <si>
    <t>3,89</t>
  </si>
  <si>
    <t>97159</t>
  </si>
  <si>
    <t>ASSENTAMENTO DE TUBO DE FERRO FUNDIDO PARA REDE DE ÁGUA, DN 150 MM, JUNTA ELÁSTICA, INSTALADO EM LOCAL COM NÍVEL BAIXO DE INTERFERÊNCIAS (NÃO INCLUI FORNECIMENTO). AF_05/2024</t>
  </si>
  <si>
    <t>5,18</t>
  </si>
  <si>
    <t>97160</t>
  </si>
  <si>
    <t>ASSENTAMENTO DE TUBO DE FERRO FUNDIDO PARA REDE DE ÁGUA, DN 200 MM, JUNTA ELÁSTICA, INSTALADO EM LOCAL COM NÍVEL BAIXO DE INTERFERÊNCIAS (NÃO INCLUI FORNECIMENTO). AF_05/2024</t>
  </si>
  <si>
    <t>6,49</t>
  </si>
  <si>
    <t>97161</t>
  </si>
  <si>
    <t>ASSENTAMENTO DE TUBO DE FERRO FUNDIDO PARA REDE DE ÁGUA, DN 250 MM, JUNTA ELÁSTICA, INSTALADO EM LOCAL COM NÍVEL BAIXO DE INTERFERÊNCIAS (NÃO INCLUI FORNECIMENTO). AF_05/2024</t>
  </si>
  <si>
    <t>7,81</t>
  </si>
  <si>
    <t>97162</t>
  </si>
  <si>
    <t>ASSENTAMENTO DE TUBO DE FERRO FUNDIDO PARA REDE DE ÁGUA, DN 300 MM, JUNTA ELÁSTICA, INSTALADO EM LOCAL COM NÍVEL BAIXO DE INTERFERÊNCIAS (NÃO INCLUI FORNECIMENTO). AF_05/2024</t>
  </si>
  <si>
    <t>9,15</t>
  </si>
  <si>
    <t>97163</t>
  </si>
  <si>
    <t>ASSENTAMENTO DE TUBO DE FERRO FUNDIDO PARA REDE DE ÁGUA, DN 350 MM, JUNTA ELÁSTICA, INSTALADO EM LOCAL COM NÍVEL BAIXO DE INTERFERÊNCIAS (NÃO INCLUI FORNECIMENTO). AF_05/2024</t>
  </si>
  <si>
    <t>10,47</t>
  </si>
  <si>
    <t>97164</t>
  </si>
  <si>
    <t>ASSENTAMENTO DE TUBO DE FERRO FUNDIDO PARA REDE DE ÁGUA, DN 400 MM, JUNTA ELÁSTICA, INSTALADO EM LOCAL COM NÍVEL BAIXO DE INTERFERÊNCIAS (NÃO INCLUI FORNECIMENTO). AF_05/2024</t>
  </si>
  <si>
    <t>11,80</t>
  </si>
  <si>
    <t>97165</t>
  </si>
  <si>
    <t>ASSENTAMENTO DE TUBO DE FERRO FUNDIDO PARA REDE DE ÁGUA, DN 450 MM, JUNTA ELÁSTICA, INSTALADO EM LOCAL COM NÍVEL BAIXO DE INTERFERÊNCIAS (NÃO INCLUI FORNECIMENTO). AF_05/2024</t>
  </si>
  <si>
    <t>13,15</t>
  </si>
  <si>
    <t>97166</t>
  </si>
  <si>
    <t>ASSENTAMENTO DE TUBO DE FERRO FUNDIDO PARA REDE DE ÁGUA, DN 500 MM, JUNTA ELÁSTICA, INSTALADO EM LOCAL COM NÍVEL BAIXO DE INTERFERÊNCIAS (NÃO INCLUI FORNECIMENTO). AF_05/2024</t>
  </si>
  <si>
    <t>16,17</t>
  </si>
  <si>
    <t>97167</t>
  </si>
  <si>
    <t>ASSENTAMENTO DE TUBO DE FERRO FUNDIDO PARA REDE DE ÁGUA, DN 600 MM, JUNTA ELÁSTICA, INSTALADO EM LOCAL COM NÍVEL BAIXO DE INTERFERÊNCIAS (NÃO INCLUI FORNECIMENTO). AF_05/2024</t>
  </si>
  <si>
    <t>19,11</t>
  </si>
  <si>
    <t>97168</t>
  </si>
  <si>
    <t>ASSENTAMENTO DE TUBO DE FERRO FUNDIDO PARA REDE DE ÁGUA, DN 700 MM, JUNTA ELÁSTICA, INSTALADO EM LOCAL COM NÍVEL BAIXO DE INTERFERÊNCIAS (NÃO INCLUI FORNECIMENTO). AF_05/2024</t>
  </si>
  <si>
    <t>21,80</t>
  </si>
  <si>
    <t>97169</t>
  </si>
  <si>
    <t>ASSENTAMENTO DE TUBO DE FERRO FUNDIDO PARA REDE DE ÁGUA, DN 800 MM, JUNTA ELÁSTICA, INSTALADO EM LOCAL COM NÍVEL BAIXO DE INTERFERÊNCIAS (NÃO INCLUI FORNECIMENTO). AF_05/2024</t>
  </si>
  <si>
    <t>24,65</t>
  </si>
  <si>
    <t>97170</t>
  </si>
  <si>
    <t>ASSENTAMENTO DE TUBO DE FERRO FUNDIDO PARA REDE DE ÁGUA, DN 900 MM, JUNTA ELÁSTICA, INSTALADO EM LOCAL COM NÍVEL BAIXO DE INTERFERÊNCIAS (NÃO INCLUI FORNECIMENTO). AF_05/2024</t>
  </si>
  <si>
    <t>27,54</t>
  </si>
  <si>
    <t>97171</t>
  </si>
  <si>
    <t>ASSENTAMENTO DE TUBO DE FERRO FUNDIDO PARA REDE DE ÁGUA, DN 1000 MM, JUNTA ELÁSTICA, INSTALADO EM LOCAL COM NÍVEL BAIXO DE INTERFERÊNCIAS (NÃO INCLUI FORNECIMENTO). AF_05/2024</t>
  </si>
  <si>
    <t>30,44</t>
  </si>
  <si>
    <t>97172</t>
  </si>
  <si>
    <t>ASSENTAMENTO DE TUBO DE FERRO FUNDIDO PARA REDE DE ÁGUA, DN 1200 MM, JUNTA ELÁSTICA, INSTALADO EM LOCAL COM NÍVEL BAIXO DE INTERFERÊNCIAS (NÃO INCLUI FORNECIMENTO). AF_05/2024</t>
  </si>
  <si>
    <t>36,66</t>
  </si>
  <si>
    <t>105249</t>
  </si>
  <si>
    <t>ASSENTAMENTO DE CONEXÃO 2 ACESSOS ALINHADOS DE FERRO FUNDIDO PARA REDE DE ÁGUA, DN 1200, JUNTA ELÁSTICA, INSTALADO EM LOCAL COM NÍVEL ALTO DE INTERFERÊNCIAS (NÃO INCLUI FORNECIMENTO). AF_05/2024</t>
  </si>
  <si>
    <t>102,92</t>
  </si>
  <si>
    <t>105250</t>
  </si>
  <si>
    <t>ASSENTAMENTO DE CONEXÃO 2 ACESSOS INCLINADOS DE FERRO FUNDIDO PARA REDE DE ÁGUA, DN 80, JUNTA ELÁSTICA, INSTALADO EM LOCAL COM NÍVEL ALTO DE INTERFERÊNCIAS (NÃO INCLUI FORNECIMENTO). AF_05/2024</t>
  </si>
  <si>
    <t>14,09</t>
  </si>
  <si>
    <t>105251</t>
  </si>
  <si>
    <t>ASSENTAMENTO DE CONEXÃO 2 ACESSOS INCLINADOS DE FERRO FUNDIDO PARA REDE DE ÁGUA, DN 100, JUNTA ELÁSTICA, INSTALADO EM LOCAL COM NÍVEL ALTO DE INTERFERÊNCIAS (NÃO INCLUI FORNECIMENTO). AF_05/2024</t>
  </si>
  <si>
    <t>16,13</t>
  </si>
  <si>
    <t>105252</t>
  </si>
  <si>
    <t>ASSENTAMENTO DE CONEXÃO 2 ACESSOS INCLINADOS DE FERRO FUNDIDO PARA REDE DE ÁGUA, DN 150, JUNTA ELÁSTICA, INSTALADO EM LOCAL COM NÍVEL ALTO DE INTERFERÊNCIAS (NÃO INCLUI FORNECIMENTO). AF_05/2024</t>
  </si>
  <si>
    <t>21,17</t>
  </si>
  <si>
    <t>105253</t>
  </si>
  <si>
    <t>ASSENTAMENTO DE CONEXÃO 2 ACESSOS INCLINADOS DE FERRO FUNDIDO PARA REDE DE ÁGUA, DN 200, JUNTA ELÁSTICA, INSTALADO EM LOCAL COM NÍVEL ALTO DE INTERFERÊNCIAS (NÃO INCLUI FORNECIMENTO). AF_05/2024</t>
  </si>
  <si>
    <t>26,19</t>
  </si>
  <si>
    <t>105254</t>
  </si>
  <si>
    <t>ASSENTAMENTO DE CONEXÃO 2 ACESSOS INCLINADOS DE FERRO FUNDIDO PARA REDE DE ÁGUA, DN 250, JUNTA ELÁSTICA, INSTALADO EM LOCAL COM NÍVEL ALTO DE INTERFERÊNCIAS (NÃO INCLUI FORNECIMENTO). AF_05/2024</t>
  </si>
  <si>
    <t>31,37</t>
  </si>
  <si>
    <t>105255</t>
  </si>
  <si>
    <t>ASSENTAMENTO DE CONEXÃO 2 ACESSOS INCLINADOS DE FERRO FUNDIDO PARA REDE DE ÁGUA, DN 300, JUNTA ELÁSTICA, INSTALADO EM LOCAL COM NÍVEL ALTO DE INTERFERÊNCIAS (NÃO INCLUI FORNECIMENTO). AF_05/2024</t>
  </si>
  <si>
    <t>36,54</t>
  </si>
  <si>
    <t>105256</t>
  </si>
  <si>
    <t>ASSENTAMENTO DE CONEXÃO 2 ACESSOS INCLINADOS DE FERRO FUNDIDO PARA REDE DE ÁGUA, DN 350, JUNTA ELÁSTICA, INSTALADO EM LOCAL COM NÍVEL ALTO DE INTERFERÊNCIAS (NÃO INCLUI FORNECIMENTO). AF_05/2024</t>
  </si>
  <si>
    <t>41,71</t>
  </si>
  <si>
    <t>105257</t>
  </si>
  <si>
    <t>ASSENTAMENTO DE CONEXÃO 2 ACESSOS INCLINADOS DE FERRO FUNDIDO PARA REDE DE ÁGUA, DN 400, JUNTA ELÁSTICA, INSTALADO EM LOCAL COM NÍVEL ALTO DE INTERFERÊNCIAS (NÃO INCLUI FORNECIMENTO). AF_05/2024</t>
  </si>
  <si>
    <t>46,87</t>
  </si>
  <si>
    <t>105258</t>
  </si>
  <si>
    <t>ASSENTAMENTO DE CONEXÃO 2 ACESSOS ALINHADOS DE FERRO FUNDIDO PARA REDE DE ÁGUA, DN 400, JUNTA ELÁSTICA, INSTALADO EM LOCAL COM NÍVEL BAIXO DE INTERFERÊNCIAS (NÃO INCLUI FORNECIMENTO). AF_05/2024</t>
  </si>
  <si>
    <t>26,31</t>
  </si>
  <si>
    <t>105259</t>
  </si>
  <si>
    <t>ASSENTAMENTO DE CONEXÃO 3 ACESSOS DE FERRO FUNDIDO PARA REDE DE ÁGUA, DN 100, JUNTA ELÁSTICA, INSTALADO EM LOCAL COM NÍVEL BAIXO DE INTERFERÊNCIAS (NÃO INCLUI FORNECIMENTO). AF_05/2024</t>
  </si>
  <si>
    <t>17,20</t>
  </si>
  <si>
    <t>105261</t>
  </si>
  <si>
    <t>ASSENTAMENTO DE CONEXÃO 2 ACESSOS ALINHADOS DE FERRO FUNDIDO PARA REDE DE ÁGUA, DN 450, JUNTA ELÁSTICA, INSTALADO EM LOCAL COM NÍVEL BAIXO DE INTERFERÊNCIAS (NÃO INCLUI FORNECIMENTO). AF_05/2024</t>
  </si>
  <si>
    <t>29,45</t>
  </si>
  <si>
    <t>105262</t>
  </si>
  <si>
    <t>ASSENTAMENTO DE CONEXÃO 2 ACESSOS ALINHADOS DE FERRO FUNDIDO PARA REDE DE ÁGUA, DN 500, JUNTA ELÁSTICA, INSTALADO EM LOCAL COM NÍVEL BAIXO DE INTERFERÊNCIAS (NÃO INCLUI FORNECIMENTO). AF_05/2024</t>
  </si>
  <si>
    <t>35,94</t>
  </si>
  <si>
    <t>105263</t>
  </si>
  <si>
    <t>ASSENTAMENTO DE CONEXÃO 2 ACESSOS ALINHADOS DE FERRO FUNDIDO PARA REDE DE ÁGUA, DN 600, JUNTA ELÁSTICA, INSTALADO EM LOCAL COM NÍVEL BAIXO DE INTERFERÊNCIAS (NÃO INCLUI FORNECIMENTO). AF_05/2024</t>
  </si>
  <si>
    <t>42,70</t>
  </si>
  <si>
    <t>105264</t>
  </si>
  <si>
    <t>ASSENTAMENTO DE CONEXÃO 2 ACESSOS ALINHADOS DE FERRO FUNDIDO PARA REDE DE ÁGUA, DN 700, JUNTA ELÁSTICA, INSTALADO EM LOCAL COM NÍVEL BAIXO DE INTERFERÊNCIAS (NÃO INCLUI FORNECIMENTO). AF_05/2024</t>
  </si>
  <si>
    <t>48,71</t>
  </si>
  <si>
    <t>105265</t>
  </si>
  <si>
    <t>ASSENTAMENTO DE CONEXÃO 2 ACESSOS ALINHADOS DE FERRO FUNDIDO PARA REDE DE ÁGUA, DN 800, JUNTA ELÁSTICA, INSTALADO EM LOCAL COM NÍVEL BAIXO DE INTERFERÊNCIAS (NÃO INCLUI FORNECIMENTO). AF_05/2024</t>
  </si>
  <si>
    <t>54,99</t>
  </si>
  <si>
    <t>105266</t>
  </si>
  <si>
    <t>ASSENTAMENTO DE CONEXÃO 2 ACESSOS ALINHADOS DE FERRO FUNDIDO PARA REDE DE ÁGUA, DN 900, JUNTA ELÁSTICA, INSTALADO EM LOCAL COM NÍVEL BAIXO DE INTERFERÊNCIAS (NÃO INCLUI FORNECIMENTO). AF_05/2024</t>
  </si>
  <si>
    <t>61,50</t>
  </si>
  <si>
    <t>105267</t>
  </si>
  <si>
    <t>ASSENTAMENTO DE CONEXÃO 2 ACESSOS ALINHADOS DE FERRO FUNDIDO PARA REDE DE ÁGUA, DN 1000, JUNTA ELÁSTICA, INSTALADO EM LOCAL COM NÍVEL BAIXO DE INTERFERÊNCIAS (NÃO INCLUI FORNECIMENTO). AF_05/2024</t>
  </si>
  <si>
    <t>68,09</t>
  </si>
  <si>
    <t>105268</t>
  </si>
  <si>
    <t>ASSENTAMENTO DE CONEXÃO 2 ACESSOS ALINHADOS DE FERRO FUNDIDO PARA REDE DE ÁGUA, DN 1200, JUNTA ELÁSTICA, INSTALADO EM LOCAL COM NÍVEL BAIXO DE INTERFERÊNCIAS (NÃO INCLUI FORNECIMENTO). AF_05/2024</t>
  </si>
  <si>
    <t>84,27</t>
  </si>
  <si>
    <t>105269</t>
  </si>
  <si>
    <t>ASSENTAMENTO DE CONEXÃO 2 ACESSOS INCLINADOS DE FERRO FUNDIDO PARA REDE DE ÁGUA, DN 80, JUNTA ELÁSTICA, INSTALADO EM LOCAL COM NÍVEL BAIXO DE INTERFERÊNCIAS (NÃO INCLUI FORNECIMENTO). AF_05/2024</t>
  </si>
  <si>
    <t>10,75</t>
  </si>
  <si>
    <t>105270</t>
  </si>
  <si>
    <t>ASSENTAMENTO DE CONEXÃO 2 ACESSOS INCLINADOS DE FERRO FUNDIDO PARA REDE DE ÁGUA, DN 450, JUNTA ELÁSTICA, INSTALADO EM LOCAL COM NÍVEL ALTO DE INTERFERÊNCIAS (NÃO INCLUI FORNECIMENTO). AF_05/2024</t>
  </si>
  <si>
    <t>52,18</t>
  </si>
  <si>
    <t>105271</t>
  </si>
  <si>
    <t>ASSENTAMENTO DE CONEXÃO 2 ACESSOS INCLINADOS DE FERRO FUNDIDO PARA REDE DE ÁGUA, DN 500, JUNTA ELÁSTICA, INSTALADO EM LOCAL COM NÍVEL ALTO DE INTERFERÊNCIAS (NÃO INCLUI FORNECIMENTO). AF_05/2024</t>
  </si>
  <si>
    <t>64,95</t>
  </si>
  <si>
    <t>105272</t>
  </si>
  <si>
    <t>ASSENTAMENTO DE CONEXÃO 2 ACESSOS INCLINADOS DE FERRO FUNDIDO PARA REDE DE ÁGUA, DN 600, JUNTA ELÁSTICA, INSTALADO EM LOCAL COM NÍVEL ALTO DE INTERFERÊNCIAS (NÃO INCLUI FORNECIMENTO). AF_05/2024</t>
  </si>
  <si>
    <t>76,67</t>
  </si>
  <si>
    <t>105273</t>
  </si>
  <si>
    <t>ASSENTAMENTO DE CONEXÃO 2 ACESSOS INCLINADOS DE FERRO FUNDIDO PARA REDE DE ÁGUA, DN 700, JUNTA ELÁSTICA, INSTALADO EM LOCAL COM NÍVEL ALTO DE INTERFERÊNCIAS (NÃO INCLUI FORNECIMENTO). AF_05/2024</t>
  </si>
  <si>
    <t>87,62</t>
  </si>
  <si>
    <t>105274</t>
  </si>
  <si>
    <t>ASSENTAMENTO DE CONEXÃO 2 ACESSOS INCLINADOS DE FERRO FUNDIDO PARA REDE DE ÁGUA, DN 800, JUNTA ELÁSTICA, INSTALADO EM LOCAL COM NÍVEL ALTO DE INTERFERÊNCIAS (NÃO INCLUI FORNECIMENTO). AF_05/2024</t>
  </si>
  <si>
    <t>98,86</t>
  </si>
  <si>
    <t>105275</t>
  </si>
  <si>
    <t>ASSENTAMENTO DE CONEXÃO 2 ACESSOS INCLINADOS DE FERRO FUNDIDO PARA REDE DE ÁGUA, DN 900, JUNTA ELÁSTICA, INSTALADO EM LOCAL COM NÍVEL ALTO DE INTERFERÊNCIAS (NÃO INCLUI FORNECIMENTO). AF_05/2024</t>
  </si>
  <si>
    <t>110,33</t>
  </si>
  <si>
    <t>105276</t>
  </si>
  <si>
    <t>ASSENTAMENTO DE CONEXÃO 2 ACESSOS INCLINADOS DE FERRO FUNDIDO PARA REDE DE ÁGUA, DN 1000, JUNTA ELÁSTICA, INSTALADO EM LOCAL COM NÍVEL ALTO DE INTERFERÊNCIAS (NÃO INCLUI FORNECIMENTO). AF_05/2024</t>
  </si>
  <si>
    <t>121,88</t>
  </si>
  <si>
    <t>105277</t>
  </si>
  <si>
    <t>ASSENTAMENTO DE CONEXÃO 2 ACESSOS INCLINADOS DE FERRO FUNDIDO PARA REDE DE ÁGUA, DN 1200, JUNTA ELÁSTICA, INSTALADO EM LOCAL COM NÍVEL ALTO DE INTERFERÊNCIAS (NÃO INCLUI FORNECIMENTO). AF_05/2024</t>
  </si>
  <si>
    <t>147,96</t>
  </si>
  <si>
    <t>105278</t>
  </si>
  <si>
    <t>ASSENTAMENTO DE CONEXÃO 3 ACESSOS DE FERRO FUNDIDO PARA REDE DE ÁGUA, DN 80, JUNTA ELÁSTICA, INSTALADO EM LOCAL COM NÍVEL ALTO DE INTERFERÊNCIAS (NÃO INCLUI FORNECIMENTO). AF_05/2024</t>
  </si>
  <si>
    <t>19,31</t>
  </si>
  <si>
    <t>105279</t>
  </si>
  <si>
    <t>ASSENTAMENTO DE CONEXÃO 3 ACESSOS DE FERRO FUNDIDO PARA REDE DE ÁGUA, DN 100, JUNTA ELÁSTICA, INSTALADO EM LOCAL COM NÍVEL ALTO DE INTERFERÊNCIAS (NÃO INCLUI FORNECIMENTO). AF_05/2024</t>
  </si>
  <si>
    <t>22,12</t>
  </si>
  <si>
    <t>105280</t>
  </si>
  <si>
    <t>ASSENTAMENTO DE CONEXÃO 3 ACESSOS DE FERRO FUNDIDO PARA REDE DE ÁGUA, DN 150, JUNTA ELÁSTICA, INSTALADO EM LOCAL COM NÍVEL ALTO DE INTERFERÊNCIAS (NÃO INCLUI FORNECIMENTO). AF_05/2024</t>
  </si>
  <si>
    <t>29,02</t>
  </si>
  <si>
    <t>105281</t>
  </si>
  <si>
    <t>ASSENTAMENTO DE CONEXÃO 3 ACESSOS DE FERRO FUNDIDO PARA REDE DE ÁGUA, DN 200, JUNTA ELÁSTICA, INSTALADO EM LOCAL COM NÍVEL ALTO DE INTERFERÊNCIAS (NÃO INCLUI FORNECIMENTO). AF_05/2024</t>
  </si>
  <si>
    <t>35,91</t>
  </si>
  <si>
    <t>105282</t>
  </si>
  <si>
    <t>ASSENTAMENTO DE CONEXÃO 2 ACESSOS INCLINADOS DE FERRO FUNDIDO PARA REDE DE ÁGUA, DN 100, JUNTA ELÁSTICA, INSTALADO EM LOCAL COM NÍVEL BAIXO DE INTERFERÊNCIAS (NÃO INCLUI FORNECIMENTO). AF_05/2024</t>
  </si>
  <si>
    <t>12,44</t>
  </si>
  <si>
    <t>105283</t>
  </si>
  <si>
    <t>ASSENTAMENTO DE CONEXÃO 3 ACESSOS DE FERRO FUNDIDO PARA REDE DE ÁGUA, DN 150, JUNTA ELÁSTICA, INSTALADO EM LOCAL COM NÍVEL BAIXO DE INTERFERÊNCIAS (NÃO INCLUI FORNECIMENTO). AF_05/2024</t>
  </si>
  <si>
    <t>22,93</t>
  </si>
  <si>
    <t>105284</t>
  </si>
  <si>
    <t>ASSENTAMENTO DE CONEXÃO 3 ACESSOS DE FERRO FUNDIDO PARA REDE DE ÁGUA, DN 250, JUNTA ELÁSTICA, INSTALADO EM LOCAL COM NÍVEL ALTO DE INTERFERÊNCIAS (NÃO INCLUI FORNECIMENTO). AF_05/2024</t>
  </si>
  <si>
    <t>43,13</t>
  </si>
  <si>
    <t>105297</t>
  </si>
  <si>
    <t>ASSENTAMENTO DE CONEXÃO 2 ACESSOS ALINHADOS DE FERRO FUNDIDO PARA REDE DE ÁGUA, DN 80, JUNTA ELÁSTICA, INSTALADO EM LOCAL COM NÍVEL ALTO DE INTERFERÊNCIAS (NÃO INCLUI FORNECIMENTO). AF_05/2024</t>
  </si>
  <si>
    <t>9,64</t>
  </si>
  <si>
    <t>105298</t>
  </si>
  <si>
    <t>ASSENTAMENTO DE CONEXÃO 2 ACESSOS INCLINADOS DE FERRO FUNDIDO PARA REDE DE ÁGUA, DN 150, JUNTA ELÁSTICA, INSTALADO EM LOCAL COM NÍVEL BAIXO DE INTERFERÊNCIAS (NÃO INCLUI FORNECIMENTO). AF_05/2024</t>
  </si>
  <si>
    <t>16,58</t>
  </si>
  <si>
    <t>105299</t>
  </si>
  <si>
    <t>ASSENTAMENTO DE CONEXÃO 2 ACESSOS INCLINADOS DE FERRO FUNDIDO PARA REDE DE ÁGUA, DN 200, JUNTA ELÁSTICA, INSTALADO EM LOCAL COM NÍVEL BAIXO DE INTERFERÊNCIAS (NÃO INCLUI FORNECIMENTO). AF_05/2024</t>
  </si>
  <si>
    <t>20,72</t>
  </si>
  <si>
    <t>105300</t>
  </si>
  <si>
    <t>ASSENTAMENTO DE CONEXÃO 2 ACESSOS INCLINADOS DE FERRO FUNDIDO PARA REDE DE ÁGUA, DN 250, JUNTA ELÁSTICA, INSTALADO EM LOCAL COM NÍVEL BAIXO DE INTERFERÊNCIAS (NÃO INCLUI FORNECIMENTO). AF_05/2024</t>
  </si>
  <si>
    <t>25,02</t>
  </si>
  <si>
    <t>105301</t>
  </si>
  <si>
    <t>ASSENTAMENTO DE CONEXÃO 2 ACESSOS INCLINADOS DE FERRO FUNDIDO PARA REDE DE ÁGUA, DN 300, JUNTA ELÁSTICA, INSTALADO EM LOCAL COM NÍVEL BAIXO DE INTERFERÊNCIAS (NÃO INCLUI FORNECIMENTO). AF_05/2024</t>
  </si>
  <si>
    <t>29,32</t>
  </si>
  <si>
    <t>105302</t>
  </si>
  <si>
    <t>ASSENTAMENTO DE CONEXÃO 2 ACESSOS INCLINADOS DE FERRO FUNDIDO PARA REDE DE ÁGUA, DN 350, JUNTA ELÁSTICA, INSTALADO EM LOCAL COM NÍVEL BAIXO DE INTERFERÊNCIAS (NÃO INCLUI FORNECIMENTO). AF_05/2024</t>
  </si>
  <si>
    <t>33,61</t>
  </si>
  <si>
    <t>105303</t>
  </si>
  <si>
    <t>ASSENTAMENTO DE CONEXÃO 2 ACESSOS INCLINADOS DE FERRO FUNDIDO PARA REDE DE ÁGUA, DN 400, JUNTA ELÁSTICA, INSTALADO EM LOCAL COM NÍVEL BAIXO DE INTERFERÊNCIAS (NÃO INCLUI FORNECIMENTO). AF_05/2024</t>
  </si>
  <si>
    <t>37,89</t>
  </si>
  <si>
    <t>105304</t>
  </si>
  <si>
    <t>ASSENTAMENTO DE CONEXÃO 2 ACESSOS INCLINADOS DE FERRO FUNDIDO PARA REDE DE ÁGUA, DN 450, JUNTA ELÁSTICA, INSTALADO EM LOCAL COM NÍVEL BAIXO DE INTERFERÊNCIAS (NÃO INCLUI FORNECIMENTO). AF_05/2024</t>
  </si>
  <si>
    <t>42,32</t>
  </si>
  <si>
    <t>105305</t>
  </si>
  <si>
    <t>ASSENTAMENTO DE CONEXÃO 2 ACESSOS INCLINADOS DE FERRO FUNDIDO PARA REDE DE ÁGUA, DN 500, JUNTA ELÁSTICA, INSTALADO EM LOCAL COM NÍVEL BAIXO DE INTERFERÊNCIAS (NÃO INCLUI FORNECIMENTO). AF_05/2024</t>
  </si>
  <si>
    <t>51,84</t>
  </si>
  <si>
    <t>105306</t>
  </si>
  <si>
    <t>ASSENTAMENTO DE CONEXÃO 2 ACESSOS INCLINADOS DE FERRO FUNDIDO PARA REDE DE ÁGUA, DN 600, JUNTA ELÁSTICA, INSTALADO EM LOCAL COM NÍVEL BAIXO DE INTERFERÊNCIAS (NÃO INCLUI FORNECIMENTO). AF_05/2024</t>
  </si>
  <si>
    <t>61,43</t>
  </si>
  <si>
    <t>105307</t>
  </si>
  <si>
    <t>ASSENTAMENTO DE CONEXÃO 2 ACESSOS INCLINADOS DE FERRO FUNDIDO PARA REDE DE ÁGUA, DN 700, JUNTA ELÁSTICA, INSTALADO EM LOCAL COM NÍVEL BAIXO DE INTERFERÊNCIAS (NÃO INCLUI FORNECIMENTO). AF_05/2024</t>
  </si>
  <si>
    <t>70,26</t>
  </si>
  <si>
    <t>105317</t>
  </si>
  <si>
    <t>ASSENTAMENTO DE CONEXÃO 2 ACESSOS ALINHADOS DE FERRO FUNDIDO PARA REDE DE ÁGUA, DN 300, JUNTA ELÁSTICA, INSTALADO EM LOCAL COM NÍVEL BAIXO DE INTERFERÊNCIAS (NÃO INCLUI FORNECIMENTO). AF_05/2024</t>
  </si>
  <si>
    <t>20,32</t>
  </si>
  <si>
    <t>105318</t>
  </si>
  <si>
    <t>ASSENTAMENTO DE CONEXÃO 2 ACESSOS ALINHADOS DE FERRO FUNDIDO PARA REDE DE ÁGUA, DN 350, JUNTA ELÁSTICA, INSTALADO EM LOCAL COM NÍVEL BAIXO DE INTERFERÊNCIAS (NÃO INCLUI FORNECIMENTO). AF_05/2024</t>
  </si>
  <si>
    <t>23,32</t>
  </si>
  <si>
    <t>105319</t>
  </si>
  <si>
    <t>ASSENTAMENTO DE CONEXÃO 3 ACESSOS DE FERRO FUNDIDO PARA REDE DE ÁGUA, DN 200, JUNTA ELÁSTICA, INSTALADO EM LOCAL COM NÍVEL BAIXO DE INTERFERÊNCIAS (NÃO INCLUI FORNECIMENTO). AF_05/2024</t>
  </si>
  <si>
    <t>28,64</t>
  </si>
  <si>
    <t>105320</t>
  </si>
  <si>
    <t>ASSENTAMENTO DE CONEXÃO 3 ACESSOS DE FERRO FUNDIDO PARA REDE DE ÁGUA, DN 250, JUNTA ELÁSTICA, INSTALADO EM LOCAL COM NÍVEL BAIXO DE INTERFERÊNCIAS (NÃO INCLUI FORNECIMENTO). AF_05/2024</t>
  </si>
  <si>
    <t>34,67</t>
  </si>
  <si>
    <t>105321</t>
  </si>
  <si>
    <t>ASSENTAMENTO DE CONEXÃO 3 ACESSOS DE FERRO FUNDIDO PARA REDE DE ÁGUA, DN 300, JUNTA ELÁSTICA, INSTALADO EM LOCAL COM NÍVEL BAIXO DE INTERFERÊNCIAS (NÃO INCLUI FORNECIMENTO). AF_05/2024</t>
  </si>
  <si>
    <t>40,67</t>
  </si>
  <si>
    <t>105322</t>
  </si>
  <si>
    <t>ASSENTAMENTO DE CONEXÃO 3 ACESSOS DE FERRO FUNDIDO PARA REDE DE ÁGUA, DN 350, JUNTA ELÁSTICA, INSTALADO EM LOCAL COM NÍVEL BAIXO DE INTERFERÊNCIAS (NÃO INCLUI FORNECIMENTO). AF_05/2024</t>
  </si>
  <si>
    <t>46,67</t>
  </si>
  <si>
    <t>105323</t>
  </si>
  <si>
    <t>ASSENTAMENTO DE CONEXÃO 3 ACESSOS DE FERRO FUNDIDO PARA REDE DE ÁGUA, DN 400, JUNTA ELÁSTICA, INSTALADO EM LOCAL COM NÍVEL BAIXO DE INTERFERÊNCIAS (NÃO INCLUI FORNECIMENTO). AF_05/2024</t>
  </si>
  <si>
    <t>52,66</t>
  </si>
  <si>
    <t>105324</t>
  </si>
  <si>
    <t>ASSENTAMENTO DE CONEXÃO 3 ACESSOS DE FERRO FUNDIDO PARA REDE DE ÁGUA, DN 450, JUNTA ELÁSTICA, INSTALADO EM LOCAL COM NÍVEL BAIXO DE INTERFERÊNCIAS (NÃO INCLUI FORNECIMENTO). AF_05/2024</t>
  </si>
  <si>
    <t>58,94</t>
  </si>
  <si>
    <t>105325</t>
  </si>
  <si>
    <t>ASSENTAMENTO DE CONEXÃO 3 ACESSOS DE FERRO FUNDIDO PARA REDE DE ÁGUA, DN 500, JUNTA ELÁSTICA, INSTALADO EM LOCAL COM NÍVEL BAIXO DE INTERFERÊNCIAS (NÃO INCLUI FORNECIMENTO). AF_05/2024</t>
  </si>
  <si>
    <t>71,91</t>
  </si>
  <si>
    <t>105326</t>
  </si>
  <si>
    <t>ASSENTAMENTO DE CONEXÃO 3 ACESSOS DE FERRO FUNDIDO PARA REDE DE ÁGUA, DN 600, JUNTA ELÁSTICA, INSTALADO EM LOCAL COM NÍVEL BAIXO DE INTERFERÊNCIAS (NÃO INCLUI FORNECIMENTO). AF_05/2024</t>
  </si>
  <si>
    <t>85,47</t>
  </si>
  <si>
    <t>105340</t>
  </si>
  <si>
    <t>ASSENTAMENTO DE CONEXÃO 2 ACESSOS INCLINADOS DE FERRO FUNDIDO PARA REDE DE ÁGUA, DN 800, JUNTA ELÁSTICA, INSTALADO EM LOCAL COM NÍVEL BAIXO DE INTERFERÊNCIAS (NÃO INCLUI FORNECIMENTO). AF_05/2024</t>
  </si>
  <si>
    <t>79,38</t>
  </si>
  <si>
    <t>105341</t>
  </si>
  <si>
    <t>ASSENTAMENTO DE CONEXÃO 2 ACESSOS INCLINADOS DE FERRO FUNDIDO PARA REDE DE ÁGUA, DN 1000, JUNTA ELÁSTICA, INSTALADO EM LOCAL COM NÍVEL BAIXO DE INTERFERÊNCIAS (NÃO INCLUI FORNECIMENTO). AF_05/2024</t>
  </si>
  <si>
    <t>98,17</t>
  </si>
  <si>
    <t>105342</t>
  </si>
  <si>
    <t>ASSENTAMENTO DE CONEXÃO 2 ACESSOS INCLINADOS DE FERRO FUNDIDO PARA REDE DE ÁGUA, DN 1200, JUNTA ELÁSTICA, INSTALADO EM LOCAL COM NÍVEL BAIXO DE INTERFERÊNCIAS (NÃO INCLUI FORNECIMENTO). AF_05/2024</t>
  </si>
  <si>
    <t>120,01</t>
  </si>
  <si>
    <t>105343</t>
  </si>
  <si>
    <t>ASSENTAMENTO DE CONEXÃO 3 ACESSOS DE FERRO FUNDIDO PARA REDE DE ÁGUA, DN 80, JUNTA ELÁSTICA, INSTALADO EM LOCAL COM NÍVEL BAIXO DE INTERFERÊNCIAS (NÃO INCLUI FORNECIMENTO). AF_05/2024</t>
  </si>
  <si>
    <t>14,84</t>
  </si>
  <si>
    <t>105344</t>
  </si>
  <si>
    <t>ASSENTAMENTO DE CONEXÃO 3 ACESSOS DE FERRO FUNDIDO PARA REDE DE ÁGUA, DN 700, JUNTA ELÁSTICA, INSTALADO EM LOCAL COM NÍVEL BAIXO DE INTERFERÊNCIAS (NÃO INCLUI FORNECIMENTO). AF_05/2024</t>
  </si>
  <si>
    <t>97,43</t>
  </si>
  <si>
    <t>105345</t>
  </si>
  <si>
    <t>ASSENTAMENTO DE CONEXÃO 3 ACESSOS DE FERRO FUNDIDO PARA REDE DE ÁGUA, DN 900, JUNTA ELÁSTICA, INSTALADO EM LOCAL COM NÍVEL BAIXO DE INTERFERÊNCIAS (NÃO INCLUI FORNECIMENTO). AF_05/2024</t>
  </si>
  <si>
    <t>122,99</t>
  </si>
  <si>
    <t>105346</t>
  </si>
  <si>
    <t>ASSENTAMENTO DE CONEXÃO 3 ACESSOS DE FERRO FUNDIDO PARA REDE DE ÁGUA, DN 1000, JUNTA ELÁSTICA, INSTALADO EM LOCAL COM NÍVEL BAIXO DE INTERFERÊNCIAS (NÃO INCLUI FORNECIMENTO). AF_05/2024</t>
  </si>
  <si>
    <t>136,22</t>
  </si>
  <si>
    <t>105347</t>
  </si>
  <si>
    <t>ASSENTAMENTO DE CONEXÃO 3 ACESSOS DE FERRO FUNDIDO PARA REDE DE ÁGUA, DN 1200, JUNTA ELÁSTICA, INSTALADO EM LOCAL COM NÍVEL BAIXO DE INTERFERÊNCIAS (NÃO INCLUI FORNECIMENTO). AF_05/2024</t>
  </si>
  <si>
    <t>168,57</t>
  </si>
  <si>
    <t>105348</t>
  </si>
  <si>
    <t>ASSENTAMENTO DE CONEXÃO 3 ACESSOS DE FERRO FUNDIDO PARA REDE DE ÁGUA, DN 300, JUNTA ELÁSTICA, INSTALADO EM LOCAL COM NÍVEL ALTO DE INTERFERÊNCIAS (NÃO INCLUI FORNECIMENTO). AF_05/2024</t>
  </si>
  <si>
    <t>50,29</t>
  </si>
  <si>
    <t>105349</t>
  </si>
  <si>
    <t>ASSENTAMENTO DE CONEXÃO 3 ACESSOS DE FERRO FUNDIDO PARA REDE DE ÁGUA, DN 350, JUNTA ELÁSTICA, INSTALADO EM LOCAL COM NÍVEL ALTO DE INTERFERÊNCIAS (NÃO INCLUI FORNECIMENTO). AF_05/2024</t>
  </si>
  <si>
    <t>57,47</t>
  </si>
  <si>
    <t>105350</t>
  </si>
  <si>
    <t>ASSENTAMENTO DE CONEXÃO 3 ACESSOS DE FERRO FUNDIDO PARA REDE DE ÁGUA, DN 400, JUNTA ELÁSTICA, INSTALADO EM LOCAL COM NÍVEL ALTO DE INTERFERÊNCIAS (NÃO INCLUI FORNECIMENTO). AF_05/2024</t>
  </si>
  <si>
    <t>64,63</t>
  </si>
  <si>
    <t>105351</t>
  </si>
  <si>
    <t>ASSENTAMENTO DE CONEXÃO 3 ACESSOS DE FERRO FUNDIDO PARA REDE DE ÁGUA, DN 450, JUNTA ELÁSTICA, INSTALADO EM LOCAL COM NÍVEL ALTO DE INTERFERÊNCIAS (NÃO INCLUI FORNECIMENTO). AF_05/2024</t>
  </si>
  <si>
    <t>72,08</t>
  </si>
  <si>
    <t>105352</t>
  </si>
  <si>
    <t>ASSENTAMENTO DE CONEXÃO 3 ACESSOS DE FERRO FUNDIDO PARA REDE DE ÁGUA, DN 500, JUNTA ELÁSTICA, INSTALADO EM LOCAL COM NÍVEL ALTO DE INTERFERÊNCIAS (NÃO INCLUI FORNECIMENTO). AF_05/2024</t>
  </si>
  <si>
    <t>89,42</t>
  </si>
  <si>
    <t>105353</t>
  </si>
  <si>
    <t>ASSENTAMENTO DE CONEXÃO 3 ACESSOS DE FERRO FUNDIDO PARA REDE DE ÁGUA, DN 600, JUNTA ELÁSTICA, INSTALADO EM LOCAL COM NÍVEL ALTO DE INTERFERÊNCIAS (NÃO INCLUI FORNECIMENTO). AF_05/2024</t>
  </si>
  <si>
    <t>105,80</t>
  </si>
  <si>
    <t>105354</t>
  </si>
  <si>
    <t>ASSENTAMENTO DE CONEXÃO 3 ACESSOS DE FERRO FUNDIDO PARA REDE DE ÁGUA, DN 700, JUNTA ELÁSTICA, INSTALADO EM LOCAL COM NÍVEL ALTO DE INTERFERÊNCIAS (NÃO INCLUI FORNECIMENTO). AF_05/2024</t>
  </si>
  <si>
    <t>120,58</t>
  </si>
  <si>
    <t>105355</t>
  </si>
  <si>
    <t>ASSENTAMENTO DE CONEXÃO 3 ACESSOS DE FERRO FUNDIDO PARA REDE DE ÁGUA, DN 800, JUNTA ELÁSTICA, INSTALADO EM LOCAL COM NÍVEL ALTO DE INTERFERÊNCIAS (NÃO INCLUI FORNECIMENTO). AF_05/2024</t>
  </si>
  <si>
    <t>135,97</t>
  </si>
  <si>
    <t>105356</t>
  </si>
  <si>
    <t>ASSENTAMENTO DE CONEXÃO 3 ACESSOS DE FERRO FUNDIDO PARA REDE DE ÁGUA, DN 900, JUNTA ELÁSTICA, INSTALADO EM LOCAL COM NÍVEL ALTO DE INTERFERÊNCIAS (NÃO INCLUI FORNECIMENTO). AF_05/2024</t>
  </si>
  <si>
    <t>151,78</t>
  </si>
  <si>
    <t>105357</t>
  </si>
  <si>
    <t>ASSENTAMENTO DE CONEXÃO 3 ACESSOS DE FERRO FUNDIDO PARA REDE DE ÁGUA, DN 1000, JUNTA ELÁSTICA, INSTALADO EM LOCAL COM NÍVEL ALTO DE INTERFERÊNCIAS (NÃO INCLUI FORNECIMENTO). AF_05/2024</t>
  </si>
  <si>
    <t>167,84</t>
  </si>
  <si>
    <t>105358</t>
  </si>
  <si>
    <t>ASSENTAMENTO DE CONEXÃO 3 ACESSOS DE FERRO FUNDIDO PARA REDE DE ÁGUA, DN 1200, JUNTA ELÁSTICA, INSTALADO EM LOCAL COM NÍVEL ALTO DE INTERFERÊNCIAS (NÃO INCLUI FORNECIMENTO). AF_05/2024</t>
  </si>
  <si>
    <t>205,84</t>
  </si>
  <si>
    <t>105369</t>
  </si>
  <si>
    <t>FORNECIMENTO E ASSENTAMENTO DE TE RANHURADO EM FERRO FUNDIDO, DN 80 (3") PARA REDE DE ÁGUA, INSTALADO EM LOCAL COM NÍVEL ALTO DE INTERFERÊNCIAS (INCLUI FORNECIMENTO). AF_05/2024</t>
  </si>
  <si>
    <t>73,19</t>
  </si>
  <si>
    <t>105377</t>
  </si>
  <si>
    <t>FORNECIMENTO E ASSENTAMENTO DE CURVA 45 GRAUS RANHURADA EM FERRO FUNDIDO, DN 80 MM (3") PARA REDE DE ÁGUA, INSTALADO EM LOCAL COM NÍVEL ALTO DE INTERFERÊNCIAS (INCLUI FORNECIMENTO). AF_05/2024</t>
  </si>
  <si>
    <t>46,23</t>
  </si>
  <si>
    <t>105378</t>
  </si>
  <si>
    <t>ASSENTAMENTO DE CONEXÃO 2 ACESSOS ALINHADOS DE FERRO FUNDIDO PARA REDE DE ÁGUA, DN 100, JUNTA ELÁSTICA, INSTALADO EM LOCAL COM NÍVEL ALTO DE INTERFERÊNCIAS (NÃO INCLUI FORNECIMENTO). AF_05/2024</t>
  </si>
  <si>
    <t>11,06</t>
  </si>
  <si>
    <t>105379</t>
  </si>
  <si>
    <t>ASSENTAMENTO DE CONEXÃO 2 ACESSOS ALINHADOS DE FERRO FUNDIDO PARA REDE DE ÁGUA, DN 150, JUNTA ELÁSTICA, INSTALADO EM LOCAL COM NÍVEL ALTO DE INTERFERÊNCIAS (NÃO INCLUI FORNECIMENTO). AF_05/2024</t>
  </si>
  <si>
    <t>14,49</t>
  </si>
  <si>
    <t>105380</t>
  </si>
  <si>
    <t>ASSENTAMENTO DE CONEXÃO 2 ACESSOS ALINHADOS DE FERRO FUNDIDO PARA REDE DE ÁGUA, DN 1000, JUNTA ELÁSTICA, INSTALADO EM LOCAL COM NÍVEL ALTO DE INTERFERÊNCIAS (NÃO INCLUI FORNECIMENTO). AF_05/2024</t>
  </si>
  <si>
    <t>83,90</t>
  </si>
  <si>
    <t>105388</t>
  </si>
  <si>
    <t>ASSENTAMENTO DE CONEXÃO 2 ACESSOS ALINHADOS DE FERRO FUNDIDO PARA REDE DE ÁGUA, DN 150, JUNTA ELÁSTICA, INSTALADO EM LOCAL COM NÍVEL BAIXO DE INTERFERÊNCIAS (NÃO INCLUI FORNECIMENTO). AF_05/2024</t>
  </si>
  <si>
    <t>11,45</t>
  </si>
  <si>
    <t>105389</t>
  </si>
  <si>
    <t>ASSENTAMENTO DE CONEXÃO 2 ACESSOS ALINHADOS DE FERRO FUNDIDO PARA REDE DE ÁGUA, DN 200, JUNTA ELÁSTICA, INSTALADO EM LOCAL COM NÍVEL BAIXO DE INTERFERÊNCIAS (NÃO INCLUI FORNECIMENTO). AF_05/2024</t>
  </si>
  <si>
    <t>14,30</t>
  </si>
  <si>
    <t>105390</t>
  </si>
  <si>
    <t>ASSENTAMENTO DE CONEXÃO 2 ACESSOS INCLINADOS DE FERRO FUNDIDO PARA REDE DE ÁGUA, DN 900, JUNTA ELÁSTICA, INSTALADO EM LOCAL COM NÍVEL BAIXO DE INTERFERÊNCIAS (NÃO INCLUI FORNECIMENTO). AF_05/2024</t>
  </si>
  <si>
    <t>88,72</t>
  </si>
  <si>
    <t>105391</t>
  </si>
  <si>
    <t>ASSENTAMENTO DE CONEXÃO 3 ACESSOS DE FERRO FUNDIDO PARA REDE DE ÁGUA, DN 800, JUNTA ELÁSTICA, INSTALADO EM LOCAL COM NÍVEL BAIXO DE INTERFERÊNCIAS (NÃO INCLUI FORNECIMENTO). AF_05/2024</t>
  </si>
  <si>
    <t>110,00</t>
  </si>
  <si>
    <t>105392</t>
  </si>
  <si>
    <t>ASSENTAMENTO DE CONEXÃO 2 ACESSOS ALINHADOS DE FERRO FUNDIDO PARA REDE DE ÁGUA, DN 200, JUNTA ELÁSTICA, INSTALADO EM LOCAL COM NÍVEL ALTO DE INTERFERÊNCIAS (NÃO INCLUI FORNECIMENTO). AF_05/2024</t>
  </si>
  <si>
    <t>17,94</t>
  </si>
  <si>
    <t>105393</t>
  </si>
  <si>
    <t>ASSENTAMENTO DE CONEXÃO 2 ACESSOS ALINHADOS DE FERRO FUNDIDO PARA REDE DE ÁGUA, DN 250, JUNTA ELÁSTICA, INSTALADO EM LOCAL COM NÍVEL ALTO DE INTERFERÊNCIAS (NÃO INCLUI FORNECIMENTO). AF_05/2024</t>
  </si>
  <si>
    <t>21,55</t>
  </si>
  <si>
    <t>105394</t>
  </si>
  <si>
    <t>ASSENTAMENTO DE CONEXÃO 2 ACESSOS ALINHADOS DE FERRO FUNDIDO PARA REDE DE ÁGUA, DN 300, JUNTA ELÁSTICA, INSTALADO EM LOCAL COM NÍVEL ALTO DE INTERFERÊNCIAS (NÃO INCLUI FORNECIMENTO). AF_05/2024</t>
  </si>
  <si>
    <t>25,13</t>
  </si>
  <si>
    <t>105395</t>
  </si>
  <si>
    <t>ASSENTAMENTO DE CONEXÃO 2 ACESSOS ALINHADOS DE FERRO FUNDIDO PARA REDE DE ÁGUA, DN 350, JUNTA ELÁSTICA, INSTALADO EM LOCAL COM NÍVEL ALTO DE INTERFERÊNCIAS (NÃO INCLUI FORNECIMENTO). AF_05/2024</t>
  </si>
  <si>
    <t>28,73</t>
  </si>
  <si>
    <t>105396</t>
  </si>
  <si>
    <t>ASSENTAMENTO DE CONEXÃO 2 ACESSOS ALINHADOS DE FERRO FUNDIDO PARA REDE DE ÁGUA, DN 400, JUNTA ELÁSTICA, INSTALADO EM LOCAL COM NÍVEL ALTO DE INTERFERÊNCIAS (NÃO INCLUI FORNECIMENTO). AF_05/2024</t>
  </si>
  <si>
    <t>32,29</t>
  </si>
  <si>
    <t>105397</t>
  </si>
  <si>
    <t>ASSENTAMENTO DE CONEXÃO 2 ACESSOS ALINHADOS DE FERRO FUNDIDO PARA REDE DE ÁGUA, DN 450, JUNTA ELÁSTICA, INSTALADO EM LOCAL COM NÍVEL ALTO DE INTERFERÊNCIAS (NÃO INCLUI FORNECIMENTO). AF_05/2024</t>
  </si>
  <si>
    <t>36,02</t>
  </si>
  <si>
    <t>105398</t>
  </si>
  <si>
    <t>ASSENTAMENTO DE CONEXÃO 2 ACESSOS ALINHADOS DE FERRO FUNDIDO PARA REDE DE ÁGUA, DN 500, JUNTA ELÁSTICA, INSTALADO EM LOCAL COM NÍVEL ALTO DE INTERFERÊNCIAS (NÃO INCLUI FORNECIMENTO). AF_05/2024</t>
  </si>
  <si>
    <t>44,70</t>
  </si>
  <si>
    <t>105399</t>
  </si>
  <si>
    <t>ASSENTAMENTO DE CONEXÃO 2 ACESSOS ALINHADOS DE FERRO FUNDIDO PARA REDE DE ÁGUA, DN 600, JUNTA ELÁSTICA, INSTALADO EM LOCAL COM NÍVEL ALTO DE INTERFERÊNCIAS (NÃO INCLUI FORNECIMENTO). AF_05/2024</t>
  </si>
  <si>
    <t>52,87</t>
  </si>
  <si>
    <t>105400</t>
  </si>
  <si>
    <t>ASSENTAMENTO DE CONEXÃO 2 ACESSOS ALINHADOS DE FERRO FUNDIDO PARA REDE DE ÁGUA, DN 700, JUNTA ELÁSTICA, INSTALADO EM LOCAL COM NÍVEL ALTO DE INTERFERÊNCIAS (NÃO INCLUI FORNECIMENTO). AF_05/2024</t>
  </si>
  <si>
    <t>60,29</t>
  </si>
  <si>
    <t>105401</t>
  </si>
  <si>
    <t>ASSENTAMENTO DE CONEXÃO 2 ACESSOS ALINHADOS DE FERRO FUNDIDO PARA REDE DE ÁGUA, DN 800, JUNTA ELÁSTICA, INSTALADO EM LOCAL COM NÍVEL ALTO DE INTERFERÊNCIAS (NÃO INCLUI FORNECIMENTO). AF_05/2024</t>
  </si>
  <si>
    <t>67,98</t>
  </si>
  <si>
    <t>105402</t>
  </si>
  <si>
    <t>ASSENTAMENTO DE CONEXÃO 2 ACESSOS ALINHADOS DE FERRO FUNDIDO PARA REDE DE ÁGUA, DN 900, JUNTA ELÁSTICA, INSTALADO EM LOCAL COM NÍVEL ALTO DE INTERFERÊNCIAS (NÃO INCLUI FORNECIMENTO). AF_05/2024</t>
  </si>
  <si>
    <t>75,90</t>
  </si>
  <si>
    <t>97173</t>
  </si>
  <si>
    <t>ASSENTAMENTO DE TUBO DE AÇO CARBONO PARA REDE DE ÁGUA, DN 600 MM (24"), JUNTA SOLDADA, INSTALADO EM LOCAL COM NÍVEL ALTO DE INTERFERÊNCIAS (NÃO INCLUI FORNECIMENTO). AF_05/2024</t>
  </si>
  <si>
    <t>40,48</t>
  </si>
  <si>
    <t>97174</t>
  </si>
  <si>
    <t>ASSENTAMENTO DE TUBO DE AÇO CARBONO PARA REDE DE ÁGUA, DN 700 MM (28"), JUNTA SOLDADA, INSTALADO EM LOCAL COM NÍVEL ALTO DE INTERFERÊNCIAS (NÃO INCLUI FORNECIMENTO). AF_05/2024</t>
  </si>
  <si>
    <t>48,04</t>
  </si>
  <si>
    <t>97175</t>
  </si>
  <si>
    <t>ASSENTAMENTO DE TUBO DE AÇO CARBONO PARA REDE DE ÁGUA, DN 800 MM (32"), JUNTA SOLDADA, INSTALADO EM LOCAL COM NÍVEL ALTO DE INTERFERÊNCIAS (NÃO INCLUI FORNECIMENTO). AF_05/2024</t>
  </si>
  <si>
    <t>55,60</t>
  </si>
  <si>
    <t>97176</t>
  </si>
  <si>
    <t>ASSENTAMENTO DE TUBO DE AÇO CARBONO PARA REDE DE ÁGUA, DN 900 MM (36"), JUNTA SOLDADA, INSTALADO EM LOCAL COM NÍVEL ALTO DE INTERFERÊNCIAS (NÃO INCLUI FORNECIMENTO). AF_05/2024</t>
  </si>
  <si>
    <t>63,16</t>
  </si>
  <si>
    <t>97177</t>
  </si>
  <si>
    <t>ASSENTAMENTO DE TUBO DE AÇO CARBONO PARA REDE DE ÁGUA, DN 1000 MM (40") OU DN 1100 MM (44"), JUNTA SOLDADA, INSTALADO EM LOCAL COM NÍVEL ALTO DE INTERFERÊNCIAS (NÃO INCLUI FORNECIMENTO). AF_05/2024</t>
  </si>
  <si>
    <t>70,74</t>
  </si>
  <si>
    <t>97178</t>
  </si>
  <si>
    <t>ASSENTAMENTO DE TUBO DE AÇO CARBONO PARA REDE DE ÁGUA, DN 1200 MM (48") OU DN 1300 MM (52"), JUNTA SOLDADA, INSTALADO EM LOCAL COM NÍVEL ALTO DE INTERFERÊNCIAS (NÃO INCLUI FORNECIMENTO). AF_05/2024</t>
  </si>
  <si>
    <t>85,87</t>
  </si>
  <si>
    <t>97179</t>
  </si>
  <si>
    <t>ASSENTAMENTO DE TUBO DE AÇO CARBONO PARA REDE DE ÁGUA, DN 1400 MM (56'') OU DN 1500 MM (60"), JUNTA SOLDADA, INSTALADO EM LOCAL COM NÍVEL ALTO DE INTERFERÊNCIAS (NÃO INCLUI FORNECIMENTO). AF_05/2024</t>
  </si>
  <si>
    <t>101,00</t>
  </si>
  <si>
    <t>97180</t>
  </si>
  <si>
    <t>ASSENTAMENTO DE TUBO DE AÇO CARBONO PARA REDE DE ÁGUA, DN 1600 MM (64") OU DN 1700 MM (68"), JUNTA SOLDADA, INSTALADO EM LOCAL COM NÍVEL ALTO DE INTERFERÊNCIAS (NÃO INCLUI FORNECIMENTO). AF_05/2024</t>
  </si>
  <si>
    <t>116,14</t>
  </si>
  <si>
    <t>97181</t>
  </si>
  <si>
    <t>ASSENTAMENTO DE TUBO DE AÇO CARBONO PARA REDE DE ÁGUA, DN 1800 MM (72") OU DN 1900 MM (76"), JUNTA SOLDADA, INSTALADO EM LOCAL COM NÍVEL ALTO DE INTERFERÊNCIAS (NÃO INCLUI FORNECIMENTO). AF_05/2024</t>
  </si>
  <si>
    <t>131,27</t>
  </si>
  <si>
    <t>97182</t>
  </si>
  <si>
    <t>ASSENTAMENTO DE TUBO DE AÇO CARBONO PARA REDE DE ÁGUA, DN 2000 MM (80") OU DN 2100 MM (84"), JUNTA SOLDADA, INSTALADO EM LOCAL COM NÍVEL ALTO DE INTERFERÊNCIAS (NÃO INCLUI FORNECIMENTO). AF_05/2024</t>
  </si>
  <si>
    <t>150,60</t>
  </si>
  <si>
    <t>97183</t>
  </si>
  <si>
    <t>ASSENTAMENTO DE TUBO DE AÇO CARBONO PARA REDE DE ÁGUA, DN 600 MM (24"), JUNTA SOLDADA, INSTALADO EM LOCAL COM NÍVEL BAIXO DE INTERFERÊNCIAS (NÃO INCLUI FORNECIMENTO). AF_05/2024</t>
  </si>
  <si>
    <t>36,44</t>
  </si>
  <si>
    <t>97184</t>
  </si>
  <si>
    <t>ASSENTAMENTO DE TUBO DE AÇO CARBONO PARA REDE DE ÁGUA, DN 700 MM (28"), JUNTA SOLDADA, INSTALADO EM LOCAL COM NÍVEL BAIXO DE INTERFERÊNCIAS (NÃO INCLUI FORNECIMENTO). AF_05/2024</t>
  </si>
  <si>
    <t>43,30</t>
  </si>
  <si>
    <t>97185</t>
  </si>
  <si>
    <t>ASSENTAMENTO DE TUBO DE AÇO CARBONO PARA REDE DE ÁGUA, DN 800 MM (32"), JUNTA SOLDADA, INSTALADO EM LOCAL COM NÍVEL BAIXO DE INTERFERÊNCIAS (NÃO INCLUI FORNECIMENTO). AF_05/2024</t>
  </si>
  <si>
    <t>50,18</t>
  </si>
  <si>
    <t>97186</t>
  </si>
  <si>
    <t>ASSENTAMENTO DE TUBO DE AÇO CARBONO PARA REDE DE ÁGUA, DN 900 MM (36"), JUNTA SOLDADA, INSTALADO EM LOCAL COM NÍVEL BAIXO DE INTERFERÊNCIAS (NÃO INCLUI FORNECIMENTO). AF_05/2024</t>
  </si>
  <si>
    <t>57,05</t>
  </si>
  <si>
    <t>97187</t>
  </si>
  <si>
    <t>ASSENTAMENTO DE TUBO DE AÇO CARBONO PARA REDE DE ÁGUA, DN 1000 MM (40") OU DN 1100 MM (44"), JUNTA SOLDADA, INSTALADO EM LOCAL COM NÍVEL BAIXO DE INTERFERÊNCIAS (NÃO INCLUI FORNECIMENTO). AF_05/2024</t>
  </si>
  <si>
    <t>63,94</t>
  </si>
  <si>
    <t>97188</t>
  </si>
  <si>
    <t>ASSENTAMENTO DE TUBO DE AÇO CARBONO PARA REDE DE ÁGUA, DN 1200 MM (48") OU DN 1300 MM (52"), JUNTA SOLDADA, INSTALADO EM LOCAL COM NÍVEL BAIXO DE INTERFERÊNCIAS (NÃO INCLUI FORNECIMENTO). AF_05/2024</t>
  </si>
  <si>
    <t>77,71</t>
  </si>
  <si>
    <t>97189</t>
  </si>
  <si>
    <t>ASSENTAMENTO DE TUBO DE AÇO CARBONO PARA REDE DE ÁGUA, DN 1400 MM (56'') OU DN 1500 MM (60"), JUNTA SOLDADA, INSTALADO EM LOCAL COM NÍVEL BAIXO DE INTERFERÊNCIAS (NÃO INCLUI FORNECIMENTO). AF_05/2024</t>
  </si>
  <si>
    <t>91,45</t>
  </si>
  <si>
    <t>97190</t>
  </si>
  <si>
    <t>ASSENTAMENTO DE TUBO DE AÇO CARBONO PARA REDE DE ÁGUA, DN 1600 MM (64") OU DN 1700 MM (68"), JUNTA SOLDADA, INSTALADO EM LOCAL COM NÍVEL BAIXO DE INTERFERÊNCIAS (NÃO INCLUI FORNECIMENTO). AF_05/2024</t>
  </si>
  <si>
    <t>105,21</t>
  </si>
  <si>
    <t>97191</t>
  </si>
  <si>
    <t>ASSENTAMENTO DE TUBO DE AÇO CARBONO PARA REDE DE ÁGUA, DN 1800 MM (72") OU DN 1900 MM (76"), JUNTA SOLDADA, INSTALADO EM LOCAL COM NÍVEL BAIXO DE INTERFERÊNCIAS (NÃO INCLUI FORNECIMENTO). AF_05/2024</t>
  </si>
  <si>
    <t>118,97</t>
  </si>
  <si>
    <t>97192</t>
  </si>
  <si>
    <t>ASSENTAMENTO DE TUBO DE AÇO CARBONO PARA REDE DE ÁGUA, DN 2000 MM (80") OU DN 2100 MM (84"), JUNTA SOLDADA, INSTALADO EM LOCAL COM NÍVEL BAIXO DE INTERFERÊNCIAS (NÃO INCLUI FORNECIMENTO). AF_05/2024</t>
  </si>
  <si>
    <t>135,98</t>
  </si>
  <si>
    <t>90694</t>
  </si>
  <si>
    <t>TUBO DE PVC PARA REDE COLETORA DE ESGOTO DE PAREDE MACIÇA, DN 100 MM, JUNTA ELÁSTICA - FORNECIMENTO E ASSENTAMENTO. AF_01/2021</t>
  </si>
  <si>
    <t>50,85</t>
  </si>
  <si>
    <t>90695</t>
  </si>
  <si>
    <t>TUBO DE PVC PARA REDE COLETORA DE ESGOTO DE PAREDE MACIÇA, DN 150 MM, JUNTA ELÁSTICA  - FORNECIMENTO E ASSENTAMENTO. AF_01/2021</t>
  </si>
  <si>
    <t>90696</t>
  </si>
  <si>
    <t>TUBO DE PVC PARA REDE COLETORA DE ESGOTO DE PAREDE MACIÇA, DN 200 MM, JUNTA ELÁSTICA - FORNECIMENTO E ASSENTAMENTO. AF_01/2021</t>
  </si>
  <si>
    <t>163,46</t>
  </si>
  <si>
    <t>90697</t>
  </si>
  <si>
    <t>TUBO DE PVC PARA REDE COLETORA DE ESGOTO DE PAREDE MACIÇA, DN 250 MM, JUNTA ELÁSTICA  - FORNECIMENTO E ASSENTAMENTO. AF_01/2021</t>
  </si>
  <si>
    <t>254,21</t>
  </si>
  <si>
    <t>90698</t>
  </si>
  <si>
    <t>TUBO DE PVC PARA REDE COLETORA DE ESGOTO DE PAREDE MACIÇA, DN 300 MM, JUNTA ELÁSTICA,  FORNECIMENTO E ASSENTAMENTO. AF_01/2021</t>
  </si>
  <si>
    <t>389,27</t>
  </si>
  <si>
    <t>90699</t>
  </si>
  <si>
    <t>TUBO DE PVC PARA REDE COLETORA DE ESGOTO DE PAREDE MACIÇA, DN 350 MM, JUNTA ELÁSTICA  - FORNECIMENTO E ASSENTAMENTO. AF_01/2021</t>
  </si>
  <si>
    <t>548,47</t>
  </si>
  <si>
    <t>90700</t>
  </si>
  <si>
    <t>TUBO DE PVC PARA REDE COLETORA DE ESGOTO DE PAREDE MACIÇA, DN 400 MM, JUNTA ELÁSTICA  FORNECIMENTO E ASSENTAMENTO. AF_01/2021</t>
  </si>
  <si>
    <t>641,17</t>
  </si>
  <si>
    <t>90701</t>
  </si>
  <si>
    <t>TUBO DE PVC CORRUGADO DE DUPLA PAREDE PARA REDE COLETORA DE ESGOTO, DN 150 MM, JUNTA ELÁSTICA - FORNECIMENTO E ASSENTAMENTO. AF_01/2021</t>
  </si>
  <si>
    <t>77,03</t>
  </si>
  <si>
    <t>90702</t>
  </si>
  <si>
    <t>TUBO DE PVC CORRUGADO DE DUPLA PAREDE PARA REDE COLETORA DE ESGOTO, DN 200 MM, JUNTA ELÁSTICA - FORNECIMENTO E ASSENTAMENTO. AF_01/2021</t>
  </si>
  <si>
    <t>128,13</t>
  </si>
  <si>
    <t>90703</t>
  </si>
  <si>
    <t>TUBO DE PVC CORRUGADO DE DUPLA PAREDE PARA REDE COLETORA DE ESGOTO, DN 250 MM, JUNTA ELÁSTICA - FORNECIMENTO E ASSENTAMENTO. AF_01/2021</t>
  </si>
  <si>
    <t>202,81</t>
  </si>
  <si>
    <t>90704</t>
  </si>
  <si>
    <t>TUBO DE PVC CORRUGADO DE DUPLA PAREDE PARA REDE COLETORA DE ESGOTO, DN 300 MM, JUNTA ELÁSTICA - FORNECIMENTO E ASSENTAMENTO. AF_01/2021</t>
  </si>
  <si>
    <t>304,73</t>
  </si>
  <si>
    <t>90705</t>
  </si>
  <si>
    <t>TUBO DE PVC CORRUGADO DE DUPLA PAREDE PARA REDE COLETORA DE ESGOTO, DN 350 MM, JUNTA ELÁSTICA - FORNECIMENTO E ASSENTAMENTO. AF_01/2021</t>
  </si>
  <si>
    <t>394,20</t>
  </si>
  <si>
    <t>90706</t>
  </si>
  <si>
    <t>TUBO DE PVC CORRUGADO DE DUPLA PAREDE PARA REDE COLETORA DE ESGOTO, DN 400 MM, JUNTA ELÁSTICA - FORNECIMENTO E ASSENTAMENTO. AF_01/2021</t>
  </si>
  <si>
    <t>523,79</t>
  </si>
  <si>
    <t>90708</t>
  </si>
  <si>
    <t>TUBO DE PEAD CORRUGADO DE DUPLA PAREDE PARA REDE COLETORA DE ESGOTO, DN 600 MM, JUNTA ELÁSTICA INTEGRADA - FORNECIMENTO E ASSENTAMENTO. AF_01/2021</t>
  </si>
  <si>
    <t>901,12</t>
  </si>
  <si>
    <t>90724</t>
  </si>
  <si>
    <t>JUNTA ARGAMASSADA ENTRE TUBO DN 100 MM E O POÇO DE VISITA/ CAIXA DE CONCRETO OU ALVENARIA EM REDES DE ESGOTO. AF_01/2021</t>
  </si>
  <si>
    <t>20,41</t>
  </si>
  <si>
    <t>90725</t>
  </si>
  <si>
    <t>JUNTA ARGAMASSADA ENTRE TUBO DN 150 MM E O POÇO DE VISITA/ CAIXA DE CONCRETO OU ALVENARIA EM REDES DE ESGOTO. AF_01/2021</t>
  </si>
  <si>
    <t>25,20</t>
  </si>
  <si>
    <t>90726</t>
  </si>
  <si>
    <t>JUNTA ARGAMASSADA ENTRE TUBO DN 200 MM E O POÇO/ CAIXA DE CONCRETO OU ALVENARIA EM REDES DE ESGOTO. AF_01/2021</t>
  </si>
  <si>
    <t>30,10</t>
  </si>
  <si>
    <t>90727</t>
  </si>
  <si>
    <t>JUNTA ARGAMASSADA ENTRE TUBO DN 250 MM E O POÇO DE VISITA/ CAIXA DE CONCRETO OU ALVENARIA EM REDES DE ESGOTO. AF_01/2021</t>
  </si>
  <si>
    <t>34,90</t>
  </si>
  <si>
    <t>90728</t>
  </si>
  <si>
    <t>JUNTA ARGAMASSADA ENTRE TUBO DN 300 MM E O POÇO DE VISITA/ CAIXA DE CONCRETO OU ALVENARIA EM REDES DE ESGOTO. AF_01/2021</t>
  </si>
  <si>
    <t>39,70</t>
  </si>
  <si>
    <t>90729</t>
  </si>
  <si>
    <t>JUNTA ARGAMASSADA ENTRE TUBO DN 350 MM E O POÇO DE VISITA/ CAIXA DE CONCRETO OU ALVENARIA EM REDES DE ESGOTO. AF_01/2021</t>
  </si>
  <si>
    <t>44,50</t>
  </si>
  <si>
    <t>90730</t>
  </si>
  <si>
    <t>JUNTA ARGAMASSADA ENTRE TUBO DN 400 MM E O POÇO DE VISITA/ CAIXA DE CONCRETO OU ALVENARIA EM REDES DE ESGOTO. AF_01/2021</t>
  </si>
  <si>
    <t>49,30</t>
  </si>
  <si>
    <t>90731</t>
  </si>
  <si>
    <t>JUNTA ARGAMASSADA ENTRE TUBO DN 450 MM E O POÇO DE VISITA/ CAIXA DE CONCRETO OU ALVENARIA EM REDES DE ESGOTO. AF_01/2021</t>
  </si>
  <si>
    <t>54,10</t>
  </si>
  <si>
    <t>90732</t>
  </si>
  <si>
    <t>JUNTA ARGAMASSADA ENTRE TUBO DN 600 MM E O POÇO DE VISITA/ CAIXA DE CONCRETO OU ALVENARIA EM REDES DE ESGOTO. AF_01/2021</t>
  </si>
  <si>
    <t>68,50</t>
  </si>
  <si>
    <t>90733</t>
  </si>
  <si>
    <t>ASSENTAMENTO DE TUBO DE PVC PARA REDE COLETORA DE ESGOTO DE PAREDE MACIÇA, DN 100 MM, JUNTA ELÁSTICA (NÃO INCLUI FORNECIMENTO). AF_01/2021</t>
  </si>
  <si>
    <t>2,78</t>
  </si>
  <si>
    <t>90734</t>
  </si>
  <si>
    <t>ASSENTAMENTO DE TUBO DE PVC PARA REDE COLETORA DE ESGOTO DE PAREDE MACIÇA, DN 150 MM, JUNTA ELÁSTICA,  (NÃO INCLUI FORNECIMENTO). AF_01/2021</t>
  </si>
  <si>
    <t>3,30</t>
  </si>
  <si>
    <t>90735</t>
  </si>
  <si>
    <t>ASSENTAMENTO DE TUBO DE PVC PARA REDE COLETORA DE ESGOTO DE PAREDE MACIÇA, DN 200 MM, JUNTA ELÁSTICA (NÃO INCLUI FORNECIMENTO). AF_01/2021</t>
  </si>
  <si>
    <t>3,81</t>
  </si>
  <si>
    <t>90736</t>
  </si>
  <si>
    <t>ASSENTAMENTO DE TUBO DE PVC PARA REDE COLETORA DE ESGOTO DE PAREDE MACIÇA, DN 250 MM, JUNTA ELÁSTICA (NÃO INCLUI FORNECIMENTO). AF_01/2021</t>
  </si>
  <si>
    <t>4,33</t>
  </si>
  <si>
    <t>90737</t>
  </si>
  <si>
    <t>ASSENTAMENTO DE TUBO DE PVC PARA REDE COLETORA DE ESGOTO DE PAREDE MACIÇA, DN 300 MM, JUNTA ELÁSTICA  (NÃO INCLUI FORNECIMENTO). AF_01/2021</t>
  </si>
  <si>
    <t>4,85</t>
  </si>
  <si>
    <t>90738</t>
  </si>
  <si>
    <t>ASSENTAMENTO DE TUBO DE PVC PARA REDE COLETORA DE ESGOTO DE PAREDE MACIÇA, DN 350 MM, JUNTA ELÁSTICA (NÃO INCLUI FORNECIMENTO). AF_01/2021</t>
  </si>
  <si>
    <t>5,36</t>
  </si>
  <si>
    <t>90739</t>
  </si>
  <si>
    <t>ASSENTAMENTO DE TUBO DE PVC PARA REDE COLETORA DE ESGOTO DE PAREDE MACIÇA, DN 400 MM, JUNTA ELÁSTICA (NÃO INCLUI FORNECIMENTO). AF_01/2021</t>
  </si>
  <si>
    <t>8,67</t>
  </si>
  <si>
    <t>90740</t>
  </si>
  <si>
    <t>ASSENTAMENTO DE TUBO DE PVC CORRUGADO DE DUPLA PAREDE PARA REDE COLETORA DE ESGOTO, DN 150 MM, JUNTA ELÁSTICA (NÃO INCLUI FORNECIMENTO). AF_01/2021</t>
  </si>
  <si>
    <t>3,68</t>
  </si>
  <si>
    <t>90741</t>
  </si>
  <si>
    <t>ASSENTAMENTO DE TUBO DE PVC CORRUGADO DE DUPLA PAREDE PARA REDE COLETORA DE ESGOTO, DN 200 MM, JUNTA ELÁSTICA (NÃO INCLUI FORNECIMENTO). AF_01/2021</t>
  </si>
  <si>
    <t>4,19</t>
  </si>
  <si>
    <t>90742</t>
  </si>
  <si>
    <t>ASSENTAMENTO DE TUBO DE PVC CORRUGADO DE DUPLA PAREDE PARA REDE COLETORA DE ESGOTO, DN 250 MM, JUNTA ELÁSTICA (NÃO INCLUI FORNECIMENTO). AF_01/2021</t>
  </si>
  <si>
    <t>4,71</t>
  </si>
  <si>
    <t>90743</t>
  </si>
  <si>
    <t>ASSENTAMENTO DE TUBO DE PVC CORRUGADO DE DUPLA PAREDE PARA REDE COLETORA DE ESGOTO, DN 300 MM, JUNTA ELÁSTICA (NÃO INCLUI FORNECIMENTO). AF_01/2021</t>
  </si>
  <si>
    <t>5,23</t>
  </si>
  <si>
    <t>90744</t>
  </si>
  <si>
    <t>ASSENTAMENTO DE TUBO DE PVC CORRUGADO DE DUPLA PAREDE PARA REDE COLETORA DE ESGOTO, DN 350 MM, JUNTA ELÁSTICA (NÃO INCLUI FORNECIMENTO). AF_01/2021</t>
  </si>
  <si>
    <t>5,74</t>
  </si>
  <si>
    <t>90745</t>
  </si>
  <si>
    <t>ASSENTAMENTO DE TUBO DE PVC CORRUGADO DE DUPLA PAREDE PARA REDE COLETORA DE ESGOTO, DN 400 MM, JUNTA ELÁSTICA  (NÃO INCLUI FORNECIMENTO). AF_01/2021</t>
  </si>
  <si>
    <t>9,68</t>
  </si>
  <si>
    <t>90746</t>
  </si>
  <si>
    <t>ASSENTAMENTO DE TUBO DE PEAD CORRUGADO DE DUPLA PAREDE PARA REDE COLETORA DE ESGOTO, DN 450 MM, JUNTA ELÁSTICA INTEGRADA (NÃO INCLUI FORNECIMENTO). AF_01/2021</t>
  </si>
  <si>
    <t>3,01</t>
  </si>
  <si>
    <t>90747</t>
  </si>
  <si>
    <t>ASSENTAMENTO DE TUBO DE PEAD CORRUGADO DE DUPLA PAREDE PARA REDE COLETORA DE ESGOTO, DN 600 MM, JUNTA ELÁSTICA INTEGRADA (NÃO INCLUI FORNECIMENTO). AF_01/2021</t>
  </si>
  <si>
    <t>15,61</t>
  </si>
  <si>
    <t>94869</t>
  </si>
  <si>
    <t>TUBO DE PEAD CORRUGADO DE DUPLA PAREDE PARA REDE COLETORA DE ESGOTO, DN 250 MM, JUNTA ELÁSTICA INTEGRADA - FORNECIMENTO E ASSENTAMENTO. AF_01/2021</t>
  </si>
  <si>
    <t>159,24</t>
  </si>
  <si>
    <t>94870</t>
  </si>
  <si>
    <t>ASSENTAMENTO DE TUBO DE PEAD CORRUGADO DE DUPLA PAREDE PARA REDE COLETORA DE ESGOTO, DN 250 MM, JUNTA ELÁSTICA INTEGRADA (NÃO INCLUI FORNECIMENTO). AF_01/2021</t>
  </si>
  <si>
    <t>1,81</t>
  </si>
  <si>
    <t>94871</t>
  </si>
  <si>
    <t>TUBO DE PEAD CORRUGADO DE DUPLA PAREDE PARA REDE COLETORA DE ESGOTO, DN 300 MM, JUNTA ELÁSTICA INTEGRADA - FORNECIMENTO E ASSENTAMENTO. AF_01/2021</t>
  </si>
  <si>
    <t>249,10</t>
  </si>
  <si>
    <t>94872</t>
  </si>
  <si>
    <t>ASSENTAMENTO DE TUBO DE PEAD CORRUGADO DE DUPLA PAREDE PARA REDE COLETORA DE ESGOTO, DN 300 MM, JUNTA ELÁSTICA INTEGRADA  (NÃO INCLUI FORNECIMENTO). AF_01/2021</t>
  </si>
  <si>
    <t>2,45</t>
  </si>
  <si>
    <t>94875</t>
  </si>
  <si>
    <t>TUBO DE PEAD CORRUGADO DE DUPLA PAREDE PARA REDE COLETORA DE ESGOTO, DN 800 MM, JUNTA ELÁSTICA INTEGRADA - FORNECIMENTO E ASSENTAMENTO. AF_01/2021</t>
  </si>
  <si>
    <t>1.463,69</t>
  </si>
  <si>
    <t>94876</t>
  </si>
  <si>
    <t>ASSENTAMENTO DE TUBO DE PEAD CORRUGADO DE DUPLA PAREDE PARA REDE COLETORA DE ESGOTO, DN 800 MM, JUNTA ELÁSTICA INTEGRADA  (NÃO INCLUI FORNECIMENTO). AF_01/2021</t>
  </si>
  <si>
    <t>26,57</t>
  </si>
  <si>
    <t>94878</t>
  </si>
  <si>
    <t>ASSENTAMENTO DE TUBO DE PEAD CORRUGADO DE DUPLA PAREDE PARA REDE COLETORA DE ESGOTO, DN 900 MM, JUNTA ELÁSTICA INTEGRADA (NÃO INCLUI FORNECIMENTO). AF_01/2021</t>
  </si>
  <si>
    <t>30,68</t>
  </si>
  <si>
    <t>94879</t>
  </si>
  <si>
    <t>TUBO DE PEAD CORRUGADO DE DUPLA PAREDE PARA REDE COLETORA DE ESGOTO, DN 1000 MM, JUNTA ELÁSTICA INTEGRADA - FORNECIMENTO E ASSENTAMENTO. AF_01/2021</t>
  </si>
  <si>
    <t>2.253,71</t>
  </si>
  <si>
    <t>94880</t>
  </si>
  <si>
    <t>ASSENTAMENTO DE TUBO DE PEAD CORRUGADO DE DUPLA PAREDE PARA REDE COLETORA DE ESGOTO, DN 1000 MM, JUNTA ELÁSTICA INTEGRADA (NÃO INCLUI FORNECIMENTO). AF_01/2021</t>
  </si>
  <si>
    <t>39,84</t>
  </si>
  <si>
    <t>94881</t>
  </si>
  <si>
    <t>TUBO DE PEAD CORRUGADO DE DUPLA PAREDE PARA REDE COLETORA DE ESGOTO, DN 1200 MM, JUNTA ELÁSTICA INTEGRADA - FORNECIMENTO E ASSENTAMENTO. AF_01/2021</t>
  </si>
  <si>
    <t>3.105,86</t>
  </si>
  <si>
    <t>94882</t>
  </si>
  <si>
    <t>ASSENTAMENTO DE TUBO DE PEAD CORRUGADO DE DUPLA PAREDE PARA REDE COLETORA DE ESGOTO, DN 1200 MM, JUNTA ELÁSTICA INTEGRADA (NÃO INCLUI FORNECIMENTO). AF_01/2021</t>
  </si>
  <si>
    <t>46,16</t>
  </si>
  <si>
    <t>94884</t>
  </si>
  <si>
    <t>ASSENTAMENTO DE TUBO DE PEAD CORRUGADO DE DUPLA PAREDE PARA REDE COLETORA DE ESGOTO, DN 1500 MM, JUNTA ELÁSTICA INTEGRADA (NÃO INCLUI FORNECIMENTO). AF_01/2021</t>
  </si>
  <si>
    <t>59,00</t>
  </si>
  <si>
    <t>97121</t>
  </si>
  <si>
    <t>ASSENTAMENTO DE TUBO DE PVC PBA PARA REDE DE ÁGUA, DN 50 MM, JUNTA ELÁSTICA INTEGRADA, INSTALADO EM LOCAL COM NÍVEL ALTO DE INTERFERÊNCIAS (NÃO INCLUI FORNECIMENTO). AF_05/2024</t>
  </si>
  <si>
    <t>2,47</t>
  </si>
  <si>
    <t>97122</t>
  </si>
  <si>
    <t>ASSENTAMENTO DE TUBO DE PVC PBA PARA REDE DE ÁGUA, DN 75 MM, JUNTA ELÁSTICA INTEGRADA, INSTALADO EM LOCAL COM NÍVEL ALTO DE INTERFERÊNCIAS (NÃO INCLUI FORNECIMENTO). AF_05/2024</t>
  </si>
  <si>
    <t>2,99</t>
  </si>
  <si>
    <t>97123</t>
  </si>
  <si>
    <t>ASSENTAMENTO DE TUBO DE PVC PBA PARA REDE DE ÁGUA, DN 100 MM, JUNTA ELÁSTICA INTEGRADA, INSTALADO EM LOCAL COM NÍVEL ALTO DE INTERFERÊNCIAS (NÃO INCLUI FORNECIMENTO). AF_05/2024</t>
  </si>
  <si>
    <t>3,49</t>
  </si>
  <si>
    <t>97124</t>
  </si>
  <si>
    <t>ASSENTAMENTO DE TUBO DE PVC PBA PARA REDE DE ÁGUA, DN 50 MM, JUNTA ELÁSTICA INTEGRADA, INSTALADO EM LOCAL COM NÍVEL BAIXO DE INTERFERÊNCIAS (NÃO INCLUI FORNECIMENTO). AF_05/2024</t>
  </si>
  <si>
    <t>2,02</t>
  </si>
  <si>
    <t>97125</t>
  </si>
  <si>
    <t>ASSENTAMENTO DE TUBO DE PVC PBA PARA REDE DE ÁGUA, DN 75 MM, JUNTA ELÁSTICA INTEGRADA, INSTALADO EM LOCAL COM NÍVEL BAIXO DE INTERFERÊNCIAS (NÃO INCLUI FORNECIMENTO). AF_05/2024</t>
  </si>
  <si>
    <t>97126</t>
  </si>
  <si>
    <t>ASSENTAMENTO DE TUBO DE PVC PBA PARA REDE DE ÁGUA, DN 100 MM, JUNTA ELÁSTICA INTEGRADA, INSTALADO EM LOCAL COM NÍVEL BAIXO DE INTERFERÊNCIAS (NÃO INCLUI FORNECIMENTO). AF_05/2024</t>
  </si>
  <si>
    <t>2,87</t>
  </si>
  <si>
    <t>102264</t>
  </si>
  <si>
    <t>TUBO DE PVC BRANCO PARA REDE COLETORA DE ESGOTO CONDOMINIAL DE PAREDE MACIÇA, DN 100 MM, JUNTA ELÁSTICA - FORNECIMENTO E ASSENTAMENTO. AF_01/2021</t>
  </si>
  <si>
    <t>21,71</t>
  </si>
  <si>
    <t>102265</t>
  </si>
  <si>
    <t>JUNTA ARGAMASSADA ENTRE TUBO DN 800 MM E O POÇO DE VISITA/ CAIXA DE CONCRETO OU ALVENARIA EM REDES DE ESGOTO. AF_01/2021</t>
  </si>
  <si>
    <t>87,71</t>
  </si>
  <si>
    <t>102266</t>
  </si>
  <si>
    <t>JUNTA ARGAMASSADA ENTRE TUBO DN 900 MM E O POÇO DE VISITA/ CAIXA DE CONCRETO OU ALVENARIA EM REDES DE ESGOTO. AF_01/2021</t>
  </si>
  <si>
    <t>97,30</t>
  </si>
  <si>
    <t>102267</t>
  </si>
  <si>
    <t>JUNTA ARGAMASSADA ENTRE TUBO DN 1000 MM E O POÇO DE VISITA/ CAIXA DE CONCRETO OU ALVENARIA EM REDES DE ESGOTO. AF_01/2021</t>
  </si>
  <si>
    <t>111,79</t>
  </si>
  <si>
    <t>102268</t>
  </si>
  <si>
    <t>JUNTA ARGAMASSADA ENTRE TUBO DN 1200 MM E O POÇO DE VISITA/ CAIXA DE CONCRETO OU ALVENARIA EM REDES DE ESGOTO. AF_01/2021</t>
  </si>
  <si>
    <t>126,20</t>
  </si>
  <si>
    <t>102269</t>
  </si>
  <si>
    <t>JUNTA ARGAMASSADA ENTRE TUBO DN 1500 MM E O POÇO DE VISITA/ CAIXA DE CONCRETO OU ALVENARIA EM REDES DE ESGOTO. AF_01/2021</t>
  </si>
  <si>
    <t>155,00</t>
  </si>
  <si>
    <t>105260</t>
  </si>
  <si>
    <t>ASSENTAMENTO E FORNECIMENTO DE TUBO DE PVC PBA PARA REDE DE ÁGUA, DN 50, JUNTA ELÁSTICA INTEGRADA, INSTALADO EM LOCAL COM NÍVEL ALTO DE INTERFERÊNCIAS (INCLUI FORNECIMENTO). AF_05/2024</t>
  </si>
  <si>
    <t>24,59</t>
  </si>
  <si>
    <t>105285</t>
  </si>
  <si>
    <t>ASSENTAMENTO E FORNECIMENTO DE TUBO DE PVC PBA PARA REDE DE ÁGUA, DN 50, JUNTA ELÁSTICA INTEGRADA, INSTALADO EM LOCAL COM NÍVEL BAIXO DE INTERFERÊNCIAS (INCLUI FORNECIMENTO). AF_05/2024</t>
  </si>
  <si>
    <t>24,14</t>
  </si>
  <si>
    <t>105286</t>
  </si>
  <si>
    <t>ASSENTAMENTO E FORNECIMENTO DE LUVA SIMPLES, PVC PBA, JE, DN 50 / DE 60 MM, PARA REDE AGUA, JUNTA ELÁSTICA INTEGRADA, INSTALADO EM LOCAL COM NÍVEL ALTO DE INTERFERÊNCIAS (INCLUI FORNECIMENTO). AF_05/2024</t>
  </si>
  <si>
    <t>27,65</t>
  </si>
  <si>
    <t>105287</t>
  </si>
  <si>
    <t>ASSENTAMENTO E FORNECIMENTO DE LUVA SIMPLES, PVC PBA, JE, DN 50 / DE 60 MM, PARA REDE AGUA, JUNTA ELÁSTICA INTEGRADA, INSTALADO EM LOCAL COM NÍVEL BAIXO DE INTERFERÊNCIAS (INCLUI FORNECIMENTO). AF_05/2024</t>
  </si>
  <si>
    <t>25,84</t>
  </si>
  <si>
    <t>105288</t>
  </si>
  <si>
    <t>ASSENTAMENTO E FORNECIMENTO DE LUVA SIMPLES, PVC PBA, JE, DN 75 / DE 85 MM, PARA REDE AGUA, JUNTA ELÁSTICA INTEGRADA, INSTALADO EM LOCAL COM NÍVEL ALTO DE INTERFERÊNCIAS (INCLUI FORNECIMENTO). AF_05/2024</t>
  </si>
  <si>
    <t>46,05</t>
  </si>
  <si>
    <t>105289</t>
  </si>
  <si>
    <t>ASSENTAMENTO E FORNECIMENTO DE LUVA SIMPLES, PVC PBA, JE, DN 75 / DE 85 MM, PARA REDE AGUA, JUNTA ELÁSTICA INTEGRADA, INSTALADO EM LOCAL COM NÍVEL BAIXO DE INTERFERÊNCIAS (INCLUI FORNECIMENTO). AF_05/2024</t>
  </si>
  <si>
    <t>43,91</t>
  </si>
  <si>
    <t>105290</t>
  </si>
  <si>
    <t>ASSENTAMENTO E FORNECIMENTO DE LUVA SIMPLES, PVC PBA, JE, DN 100 / DE 110 MM, PARA REDE AGUA, JUNTA ELÁSTICA INTEGRADA, INSTALADO EM LOCAL COM NÍVEL ALTO DE INTERFERÊNCIAS (INCLUI FORNECIMENTO). AF_05/2024</t>
  </si>
  <si>
    <t>62,19</t>
  </si>
  <si>
    <t>105291</t>
  </si>
  <si>
    <t>ASSENTAMENTO E FORNECIMENTO DE LUVA SIMPLES, PVC PBA, JE, DN 100 / DE 110 MM, PARA REDE AGUA, JUNTA ELÁSTICA INTEGRADA, INSTALADO EM LOCAL COM NÍVEL BAIXO DE INTERFERÊNCIAS (INCLUI FORNECIMENTO). AF_05/2024</t>
  </si>
  <si>
    <t>59,72</t>
  </si>
  <si>
    <t>105292</t>
  </si>
  <si>
    <t>ASSENTAMENTO E FORNECIMENTO DE CURVA PVC PBA, JE, PB, 45 GRAUS, DN 50 / DE 60 MM, PARA REDE AGUA, JUNTA ELÁSTICA INTEGRADA, INSTALADO EM LOCAL COM NÍVEL ALTO DE INTERFERÊNCIAS (INCLUI FORNECIMENTO). AF_05/2024</t>
  </si>
  <si>
    <t>105293</t>
  </si>
  <si>
    <t>ASSENTAMENTO E FORNECIMENTO DE CURVA PVC PBA, JE, PB, 45 GRAUS, DN 50 / DE 60 MM, PARA REDE AGUA, JUNTA ELÁSTICA INTEGRADA, INSTALADO EM LOCAL COM NÍVEL BAIXO DE INTERFERÊNCIAS (INCLUI FORNECIMENTO). AF_05/2024</t>
  </si>
  <si>
    <t>43,53</t>
  </si>
  <si>
    <t>105294</t>
  </si>
  <si>
    <t>ASSENTAMENTO E FORNECIMENTO DE CURVA PVC PBA, JE, PB, 45 GRAUS, DN 75 / DE 85 MM, PARA REDE AGUA, JUNTA ELÁSTICA INTEGRADA, INSTALADO EM LOCAL COM NÍVEL ALTO DE INTERFERÊNCIAS (INCLUI FORNECIMENTO). AF_05/2024</t>
  </si>
  <si>
    <t>95,12</t>
  </si>
  <si>
    <t>105295</t>
  </si>
  <si>
    <t>ASSENTAMENTO E FORNECIMENTO DE CURVA PVC PBA, JE, PB, 45 GRAUS, DN 75 / DE 85 MM, PARA REDE AGUA, JUNTA ELÁSTICA INTEGRADA, INSTALADO EM LOCAL COM NÍVEL BAIXO DE INTERFERÊNCIAS (INCLUI FORNECIMENTO). AF_05/2024</t>
  </si>
  <si>
    <t>91,91</t>
  </si>
  <si>
    <t>105296</t>
  </si>
  <si>
    <t>ASSENTAMENTO E FORNECIMENTO DE CURVA PVC PBA, JE, PB, 45 GRAUS, DN 100 / DE 110 MM, PARA REDE AGUA, JUNTA ELÁSTICA INTEGRADA, INSTALADO EM LOCAL COM NÍVEL ALTO DE INTERFERÊNCIAS (INCLUI FORNECIMENTO). AF_05/2024</t>
  </si>
  <si>
    <t>163,91</t>
  </si>
  <si>
    <t>105308</t>
  </si>
  <si>
    <t>ASSENTAMENTO DE TUBO DE PVC PBA PARA REDE DE ÁGUA, DN 125, JUNTA ELÁSTICA INTEGRADA, INSTALADO EM LOCAL COM NÍVEL ALTO DE INTERFERÊNCIAS (NÃO INCLUI FORNECIMENTO). AF_05/2024</t>
  </si>
  <si>
    <t>4,04</t>
  </si>
  <si>
    <t>105309</t>
  </si>
  <si>
    <t>ASSENTAMENTO DE TUBO DE PVC PBA PARA REDE DE ÁGUA, DN 140, JUNTA ELÁSTICA INTEGRADA, INSTALADO EM LOCAL COM NÍVEL ALTO DE INTERFERÊNCIAS (NÃO INCLUI FORNECIMENTO). AF_05/2024</t>
  </si>
  <si>
    <t>4,34</t>
  </si>
  <si>
    <t>105310</t>
  </si>
  <si>
    <t>ASSENTAMENTO DE TUBO DE PVC PBA PARA REDE DE ÁGUA, DN 180, JUNTA ELÁSTICA INTEGRADA, INSTALADO EM LOCAL COM NÍVEL ALTO DE INTERFERÊNCIAS (NÃO INCLUI FORNECIMENTO). AF_05/2024</t>
  </si>
  <si>
    <t>5,13</t>
  </si>
  <si>
    <t>105311</t>
  </si>
  <si>
    <t>ASSENTAMENTO DE TUBO DE PVC DEFOFO OU PRFV OU RPVC PARA REDE DE ÁGUA, DN 100, JUNTA ELÁSTICA INTEGRADA, INSTALADO EM LOCAL COM NÍVEL ALTO DE INTERFERÊNCIAS (NÃO INCLUI FORNECIMENTO). AF_05/2024</t>
  </si>
  <si>
    <t>3,24</t>
  </si>
  <si>
    <t>105312</t>
  </si>
  <si>
    <t>ASSENTAMENTO DE TUBO DE PVC PBA PARA REDE DE ÁGUA, DN 125, JUNTA ELÁSTICA INTEGRADA, INSTALADO EM LOCAL COM NÍVEL BAIXO DE INTERFERÊNCIAS (NÃO INCLUI FORNECIMENTO). AF_05/2024</t>
  </si>
  <si>
    <t>105313</t>
  </si>
  <si>
    <t>ASSENTAMENTO DE TUBO DE PVC PBA PARA REDE DE ÁGUA, DN 140, JUNTA ELÁSTICA INTEGRADA, INSTALADO EM LOCAL COM NÍVEL BAIXO DE INTERFERÊNCIAS (NÃO INCLUI FORNECIMENTO). AF_05/2024</t>
  </si>
  <si>
    <t>3,60</t>
  </si>
  <si>
    <t>105314</t>
  </si>
  <si>
    <t>ASSENTAMENTO DE TUBO DE PVC PBA PARA REDE DE ÁGUA, DN 180, JUNTA ELÁSTICA INTEGRADA, INSTALADO EM LOCAL COM NÍVEL BAIXO DE INTERFERÊNCIAS (NÃO INCLUI FORNECIMENTO). AF_05/2024</t>
  </si>
  <si>
    <t>4,26</t>
  </si>
  <si>
    <t>105315</t>
  </si>
  <si>
    <t>ASSENTAMENTO DE CONEXÃO 2 ACESSOS ALINHADOS DE PVC PBA PARA REDE DE ÁGUA, DN 50, JUNTA ELÁSTICA INTEGRADA, INSTALADO EM LOCAL COM NÍVEL BAIXO DE INTERFERÊNCIAS (NÃO INCLUI FORNECIMENTO). AF_05/2024</t>
  </si>
  <si>
    <t>8,47</t>
  </si>
  <si>
    <t>105316</t>
  </si>
  <si>
    <t>ASSENTAMENTO DE CONEXÃO 2 ACESSOS ALINHADOS DE FERRO FUNDIDO PARA REDE DE ÁGUA, DN 250, JUNTA ELÁSTICA, INSTALADO EM LOCAL COM NÍVEL BAIXO DE INTERFERÊNCIAS (NÃO INCLUI FORNECIMENTO). AF_05/2024</t>
  </si>
  <si>
    <t>17,32</t>
  </si>
  <si>
    <t>105327</t>
  </si>
  <si>
    <t>ASSENTAMENTO E FORNECIMENTO DE TUBO DE PVC PBA PARA REDE DE ÁGUA, DN 75, JUNTA ELÁSTICA INTEGRADA, INSTALADO EM LOCAL COM NÍVEL ALTO DE INTERFERÊNCIAS (INCLUI FORNECIMENTO). AF_05/2024</t>
  </si>
  <si>
    <t>46,46</t>
  </si>
  <si>
    <t>105328</t>
  </si>
  <si>
    <t>ASSENTAMENTO E FORNECIMENTO DE TUBO DE PVC PBA PARA REDE DE ÁGUA, DN 75, JUNTA ELÁSTICA INTEGRADA, INSTALADO EM LOCAL COM NÍVEL BAIXO DE INTERFERÊNCIAS (INCLUI FORNECIMENTO). AF_05/2024</t>
  </si>
  <si>
    <t>45,94</t>
  </si>
  <si>
    <t>105329</t>
  </si>
  <si>
    <t>ASSENTAMENTO E FORNECIMENTO DE TUBO DE PVC PBA PARA REDE DE ÁGUA, DN 100, JUNTA ELÁSTICA INTEGRADA, INSTALADO EM LOCAL COM NÍVEL ALTO DE INTERFERÊNCIAS (INCLUI FORNECIMENTO). AF_05/2024</t>
  </si>
  <si>
    <t>76,12</t>
  </si>
  <si>
    <t>105330</t>
  </si>
  <si>
    <t>ASSENTAMENTO E FORNECIMENTO DE TUBO DE PVC PBA PARA REDE DE ÁGUA, DN 100, JUNTA ELÁSTICA INTEGRADA, INSTALADO EM LOCAL COM NÍVEL BAIXO DE INTERFERÊNCIAS (INCLUI FORNECIMENTO). AF_05/2024</t>
  </si>
  <si>
    <t>75,50</t>
  </si>
  <si>
    <t>105331</t>
  </si>
  <si>
    <t>ASSENTAMENTO E FORNECIMENTO DE TUBO DE PVC DEFOFO OU PRFV OU RPVC PARA REDE DE ÁGUA, DN 100, JUNTA ELÁSTICA INTEGRADA, INSTALADO EM LOCAL COM NÍVEL ALTO DE INTERFERÊNCIAS (INCLUI FORNECIMENTO). AF_05/2024</t>
  </si>
  <si>
    <t>53,76</t>
  </si>
  <si>
    <t>105332</t>
  </si>
  <si>
    <t>ASSENTAMENTO E FORNECIMENTO DE TUBO DE PVC DEFOFO OU PRFV OU RPVC PARA REDE DE ÁGUA, DN 100, JUNTA ELÁSTICA INTEGRADA, INSTALADO EM LOCAL COM NÍVEL BAIXO DE INTERFERÊNCIAS (INCLUI FORNECIMENTO). AF_05/2024</t>
  </si>
  <si>
    <t>53,20</t>
  </si>
  <si>
    <t>105333</t>
  </si>
  <si>
    <t>ASSENTAMENTO E FORNECIMENTO DE TUBO DE PVC DEFOFO PARA REDE DE ÁGUA, DN 200, JUNTA ELÁSTICA INTEGRADA, INSTALADO EM LOCAL COM NÍVEL ALTO DE INTERFERÊNCIAS (INCLUI FORNECIMENTO). AF_05/2024</t>
  </si>
  <si>
    <t>239,29</t>
  </si>
  <si>
    <t>105334</t>
  </si>
  <si>
    <t>ASSENTAMENTO E FORNECIMENTO DE TUBO DE PVC DEFOFO PARA REDE DE ÁGUA, DN 200, JUNTA ELÁSTICA INTEGRADA, INSTALADO EM LOCAL COM NÍVEL BAIXO DE INTERFERÊNCIAS (INCLUI FORNECIMENTO). AF_05/2024</t>
  </si>
  <si>
    <t>237,20</t>
  </si>
  <si>
    <t>105335</t>
  </si>
  <si>
    <t>ASSENTAMENTO E FORNECIMENTO DE TUBO DE PVC DEFOFO PARA REDE DE ÁGUA, DN 250, JUNTA ELÁSTICA INTEGRADA, INSTALADO EM LOCAL COM NÍVEL ALTO DE INTERFERÊNCIAS (INCLUI FORNECIMENTO). AF_05/2024</t>
  </si>
  <si>
    <t>361,27</t>
  </si>
  <si>
    <t>105336</t>
  </si>
  <si>
    <t>ASSENTAMENTO E FORNECIMENTO DE TUBO DE PVC DEFOFO PARA REDE DE ÁGUA, DN 250, JUNTA ELÁSTICA INTEGRADA, INSTALADO EM LOCAL COM NÍVEL BAIXO DE INTERFERÊNCIAS (INCLUI FORNECIMENTO). AF_05/2024</t>
  </si>
  <si>
    <t>358,79</t>
  </si>
  <si>
    <t>105337</t>
  </si>
  <si>
    <t>ASSENTAMENTO E FORNECIMENTO DE TUBO DE PVC DEFOFO PARA REDE DE ÁGUA, DN 300, JUNTA ELÁSTICA INTEGRADA, INSTALADO EM LOCAL COM NÍVEL ALTO DE INTERFERÊNCIAS (INCLUI FORNECIMENTO). AF_05/2024</t>
  </si>
  <si>
    <t>510,25</t>
  </si>
  <si>
    <t>105338</t>
  </si>
  <si>
    <t>ASSENTAMENTO E FORNECIMENTO DE TUBO DE PVC DEFOFO PARA REDE DE ÁGUA, DN 300, JUNTA ELÁSTICA INTEGRADA, INSTALADO EM LOCAL COM NÍVEL BAIXO DE INTERFERÊNCIAS (INCLUI FORNECIMENTO). AF_05/2024</t>
  </si>
  <si>
    <t>507,39</t>
  </si>
  <si>
    <t>105339</t>
  </si>
  <si>
    <t>ASSENTAMENTO DE TUBO DE PVC DEFOFO OU PRFV OU RPVC PARA REDE DE ÁGUA, DN 100, JUNTA ELÁSTICA INTEGRADA, INSTALADO EM LOCAL COM NÍVEL BAIXO DE INTERFERÊNCIAS (NÃO INCLUI FORNECIMENTO). AF_05/2024</t>
  </si>
  <si>
    <t>2,68</t>
  </si>
  <si>
    <t>SINAPI - 88423</t>
  </si>
  <si>
    <t>105359</t>
  </si>
  <si>
    <t>ASSENTAMENTO DE CONEXÃO 2 ACESSOS ALINHADOS DE PVC PBA PARA REDE DE ÁGUA, DN 50, JUNTA ELÁSTICA INTEGRADA, INSTALADO EM LOCAL COM NÍVEL ALTO DE INTERFERÊNCIAS (NÃO INCLUI FORNECIMENTO). AF_05/2024</t>
  </si>
  <si>
    <t>10,28</t>
  </si>
  <si>
    <t>105360</t>
  </si>
  <si>
    <t>ASSENTAMENTO DE CONEXÃO 2 ACESSOS ALINHADOS DE PVC PBA PARA REDE DE ÁGUA, DN 75, JUNTA ELÁSTICA INTEGRADA, INSTALADO EM LOCAL COM NÍVEL ALTO DE INTERFERÊNCIAS (NÃO INCLUI FORNECIMENTO). AF_05/2024</t>
  </si>
  <si>
    <t>12,55</t>
  </si>
  <si>
    <t>105361</t>
  </si>
  <si>
    <t>ASSENTAMENTO DE CONEXÃO 2 ACESSOS ALINHADOS DE PVC PBA PARA REDE DE ÁGUA, DN 100, JUNTA ELÁSTICA INTEGRADA, INSTALADO EM LOCAL COM NÍVEL ALTO DE INTERFERÊNCIAS (NÃO INCLUI FORNECIMENTO). AF_05/2024</t>
  </si>
  <si>
    <t>14,65</t>
  </si>
  <si>
    <t>105362</t>
  </si>
  <si>
    <t>ASSENTAMENTO DE CONEXÃO 2 ACESSOS INCLINADOS DE PVC PBA PARA REDE DE ÁGUA, DN 50, JUNTA ELÁSTICA INTEGRADA, INSTALADO EM LOCAL COM NÍVEL ALTO DE INTERFERÊNCIAS (NÃO INCLUI FORNECIMENTO). AF_05/2024</t>
  </si>
  <si>
    <t>15,07</t>
  </si>
  <si>
    <t>105363</t>
  </si>
  <si>
    <t>ASSENTAMENTO DE CONEXÃO 2 ACESSOS INCLINADOS DE PVC PBA PARA REDE DE ÁGUA, DN 75, JUNTA ELÁSTICA INTEGRADA, INSTALADO EM LOCAL COM NÍVEL ALTO DE INTERFERÊNCIAS (NÃO INCLUI FORNECIMENTO). AF_05/2024</t>
  </si>
  <si>
    <t>18,22</t>
  </si>
  <si>
    <t>105364</t>
  </si>
  <si>
    <t>ASSENTAMENTO DE CONEXÃO 2 ACESSOS INCLINADOS DE PVC PBA PARA REDE DE ÁGUA, DN 100, JUNTA ELÁSTICA INTEGRADA, INSTALADO EM LOCAL COM NÍVEL ALTO DE INTERFERÊNCIAS (NÃO INCLUI FORNECIMENTO). AF_05/2024</t>
  </si>
  <si>
    <t>21,18</t>
  </si>
  <si>
    <t>105365</t>
  </si>
  <si>
    <t>ASSENTAMENTO DE CONEXÃO 3 ACESSOS DE PVC PBA PARA REDE DE ÁGUA, DN 50, JUNTA ELÁSTICA INTEGRADA, INSTALADO EM LOCAL COM NÍVEL ALTO DE INTERFERÊNCIAS (NÃO INCLUI FORNECIMENTO). AF_05/2024</t>
  </si>
  <si>
    <t>20,58</t>
  </si>
  <si>
    <t>105366</t>
  </si>
  <si>
    <t>ASSENTAMENTO DE CONEXÃO 3 ACESSOS DE PVC PBA PARA REDE DE ÁGUA, DN 75, JUNTA ELÁSTICA INTEGRADA, INSTALADO EM LOCAL COM NÍVEL ALTO DE INTERFERÊNCIAS (NÃO INCLUI FORNECIMENTO). AF_05/2024</t>
  </si>
  <si>
    <t>25,12</t>
  </si>
  <si>
    <t>105367</t>
  </si>
  <si>
    <t>ASSENTAMENTO DE CONEXÃO 3 ACESSOS DE PVC PBA PARA REDE DE ÁGUA, DN 100, JUNTA ELÁSTICA INTEGRADA, INSTALADO EM LOCAL COM NÍVEL ALTO DE INTERFERÊNCIAS (NÃO INCLUI FORNECIMENTO). AF_05/2024</t>
  </si>
  <si>
    <t>29,30</t>
  </si>
  <si>
    <t>105368</t>
  </si>
  <si>
    <t>FORNECIMENTO E ASSENTAMENTO DE CURVA 45 GRAUS RANHURADA EM FERRO FUNDIDO, DN 80 MM (3") PARA REDE DE ÁGUA, INSTALADO EM LOCAL COM NÍVEL BAIXO DE INTERFERÊNCIAS (INCLUI FORNECIMENTO). AF_05/2024</t>
  </si>
  <si>
    <t>42,89</t>
  </si>
  <si>
    <t>105370</t>
  </si>
  <si>
    <t>FORNECIMENTO E ASSENTAMENTO DE TE RANHURADO EM FERRO FUNDIDO, DN 80 (3") PARA REDE DE ÁGUA, INSTALADO EM LOCAL COM NÍVEL BAIXO DE INTERFERÊNCIAS (INCLUI FORNECIMENTO). AF_05/2024</t>
  </si>
  <si>
    <t>68,72</t>
  </si>
  <si>
    <t>105371</t>
  </si>
  <si>
    <t>ASSENTAMENTO DE CONEXÃO 3 ACESSOS DE PVC PBA PARA REDE DE ÁGUA, DN 100, JUNTA ELÁSTICA INTEGRADA, INSTALADO EM LOCAL COM NÍVEL BAIXO DE INTERFERÊNCIAS (NÃO INCLUI FORNECIMENTO). AF_05/2024</t>
  </si>
  <si>
    <t>24,36</t>
  </si>
  <si>
    <t>105372</t>
  </si>
  <si>
    <t>ASSENTAMENTO DE CONEXÃO 2 ACESSOS ALINHADOS DE FERRO FUNDIDO PARA REDE DE ÁGUA, DN 80, JUNTA ELÁSTICA, INSTALADO EM LOCAL COM NÍVEL BAIXO DE INTERFERÊNCIAS (NÃO INCLUI FORNECIMENTO). AF_05/2024</t>
  </si>
  <si>
    <t>7,41</t>
  </si>
  <si>
    <t>105373</t>
  </si>
  <si>
    <t>ASSENTAMENTO DE CONEXÃO 2 ACESSOS ALINHADOS DE FERRO FUNDIDO PARA REDE DE ÁGUA, DN 100, JUNTA ELÁSTICA, INSTALADO EM LOCAL COM NÍVEL BAIXO DE INTERFERÊNCIAS (NÃO INCLUI FORNECIMENTO). AF_05/2024</t>
  </si>
  <si>
    <t>8,60</t>
  </si>
  <si>
    <t>105374</t>
  </si>
  <si>
    <t>ASSENTAMENTO E FORNECIMENTO DE CURVA PVC PBA, JE, PB, 45 GRAUS, DN 100 / DE 110 MM, PARA REDE AGUA, JUNTA ELÁSTICA INTEGRADA, INSTALADO EM LOCAL COM NÍVEL BAIXO DE INTERFERÊNCIAS (INCLUI FORNECIMENTO). AF_05/2024</t>
  </si>
  <si>
    <t>160,21</t>
  </si>
  <si>
    <t>105375</t>
  </si>
  <si>
    <t>ASSENTAMENTO E FORNECIMENTO DE TE DE REDUCAO, PVC PBA, BBB, JE, DN 100 X 50 / DE 110 X 60 MM, PARA REDE AGUA, JUNTA ELÁSTICA INTEGRADA, INSTALADO EM LOCAL COM NÍVEL ALTO DE INTERFERÊNCIAS (INCLUI FORNECIMENTO). AF_05/2024</t>
  </si>
  <si>
    <t>125,94</t>
  </si>
  <si>
    <t>105376</t>
  </si>
  <si>
    <t>ASSENTAMENTO E FORNECIMENTO DE TE DE REDUCAO, PVC PBA, BBB, JE, DN 100 X 50 / DE 110 X 60 MM, PARA REDE AGUA, JUNTA ELÁSTICA INTEGRADA, INSTALADO EM LOCAL COM NÍVEL BAIXO DE INTERFERÊNCIAS (INCLUI FORNECIMENTO). AF_05/2024</t>
  </si>
  <si>
    <t>121,00</t>
  </si>
  <si>
    <t>105381</t>
  </si>
  <si>
    <t>ASSENTAMENTO DE CONEXÃO 2 ACESSOS ALINHADOS DE PVC PBA PARA REDE DE ÁGUA, DN 75, JUNTA ELÁSTICA INTEGRADA, INSTALADO EM LOCAL COM NÍVEL BAIXO DE INTERFERÊNCIAS (NÃO INCLUI FORNECIMENTO). AF_05/2024</t>
  </si>
  <si>
    <t>10,41</t>
  </si>
  <si>
    <t>105382</t>
  </si>
  <si>
    <t>ASSENTAMENTO DE CONEXÃO 2 ACESSOS ALINHADOS DE PVC PBA PARA REDE DE ÁGUA, DN 100, JUNTA ELÁSTICA INTEGRADA, INSTALADO EM LOCAL COM NÍVEL BAIXO DE INTERFERÊNCIAS (NÃO INCLUI FORNECIMENTO). AF_05/2024</t>
  </si>
  <si>
    <t>12,18</t>
  </si>
  <si>
    <t>105383</t>
  </si>
  <si>
    <t>ASSENTAMENTO DE CONEXÃO 2 ACESSOS INCLINADOS DE PVC PBA PARA REDE DE ÁGUA, DN 50, JUNTA ELÁSTICA INTEGRADA, INSTALADO EM LOCAL COM NÍVEL BAIXO DE INTERFERÊNCIAS (NÃO INCLUI FORNECIMENTO). AF_05/2024</t>
  </si>
  <si>
    <t>12,37</t>
  </si>
  <si>
    <t>105384</t>
  </si>
  <si>
    <t>ASSENTAMENTO DE CONEXÃO 2 ACESSOS INCLINADOS DE PVC PBA PARA REDE DE ÁGUA, DN 75, JUNTA ELÁSTICA INTEGRADA, INSTALADO EM LOCAL COM NÍVEL BAIXO DE INTERFERÊNCIAS (NÃO INCLUI FORNECIMENTO). AF_05/2024</t>
  </si>
  <si>
    <t>15,01</t>
  </si>
  <si>
    <t>105385</t>
  </si>
  <si>
    <t>ASSENTAMENTO DE CONEXÃO 2 ACESSOS INCLINADOS DE PVC PBA PARA REDE DE ÁGUA, DN 100, JUNTA ELÁSTICA INTEGRADA, INSTALADO EM LOCAL COM NÍVEL BAIXO DE INTERFERÊNCIAS (NÃO INCLUI FORNECIMENTO). AF_05/2024</t>
  </si>
  <si>
    <t>17,48</t>
  </si>
  <si>
    <t>105386</t>
  </si>
  <si>
    <t>ASSENTAMENTO DE CONEXÃO 3 ACESSOS DE PVC PBA PARA REDE DE ÁGUA, DN 50, JUNTA ELÁSTICA INTEGRADA, INSTALADO EM LOCAL COM NÍVEL BAIXO DE INTERFERÊNCIAS (NÃO INCLUI FORNECIMENTO). AF_05/2024</t>
  </si>
  <si>
    <t>16,96</t>
  </si>
  <si>
    <t>105387</t>
  </si>
  <si>
    <t>ASSENTAMENTO DE CONEXÃO 3 ACESSOS DE PVC PBA PARA REDE DE ÁGUA, DN 75, JUNTA ELÁSTICA INTEGRADA, INSTALADO EM LOCAL COM NÍVEL BAIXO DE INTERFERÊNCIAS (NÃO INCLUI FORNECIMENTO). AF_05/2024</t>
  </si>
  <si>
    <t>20,85</t>
  </si>
  <si>
    <t>92833</t>
  </si>
  <si>
    <t>TUBO DE CONCRETO PARA REDES COLETORAS DE ESGOTO SANITÁRIO, DIÂMETRO DE 300 MM, JUNTA ELÁSTICA, INSTALADO EM LOCAL COM BAIXO NÍVEL DE INTERFERÊNCIAS - FORNECIMENTO E ASSENTAMENTO. AF_03/2024</t>
  </si>
  <si>
    <t>218,38</t>
  </si>
  <si>
    <t>92834</t>
  </si>
  <si>
    <t>ASSENTAMENTO DE TUBO DE CONCRETO PARA REDES COLETORAS DE ESGOTO SANITÁRIO, DIÂMETRO DE 300 MM, JUNTA ELÁSTICA, INSTALADO EM LOCAL COM BAIXO NÍVEL DE INTERFERÊNCIAS (NÃO INCLUI FORNECIMENTO). AF_03/2024</t>
  </si>
  <si>
    <t>24,29</t>
  </si>
  <si>
    <t>92835</t>
  </si>
  <si>
    <t>TUBO DE CONCRETO PARA REDES COLETORAS DE ESGOTO SANITÁRIO, DIÂMETRO DE 400 MM, JUNTA ELÁSTICA, INSTALADO EM LOCAL COM BAIXO NÍVEL DE INTERFERÊNCIAS - FORNECIMENTO E ASSENTAMENTO. AF_03/2024</t>
  </si>
  <si>
    <t>230,35</t>
  </si>
  <si>
    <t>92836</t>
  </si>
  <si>
    <t>ASSENTAMENTO DE TUBO DE CONCRETO PARA REDES COLETORAS DE ESGOTO SANITÁRIO, DIÂMETRO DE 400 MM, JUNTA ELÁSTICA, INSTALADO EM LOCAL COM BAIXO NÍVEL DE INTERFERÊNCIAS (NÃO INCLUI FORNECIMENTO). AF_03/2024</t>
  </si>
  <si>
    <t>31,29</t>
  </si>
  <si>
    <t>92837</t>
  </si>
  <si>
    <t>TUBO DE CONCRETO PARA REDES COLETORAS DE ESGOTO SANITÁRIO, DIÂMETRO DE 500 MM, JUNTA ELÁSTICA, INSTALADO EM LOCAL COM BAIXO NÍVEL DE INTERFERÊNCIAS - FORNECIMENTO E ASSENTAMENTO. AF_03/2024</t>
  </si>
  <si>
    <t>407,15</t>
  </si>
  <si>
    <t>92838</t>
  </si>
  <si>
    <t>ASSENTAMENTO DE TUBO DE CONCRETO PARA REDES COLETORAS DE ESGOTO SANITÁRIO, DIÂMETRO DE 500 MM, JUNTA ELÁSTICA, INSTALADO EM LOCAL COM BAIXO NÍVEL DE INTERFERÊNCIAS (NÃO INCLUI FORNECIMENTO). AF_03/2024</t>
  </si>
  <si>
    <t>38,87</t>
  </si>
  <si>
    <t>92839</t>
  </si>
  <si>
    <t>TUBO DE CONCRETO PARA REDES COLETORAS DE ESGOTO SANITÁRIO, DIÂMETRO DE 600 MM, JUNTA ELÁSTICA, INSTALADO EM LOCAL COM BAIXO NÍVEL DE INTERFERÊNCIAS - FORNECIMENTO E ASSENTAMENTO. AF_03/2024</t>
  </si>
  <si>
    <t>498,79</t>
  </si>
  <si>
    <t>92840</t>
  </si>
  <si>
    <t>ASSENTAMENTO DE TUBO DE CONCRETO PARA REDES COLETORAS DE ESGOTO SANITÁRIO, DIÂMETRO DE 600 MM, JUNTA ELÁSTICA, INSTALADO EM LOCAL COM BAIXO NÍVEL DE INTERFERÊNCIAS (NÃO INCLUI FORNECIMENTO). AF_03/2024</t>
  </si>
  <si>
    <t>46,90</t>
  </si>
  <si>
    <t>92841</t>
  </si>
  <si>
    <t>TUBO DE CONCRETO PARA REDES COLETORAS DE ESGOTO SANITÁRIO, DIÂMETRO DE 700 MM, JUNTA ELÁSTICA, INSTALADO EM LOCAL COM BAIXO NÍVEL DE INTERFERÊNCIAS - FORNECIMENTO E ASSENTAMENTO. AF_03/2024</t>
  </si>
  <si>
    <t>650,19</t>
  </si>
  <si>
    <t>92842</t>
  </si>
  <si>
    <t>ASSENTAMENTO DE TUBO DE CONCRETO PARA REDES COLETORAS DE ESGOTO SANITÁRIO, DIÂMETRO DE 700 MM, JUNTA ELÁSTICA, INSTALADO EM LOCAL COM BAIXO NÍVEL DE INTERFERÊNCIAS (NÃO INCLUI FORNECIMENTO). AF_03/2024</t>
  </si>
  <si>
    <t>59,94</t>
  </si>
  <si>
    <t>92843</t>
  </si>
  <si>
    <t>TUBO DE CONCRETO PARA REDES COLETORAS DE ESGOTO SANITÁRIO, DIÂMETRO DE 800 MM, JUNTA ELÁSTICA, INSTALADO EM LOCAL COM BAIXO NÍVEL DE INTERFERÊNCIAS - FORNECIMENTO E ASSENTAMENTO. AF_03/2024</t>
  </si>
  <si>
    <t>675,14</t>
  </si>
  <si>
    <t>92844</t>
  </si>
  <si>
    <t>ASSENTAMENTO DE TUBO DE CONCRETO PARA REDES COLETORAS DE ESGOTO SANITÁRIO, DIÂMETRO DE 800 MM, JUNTA ELÁSTICA, INSTALADO EM LOCAL COM BAIXO NÍVEL DE INTERFERÊNCIAS (NÃO INCLUI FORNECIMENTO). AF_03/2024</t>
  </si>
  <si>
    <t>71,85</t>
  </si>
  <si>
    <t>92845</t>
  </si>
  <si>
    <t>TUBO DE CONCRETO PARA REDES COLETORAS DE ESGOTO SANITÁRIO, DIÂMETRO DE 900 MM, JUNTA ELÁSTICA, INSTALADO EM LOCAL COM BAIXO NÍVEL DE INTERFERÊNCIAS - FORNECIMENTO E ASSENTAMENTO. AF_03/2024</t>
  </si>
  <si>
    <t>997,36</t>
  </si>
  <si>
    <t>92846</t>
  </si>
  <si>
    <t>ASSENTAMENTO DE TUBO DE CONCRETO PARA REDES COLETORAS DE ESGOTO SANITÁRIO, DIÂMETRO DE 900 MM, JUNTA ELÁSTICA, INSTALADO EM LOCAL COM BAIXO NÍVEL DE INTERFERÊNCIAS (NÃO INCLUI FORNECIMENTO). AF_03/2024</t>
  </si>
  <si>
    <t>82,62</t>
  </si>
  <si>
    <t>92847</t>
  </si>
  <si>
    <t>TUBO DE CONCRETO PARA REDES COLETORAS DE ESGOTO SANITÁRIO, DIÂMETRO DE 1000 MM, JUNTA ELÁSTICA, INSTALADO EM LOCAL COM BAIXO NÍVEL DE INTERFERÊNCIAS - FORNECIMENTO E ASSENTAMENTO. AF_03/2024</t>
  </si>
  <si>
    <t>1.026,66</t>
  </si>
  <si>
    <t>92848</t>
  </si>
  <si>
    <t>ASSENTAMENTO DE TUBO DE CONCRETO PARA REDES COLETORAS DE ESGOTO SANITÁRIO, DIÂMETRO DE 1000 MM, JUNTA ELÁSTICA, INSTALADO EM LOCAL COM BAIXO NÍVEL DE INTERFERÊNCIAS (NÃO INCLUI FORNECIMENTO). AF_03/2024</t>
  </si>
  <si>
    <t>98,97</t>
  </si>
  <si>
    <t>92849</t>
  </si>
  <si>
    <t>TUBO DE CONCRETO PARA REDES COLETORAS DE ESGOTO SANITÁRIO, DIÂMETRO DE 300 MM, JUNTA ELÁSTICA, INSTALADO EM LOCAL COM ALTO NÍVEL DE INTERFERÊNCIAS - FORNECIMENTO E ASSENTAMENTO. AF_03/2024</t>
  </si>
  <si>
    <t>220,60</t>
  </si>
  <si>
    <t>92850</t>
  </si>
  <si>
    <t>ASSENTAMENTO DE TUBO DE CONCRETO PARA REDES COLETORAS DE ESGOTO SANITÁRIO, DIÂMETRO DE 300 MM, JUNTA ELÁSTICA, INSTALADO EM LOCAL COM ALTO NÍVEL DE INTERFERÊNCIAS (NÃO INCLUI FORNECIMENTO). AF_03/2024</t>
  </si>
  <si>
    <t>26,51</t>
  </si>
  <si>
    <t>92851</t>
  </si>
  <si>
    <t>TUBO DE CONCRETO PARA REDES COLETORAS DE ESGOTO SANITÁRIO, DIÂMETRO DE 400 MM, JUNTA ELÁSTICA, INSTALADO EM LOCAL COM ALTO NÍVEL DE INTERFERÊNCIAS - FORNECIMENTO E ASSENTAMENTO. AF_03/2024</t>
  </si>
  <si>
    <t>233,52</t>
  </si>
  <si>
    <t>92852</t>
  </si>
  <si>
    <t>ASSENTAMENTO DE TUBO DE CONCRETO PARA REDES COLETORAS DE ESGOTO SANITÁRIO, DIÂMETRO DE 400 MM, JUNTA ELÁSTICA, INSTALADO EM LOCAL COM ALTO NÍVEL DE INTERFERÊNCIAS (NÃO INCLUI FORNECIMENTO). AF_03/2024</t>
  </si>
  <si>
    <t>34,46</t>
  </si>
  <si>
    <t>92853</t>
  </si>
  <si>
    <t>TUBO DE CONCRETO PARA REDES COLETORAS DE ESGOTO SANITÁRIO, DIÂMETRO DE 500 MM, JUNTA ELÁSTICA, INSTALADO EM LOCAL COM ALTO NÍVEL DE INTERFERÊNCIAS - FORNECIMENTO E ASSENTAMENTO. AF_03/2024</t>
  </si>
  <si>
    <t>411,26</t>
  </si>
  <si>
    <t>92854</t>
  </si>
  <si>
    <t>ASSENTAMENTO DE TUBO DE CONCRETO PARA REDES COLETORAS DE ESGOTO SANITÁRIO, DIÂMETRO DE 500 MM, JUNTA ELÁSTICA, INSTALADO EM LOCAL COM ALTO NÍVEL DE INTERFERÊNCIAS (NÃO INCLUI FORNECIMENTO). AF_03/2024</t>
  </si>
  <si>
    <t>42,98</t>
  </si>
  <si>
    <t>92855</t>
  </si>
  <si>
    <t>TUBO DE CONCRETO PARA REDES COLETORAS DE ESGOTO SANITÁRIO, DIÂMETRO DE 600 MM, JUNTA ELÁSTICA, INSTALADO EM LOCAL COM ALTO NÍVEL DE INTERFERÊNCIAS - FORNECIMENTO E ASSENTAMENTO. AF_03/2024</t>
  </si>
  <si>
    <t>503,84</t>
  </si>
  <si>
    <t>92856</t>
  </si>
  <si>
    <t>ASSENTAMENTO DE TUBO DE CONCRETO PARA REDES COLETORAS DE ESGOTO SANITÁRIO, DIÂMETRO DE 600 MM, JUNTA ELÁSTICA, INSTALADO EM LOCAL COM ALTO NÍVEL DE INTERFERÊNCIAS (NÃO INCLUI FORNECIMENTO). AF_03/2024</t>
  </si>
  <si>
    <t>51,95</t>
  </si>
  <si>
    <t>92857</t>
  </si>
  <si>
    <t>TUBO DE CONCRETO PARA REDES COLETORAS DE ESGOTO SANITÁRIO, DIÂMETRO DE 700 MM, JUNTA ELÁSTICA, INSTALADO EM LOCAL COM ALTO NÍVEL DE INTERFERÊNCIAS - FORNECIMENTO E ASSENTAMENTO. AF_03/2024</t>
  </si>
  <si>
    <t>656,22</t>
  </si>
  <si>
    <t>92858</t>
  </si>
  <si>
    <t>ASSENTAMENTO DE TUBO DE CONCRETO PARA REDES COLETORAS DE ESGOTO SANITÁRIO, DIÂMETRO DE 700 MM, JUNTA ELÁSTICA, INSTALADO EM LOCAL COM ALTO NÍVEL DE INTERFERÊNCIAS (NÃO INCLUI FORNECIMENTO). AF_03/2024</t>
  </si>
  <si>
    <t>65,97</t>
  </si>
  <si>
    <t>92859</t>
  </si>
  <si>
    <t>TUBO DE CONCRETO PARA REDES COLETORAS DE ESGOTO SANITÁRIO, DIÂMETRO DE 800 MM, JUNTA ELÁSTICA, INSTALADO EM LOCAL COM ALTO NÍVEL DE INTERFERÊNCIAS - FORNECIMENTO E ASSENTAMENTO. AF_03/2024</t>
  </si>
  <si>
    <t>682,11</t>
  </si>
  <si>
    <t>92860</t>
  </si>
  <si>
    <t>ASSENTAMENTO DE TUBO DE CONCRETO PARA REDES COLETORAS DE ESGOTO SANITÁRIO, DIÂMETRO DE 800 MM, JUNTA ELÁSTICA, INSTALADO EM LOCAL COM ALTO NÍVEL DE INTERFERÊNCIAS (NÃO INCLUI FORNECIMENTO). AF_03/2024</t>
  </si>
  <si>
    <t>78,82</t>
  </si>
  <si>
    <t>92861</t>
  </si>
  <si>
    <t>TUBO DE CONCRETO PARA REDES COLETORAS DE ESGOTO SANITÁRIO, DIÂMETRO DE 900 MM, JUNTA ELÁSTICA, INSTALADO EM LOCAL COM ALTO NÍVEL DE INTERFERÊNCIAS - FORNECIMENTO E ASSENTAMENTO. AF_03/2024</t>
  </si>
  <si>
    <t>1.005,26</t>
  </si>
  <si>
    <t>92862</t>
  </si>
  <si>
    <t>ASSENTAMENTO DE TUBO DE CONCRETO PARA REDES COLETORAS DE ESGOTO SANITÁRIO, DIÂMETRO DE 900 MM, JUNTA ELÁSTICA, INSTALADO EM LOCAL COM ALTO NÍVEL DE INTERFERÊNCIAS (NÃO INCLUI FORNECIMENTO). AF_03/2024</t>
  </si>
  <si>
    <t>90,52</t>
  </si>
  <si>
    <t>92863</t>
  </si>
  <si>
    <t>TUBO DE CONCRETO PARA REDES COLETORAS DE ESGOTO SANITÁRIO, DIÂMETRO DE 1000 MM, JUNTA ELÁSTICA, INSTALADO EM LOCAL COM ALTO NÍVEL DE INTERFERÊNCIAS - FORNECIMENTO E ASSENTAMENTO. AF_03/2024</t>
  </si>
  <si>
    <t>1.035,50</t>
  </si>
  <si>
    <t>92864</t>
  </si>
  <si>
    <t>ASSENTAMENTO DE TUBO DE CONCRETO PARA REDES COLETORAS DE ESGOTO SANITÁRIO, DIÂMETRO DE 1000 MM, JUNTA ELÁSTICA, INSTALADO EM LOCAL COM ALTO NÍVEL DE INTERFERÊNCIAS (NÃO INCLUI FORNECIMENTO). AF_03/2024</t>
  </si>
  <si>
    <t>107,81</t>
  </si>
  <si>
    <t>92210</t>
  </si>
  <si>
    <t>TUBO DE CONCRETO PARA REDES COLETORAS DE ÁGUAS PLUVIAIS, DIÂMETRO DE 400 MM, JUNTA RÍGIDA, INSTALADO EM LOCAL COM BAIXO NÍVEL DE INTERFERÊNCIAS - FORNECIMENTO E ASSENTAMENTO. AF_03/2024</t>
  </si>
  <si>
    <t>153,68</t>
  </si>
  <si>
    <t>92211</t>
  </si>
  <si>
    <t>TUBO DE CONCRETO PARA REDES COLETORAS DE ÁGUAS PLUVIAIS, DIÂMETRO DE 500 MM, JUNTA RÍGIDA, INSTALADO EM LOCAL COM BAIXO NÍVEL DE INTERFERÊNCIAS - FORNECIMENTO E ASSENTAMENTO. AF_03/2024</t>
  </si>
  <si>
    <t>186,92</t>
  </si>
  <si>
    <t>92212</t>
  </si>
  <si>
    <t>TUBO DE CONCRETO PARA REDES COLETORAS DE ÁGUAS PLUVIAIS, DIÂMETRO DE 600 MM, JUNTA RÍGIDA, INSTALADO EM LOCAL COM BAIXO NÍVEL DE INTERFERÊNCIAS - FORNECIMENTO E ASSENTAMENTO. AF_03/2024</t>
  </si>
  <si>
    <t>287,11</t>
  </si>
  <si>
    <t>92213</t>
  </si>
  <si>
    <t>TUBO DE CONCRETO PARA REDES COLETORAS DE ÁGUAS PLUVIAIS, DIÂMETRO DE 700 MM, JUNTA RÍGIDA, INSTALADO EM LOCAL COM BAIXO NÍVEL DE INTERFERÊNCIAS - FORNECIMENTO E ASSENTAMENTO. AF_03/2024</t>
  </si>
  <si>
    <t>383,05</t>
  </si>
  <si>
    <t>92214</t>
  </si>
  <si>
    <t>TUBO DE CONCRETO PARA REDES COLETORAS DE ÁGUAS PLUVIAIS, DIÂMETRO DE 800 MM, JUNTA RÍGIDA, INSTALADO EM LOCAL COM BAIXO NÍVEL DE INTERFERÊNCIAS - FORNECIMENTO E ASSENTAMENTO. AF_03/2024</t>
  </si>
  <si>
    <t>464,61</t>
  </si>
  <si>
    <t>92215</t>
  </si>
  <si>
    <t>TUBO DE CONCRETO PARA REDES COLETORAS DE ÁGUAS PLUVIAIS, DIÂMETRO DE 900 MM, JUNTA RÍGIDA, INSTALADO EM LOCAL COM BAIXO NÍVEL DE INTERFERÊNCIAS - FORNECIMENTO E ASSENTAMENTO. AF_03/2024</t>
  </si>
  <si>
    <t>533,96</t>
  </si>
  <si>
    <t>92216</t>
  </si>
  <si>
    <t>TUBO DE CONCRETO PARA REDES COLETORAS DE ÁGUAS PLUVIAIS, DIÂMETRO DE 1000 MM, JUNTA RÍGIDA, INSTALADO EM LOCAL COM BAIXO NÍVEL DE INTERFERÊNCIAS - FORNECIMENTO E ASSENTAMENTO. AF_03/2024</t>
  </si>
  <si>
    <t>553,82</t>
  </si>
  <si>
    <t>92219</t>
  </si>
  <si>
    <t>TUBO DE CONCRETO PARA REDES COLETORAS DE ÁGUAS PLUVIAIS, DIÂMETRO DE 400 MM, JUNTA RÍGIDA, INSTALADO EM LOCAL COM ALTO NÍVEL DE INTERFERÊNCIAS - FORNECIMENTO E ASSENTAMENTO. AF_03/2024</t>
  </si>
  <si>
    <t>156,86</t>
  </si>
  <si>
    <t>92220</t>
  </si>
  <si>
    <t>TUBO DE CONCRETO PARA REDES COLETORAS DE ÁGUAS PLUVIAIS, DIÂMETRO DE 500 MM, JUNTA RÍGIDA, INSTALADO EM LOCAL COM ALTO NÍVEL DE INTERFERÊNCIAS - FORNECIMENTO E ASSENTAMENTO. AF_03/2024</t>
  </si>
  <si>
    <t>191,04</t>
  </si>
  <si>
    <t>92221</t>
  </si>
  <si>
    <t>TUBO DE CONCRETO PARA REDES COLETORAS DE ÁGUAS PLUVIAIS, DIÂMETRO DE 600 MM, JUNTA RÍGIDA, INSTALADO EM LOCAL COM ALTO NÍVEL DE INTERFERÊNCIAS - FORNECIMENTO E ASSENTAMENTO. AF_03/2024</t>
  </si>
  <si>
    <t>292,16</t>
  </si>
  <si>
    <t>92222</t>
  </si>
  <si>
    <t>TUBO DE CONCRETO PARA REDES COLETORAS DE ÁGUAS PLUVIAIS, DIÂMETRO DE 700 MM, JUNTA RÍGIDA, INSTALADO EM LOCAL COM ALTO NÍVEL DE INTERFERÊNCIAS - FORNECIMENTO E ASSENTAMENTO. AF_03/2024</t>
  </si>
  <si>
    <t>389,05</t>
  </si>
  <si>
    <t>92223</t>
  </si>
  <si>
    <t>TUBO DE CONCRETO PARA REDES COLETORAS DE ÁGUAS PLUVIAIS, DIÂMETRO DE 800 MM, JUNTA RÍGIDA, INSTALADO EM LOCAL COM ALTO NÍVEL DE INTERFERÊNCIAS - FORNECIMENTO E ASSENTAMENTO. AF_03/2024</t>
  </si>
  <si>
    <t>471,55</t>
  </si>
  <si>
    <t>92224</t>
  </si>
  <si>
    <t>TUBO DE CONCRETO PARA REDES COLETORAS DE ÁGUAS PLUVIAIS, DIÂMETRO DE 900 MM, JUNTA RÍGIDA, INSTALADO EM LOCAL COM ALTO NÍVEL DE INTERFERÊNCIAS - FORNECIMENTO E ASSENTAMENTO. AF_03/2024</t>
  </si>
  <si>
    <t>541,87</t>
  </si>
  <si>
    <t>92226</t>
  </si>
  <si>
    <t>TUBO DE CONCRETO PARA REDES COLETORAS DE ÁGUAS PLUVIAIS, DIÂMETRO DE 1000 MM, JUNTA RÍGIDA, INSTALADO EM LOCAL COM ALTO NÍVEL DE INTERFERÊNCIAS - FORNECIMENTO E ASSENTAMENTO. AF_03/2024</t>
  </si>
  <si>
    <t>562,68</t>
  </si>
  <si>
    <t>92808</t>
  </si>
  <si>
    <t>ASSENTAMENTO DE TUBO DE CONCRETO PARA REDES COLETORAS DE ÁGUAS PLUVIAIS, DIÂMETRO DE 300 MM, JUNTA RÍGIDA, INSTALADO EM LOCAL COM BAIXO NÍVEL DE INTERFERÊNCIAS (NÃO INCLUI FORNECIMENTO). AF_03/2024</t>
  </si>
  <si>
    <t>22,35</t>
  </si>
  <si>
    <t>92809</t>
  </si>
  <si>
    <t>ASSENTAMENTO DE TUBO DE CONCRETO PARA REDES COLETORAS DE ÁGUAS PLUVIAIS, DIÂMETRO DE 400 MM, JUNTA RÍGIDA, INSTALADO EM LOCAL COM BAIXO NÍVEL DE INTERFERÊNCIAS (NÃO INCLUI FORNECIMENTO). AF_03/2024</t>
  </si>
  <si>
    <t>31,26</t>
  </si>
  <si>
    <t>92810</t>
  </si>
  <si>
    <t>ASSENTAMENTO DE TUBO DE CONCRETO PARA REDES COLETORAS DE ÁGUAS PLUVIAIS, DIÂMETRO DE 500 MM, JUNTA RÍGIDA, INSTALADO EM LOCAL COM BAIXO NÍVEL DE INTERFERÊNCIAS (NÃO INCLUI FORNECIMENTO). AF_03/2024</t>
  </si>
  <si>
    <t>40,61</t>
  </si>
  <si>
    <t>92811</t>
  </si>
  <si>
    <t>ASSENTAMENTO DE TUBO DE CONCRETO PARA REDES COLETORAS DE ÁGUAS PLUVIAIS, DIÂMETRO DE 600 MM, JUNTA RÍGIDA, INSTALADO EM LOCAL COM BAIXO NÍVEL DE INTERFERÊNCIAS (NÃO INCLUI FORNECIMENTO). AF_03/2024</t>
  </si>
  <si>
    <t>50,21</t>
  </si>
  <si>
    <t>92812</t>
  </si>
  <si>
    <t>ASSENTAMENTO DE TUBO DE CONCRETO PARA REDES COLETORAS DE ÁGUAS PLUVIAIS, DIÂMETRO DE 700 MM, JUNTA RÍGIDA, INSTALADO EM LOCAL COM BAIXO NÍVEL DE INTERFERÊNCIAS (NÃO INCLUI FORNECIMENTO). AF_03/2024</t>
  </si>
  <si>
    <t>60,16</t>
  </si>
  <si>
    <t>92813</t>
  </si>
  <si>
    <t>ASSENTAMENTO DE TUBO DE CONCRETO PARA REDES COLETORAS DE ÁGUAS PLUVIAIS, DIÂMETRO DE 800 MM, JUNTA RÍGIDA, INSTALADO EM LOCAL COM BAIXO NÍVEL DE INTERFERÊNCIAS (NÃO INCLUI FORNECIMENTO). AF_03/2024</t>
  </si>
  <si>
    <t>70,45</t>
  </si>
  <si>
    <t>92814</t>
  </si>
  <si>
    <t>ASSENTAMENTO DE TUBO DE CONCRETO PARA REDES COLETORAS DE ÁGUAS PLUVIAIS, DIÂMETRO DE 900 MM, JUNTA RÍGIDA, INSTALADO EM LOCAL COM BAIXO NÍVEL DE INTERFERÊNCIAS (NÃO INCLUI FORNECIMENTO). AF_03/2024</t>
  </si>
  <si>
    <t>81,07</t>
  </si>
  <si>
    <t>92815</t>
  </si>
  <si>
    <t>ASSENTAMENTO DE TUBO DE CONCRETO PARA REDES COLETORAS DE ÁGUAS PLUVIAIS, DIÂMETRO DE 1000 MM, JUNTA RÍGIDA, INSTALADO EM LOCAL COM BAIXO NÍVEL DE INTERFERÊNCIAS (NÃO INCLUI FORNECIMENTO). AF_03/2024</t>
  </si>
  <si>
    <t>91,97</t>
  </si>
  <si>
    <t>92816</t>
  </si>
  <si>
    <t>TUBO DE CONCRETO PARA REDES COLETORAS DE ÁGUAS PLUVIAIS, DIÂMETRO DE 1200 MM, JUNTA RÍGIDA, INSTALADO EM LOCAL COM BAIXO NÍVEL DE INTERFERÊNCIAS - FORNECIMENTO E ASSENTAMENTO. AF_03/2024</t>
  </si>
  <si>
    <t>804,59</t>
  </si>
  <si>
    <t>92817</t>
  </si>
  <si>
    <t>ASSENTAMENTO DE TUBO DE CONCRETO PARA REDES COLETORAS DE ÁGUAS PLUVIAIS, DIÂMETRO DE 1200 MM, JUNTA RÍGIDA, INSTALADO EM LOCAL COM BAIXO NÍVEL DE INTERFERÊNCIAS (NÃO INCLUI FORNECIMENTO). AF_03/2024</t>
  </si>
  <si>
    <t>114,80</t>
  </si>
  <si>
    <t>92818</t>
  </si>
  <si>
    <t>TUBO DE CONCRETO PARA REDES COLETORAS DE ÁGUAS PLUVIAIS, DIÂMETRO DE 1500 MM, JUNTA RÍGIDA, INSTALADO EM LOCAL COM BAIXO NÍVEL DE INTERFERÊNCIAS - FORNECIMENTO E ASSENTAMENTO. AF_03/2024</t>
  </si>
  <si>
    <t>1.150,80</t>
  </si>
  <si>
    <t>92819</t>
  </si>
  <si>
    <t>ASSENTAMENTO DE TUBO DE CONCRETO PARA REDES COLETORAS DE ÁGUAS PLUVIAIS, DIÂMETRO DE 1500 MM, JUNTA RÍGIDA, INSTALADO EM LOCAL COM BAIXO NÍVEL DE INTERFERÊNCIAS (NÃO INCLUI FORNECIMENTO). AF_03/2024</t>
  </si>
  <si>
    <t>151,45</t>
  </si>
  <si>
    <t>92820</t>
  </si>
  <si>
    <t>ASSENTAMENTO DE TUBO DE CONCRETO PARA REDES COLETORAS DE ÁGUAS PLUVIAIS, DIÂMETRO DE 300 MM, JUNTA RÍGIDA, INSTALADO EM LOCAL COM ALTO NÍVEL DE INTERFERÊNCIAS (NÃO INCLUI FORNECIMENTO). AF_03/2024</t>
  </si>
  <si>
    <t>92821</t>
  </si>
  <si>
    <t>ASSENTAMENTO DE TUBO DE CONCRETO PARA REDES COLETORAS DE ÁGUAS PLUVIAIS, DIÂMETRO DE 400 MM, JUNTA RÍGIDA, INSTALADO EM LOCAL COM ALTO NÍVEL DE INTERFERÊNCIAS (NÃO INCLUI FORNECIMENTO). AF_03/2024</t>
  </si>
  <si>
    <t>34,44</t>
  </si>
  <si>
    <t>92822</t>
  </si>
  <si>
    <t>ASSENTAMENTO DE TUBO DE CONCRETO PARA REDES COLETORAS DE ÁGUAS PLUVIAIS, DIÂMETRO DE 500 MM, JUNTA RÍGIDA, INSTALADO EM LOCAL COM ALTO NÍVEL DE INTERFERÊNCIAS (NÃO INCLUI FORNECIMENTO). AF_03/2024</t>
  </si>
  <si>
    <t>44,73</t>
  </si>
  <si>
    <t>92824</t>
  </si>
  <si>
    <t>ASSENTAMENTO DE TUBO DE CONCRETO PARA REDES COLETORAS DE ÁGUAS PLUVIAIS, DIÂMETRO DE 600 MM, JUNTA RÍGIDA, INSTALADO EM LOCAL COM ALTO NÍVEL DE INTERFERÊNCIAS (NÃO INCLUI FORNECIMENTO). AF_03/2024</t>
  </si>
  <si>
    <t>55,26</t>
  </si>
  <si>
    <t>92825</t>
  </si>
  <si>
    <t>ASSENTAMENTO DE TUBO DE CONCRETO PARA REDES COLETORAS DE ÁGUAS PLUVIAIS, DIÂMETRO DE 700 MM, JUNTA RÍGIDA, INSTALADO EM LOCAL COM ALTO NÍVEL DE INTERFERÊNCIAS (NÃO INCLUI FORNECIMENTO). AF_03/2024</t>
  </si>
  <si>
    <t>66,16</t>
  </si>
  <si>
    <t>92826</t>
  </si>
  <si>
    <t>ASSENTAMENTO DE TUBO DE CONCRETO PARA REDES COLETORAS DE ÁGUAS PLUVIAIS, DIÂMETRO DE 800 MM, JUNTA RÍGIDA, INSTALADO EM LOCAL COM ALTO NÍVEL DE INTERFERÊNCIAS (NÃO INCLUI FORNECIMENTO). AF_03/2024</t>
  </si>
  <si>
    <t>77,39</t>
  </si>
  <si>
    <t>92827</t>
  </si>
  <si>
    <t>ASSENTAMENTO DE TUBO DE CONCRETO PARA REDES COLETORAS DE ÁGUAS PLUVIAIS, DIÂMETRO DE 900 MM, JUNTA RÍGIDA, INSTALADO EM LOCAL COM ALTO NÍVEL DE INTERFERÊNCIAS (NÃO INCLUI FORNECIMENTO). AF_03/2024</t>
  </si>
  <si>
    <t>88,98</t>
  </si>
  <si>
    <t>92828</t>
  </si>
  <si>
    <t>ASSENTAMENTO DE TUBO DE CONCRETO PARA REDES COLETORAS DE ÁGUAS PLUVIAIS, DIÂMETRO DE 1000 MM, JUNTA RÍGIDA, INSTALADO EM LOCAL COM ALTO NÍVEL DE INTERFERÊNCIAS (NÃO INCLUI FORNECIMENTO). AF_03/2024</t>
  </si>
  <si>
    <t>100,83</t>
  </si>
  <si>
    <t>92829</t>
  </si>
  <si>
    <t>TUBO DE CONCRETO PARA REDES COLETORAS DE ÁGUAS PLUVIAIS, DIÂMETRO DE 1200 MM, JUNTA RÍGIDA, INSTALADO EM LOCAL COM ALTO NÍVEL DE INTERFERÊNCIAS - FORNECIMENTO E ASSENTAMENTO. AF_03/2024</t>
  </si>
  <si>
    <t>815,34</t>
  </si>
  <si>
    <t>92830</t>
  </si>
  <si>
    <t>ASSENTAMENTO DE TUBO DE CONCRETO PARA REDES COLETORAS DE ÁGUAS PLUVIAIS, DIÂMETRO DE 1200 MM, JUNTA RÍGIDA, INSTALADO EM LOCAL COM ALTO NÍVEL DE INTERFERÊNCIAS (NÃO INCLUI FORNECIMENTO). AF_03/2024</t>
  </si>
  <si>
    <t>125,55</t>
  </si>
  <si>
    <t>92831</t>
  </si>
  <si>
    <t>TUBO DE CONCRETO PARA REDES COLETORAS DE ÁGUAS PLUVIAIS, DIÂMETRO DE 1500 MM, JUNTA RÍGIDA, INSTALADO EM LOCAL COM ALTO NÍVEL DE INTERFERÊNCIAS - FORNECIMENTO E ASSENTAMENTO. AF_03/2024</t>
  </si>
  <si>
    <t>1.164,40</t>
  </si>
  <si>
    <t>92832</t>
  </si>
  <si>
    <t>ASSENTAMENTO DE TUBO DE CONCRETO PARA REDES COLETORAS DE ÁGUAS PLUVIAIS, DIÂMETRO DE 1500 MM, JUNTA RÍGIDA, INSTALADO EM LOCAL COM ALTO NÍVEL DE INTERFERÊNCIAS (NÃO INCLUI FORNECIMENTO). AF_03/2024</t>
  </si>
  <si>
    <t>165,05</t>
  </si>
  <si>
    <t>95565</t>
  </si>
  <si>
    <t>TUBO DE CONCRETO PARA REDES COLETORAS DE ÁGUAS PLUVIAIS, DIÂMETRO DE 300MM, JUNTA RÍGIDA, INSTALADO EM LOCAL COM BAIXO NÍVEL DE INTERFERÊNCIAS - FORNECIMENTO E ASSENTAMENTO. AF_03/2024</t>
  </si>
  <si>
    <t>130,83</t>
  </si>
  <si>
    <t>95566</t>
  </si>
  <si>
    <t>TUBO DE CONCRETO PARA REDES COLETORAS DE ÁGUAS PLUVIAIS, DIÂMETRO DE 300MM, JUNTA RÍGIDA, INSTALADO EM LOCAL COM ALTO NÍVEL DE INTERFERÊNCIAS - FORNECIMENTO E ASSENTAMENTO. AF_03/2024</t>
  </si>
  <si>
    <t>133,07</t>
  </si>
  <si>
    <t>95567</t>
  </si>
  <si>
    <t>TUBO DE CONCRETO (SIMPLES) PARA REDES COLETORAS DE ÁGUAS PLUVIAIS, DIÂMETRO DE 300 MM, JUNTA RÍGIDA, INSTALADO EM LOCAL COM BAIXO NÍVEL DE INTERFERÊNCIAS - FORNECIMENTO E ASSENTAMENTO. AF_03/2024</t>
  </si>
  <si>
    <t>122,77</t>
  </si>
  <si>
    <t>95568</t>
  </si>
  <si>
    <t>TUBO DE CONCRETO (SIMPLES) PARA REDES COLETORAS DE ÁGUAS PLUVIAIS, DIÂMETRO DE 400 MM, JUNTA RÍGIDA, INSTALADO EM LOCAL COM BAIXO NÍVEL DE INTERFERÊNCIAS - FORNECIMENTO E ASSENTAMENTO. AF_03/2024</t>
  </si>
  <si>
    <t>149,93</t>
  </si>
  <si>
    <t>95569</t>
  </si>
  <si>
    <t>TUBO DE CONCRETO (SIMPLES) PARA REDES COLETORAS DE ÁGUAS PLUVIAIS, DIÂMETRO DE 500 MM, JUNTA RÍGIDA, INSTALADO EM LOCAL COM BAIXO NÍVEL DE INTERFERÊNCIAS - FORNECIMENTO E ASSENTAMENTO. AF_03/2024</t>
  </si>
  <si>
    <t>217,23</t>
  </si>
  <si>
    <t>95570</t>
  </si>
  <si>
    <t>TUBO DE CONCRETO (SIMPLES) PARA REDES COLETORAS DE ÁGUAS PLUVIAIS, DIÂMETRO DE 300 MM, JUNTA RÍGIDA, INSTALADO EM LOCAL COM ALTO NÍVEL DE INTERFERÊNCIAS - FORNECIMENTO E ASSENTAMENTO. AF_03/2024</t>
  </si>
  <si>
    <t>125,01</t>
  </si>
  <si>
    <t>95571</t>
  </si>
  <si>
    <t>TUBO DE CONCRETO (SIMPLES) PARA REDES COLETORAS DE ÁGUAS PLUVIAIS, DIÂMETRO DE 400 MM, JUNTA RÍGIDA, INSTALADO EM LOCAL COM ALTO NÍVEL DE INTERFERÊNCIAS - FORNECIMENTO E ASSENTAMENTO. AF_03/2024</t>
  </si>
  <si>
    <t>153,11</t>
  </si>
  <si>
    <t>95572</t>
  </si>
  <si>
    <t>TUBO DE CONCRETO (SIMPLES) PARA REDES COLETORAS DE ÁGUAS PLUVIAIS, DIÂMETRO DE 500 MM, JUNTA RÍGIDA, INSTALADO EM LOCAL COM ALTO NÍVEL DE INTERFERÊNCIAS - FORNECIMENTO E ASSENTAMENTO. AF_03/2024</t>
  </si>
  <si>
    <t>221,35</t>
  </si>
  <si>
    <t>97127</t>
  </si>
  <si>
    <t>ASSENTAMENTO DE TUBO DE PVC DEFOFO OU PRFV OU RPVC PARA REDE DE ÁGUA, DN 150 MM, JUNTA ELÁSTICA INTEGRADA, INSTALADO EM LOCAL COM NÍVEL ALTO DE INTERFERÊNCIAS (NÃO INCLUI FORNECIMENTO). AF_05/2024</t>
  </si>
  <si>
    <t>4,25</t>
  </si>
  <si>
    <t>97128</t>
  </si>
  <si>
    <t>ASSENTAMENTO DE TUBO DE PVC DEFOFO OU PRFV OU RPVC PARA REDE DE ÁGUA, DN 200 MM, JUNTA ELÁSTICA INTEGRADA, INSTALADO EM LOCAL COM NÍVEL ALTO DE INTERFERÊNCIAS (NÃO INCLUI FORNECIMENTO). AF_05/2024</t>
  </si>
  <si>
    <t>8,89</t>
  </si>
  <si>
    <t>97129</t>
  </si>
  <si>
    <t>ASSENTAMENTO DE TUBO DE PVC DEFOFO OU PRFV OU RPVC PARA REDE DE ÁGUA, DN 250 MM, JUNTA ELÁSTICA INTEGRADA, INSTALADO EM LOCAL COM NÍVEL ALTO DE INTERFERÊNCIAS (NÃO INCLUI FORNECIMENTO). AF_05/2024</t>
  </si>
  <si>
    <t>10,52</t>
  </si>
  <si>
    <t>97130</t>
  </si>
  <si>
    <t>ASSENTAMENTO DE TUBO DE PVC DEFOFO OU PRFV OU RPVC PARA REDE DE ÁGUA, DN 300 MM, JUNTA ELÁSTICA INTEGRADA, INSTALADO EM LOCAL COM NÍVEL ALTO DE INTERFERÊNCIAS (NÃO INCLUI FORNECIMENTO). AF_05/2024</t>
  </si>
  <si>
    <t>97131</t>
  </si>
  <si>
    <t>ASSENTAMENTO DE TUBO DE PVC DEFOFO OU PRFV OU RPVC PARA REDE DE ÁGUA, DN 350 MM, JUNTA ELÁSTICA INTEGRADA, INSTALADO EM LOCAL COM NÍVEL ALTO DE INTERFERÊNCIAS (NÃO INCLUI FORNECIMENTO). AF_05/2024</t>
  </si>
  <si>
    <t>13,82</t>
  </si>
  <si>
    <t>97132</t>
  </si>
  <si>
    <t>ASSENTAMENTO DE TUBO DE PVC DEFOFO OU PRFV OU RPVC PARA REDE DE ÁGUA, DN 400 MM, JUNTA ELÁSTICA INTEGRADA, INSTALADO EM LOCAL COM NÍVEL ALTO DE INTERFERÊNCIAS (NÃO INCLUI FORNECIMENTO). AF_05/2024</t>
  </si>
  <si>
    <t>15,49</t>
  </si>
  <si>
    <t>97133</t>
  </si>
  <si>
    <t>ASSENTAMENTO DE TUBO DE PVC DEFOFO OU PRFV OU RPVC PARA REDE DE ÁGUA, DN 500 MM, JUNTA ELÁSTICA INTEGRADA, INSTALADO EM LOCAL COM NÍVEL ALTO DE INTERFERÊNCIAS (NÃO INCLUI FORNECIMENTO). AF_05/2024</t>
  </si>
  <si>
    <t>18,78</t>
  </si>
  <si>
    <t>97134</t>
  </si>
  <si>
    <t>ASSENTAMENTO DE TUBO DE PVC DEFOFO OU PRFV OU RPVC PARA REDE DE ÁGUA, DN 150 MM, JUNTA ELÁSTICA INTEGRADA, INSTALADO EM LOCAL COM NÍVEL BAIXO DE INTERFERÊNCIAS (NÃO INCLUI FORNECIMENTO). AF_05/2024</t>
  </si>
  <si>
    <t>3,53</t>
  </si>
  <si>
    <t>97135</t>
  </si>
  <si>
    <t>ASSENTAMENTO DE TUBO DE PVC DEFOFO OU PRFV OU RPVC PARA REDE DE ÁGUA, DN 200 MM, JUNTA ELÁSTICA INTEGRADA, INSTALADO EM LOCAL COM NÍVEL BAIXO DE INTERFERÊNCIAS (NÃO INCLUI FORNECIMENTO). AF_05/2024</t>
  </si>
  <si>
    <t>6,80</t>
  </si>
  <si>
    <t>97136</t>
  </si>
  <si>
    <t>ASSENTAMENTO DE TUBO DE PVC DEFOFO OU PRFV OU RPVC PARA REDE DE ÁGUA, DN 250 MM, JUNTA ELÁSTICA INTEGRADA, INSTALADO EM LOCAL COM NÍVEL BAIXO DE INTERFERÊNCIAS (NÃO INCLUI FORNECIMENTO). AF_05/2024</t>
  </si>
  <si>
    <t>8,04</t>
  </si>
  <si>
    <t>97137</t>
  </si>
  <si>
    <t>ASSENTAMENTO DE TUBO DE PVC DEFOFO OU PRFV OU RPVC PARA REDE DE ÁGUA, DN 300 MM, JUNTA ELÁSTICA INTEGRADA, INSTALADO EM LOCAL COM NÍVEL BAIXO DE INTERFERÊNCIAS (NÃO INCLUI FORNECIMENTO). AF_05/2024</t>
  </si>
  <si>
    <t>9,32</t>
  </si>
  <si>
    <t>97138</t>
  </si>
  <si>
    <t>ASSENTAMENTO DE TUBO DE PVC DEFOFO OU PRFV OU RPVC PARA REDE DE ÁGUA, DN 350 MM, JUNTA ELÁSTICA INTEGRADA, INSTALADO EM LOCAL COM NÍVEL BAIXO DE INTERFERÊNCIAS (NÃO INCLUI FORNECIMENTO). AF_05/2024</t>
  </si>
  <si>
    <t>10,59</t>
  </si>
  <si>
    <t>97139</t>
  </si>
  <si>
    <t>ASSENTAMENTO DE TUBO DE PVC DEFOFO OU PRFV OU RPVC PARA REDE DE ÁGUA, DN 400 MM, JUNTA ELÁSTICA INTEGRADA, INSTALADO EM LOCAL COM NÍVEL BAIXO DE INTERFERÊNCIAS (NÃO INCLUI FORNECIMENTO). AF_05/2024</t>
  </si>
  <si>
    <t>11,86</t>
  </si>
  <si>
    <t>97140</t>
  </si>
  <si>
    <t>ASSENTAMENTO DE TUBO DE PVC DEFOFO OU PRFV OU RPVC PARA REDE DE ÁGUA, DN 500 MM, JUNTA ELÁSTICA INTEGRADA, INSTALADO EM LOCAL COM NÍVEL BAIXO DE INTERFERÊNCIAS (NÃO INCLUI FORNECIMENTO). AF_05/2024</t>
  </si>
  <si>
    <t>14,39</t>
  </si>
  <si>
    <t>103089</t>
  </si>
  <si>
    <t>ASSENTAMENTO DE TUBO DE FERRO FUNDIDO PARA REDE DE ÁGUA, DN 80 MM, JUNTA FLANGEADA (NÃO INCLUI O FORNECIMENTO). AF_09/2021</t>
  </si>
  <si>
    <t>11,32</t>
  </si>
  <si>
    <t>103090</t>
  </si>
  <si>
    <t>ASSENTAMENTO DE TUBO DE FERRO FUNDIDO PARA REDE DE ÁGUA, DN 100 MM, JUNTA FLANGEADA (NÃO INCLUI O FORNECIMENTO). AF_09/2021</t>
  </si>
  <si>
    <t>13,51</t>
  </si>
  <si>
    <t>103091</t>
  </si>
  <si>
    <t>ASSENTAMENTO DE TUBO DE FERRO FUNDIDO PARA REDE DE ÁGUA, DN 150 MM, JUNTA FLANGEADA (NÃO INCLUI O FORNECIMENTO). AF_09/2021</t>
  </si>
  <si>
    <t>18,98</t>
  </si>
  <si>
    <t>103092</t>
  </si>
  <si>
    <t>ASSENTAMENTO DE TUBO DE FERRO FUNDIDO PARA REDE DE ÁGUA, DN 200 MM, JUNTA FLANGEADA (NÃO INCLUI O FORNECIMENTO). AF_09/2021</t>
  </si>
  <si>
    <t>24,44</t>
  </si>
  <si>
    <t>103093</t>
  </si>
  <si>
    <t>ASSENTAMENTO DE TUBO DE FERRO FUNDIDO PARA REDE DE ÁGUA, DN 250 MM, JUNTA FLANGEADA (NÃO INCLUI O FORNECIMENTO). AF_09/2021</t>
  </si>
  <si>
    <t>37,35</t>
  </si>
  <si>
    <t>103094</t>
  </si>
  <si>
    <t>ASSENTAMENTO DE TUBO DE FERRO FUNDIDO PARA REDE DE ÁGUA, DN 300 MM, JUNTA FLANGEADA (NÃO INCLUI O FORNECIMENTO). AF_09/2021</t>
  </si>
  <si>
    <t>42,86</t>
  </si>
  <si>
    <t>103095</t>
  </si>
  <si>
    <t>ASSENTAMENTO DE TUBO DE FERRO FUNDIDO PARA REDE DE ÁGUA, DN 350 MM, JUNTA FLANGEADA (NÃO INCLUI O FORNECIMENTO). AF_09/2021</t>
  </si>
  <si>
    <t>55,75</t>
  </si>
  <si>
    <t>103096</t>
  </si>
  <si>
    <t>ASSENTAMENTO DE TUBO DE FERRO FUNDIDO PARA REDE DE ÁGUA, DN 400 MM, JUNTA FLANGEADA (NÃO INCLUI O FORNECIMENTO). AF_09/2021</t>
  </si>
  <si>
    <t>61,24</t>
  </si>
  <si>
    <t>103097</t>
  </si>
  <si>
    <t>ASSENTAMENTO DE TUBO DE FERRO FUNDIDO PARA REDE DE ÁGUA, DN 450 MM, JUNTA FLANGEADA (NÃO INCLUI O FORNECIMENTO). AF_09/2021</t>
  </si>
  <si>
    <t>74,15</t>
  </si>
  <si>
    <t>103098</t>
  </si>
  <si>
    <t>ASSENTAMENTO DE TUBO DE FERRO FUNDIDO PARA REDE DE ÁGUA, DN 500 MM, JUNTA FLANGEADA (NÃO INCLUI O FORNECIMENTO). AF_09/2021</t>
  </si>
  <si>
    <t>79,64</t>
  </si>
  <si>
    <t>103099</t>
  </si>
  <si>
    <t>ASSENTAMENTO DE TUBO DE FERRO FUNDIDO PARA REDE DE ÁGUA, DN 600 MM, JUNTA FLANGEADA (NÃO INCLUI O FORNECIMENTO). AF_09/2021</t>
  </si>
  <si>
    <t>90,56</t>
  </si>
  <si>
    <t>103100</t>
  </si>
  <si>
    <t>ASSENTAMENTO DE TUBO DE FERRO FUNDIDO PARA REDE DE ÁGUA, DN 700 MM, JUNTA FLANGEADA (NÃO INCLUI O FORNECIMENTO). AF_09/2021</t>
  </si>
  <si>
    <t>96,61</t>
  </si>
  <si>
    <t>103101</t>
  </si>
  <si>
    <t>ASSENTAMENTO DE TUBO DE FERRO FUNDIDO PARA REDE DE ÁGUA, DN 800 MM, JUNTA FLANGEADA (NÃO INCLUI O FORNECIMENTO). AF_09/2021</t>
  </si>
  <si>
    <t>106,40</t>
  </si>
  <si>
    <t>103102</t>
  </si>
  <si>
    <t>ASSENTAMENTO DE TUBO DE FERRO FUNDIDO PARA REDE DE ÁGUA, DN 900 MM, JUNTA FLANGEADA (NÃO INCLUI O FORNECIMENTO). AF_09/2021</t>
  </si>
  <si>
    <t>122,53</t>
  </si>
  <si>
    <t>103103</t>
  </si>
  <si>
    <t>ASSENTAMENTO DE TUBO DE FERRO FUNDIDO PARA REDE DE ÁGUA, DN 1000 MM, JUNTA FLANGEADA (NÃO INCLUI O FORNECIMENTO). AF_09/2021</t>
  </si>
  <si>
    <t>132,30</t>
  </si>
  <si>
    <t>103104</t>
  </si>
  <si>
    <t>ASSENTAMENTO DE TUBO DE FERRO FUNDIDO PARA REDE DE ÁGUA, DN 1200 MM, JUNTA FLANGEADA (NÃO INCLUI O FORNECIMENTO). AF_09/2021</t>
  </si>
  <si>
    <t>158,22</t>
  </si>
  <si>
    <t>103105</t>
  </si>
  <si>
    <t>ASSENTAMENTO DE CONEXÃO COM 2 ACESSOS, FERRO FUNDIDO PARA REDE DE ÁGUA, DN  80 MM, JUNTA FLANGEADA (NÃO INCLUI O FORNECIMENTO). AF_09/2021</t>
  </si>
  <si>
    <t>48,21</t>
  </si>
  <si>
    <t>103106</t>
  </si>
  <si>
    <t>ASSENTAMENTO DE CONEXÃO COM 2 ACESSOS, FERRO FUNDIDO PARA REDE DE ÁGUA, DN  100 MM, JUNTA FLANGEADA (NÃO INCLUI O FORNECIMENTO). AF_09/2021</t>
  </si>
  <si>
    <t>57,41</t>
  </si>
  <si>
    <t>103107</t>
  </si>
  <si>
    <t>ASSENTAMENTO DE CONEXÃO COM 2 ACESSOS, FERRO FUNDIDO PARA REDE DE ÁGUA, DN  150 MM, JUNTA FLANGEADA (NÃO INCLUI O FORNECIMENTO). AF_09/2021</t>
  </si>
  <si>
    <t>80,40</t>
  </si>
  <si>
    <t>103108</t>
  </si>
  <si>
    <t>ASSENTAMENTO DE CONEXÃO COM 2 ACESSOS, FERRO FUNDIDO PARA REDE DE ÁGUA, DN  200 MM, JUNTA FLANGEADA (NÃO INCLUI O FORNECIMENTO). AF_09/2021</t>
  </si>
  <si>
    <t>103,40</t>
  </si>
  <si>
    <t>103109</t>
  </si>
  <si>
    <t>ASSENTAMENTO DE CONEXÃO COM 2 ACESSOS, FERRO FUNDIDO PARA REDE DE ÁGUA, DN  250 MM, JUNTA FLANGEADA (NÃO INCLUI O FORNECIMENTO). AF_09/2021</t>
  </si>
  <si>
    <t>169,57</t>
  </si>
  <si>
    <t>103110</t>
  </si>
  <si>
    <t>ASSENTAMENTO DE CONEXÃO COM 2 ACESSOS, FERRO FUNDIDO PARA REDE DE ÁGUA, DN  300 MM, JUNTA FLANGEADA (NÃO INCLUI O FORNECIMENTO). AF_09/2021</t>
  </si>
  <si>
    <t>192,56</t>
  </si>
  <si>
    <t>103111</t>
  </si>
  <si>
    <t>ASSENTAMENTO DE CONEXÃO COM 2 ACESSOS, FERRO FUNDIDO PARA REDE DE ÁGUA, DN  350 MM, JUNTA FLANGEADA (NÃO INCLUI O FORNECIMENTO). AF_09/2021</t>
  </si>
  <si>
    <t>258,74</t>
  </si>
  <si>
    <t>103112</t>
  </si>
  <si>
    <t>ASSENTAMENTO DE CONEXÃO COM 2 ACESSOS, FERRO FUNDIDO PARA REDE DE ÁGUA, DN  400 MM, JUNTA FLANGEADA (NÃO INCLUI O FORNECIMENTO). AF_09/2021</t>
  </si>
  <si>
    <t>281,73</t>
  </si>
  <si>
    <t>103113</t>
  </si>
  <si>
    <t>ASSENTAMENTO DE CONEXÃO COM 2 ACESSOS, FERRO FUNDIDO PARA REDE DE ÁGUA, DN  450 MM, JUNTA FLANGEADA (NÃO INCLUI O FORNECIMENTO). AF_09/2021</t>
  </si>
  <si>
    <t>347,91</t>
  </si>
  <si>
    <t>103114</t>
  </si>
  <si>
    <t>ASSENTAMENTO DE CONEXÃO COM 2 ACESSOS, FERRO FUNDIDO PARA REDE DE ÁGUA, DN  500 MM, JUNTA FLANGEADA (NÃO INCLUI O FORNECIMENTO). AF_09/2021</t>
  </si>
  <si>
    <t>370,90</t>
  </si>
  <si>
    <t>103115</t>
  </si>
  <si>
    <t>ASSENTAMENTO DE CONEXÃO COM 2 ACESSOS, FERRO FUNDIDO PARA REDE DE ÁGUA, DN  600 MM, JUNTA FLANGEADA (NÃO INCLUI O FORNECIMENTO). AF_09/2021</t>
  </si>
  <si>
    <t>416,88</t>
  </si>
  <si>
    <t>103116</t>
  </si>
  <si>
    <t>ASSENTAMENTO DE CONEXÃO COM 2 ACESSOS, FERRO FUNDIDO PARA REDE DE ÁGUA, DN  700 MM, JUNTA FLANGEADA (NÃO INCLUI O FORNECIMENTO). AF_09/2021</t>
  </si>
  <si>
    <t>506,04</t>
  </si>
  <si>
    <t>103117</t>
  </si>
  <si>
    <t>ASSENTAMENTO DE CONEXÃO COM 2 ACESSOS, FERRO FUNDIDO PARA REDE DE ÁGUA, DN  800 MM, JUNTA FLANGEADA (NÃO INCLUI O FORNECIMENTO). AF_09/2021</t>
  </si>
  <si>
    <t>552,03</t>
  </si>
  <si>
    <t>103118</t>
  </si>
  <si>
    <t>ASSENTAMENTO DE CONEXÃO COM 2 ACESSOS, FERRO FUNDIDO PARA REDE DE ÁGUA, DN  900 MM, JUNTA FLANGEADA (NÃO INCLUI O FORNECIMENTO). AF_09/2021</t>
  </si>
  <si>
    <t>641,19</t>
  </si>
  <si>
    <t>103119</t>
  </si>
  <si>
    <t>ASSENTAMENTO DE CONEXÃO COM 2 ACESSOS, FERRO FUNDIDO PARA REDE DE ÁGUA, DN  1000 MM, JUNTA FLANGEADA (NÃO INCLUI O FORNECIMENTO). AF_09/2021</t>
  </si>
  <si>
    <t>687,17</t>
  </si>
  <si>
    <t>103120</t>
  </si>
  <si>
    <t>ASSENTAMENTO DE CONEXÃO COM 2 ACESSOS, FERRO FUNDIDO PARA REDE DE ÁGUA, DN  1200 MM, JUNTA FLANGEADA (NÃO INCLUI O FORNECIMENTO). AF_09/2021</t>
  </si>
  <si>
    <t>822,32</t>
  </si>
  <si>
    <t>103121</t>
  </si>
  <si>
    <t>ASSENTAMENTO DE CONEXÃO COM 3 ACESSOS, FERRO FUNDIDO PARA REDE DE ÁGUA, DN  80 MM, JUNTA FLANGEADA (NÃO INCLUI O FORNECIMENTO). AF_09/2021</t>
  </si>
  <si>
    <t>63,11</t>
  </si>
  <si>
    <t>103122</t>
  </si>
  <si>
    <t>ASSENTAMENTO DE CONEXÃO COM 3 ACESSOS, FERRO FUNDIDO PARA REDE DE ÁGUA, DN  100 MM, JUNTA FLANGEADA (NÃO INCLUI O FORNECIMENTO). AF_09/2021</t>
  </si>
  <si>
    <t>76,89</t>
  </si>
  <si>
    <t>103123</t>
  </si>
  <si>
    <t>ASSENTAMENTO DE CONEXÃO COM 3 ACESSOS, FERRO FUNDIDO PARA REDE DE ÁGUA, DN  150 MM, JUNTA FLANGEADA (NÃO INCLUI O FORNECIMENTO). AF_09/2021</t>
  </si>
  <si>
    <t>111,38</t>
  </si>
  <si>
    <t>103124</t>
  </si>
  <si>
    <t>ASSENTAMENTO DE CONEXÃO COM 3 ACESSOS, FERRO FUNDIDO PARA REDE DE ÁGUA, DN  200 MM, JUNTA FLANGEADA (NÃO INCLUI O FORNECIMENTO). AF_09/2021</t>
  </si>
  <si>
    <t>145,85</t>
  </si>
  <si>
    <t>103125</t>
  </si>
  <si>
    <t>ASSENTAMENTO DE CONEXÃO COM 3 ACESSOS, FERRO FUNDIDO PARA REDE DE ÁGUA, DN  250 MM, JUNTA FLANGEADA (NÃO INCLUI O FORNECIMENTO). AF_09/2021</t>
  </si>
  <si>
    <t>245,14</t>
  </si>
  <si>
    <t>103126</t>
  </si>
  <si>
    <t>ASSENTAMENTO DE CONEXÃO COM 3 ACESSOS, FERRO FUNDIDO PARA REDE DE ÁGUA, DN  300 MM, JUNTA FLANGEADA (NÃO INCLUI O FORNECIMENTO). AF_09/2021</t>
  </si>
  <si>
    <t>279,60</t>
  </si>
  <si>
    <t>103127</t>
  </si>
  <si>
    <t>ASSENTAMENTO DE CONEXÃO COM 3 ACESSOS, FERRO FUNDIDO PARA REDE DE ÁGUA, DN  350 MM, JUNTA FLANGEADA (NÃO INCLUI O FORNECIMENTO). AF_09/2021</t>
  </si>
  <si>
    <t>378,90</t>
  </si>
  <si>
    <t>103128</t>
  </si>
  <si>
    <t>ASSENTAMENTO DE CONEXÃO COM 3 ACESSOS, FERRO FUNDIDO PARA REDE DE ÁGUA, DN  400 MM, JUNTA FLANGEADA (NÃO INCLUI O FORNECIMENTO). AF_09/2021</t>
  </si>
  <si>
    <t>413,36</t>
  </si>
  <si>
    <t>103129</t>
  </si>
  <si>
    <t>ASSENTAMENTO DE CONEXÃO COM 3 ACESSOS, FERRO FUNDIDO PARA REDE DE ÁGUA, DN  450 MM, JUNTA FLANGEADA (NÃO INCLUI O FORNECIMENTO). AF_09/2021</t>
  </si>
  <si>
    <t>512,65</t>
  </si>
  <si>
    <t>103130</t>
  </si>
  <si>
    <t>ASSENTAMENTO DE CONEXÃO COM 3 ACESSOS, FERRO FUNDIDO PARA REDE DE ÁGUA, DN  500 MM, JUNTA FLANGEADA (NÃO INCLUI O FORNECIMENTO). AF_09/2021</t>
  </si>
  <si>
    <t>547,12</t>
  </si>
  <si>
    <t>103131</t>
  </si>
  <si>
    <t>ASSENTAMENTO DE CONEXÃO COM 3 ACESSOS, FERRO FUNDIDO PARA REDE DE ÁGUA, DN  600 MM, JUNTA FLANGEADA (NÃO INCLUI O FORNECIMENTO). AF_09/2021</t>
  </si>
  <si>
    <t>616,09</t>
  </si>
  <si>
    <t>103132</t>
  </si>
  <si>
    <t>ASSENTAMENTO DE CONEXÃO COM 3 ACESSOS, FERRO FUNDIDO PARA REDE DE ÁGUA, DN  700 MM, JUNTA FLANGEADA (NÃO INCLUI O FORNECIMENTO). AF_09/2021</t>
  </si>
  <si>
    <t>749,84</t>
  </si>
  <si>
    <t>103133</t>
  </si>
  <si>
    <t>ASSENTAMENTO DE CONEXÃO COM 3 ACESSOS, FERRO FUNDIDO PARA REDE DE ÁGUA, DN  800 MM, JUNTA FLANGEADA (NÃO INCLUI O FORNECIMENTO). AF_09/2021</t>
  </si>
  <si>
    <t>818,81</t>
  </si>
  <si>
    <t>103134</t>
  </si>
  <si>
    <t>ASSENTAMENTO DE CONEXÃO COM 3 ACESSOS, FERRO FUNDIDO PARA REDE DE ÁGUA, DN  900 MM, JUNTA FLANGEADA (NÃO INCLUI O FORNECIMENTO). AF_09/2021</t>
  </si>
  <si>
    <t>952,56</t>
  </si>
  <si>
    <t>103135</t>
  </si>
  <si>
    <t>ASSENTAMENTO DE CONEXÃO COM 3 ACESSOS, FERRO FUNDIDO PARA REDE DE ÁGUA, DN  1000 MM, JUNTA FLANGEADA (NÃO INCLUI O FORNECIMENTO). AF_09/2021</t>
  </si>
  <si>
    <t>1.021,53</t>
  </si>
  <si>
    <t>103136</t>
  </si>
  <si>
    <t>ASSENTAMENTO DE CONEXÃO COM 3 ACESSOS, FERRO FUNDIDO PARA REDE DE ÁGUA, DN  1200 MM, JUNTA FLANGEADA (NÃO INCLUI O FORNECIMENTO). AF_09/2021</t>
  </si>
  <si>
    <t>1.224,25</t>
  </si>
  <si>
    <t>103137</t>
  </si>
  <si>
    <t>ASSENTAMENTO DE CONEXÃO COM 1 ACESSO, FERRO FUNDIDO PARA REDE DE ÁGUA, DN  80 MM, JUNTA FLANGEADA (NÃO INCLUI O FORNECIMENTO). AF_09/2021</t>
  </si>
  <si>
    <t>33,34</t>
  </si>
  <si>
    <t>103138</t>
  </si>
  <si>
    <t>ASSENTAMENTO DE CONEXÃO COM 1 ACESSO, FERRO FUNDIDO PARA REDE DE ÁGUA, DN  100 MM, JUNTA FLANGEADA (NÃO INCLUI O FORNECIMENTO). AF_09/2021</t>
  </si>
  <si>
    <t>37,93</t>
  </si>
  <si>
    <t>103139</t>
  </si>
  <si>
    <t>ASSENTAMENTO DE CONEXÃO COM 1 ACESSO, FERRO FUNDIDO PARA REDE DE ÁGUA, DN  150 MM, JUNTA FLANGEADA (NÃO INCLUI O FORNECIMENTO). AF_09/2021</t>
  </si>
  <si>
    <t>49,45</t>
  </si>
  <si>
    <t>103140</t>
  </si>
  <si>
    <t>ASSENTAMENTO DE CONEXÃO COM 1 ACESSO, FERRO FUNDIDO PARA REDE DE ÁGUA, DN  200 MM, JUNTA FLANGEADA (NÃO INCLUI O FORNECIMENTO). AF_09/2021</t>
  </si>
  <si>
    <t>60,92</t>
  </si>
  <si>
    <t>103141</t>
  </si>
  <si>
    <t>ASSENTAMENTO DE CONEXÃO COM 1 ACESSO, FERRO FUNDIDO PARA REDE DE ÁGUA, DN  250 MM, JUNTA FLANGEADA (NÃO INCLUI O FORNECIMENTO). AF_09/2021</t>
  </si>
  <si>
    <t>94,02</t>
  </si>
  <si>
    <t>103142</t>
  </si>
  <si>
    <t>ASSENTAMENTO DE CONEXÃO COM 1 ACESSO, FERRO FUNDIDO PARA REDE DE ÁGUA, DN  300 MM, JUNTA FLANGEADA (NÃO INCLUI O FORNECIMENTO). AF_09/2021</t>
  </si>
  <si>
    <t>105,50</t>
  </si>
  <si>
    <t>103143</t>
  </si>
  <si>
    <t>ASSENTAMENTO DE CONEXÃO COM 1 ACESSO, FERRO FUNDIDO PARA REDE DE ÁGUA, DN  350 MM, JUNTA FLANGEADA (NÃO INCLUI O FORNECIMENTO). AF_09/2021</t>
  </si>
  <si>
    <t>138,61</t>
  </si>
  <si>
    <t>103144</t>
  </si>
  <si>
    <t>ASSENTAMENTO DE CONEXÃO COM 1 ACESSO, FERRO FUNDIDO PARA REDE DE ÁGUA, DN  400 MM, JUNTA FLANGEADA (NÃO INCLUI O FORNECIMENTO). AF_09/2021</t>
  </si>
  <si>
    <t>150,10</t>
  </si>
  <si>
    <t>103145</t>
  </si>
  <si>
    <t>ASSENTAMENTO DE CONEXÃO COM 1 ACESSO, FERRO FUNDIDO PARA REDE DE ÁGUA, DN  450 MM, JUNTA FLANGEADA (NÃO INCLUI O FORNECIMENTO). AF_09/2021</t>
  </si>
  <si>
    <t>183,21</t>
  </si>
  <si>
    <t>103146</t>
  </si>
  <si>
    <t>ASSENTAMENTO DE CONEXÃO COM 1 ACESSO, FERRO FUNDIDO PARA REDE DE ÁGUA, DN  500 MM, JUNTA FLANGEADA (NÃO INCLUI O FORNECIMENTO). AF_09/2021</t>
  </si>
  <si>
    <t>194,67</t>
  </si>
  <si>
    <t>103147</t>
  </si>
  <si>
    <t>ASSENTAMENTO DE CONEXÃO COM 1 ACESSO, FERRO FUNDIDO PARA REDE DE ÁGUA, DN  600 MM, JUNTA FLANGEADA (NÃO INCLUI O FORNECIMENTO). AF_09/2021</t>
  </si>
  <si>
    <t>217,68</t>
  </si>
  <si>
    <t>103148</t>
  </si>
  <si>
    <t>ASSENTAMENTO DE CONEXÃO COM 1 ACESSO, FERRO FUNDIDO PARA REDE DE ÁGUA, DN  700 MM, JUNTA FLANGEADA (NÃO INCLUI O FORNECIMENTO). AF_09/2021</t>
  </si>
  <si>
    <t>262,25</t>
  </si>
  <si>
    <t>103149</t>
  </si>
  <si>
    <t>ASSENTAMENTO DE CONEXÃO COM 1 ACESSO, FERRO FUNDIDO PARA REDE DE ÁGUA, DN  800 MM, JUNTA FLANGEADA (NÃO INCLUI O FORNECIMENTO). AF_09/2021</t>
  </si>
  <si>
    <t>285,24</t>
  </si>
  <si>
    <t>103150</t>
  </si>
  <si>
    <t>ASSENTAMENTO DE CONEXÃO COM 1 ACESSO, FERRO FUNDIDO PARA REDE DE ÁGUA, DN  900 MM, JUNTA FLANGEADA (NÃO INCLUI O FORNECIMENTO). AF_09/2021</t>
  </si>
  <si>
    <t>329,77</t>
  </si>
  <si>
    <t>103151</t>
  </si>
  <si>
    <t>ASSENTAMENTO DE CONEXÃO COM 1 ACESSO, FERRO FUNDIDO PARA REDE DE ÁGUA, DN  1000 MM, JUNTA FLANGEADA (NÃO INCLUI O FORNECIMENTO). AF_09/2021</t>
  </si>
  <si>
    <t>352,81</t>
  </si>
  <si>
    <t>103152</t>
  </si>
  <si>
    <t>ASSENTAMENTO DE CONEXÃO COM 1 ACESSO, FERRO FUNDIDO PARA REDE DE ÁGUA, DN  1200 MM, JUNTA FLANGEADA (NÃO INCLUI O FORNECIMENTO). AF_09/2021</t>
  </si>
  <si>
    <t>420,39</t>
  </si>
  <si>
    <t>103372</t>
  </si>
  <si>
    <t>TUBO PEAD LISO PARA REDE DE ÁGUA OU ESGOTO, DIÂMETRO DE 20 MM, JUNTA SOLDADA (NÃO INCLUI A EXECUÇÃO DE SOLDA) - FORNECIMENTO E ASSENTAMENTO. AF_12/2021</t>
  </si>
  <si>
    <t>5,24</t>
  </si>
  <si>
    <t>103373</t>
  </si>
  <si>
    <t>TUBO PEAD LISO PARA REDE DE ÁGUA OU ESGOTO, DIÂMETRO DE 32 MM, JUNTA SOLDADA (NÃO INCLUI A EXECUÇÃO DE SOLDA) - FORNECIMENTO E ASSENTAMENTO. AF_12/2021</t>
  </si>
  <si>
    <t>10,29</t>
  </si>
  <si>
    <t>103376</t>
  </si>
  <si>
    <t>TUBO PEAD LISO PARA REDE DE ÁGUA OU ESGOTO, DIÂMETRO DE 110 MM, JUNTA SOLDADA (NÃO INCLUI A EXECUÇÃO DE SOLDA) - FORNECIMENTO E ASSENTAMENTO. AF_12/2021</t>
  </si>
  <si>
    <t>122,92</t>
  </si>
  <si>
    <t>103377</t>
  </si>
  <si>
    <t>TUBO PEAD LISO PARA REDE DE ÁGUA OU ESGOTO, DIÂMETRO DE 160 MM, JUNTA SOLDADA (NÃO INCLUI A EXECUÇÃO DE SOLDA) - FORNECIMENTO E ASSENTAMENTO. AF_12/2021</t>
  </si>
  <si>
    <t>263,13</t>
  </si>
  <si>
    <t>103379</t>
  </si>
  <si>
    <t>TUBO PEAD LISO PARA REDE DE ÁGUA OU ESGOTO, DIÂMETRO DE 200 MM, JUNTA SOLDADA (NÃO INCLUI A EXECUÇÃO DE SOLDA) - FORNECIMENTO E ASSENTAMENTO. AF_12/2021</t>
  </si>
  <si>
    <t>409,70</t>
  </si>
  <si>
    <t>103383</t>
  </si>
  <si>
    <t>TUBO PEAD LISO PARA REDE DE ÁGUA OU ESGOTO, DIÂMETRO DE 315 MM, JUNTA SOLDADA (NÃO INCLUI A EXECUÇÃO DE SOLDA) - FORNECIMENTO E ASSENTAMENTO. AF_12/2021</t>
  </si>
  <si>
    <t>1.005,21</t>
  </si>
  <si>
    <t>103385</t>
  </si>
  <si>
    <t>TUBO PEAD LISO PARA REDE DE ÁGUA OU ESGOTO, DIÂMETRO DE 400 MM, JUNTA SOLDADA (NÃO INCLUI A EXECUÇÃO DE SOLDA) - FORNECIMENTO E ASSENTAMENTO. AF_12/2021</t>
  </si>
  <si>
    <t>1.620,87</t>
  </si>
  <si>
    <t>103387</t>
  </si>
  <si>
    <t>TUBO PEAD LISO PARA REDE DE ÁGUA OU ESGOTO, DIÂMETRO DE 500 MM, JUNTA SOLDADA (NÃO INCLUI A EXECUÇÃO DE SOLDA) - FORNECIMENTO E ASSENTAMENTO. AF_12/2021</t>
  </si>
  <si>
    <t>2.843,41</t>
  </si>
  <si>
    <t>103389</t>
  </si>
  <si>
    <t>TUBO PEAD LISO PARA REDE DE ÁGUA OU ESGOTO, DIÂMETRO DE 630 MM, JUNTA SOLDADA (NÃO INCLUI A EXECUÇÃO DE SOLDA) - FORNECIMENTO E ASSENTAMENTO. AF_12/2021</t>
  </si>
  <si>
    <t>4.228,60</t>
  </si>
  <si>
    <t>103391</t>
  </si>
  <si>
    <t>TUBO PEAD LISO PARA REDE DE ÁGUA OU ESGOTO, DIÂMETRO DE 800 MM, JUNTA SOLDADA (NÃO INCLUI A EXECUÇÃO DE SOLDA) - FORNECIMENTO E ASSENTAMENTO. AF_12/2021</t>
  </si>
  <si>
    <t>2.786,91</t>
  </si>
  <si>
    <t>103392</t>
  </si>
  <si>
    <t>TUBO PEAD LISO PARA REDE DE ÁGUA OU ESGOTO, DIÂMETRO DE 900 MM, JUNTA SOLDADA (NÃO INCLUI A EXECUÇÃO DE SOLDA) - FORNECIMENTO E ASSENTAMENTO. AF_12/2021</t>
  </si>
  <si>
    <t>4.554,08</t>
  </si>
  <si>
    <t>103393</t>
  </si>
  <si>
    <t>TUBO PEAD LISO PARA REDE DE ÁGUA OU ESGOTO, DIÂMETRO DE 1000 MM, JUNTA SOLDADA (NÃO INCLUI A EXECUÇÃO DE SOLDA) - FORNECIMENTO E ASSENTAMENTO. AF_12/2021</t>
  </si>
  <si>
    <t>5.023,06</t>
  </si>
  <si>
    <t>103397</t>
  </si>
  <si>
    <t>ASSENTAMENTO DE CONEXÃO COM 2 ACESSOS, EM PEAD LISO PARA REDE DE ÁGUA OU ESGOTO, DIÂMETRO DE 20 MM, JUNTA SOLDADA (NÃO INCLUI O FORNECIMENTO E EXECUÇÃO DE SOLDA). AF_12/2021</t>
  </si>
  <si>
    <t>3,32</t>
  </si>
  <si>
    <t>103398</t>
  </si>
  <si>
    <t>ASSENTAMENTO DE CONEXÃO COM 2 ACESSOS, EM PEAD LISO PARA REDE DE ÁGUA OU ESGOTO, DIÂMETRO DE 32 MM, JUNTA SOLDADA (NÃO INCLUI O FORNECIMENTO E EXECUÇÃO DE SOLDA). AF_12/2021</t>
  </si>
  <si>
    <t>5,32</t>
  </si>
  <si>
    <t>103399</t>
  </si>
  <si>
    <t>ASSENTAMENTO DE CONEXÃO COM 2 ACESSOS, EM PEAD LISO PARA REDE DE ÁGUA OU ESGOTO, DIÂMETRO DE 63 MM, JUNTA SOLDADA (NÃO INCLUI O FORNECIMENTO E EXECUÇÃO DE SOLDA). AF_12/2021</t>
  </si>
  <si>
    <t>10,48</t>
  </si>
  <si>
    <t>103400</t>
  </si>
  <si>
    <t>ASSENTAMENTO DE CONEXÃO COM 2 ACESSOS, EM PEAD LISO PARA REDE DE ÁGUA OU ESGOTO, DIÂMETRO DE 90 MM, JUNTA SOLDADA (NÃO INCLUI O FORNECIMENTO E EXECUÇÃO DE SOLDA). AF_12/2021</t>
  </si>
  <si>
    <t>14,97</t>
  </si>
  <si>
    <t>103401</t>
  </si>
  <si>
    <t>ASSENTAMENTO DE CONEXÃO COM 2 ACESSOS, EM PEAD LISO PARA REDE DE ÁGUA OU ESGOTO, DIÂMETRO DE 110 MM, JUNTA SOLDADA (NÃO INCLUI O FORNECIMENTO E EXECUÇÃO DE SOLDA). AF_12/2021</t>
  </si>
  <si>
    <t>18,30</t>
  </si>
  <si>
    <t>103402</t>
  </si>
  <si>
    <t>ASSENTAMENTO DE CONEXÃO COM 2 ACESSOS, EM PEAD LISO PARA REDE DE ÁGUA OU ESGOTO, DIÂMETRO DE 160 MM, JUNTA SOLDADA (NÃO INCLUI O FORNECIMENTO E EXECUÇÃO DE SOLDA). AF_12/2021</t>
  </si>
  <si>
    <t>26,63</t>
  </si>
  <si>
    <t>103403</t>
  </si>
  <si>
    <t>ASSENTAMENTO DE CONEXÃO COM 2 ACESSOS, EM PEAD LISO PARA REDE DE ÁGUA OU ESGOTO, DIÂMETRO DE 180 MM, JUNTA SOLDADA (NÃO INCLUI O FORNECIMENTO E EXECUÇÃO DE SOLDA). AF_12/2021</t>
  </si>
  <si>
    <t>29,95</t>
  </si>
  <si>
    <t>103404</t>
  </si>
  <si>
    <t>ASSENTAMENTO DE CONEXÃO COM 2 ACESSOS, EM PEAD LISO PARA REDE DE ÁGUA OU ESGOTO, DIÂMETRO DE 200 MM, JUNTA SOLDADA (NÃO INCLUI O FORNECIMENTO E EXECUÇÃO DE SOLDA). AF_12/2021</t>
  </si>
  <si>
    <t>33,29</t>
  </si>
  <si>
    <t>103405</t>
  </si>
  <si>
    <t>ASSENTAMENTO DE CONEXÃO COM 2 ACESSOS, EM PEAD LISO PARA REDE DE ÁGUA OU ESGOTO, DIÂMETRO DE 225 MM, JUNTA SOLDADA (NÃO INCLUI O FORNECIMENTO E EXECUÇÃO DE SOLDA). AF_12/2021</t>
  </si>
  <si>
    <t>37,45</t>
  </si>
  <si>
    <t>103406</t>
  </si>
  <si>
    <t>ASSENTAMENTO DE CONEXÃO COM 2 ACESSOS, EM PEAD LISO PARA REDE DE ÁGUA OU ESGOTO, DIÂMETRO DE 250 MM, JUNTA SOLDADA (NÃO INCLUI O FORNECIMENTO E EXECUÇÃO DE SOLDA). AF_12/2021</t>
  </si>
  <si>
    <t>41,61</t>
  </si>
  <si>
    <t>103407</t>
  </si>
  <si>
    <t>ASSENTAMENTO DE CONEXÃO COM 2 ACESSOS, EM PEAD LISO PARA REDE DE ÁGUA OU ESGOTO, DIÂMETRO DE 280 MM, JUNTA SOLDADA (NÃO INCLUI O FORNECIMENTO E EXECUÇÃO DE SOLDA). AF_12/2021</t>
  </si>
  <si>
    <t>46,61</t>
  </si>
  <si>
    <t>103408</t>
  </si>
  <si>
    <t>ASSENTAMENTO DE CONEXÃO COM 2 ACESSOS, EM PEAD LISO PARA REDE DE ÁGUA OU ESGOTO, DIÂMETRO DE 315 MM, JUNTA SOLDADA (NÃO INCLUI O FORNECIMENTO E EXECUÇÃO DE SOLDA). AF_12/2021</t>
  </si>
  <si>
    <t>52,44</t>
  </si>
  <si>
    <t>103409</t>
  </si>
  <si>
    <t>ASSENTAMENTO DE CONEXÃO COM 2 ACESSOS, EM PEAD LISO PARA REDE DE ÁGUA OU ESGOTO, DIÂMETRO DE 355 MM, JUNTA SOLDADA (NÃO INCLUI O FORNECIMENTO E EXECUÇÃO DE SOLDA). AF_12/2021</t>
  </si>
  <si>
    <t>59,09</t>
  </si>
  <si>
    <t>103410</t>
  </si>
  <si>
    <t>ASSENTAMENTO DE CONEXÃO COM 2 ACESSOS, EM PEAD LISO PARA REDE DE ÁGUA OU ESGOTO, DIÂMETRO DE 400 MM, JUNTA SOLDADA (NÃO INCLUI O FORNECIMENTO E EXECUÇÃO DE SOLDA). AF_12/2021</t>
  </si>
  <si>
    <t>66,58</t>
  </si>
  <si>
    <t>103411</t>
  </si>
  <si>
    <t>ASSENTAMENTO DE CONEXÃO COM 3 ACESSOS, EM PEAD LISO PARA REDE DE ÁGUA OU ESGOTO, DIÂMETRO DE 20 MM, JUNTA SOLDADA (NÃO INCLUI O FORNECIMENTO E EXECUÇÃO DE SOLDA). AF_12/2021</t>
  </si>
  <si>
    <t>6,64</t>
  </si>
  <si>
    <t>103412</t>
  </si>
  <si>
    <t>ASSENTAMENTO DE CONEXÃO COM 3 ACESSOS, EM PEAD LISO PARA REDE DE ÁGUA OU ESGOTO, DIÂMETRO DE 32 MM, JUNTA SOLDADA (NÃO INCLUI O FORNECIMENTO E EXECUÇÃO DE SOLDA). AF_12/2021</t>
  </si>
  <si>
    <t>10,65</t>
  </si>
  <si>
    <t>103413</t>
  </si>
  <si>
    <t>ASSENTAMENTO DE CONEXÃO COM 3 ACESSOS, EM PEAD LISO PARA REDE DE ÁGUA OU ESGOTO, DIÂMETRO DE 63 MM, JUNTA SOLDADA (NÃO INCLUI O FORNECIMENTO E EXECUÇÃO DE SOLDA). AF_12/2021</t>
  </si>
  <si>
    <t>20,97</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</si>
  <si>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</si>
  <si>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</si>
  <si>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</si>
  <si>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</si>
  <si>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36,61</t>
  </si>
  <si>
    <t>103416</t>
  </si>
  <si>
    <t>ASSENTAMENTO DE CONEXÃO COM 3 ACESSOS, EM PEAD LISO PARA REDE DE ÁGUA OU ESGOTO, DIÂMETRO DE 160 MM, JUNTA SOLDADA (NÃO INCLUI O FORNECIMENTO E EXECUÇÃO DE SOLDA). AF_12/2021</t>
  </si>
  <si>
    <t>53,27</t>
  </si>
  <si>
    <t>103417</t>
  </si>
  <si>
    <t>ASSENTAMENTO DE CONEXÃO COM 3 ACESSOS, EM PEAD LISO PARA REDE DE ÁGUA OU ESGOTO, DIÂMETRO DE 180 MM, JUNTA SOLDADA (NÃO INCLUI O FORNECIMENTO E EXECUÇÃO DE SOLDA). AF_12/2021</t>
  </si>
  <si>
    <t>59,92</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</si>
  <si>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</si>
  <si>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</si>
  <si>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</si>
  <si>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</si>
  <si>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74,91</t>
  </si>
  <si>
    <t>103420</t>
  </si>
  <si>
    <t>ASSENTAMENTO DE CONEXÃO COM 3 ACESSOS, EM PEAD LISO PARA REDE DE ÁGUA OU ESGOTO, DIÂMETRO DE 250 MM, JUNTA SOLDADA (NÃO INCLUI O FORNECIMENTO E EXECUÇÃO DE SOLDA). AF_12/2021</t>
  </si>
  <si>
    <t>83,23</t>
  </si>
  <si>
    <t>103421</t>
  </si>
  <si>
    <t>ASSENTAMENTO DE CONEXÃO COM 3 ACESSOS, EM PEAD LISO PARA REDE DE ÁGUA OU ESGOTO, DIÂMETRO DE 280 MM, JUNTA SOLDADA (NÃO INCLUI O FORNECIMENTO E EXECUÇÃO DE SOLDA). AF_12/2021</t>
  </si>
  <si>
    <t>93,22</t>
  </si>
  <si>
    <t>103422</t>
  </si>
  <si>
    <t>ASSENTAMENTO DE CONEXÃO COM 3 ACESSOS, EM PEAD LISO PARA REDE DE ÁGUA OU ESGOTO, DIÂMETRO DE 315 MM, JUNTA SOLDADA (NÃO INCLUI O FORNECIMENTO E EXECUÇÃO DE SOLDA). AF_12/2021</t>
  </si>
  <si>
    <t>104,88</t>
  </si>
  <si>
    <t>103423</t>
  </si>
  <si>
    <t>ASSENTAMENTO DE CONEXÃO COM 3 ACESSOS, EM PEAD LISO PARA REDE DE ÁGUA OU ESGOTO, DIÂMETRO DE 355 MM, JUNTA SOLDADA (NÃO INCLUI O FORNECIMENTO E EXECUÇÃO DE SOLDA). AF_12/2021</t>
  </si>
  <si>
    <t>118,20</t>
  </si>
  <si>
    <t>103424</t>
  </si>
  <si>
    <t>ASSENTAMENTO DE CONEXÃO COM 3 ACESSOS, EM PEAD LISO PARA REDE DE ÁGUA OU ESGOTO, DIÂMETRO DE 400 MM, JUNTA SOLDADA (NÃO INCLUI O FORNECIMENTO E EXECUÇÃO DE SOLDA). AF_12/2021</t>
  </si>
  <si>
    <t>133,18</t>
  </si>
  <si>
    <t>103425</t>
  </si>
  <si>
    <t>LUVA, EM PEAD LISO PARA REDE DE ÁGUA OU ESGOTO, DIÂMETRO DE 20 MM, JUNTA SOLDADA POR ELETROFUSÃO (NÃO INCLUI A EXECUÇÃO DE SOLDA). AF_12/2021</t>
  </si>
  <si>
    <t>14,79</t>
  </si>
  <si>
    <t>103426</t>
  </si>
  <si>
    <t>LUVA, EM PEAD LISO PARA REDE DE ÁGUA OU ESGOTO, DIÂMETRO DE 32 MM, JUNTA SOLDADA POR ELETROFUSÃO (NÃO INCLUI A EXECUÇÃO DE SOLDA). AF_12/2021</t>
  </si>
  <si>
    <t>17,68</t>
  </si>
  <si>
    <t>103427</t>
  </si>
  <si>
    <t>LUVA, EM PEAD LISO PARA REDE DE ÁGUA OU ESGOTO, DIÂMETRO DE 63 MM, JUNTA SOLDADA POR ELETROFUSÃO (NÃO INCLUI A EXECUÇÃO DE SOLDA). AF_12/2021</t>
  </si>
  <si>
    <t>35,43</t>
  </si>
  <si>
    <t>103428</t>
  </si>
  <si>
    <t>LUVA, EM PEAD LISO PARA REDE DE ÁGUA OU ESGOTO, DIÂMETRO DE 200 MM, JUNTA SOLDADA POR ELETROFUSÃO (NÃO INCLUI A EXECUÇÃO DE SOLDA). AF_12/2021</t>
  </si>
  <si>
    <t>238,43</t>
  </si>
  <si>
    <t>103429</t>
  </si>
  <si>
    <t>LUVA, EM PEAD LISO PARA REDE DE ÁGUA OU ESGOTO, DIÂMETRO DE 400 MM, JUNTA SOLDADA POR ELETROFUSÃO (NÃO INCLUI A EXECUÇÃO DE SOLDA). AF_12/2021</t>
  </si>
  <si>
    <t>2.660,76</t>
  </si>
  <si>
    <t>103430</t>
  </si>
  <si>
    <t>COTOVELO 45 GRAUS, EM PEAD LISO PARA REDE DE ÁGUA OU ESGOTO, DIÂMETRO DE 32 MM, JUNTA SOLDADA POR ELETROFUSÃO (NÃO INCLUI A EXECUÇÃO DE SOLDA). AF_12/2021</t>
  </si>
  <si>
    <t>31,87</t>
  </si>
  <si>
    <t>103431</t>
  </si>
  <si>
    <t>COTOVELO 45 GRAUS, EM PEAD LISO PARA REDE DE ÁGUA OU ESGOTO, DIÂMETRO DE 63 MM, JUNTA SOLDADA POR ELETROFUSÃO (NÃO INCLUI A EXECUÇÃO DE SOLDA). AF_12/2021</t>
  </si>
  <si>
    <t>55,81</t>
  </si>
  <si>
    <t>103432</t>
  </si>
  <si>
    <t>COTOVELO 45 GRAUS, EM PEAD LISO PARA REDE DE ÁGUA OU ESGOTO, DIÂMETRO DE 200 MM, JUNTA SOLDADA POR ELETROFUSÃO (NÃO INCLUI A EXECUÇÃO DE SOLDA). AF_12/2021</t>
  </si>
  <si>
    <t>1.510,74</t>
  </si>
  <si>
    <t>103433</t>
  </si>
  <si>
    <t>COTOVELO 90 GRAUS, EM PEAD LISO PARA REDE DE ÁGUA OU ESGOTO, DIÂMETRO DE 20 MM, JUNTA SOLDADA POR ELETROFUSÃO (NÃO INCLUI A EXECUÇÃO DE SOLDA). AF_12/2021</t>
  </si>
  <si>
    <t>31,64</t>
  </si>
  <si>
    <t>103434</t>
  </si>
  <si>
    <t>COTOVELO 90 GRAUS, EM PEAD LISO PARA REDE DE ÁGUA OU ESGOTO, DIÂMETRO DE 32 MM, JUNTA SOLDADA POR ELETROFUSÃO (NÃO INCLUI A EXECUÇÃO DE SOLDA). AF_12/2021</t>
  </si>
  <si>
    <t>43,73</t>
  </si>
  <si>
    <t>103435</t>
  </si>
  <si>
    <t>COTOVELO 90 GRAUS, EM PEAD LISO PARA REDE DE ÁGUA OU ESGOTO, DIÂMETRO DE 63 MM, JUNTA SOLDADA POR ELETROFUSÃO (NÃO INCLUI A EXECUÇÃO DE SOLDA). AF_12/2021</t>
  </si>
  <si>
    <t>81,34</t>
  </si>
  <si>
    <t>103436</t>
  </si>
  <si>
    <t>COTOVELO 90 GRAUS, POLIETILENO DE ALTA DENSIDADE (PEAD) PARA REDE DE ÁGUA OU ESGOTO, DIÂMETRO DE 200 MM, JUNTA SOLDADA POR ELETROFUSÃO (NÃO INCLUI A EXECUÇÃO DE SOLDA). AF_12/2021</t>
  </si>
  <si>
    <t>2.140,33</t>
  </si>
  <si>
    <t>103437</t>
  </si>
  <si>
    <t>TÊ DE SERVIÇO, EM PEAD LISO PARA REDE DE ÁGUA OU ESGOTO, DIÂMETRO DE 63 X 20 MM, JUNTA SOLDADA POR ELETROFUSÃO (NÃO INCLUI A EXECUÇÃO DE SOLDA). AF_12/2021</t>
  </si>
  <si>
    <t>168,80</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</si>
  <si>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</si>
  <si>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</si>
  <si>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</si>
  <si>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</si>
  <si>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199,03</t>
  </si>
  <si>
    <t>103440</t>
  </si>
  <si>
    <t>TÊ DE SERVIÇO, EM PEAD LISO PARA REDE DE ÁGUA OU ESGOTO, DIÂMETRO DE 200 X 20 MM, JUNTA SOLDADA POR ELETROFUSÃO (NÃO INCLUI A EXECUÇÃO DE SOLDA). AF_12/2021</t>
  </si>
  <si>
    <t>379,56</t>
  </si>
  <si>
    <t>103441</t>
  </si>
  <si>
    <t>TÊ DE SERVIÇO, EM PEAD LISO PARA REDE DE ÁGUA OU ESGOTO, DIÂMETRO DE 200 X 32 MM, JUNTA SOLDADA POR ELETROFUSÃO (NÃO INCLUI A EXECUÇÃO DE SOLDA). AF_12/2021</t>
  </si>
  <si>
    <t>384,46</t>
  </si>
  <si>
    <t>103442</t>
  </si>
  <si>
    <t>TÊ DE SERVIÇO, EM PEAD LISO PARA REDE DE ÁGUA OU ESGOTO, DIÂMETRO DE 200 X 63 MM, JUNTA SOLDADA POR ELETROFUSÃO (NÃO INCLUI A EXECUÇÃO DE SOLDA). AF_12/2021</t>
  </si>
  <si>
    <t>502,61</t>
  </si>
  <si>
    <t>98441</t>
  </si>
  <si>
    <t>PAREDE DE MADEIRA COMPENSADA PARA CONSTRUÇÃO TEMPORÁRIA EM CHAPA SIMPLES, EXTERNA, SEM VÃO. AF_03/2024</t>
  </si>
  <si>
    <t>93,73</t>
  </si>
  <si>
    <t>98443</t>
  </si>
  <si>
    <t>PAREDE DE MADEIRA COMPENSADA PARA CONSTRUÇÃO TEMPORÁRIA EM CHAPA SIMPLES, INTERNA, SEM VÃO. AF_03/2024</t>
  </si>
  <si>
    <t>74,37</t>
  </si>
  <si>
    <t>98445</t>
  </si>
  <si>
    <t>PAREDE DE MADEIRA COMPENSADA PARA CONSTRUÇÃO TEMPORÁRIA EM CHAPA SIMPLES, EXTERNA, COM ÁREA LÍQUIDA MAIOR OU IGUAL A 6 M², COM VÃO. AF_03/2024</t>
  </si>
  <si>
    <t>109,88</t>
  </si>
  <si>
    <t>98446</t>
  </si>
  <si>
    <t>PAREDE DE MADEIRA COMPENSADA PARA CONSTRUÇÃO TEMPORÁRIA EM CHAPA SIMPLES, EXTERNA, COM ÁREA LÍQUIDA MENOR QUE 6 M², COM VÃO. AF_03/2024</t>
  </si>
  <si>
    <t>139,14</t>
  </si>
  <si>
    <t>98447</t>
  </si>
  <si>
    <t>PAREDE DE MADEIRA COMPENSADA PARA CONSTRUÇÃO TEMPORÁRIA EM CHAPA SIMPLES, INTERNA, COM ÁREA LÍQUIDA MAIOR OU IGUAL A 6 M², COM VÃO. AF_03/2024</t>
  </si>
  <si>
    <t>87,28</t>
  </si>
  <si>
    <t>98448</t>
  </si>
  <si>
    <t>PAREDE DE MADEIRA COMPENSADA PARA CONSTRUÇÃO TEMPORÁRIA EM CHAPA SIMPLES, INTERNA, COM ÁREA LÍQUIDA MENOR QUE 6 M², COM VÃO. AF_03/2024</t>
  </si>
  <si>
    <t>110,98</t>
  </si>
  <si>
    <t>98449</t>
  </si>
  <si>
    <t>PAREDE DE MADEIRA COMPENSADA PARA CONSTRUÇÃO TEMPORÁRIA EM CHAPA DUPLA, EXTERNA, SEM VÃO. AF_03/2024</t>
  </si>
  <si>
    <t>132,23</t>
  </si>
  <si>
    <t>98451</t>
  </si>
  <si>
    <t>PAREDE DE MADEIRA COMPENSADA PARA CONSTRUÇÃO TEMPORÁRIA EM CHAPA DUPLA, INTERNA, SEM VÃO. AF_03/2024</t>
  </si>
  <si>
    <t>110,35</t>
  </si>
  <si>
    <t>98453</t>
  </si>
  <si>
    <t>PAREDE DE MADEIRA COMPENSADA PARA CONSTRUÇÃO TEMPORÁRIA EM CHAPA DUPLA, EXTERNA, COM ÁREA LÍQUIDA MAIOR OU IGUAL A QUE 6 M², COM VÃO. AF_03/2024</t>
  </si>
  <si>
    <t>151,98</t>
  </si>
  <si>
    <t>98454</t>
  </si>
  <si>
    <t>PAREDE DE MADEIRA COMPENSADA PARA CONSTRUÇÃO TEMPORÁRIA EM CHAPA DUPLA, EXTERNA, COM ÁREA LÍQUIDA MENOR QUE 6 M², COM VÃO. AF_03/2024</t>
  </si>
  <si>
    <t>188,16</t>
  </si>
  <si>
    <t>98455</t>
  </si>
  <si>
    <t>PAREDE DE MADEIRA COMPENSADA PARA CONSTRUÇÃO TEMPORÁRIA EM CHAPA DUPLA, INTERNA, COM ÁREA LÍQUIDA MAIOR OU IGUAL A 6 M², COM VÃO. AF_03/2024</t>
  </si>
  <si>
    <t>126,17</t>
  </si>
  <si>
    <t>98456</t>
  </si>
  <si>
    <t>PAREDE DE MADEIRA COMPENSADA PARA CONSTRUÇÃO TEMPORÁRIA EM CHAPA DUPLA, INTERNA, COM ÁREA LÍQUIDA MENOR QUE 6 M², COM VÃO. AF_03/2024</t>
  </si>
  <si>
    <t>157,16</t>
  </si>
  <si>
    <t>98458</t>
  </si>
  <si>
    <t>TAPUME COM COMPENSADO DE MADEIRA. AF_03/2024</t>
  </si>
  <si>
    <t>95,34</t>
  </si>
  <si>
    <t>98459</t>
  </si>
  <si>
    <t>TAPUME COM TELHA METÁLICA. AF_03/2024</t>
  </si>
  <si>
    <t>87,29</t>
  </si>
  <si>
    <t>98460</t>
  </si>
  <si>
    <t>PISO PARA CONSTRUÇÃO TEMPORÁRIA EM MADEIRA, SEM REAPROVEITAMENTO. AF_03/2024</t>
  </si>
  <si>
    <t>70,19</t>
  </si>
  <si>
    <t>98461</t>
  </si>
  <si>
    <t>ESTRUTURA DE MADEIRA PROVISÓRIA PARA SUPORTE DE CAIXA DÁGUA ELEVADA DE 1000 LITROS. AF_03/2024</t>
  </si>
  <si>
    <t>5.789,62</t>
  </si>
  <si>
    <t>98462</t>
  </si>
  <si>
    <t>ESTRUTURA DE MADEIRA PROVISÓRIA PARA SUPORTE DE CAIXA DÁGUA ELEVADA DE 3000 LITROS. AF_03/2024</t>
  </si>
  <si>
    <t>9.794,53</t>
  </si>
  <si>
    <t>105113</t>
  </si>
  <si>
    <t>ESTRUTURA DE MADEIRA PROVISÓRIA PARA SUPORTE DE CAIXA D'ÁGUA ELEVADA DE 2000 LITROS. AF_03/2024</t>
  </si>
  <si>
    <t>7.627,07</t>
  </si>
  <si>
    <t>105114</t>
  </si>
  <si>
    <t>EXECUÇÃO DOS APOIOS PARA CONTÊINER OU MÓDULO HABITÁVEL. AF_03/2024</t>
  </si>
  <si>
    <t>1.985,80</t>
  </si>
  <si>
    <t>105115</t>
  </si>
  <si>
    <t>INSTALAÇÃO E DESINSTALAÇÃO MECANIZADA DE CONTÊINER OU MÓDULO HABITÁVEL DE USOS DIVERSOS. AF_03/2024</t>
  </si>
  <si>
    <t>122,61</t>
  </si>
  <si>
    <t>105116</t>
  </si>
  <si>
    <t>INSTALAÇÃO E DESINSTALAÇÃO MANUAL DE CONTÊINER OU MÓDULO HABITÁVEL PEQUENO. AF_03/2024</t>
  </si>
  <si>
    <t>10,54</t>
  </si>
  <si>
    <t>105126</t>
  </si>
  <si>
    <t>INSTALAÇÃO DE CONCERTINA SIMPLES, ESPIRAL DE 300 MM. AF_03/2024</t>
  </si>
  <si>
    <t>32,02</t>
  </si>
  <si>
    <t>105127</t>
  </si>
  <si>
    <t>INSTALAÇÃO DE CONCERTINA DUPLA CLIPADA, ESPIRAL DE 300 MM. AF_03/2024</t>
  </si>
  <si>
    <t>29,87</t>
  </si>
  <si>
    <t>105128</t>
  </si>
  <si>
    <t>INSTALAÇÃO DE CONCERTINA FLAT, ESPIRAL DE 300 MM. AF_03/2024</t>
  </si>
  <si>
    <t>93,46</t>
  </si>
  <si>
    <t>105130</t>
  </si>
  <si>
    <t>EXECUÇÃO DE PILARETES PARA TAPUMES E CONSTRUÇÕES TEMPORÁRIAS. AF_03/2024</t>
  </si>
  <si>
    <t>28,25</t>
  </si>
  <si>
    <t>5631</t>
  </si>
  <si>
    <t>ESCAVADEIRA HIDRÁULICA SOBRE ESTEIRAS, CAÇAMBA 0,80 M3, PESO OPERACIONAL 17 T, POTENCIA BRUTA 111 HP - CHP DIURNO. AF_06/2014</t>
  </si>
  <si>
    <t>205,30</t>
  </si>
  <si>
    <t>5678</t>
  </si>
  <si>
    <t>RETROESCAVADEIRA SOBRE RODAS COM CARREGADEIRA, TRAÇÃO 4X4, POTÊNCIA LÍQ. 88 HP, CAÇAMBA CARREG. CAP. MÍN. 1 M3, CAÇAMBA RETRO CAP. 0,26 M3, PESO OPERACIONAL MÍN. 6.674 KG, PROFUNDIDADE ESCAVAÇÃO MÁX. 4,37 M - CHP DIURNO. AF_06/2014</t>
  </si>
  <si>
    <t>153,46</t>
  </si>
  <si>
    <t>5680</t>
  </si>
  <si>
    <t>RETROESCAVADEIRA SOBRE RODAS COM CARREGADEIRA, TRAÇÃO 4X2, POTÊNCIA LÍQ. 79 HP, CAÇAMBA CARREG. CAP. MÍN. 1 M3, CAÇAMBA RETRO CAP. 0,20 M3, PESO OPERACIONAL MÍN. 6.570 KG, PROFUNDIDADE ESCAVAÇÃO MÁX. 4,37 M - CHP DIURNO. AF_06/2014</t>
  </si>
  <si>
    <t>139,83</t>
  </si>
  <si>
    <t>5684</t>
  </si>
  <si>
    <t>ROLO COMPACTADOR VIBRATÓRIO DE UM CILINDRO AÇO LISO, POTÊNCIA 80 HP, PESO OPERACIONAL MÁXIMO 8,1 T, IMPACTO DINÂMICO 16,15 / 9,5 T, LARGURA DE TRABALHO 1,68 M - CHP DIURNO. AF_06/2014</t>
  </si>
  <si>
    <t>165,31</t>
  </si>
  <si>
    <t>5689</t>
  </si>
  <si>
    <t>GRADE DE DISCO CONTROLE REMOTO REBOCÁVEL, COM 24 DISCOS 24 X 6 MM COM PNEUS PARA TRANSPORTE - CHP DIURNO. AF_06/2014</t>
  </si>
  <si>
    <t>6,32</t>
  </si>
  <si>
    <t>5795</t>
  </si>
  <si>
    <t>MARTELETE OU ROMPEDOR PNEUMÁTICO MANUAL, 28 KG, COM SILENCIADOR - CHP DIURNO. AF_07/2016</t>
  </si>
  <si>
    <t>22,10</t>
  </si>
  <si>
    <t>5811</t>
  </si>
  <si>
    <t>CAMINHÃO BASCULANTE 6 M3, PESO BRUTO TOTAL 16.000 KG, CARGA ÚTIL MÁXIMA 13.071 KG, DISTÂNCIA ENTRE EIXOS 4,80 M, POTÊNCIA 230 CV INCLUSIVE CAÇAMBA METÁLICA - CHP DIURNO. AF_06/2014</t>
  </si>
  <si>
    <t>210,42</t>
  </si>
  <si>
    <t>5823</t>
  </si>
  <si>
    <t>USINA DE CONCRETO FIXA, CAPACIDADE NOMINAL DE 90 A 120 M3/H, SEM SILO - CHP DIURNO. AF_07/2016</t>
  </si>
  <si>
    <t>217,40</t>
  </si>
  <si>
    <t>5824</t>
  </si>
  <si>
    <t>CAMINHÃO TOCO, PBT 16.000 KG, CARGA ÚTIL MÁX. 10.685 KG, DIST. ENTRE EIXOS 4,8 M, POTÊNCIA 189 CV, INCLUSIVE CARROCERIA FIXA ABERTA DE MADEIRA P/ TRANSPORTE GERAL DE CARGA SECA, DIMEN. APROX. 2,5 X 7,00 X 0,50 M - CHP DIURNO. AF_06/2014</t>
  </si>
  <si>
    <t>223,21</t>
  </si>
  <si>
    <t>5835</t>
  </si>
  <si>
    <t>VIBROACABADORA DE ASFALTO SOBRE ESTEIRAS, LARGURA DE PAVIMENTAÇÃO 1,90 M A 5,30 M, POTÊNCIA 105 HP CAPACIDADE 450 T/H - CHP DIURNO. AF_11/2014</t>
  </si>
  <si>
    <t>374,15</t>
  </si>
  <si>
    <t>5839</t>
  </si>
  <si>
    <t>VASSOURA MECÂNICA REBOCÁVEL COM ESCOVA CILÍNDRICA, LARGURA ÚTIL DE VARRIMENTO DE 2,44 M - CHP DIURNO. AF_06/2014</t>
  </si>
  <si>
    <t>9,33</t>
  </si>
  <si>
    <t>5843</t>
  </si>
  <si>
    <t>TRATOR DE PNEUS, POTÊNCIA 122 CV, TRAÇÃO 4X4, PESO COM LASTRO DE 4.510 KG - CHP DIURNO. AF_06/2014</t>
  </si>
  <si>
    <t>174,82</t>
  </si>
  <si>
    <t>5847</t>
  </si>
  <si>
    <t>TRATOR DE ESTEIRAS, POTÊNCIA 170 HP, PESO OPERACIONAL 19 T, CAÇAMBA 5,2 M3 - CHP DIURNO. AF_06/2014</t>
  </si>
  <si>
    <t>277,53</t>
  </si>
  <si>
    <t>5851</t>
  </si>
  <si>
    <t>TRATOR DE ESTEIRAS, POTÊNCIA 150 HP, PESO OPERACIONAL 16,7 T, COM RODA MOTRIZ ELEVADA E LÂMINA 3,18 M3 - CHP DIURNO. AF_06/2014</t>
  </si>
  <si>
    <t>265,07</t>
  </si>
  <si>
    <t>5855</t>
  </si>
  <si>
    <t>TRATOR DE ESTEIRAS, POTÊNCIA 347 HP, PESO OPERACIONAL 38,5 T, COM LÂMINA 8,70 M3 - CHP DIURNO. AF_06/2014</t>
  </si>
  <si>
    <t>716,14</t>
  </si>
  <si>
    <t>5863</t>
  </si>
  <si>
    <t>ROLO COMPACTADOR VIBRATÓRIO REBOCÁVEL, CILINDRO DE AÇO LISO, POTÊNCIA DE TRAÇÃO DE 65 CV, PESO 4,7 T, IMPACTO DINÂMICO 18,3 T, LARGURA DE TRABALHO 1,67 M - CHP DIURNO. AF_02/2016</t>
  </si>
  <si>
    <t>5867</t>
  </si>
  <si>
    <t>ROLO COMPACTADOR VIBRATÓRIO TANDEM AÇO LISO, POTÊNCIA 58 HP, PESO SEM/COM LASTRO 6,5 / 9,4 T, LARGURA DE TRABALHO 1,2 M - CHP DIURNO. AF_06/2014</t>
  </si>
  <si>
    <t>166,38</t>
  </si>
  <si>
    <t>5875</t>
  </si>
  <si>
    <t>RETROESCAVADEIRA SOBRE RODAS COM CARREGADEIRA, TRAÇÃO 4X4, POTÊNCIA LÍQ. 72 HP, CAÇAMBA CARREG. CAP. MÍN. 0,79 M3, CAÇAMBA RETRO CAP. 0,18 M3, PESO OPERACIONAL MÍN. 7.140 KG, PROFUNDIDADE ESCAVAÇÃO MÁX. 4,50 M - CHP DIURNO. AF_06/2014</t>
  </si>
  <si>
    <t>141,00</t>
  </si>
  <si>
    <t>5879</t>
  </si>
  <si>
    <t>ROLO COMPACTADOR VIBRATÓRIO PÉ DE CARNEIRO, OPERADO POR CONTROLE REMOTO, POTÊNCIA 12,5 KW, PESO OPERACIONAL 1,675 T, LARGURA DE TRABALHO 0,85 M - CHP DIURNO. AF_02/2016</t>
  </si>
  <si>
    <t>146,75</t>
  </si>
  <si>
    <t>5882</t>
  </si>
  <si>
    <t>USINA DE LAMA ASFÁLTICA, PROD 30 A 50 T/H, SILO DE AGREGADO 7 M3, RESERVATÓRIOS PARA EMULSÃO E ÁGUA DE 2,3 M3 CADA, MISTURADOR TIPO PUG MILL A SER MONTADO SOBRE CAMINHÃO - CHP DIURNO. AF_10/2014</t>
  </si>
  <si>
    <t>124,96</t>
  </si>
  <si>
    <t>5890</t>
  </si>
  <si>
    <t>CAMINHÃO TOCO, PESO BRUTO TOTAL 14.300 KG, CARGA ÚTIL MÁXIMA 9590 KG, DISTÂNCIA ENTRE EIXOS 4,76 M, POTÊNCIA 185 CV (NÃO INCLUI CARROCERIA) - CHP DIURNO. AF_06/2014</t>
  </si>
  <si>
    <t>209,79</t>
  </si>
  <si>
    <t>5894</t>
  </si>
  <si>
    <t>CAMINHÃO TOCO, PESO BRUTO TOTAL 16.000 KG, CARGA ÚTIL MÁXIMA DE 10.685 KG, DISTÂNCIA ENTRE EIXOS 4,80 M, POTÊNCIA 189 CV EXCLUSIVE CARROCERIA - CHP DIURNO. AF_06/2014</t>
  </si>
  <si>
    <t>218,58</t>
  </si>
  <si>
    <t>5901</t>
  </si>
  <si>
    <t>CAMINHÃO PIPA 10.000 L TRUCADO, PESO BRUTO TOTAL 23.000 KG, CARGA ÚTIL MÁXIMA 15.935 KG, DISTÂNCIA ENTRE EIXOS 4,8 M, POTÊNCIA 230 CV, INCLUSIVE TANQUE DE AÇO PARA TRANSPORTE DE ÁGUA - CHP DIURNO. AF_06/2014</t>
  </si>
  <si>
    <t>329,93</t>
  </si>
  <si>
    <t>5909</t>
  </si>
  <si>
    <t>ESPARGIDOR DE ASFALTO PRESSURIZADO COM TANQUE DE 2500 L, REBOCÁVEL COM MOTOR A GASOLINA POTÊNCIA 3,4 HP - CHP DIURNO. AF_07/2014</t>
  </si>
  <si>
    <t>33,16</t>
  </si>
  <si>
    <t>5921</t>
  </si>
  <si>
    <t>GRADE DE DISCO REBOCÁVEL COM 20 DISCOS 24" X 6 MM COM PNEUS PARA TRANSPORTE - CHP DIURNO. AF_06/2014</t>
  </si>
  <si>
    <t>4,96</t>
  </si>
  <si>
    <t>286,37</t>
  </si>
  <si>
    <t>5932</t>
  </si>
  <si>
    <t>MOTONIVELADORA POTÊNCIA BÁSICA LÍQUIDA (PRIMEIRA MARCHA) 125 HP, PESO BRUTO 13032 KG, LARGURA DA LÂMINA DE 3,7 M - CHP DIURNO. AF_06/2014</t>
  </si>
  <si>
    <t>271,71</t>
  </si>
  <si>
    <t>5940</t>
  </si>
  <si>
    <t>PÁ CARREGADEIRA SOBRE RODAS, POTÊNCIA LÍQUIDA 128 HP, CAPACIDADE DA CAÇAMBA 1,7 A 2,8 M3, PESO OPERACIONAL 11632 KG - CHP DIURNO. AF_06/2014</t>
  </si>
  <si>
    <t>189,94</t>
  </si>
  <si>
    <t>5944</t>
  </si>
  <si>
    <t>PÁ CARREGADEIRA SOBRE RODAS, POTÊNCIA 197 HP, CAPACIDADE DA CAÇAMBA 2,5 A 3,5 M3, PESO OPERACIONAL 18338 KG - CHP DIURNO. AF_06/2014</t>
  </si>
  <si>
    <t>261,40</t>
  </si>
  <si>
    <t>5953</t>
  </si>
  <si>
    <t>COMPRESSOR DE AR REBOCÁVEL, VAZÃO 189 PCM, PRESSÃO EFETIVA DE TRABALHO 102 PSI, MOTOR DIESEL, POTÊNCIA 63 CV - CHP DIURNO. AF_06/2015</t>
  </si>
  <si>
    <t>63,66</t>
  </si>
  <si>
    <t>6259</t>
  </si>
  <si>
    <t>CAMINHÃO PIPA 6.000 L, PESO BRUTO TOTAL 13.000 KG, DISTÂNCIA ENTRE EIXOS 4,80 M, POTÊNCIA 189 CV INCLUSIVE TANQUE DE AÇO PARA TRANSPORTE DE ÁGUA, CAPACIDADE 6 M3 - CHP DIURNO. AF_06/2014</t>
  </si>
  <si>
    <t>265,08</t>
  </si>
  <si>
    <t>6879</t>
  </si>
  <si>
    <t>ROLO COMPACTADOR DE PNEUS ESTÁTICO, PRESSÃO VARIÁVEL, POTÊNCIA 111 HP, PESO SEM/COM LASTRO 9,5 / 26 T, LARGURA DE TRABALHO 1,90 M - CHP DIURNO. AF_07/2014</t>
  </si>
  <si>
    <t>218,57</t>
  </si>
  <si>
    <t>7030</t>
  </si>
  <si>
    <t>TANQUE DE ASFALTO ESTACIONÁRIO COM SERPENTINA, CAPACIDADE 30.000 L - CHP DIURNO. AF_05/2023</t>
  </si>
  <si>
    <t>285,67</t>
  </si>
  <si>
    <t>7042</t>
  </si>
  <si>
    <t>MOTOBOMBA TRASH (PARA ÁGUA SUJA) AUTO ESCORVANTE, MOTOR GASOLINA DE 6,41 HP, DIÂMETROS DE SUCÇÃO X RECALQUE: 3" X 3", HM/Q = 10 MCA / 60 M3/H A 23 MCA / 0 M3/H - CHP DIURNO. AF_10/2014</t>
  </si>
  <si>
    <t>25,83</t>
  </si>
  <si>
    <t>7049</t>
  </si>
  <si>
    <t>ROLO COMPACTADOR PE DE CARNEIRO VIBRATORIO, POTENCIA 125 HP, PESO OPERACIONAL SEM/COM LASTRO 11,95 / 13,30 T, IMPACTO DINAMICO 38,5 / 22,5 T, LARGURA DE TRABALHO 2,15 M - CHP DIURNO. AF_06/2014</t>
  </si>
  <si>
    <t>230,85</t>
  </si>
  <si>
    <t>67826</t>
  </si>
  <si>
    <t>CAMINHÃO BASCULANTE 6 M3 TOCO, PESO BRUTO TOTAL 16.000 KG, CARGA ÚTIL MÁXIMA 11.130 KG, DISTÂNCIA ENTRE EIXOS 5,36 M, POTÊNCIA 185 CV, INCLUSIVE CAÇAMBA METÁLICA - CHP DIURNO. AF_06/2014</t>
  </si>
  <si>
    <t>192,01</t>
  </si>
  <si>
    <t>73417</t>
  </si>
  <si>
    <t>GRUPO GERADOR ESTACIONÁRIO, MOTOR DIESEL POTÊNCIA 170 KVA - CHP DIURNO. AF_02/2016</t>
  </si>
  <si>
    <t>203,46</t>
  </si>
  <si>
    <t>73436</t>
  </si>
  <si>
    <t>ROLO COMPACTADOR VIBRATÓRIO PÉ DE CARNEIRO PARA SOLOS, POTÊNCIA 80 HP, PESO OPERACIONAL SEM/COM LASTRO 7,4 / 8,8 T, LARGURA DE TRABALHO 1,68 M - CHP DIURNO. AF_02/2016</t>
  </si>
  <si>
    <t>168,59</t>
  </si>
  <si>
    <t>73467</t>
  </si>
  <si>
    <t>CAMINHÃO TOCO, PBT 14.300 KG, CARGA ÚTIL MÁX. 9.710 KG, DIST. ENTRE EIXOS 3,56 M, POTÊNCIA 185 CV, INCLUSIVE CARROCERIA FIXA ABERTA DE MADEIRA P/ TRANSPORTE GERAL DE CARGA SECA, DIMEN. APROX. 2,50 X 6,50 X 0,50 M - CHP DIURNO. AF_06/2014</t>
  </si>
  <si>
    <t>257,56</t>
  </si>
  <si>
    <t>73536</t>
  </si>
  <si>
    <t>MOTOBOMBA CENTRÍFUGA, MOTOR A GASOLINA, POTÊNCIA 5,42 HP, BOCAIS 1 1/2" X 1", DIÂMETRO ROTOR 143 MM HM/Q = 6 MCA / 16,8 M3/H A 38 MCA / 6,6 M3/H - CHP DIURNO. AF_06/2014</t>
  </si>
  <si>
    <t>21,85</t>
  </si>
  <si>
    <t>83362</t>
  </si>
  <si>
    <t>ESPARGIDOR DE ASFALTO PRESSURIZADO, TANQUE 6 M3 COM ISOLAÇÃO TÉRMICA, AQUECIDO COM 2 MAÇARICOS, COM BARRA ESPARGIDORA 3,60 M, MONTADO SOBRE CAMINHÃO  TOCO, PBT 14.300 KG, POTÊNCIA 185 CV - CHP DIURNO. AF_05/2023</t>
  </si>
  <si>
    <t>274,73</t>
  </si>
  <si>
    <t>83765</t>
  </si>
  <si>
    <t>GRUPO DE SOLDAGEM COM GERADOR A DIESEL 60 CV PARA SOLDA ELÉTRICA, SOBRE 04 RODAS, COM MOTOR 4 CILINDROS 600 A - CHP DIURNO. AF_02/2016</t>
  </si>
  <si>
    <t>101,40</t>
  </si>
  <si>
    <t>87445</t>
  </si>
  <si>
    <t>BETONEIRA CAPACIDADE NOMINAL 400 L, CAPACIDADE DE MISTURA 310 L, MOTOR A DIESEL POTÊNCIA 5,0 HP, SEM CARREGADOR - CHP DIURNO. AF_05/2023</t>
  </si>
  <si>
    <t>5,75</t>
  </si>
  <si>
    <t>88386</t>
  </si>
  <si>
    <t>MISTURADOR DE ARGAMASSA, EIXO HORIZONTAL, CAPACIDADE DE MISTURA 300 KG, MOTOR ELÉTRICO POTÊNCIA 5 CV - CHP DIURNO. AF_05/2023</t>
  </si>
  <si>
    <t>5,94</t>
  </si>
  <si>
    <t>88393</t>
  </si>
  <si>
    <t>MISTURADOR DE ARGAMASSA, EIXO HORIZONTAL, CAPACIDADE DE MISTURA 600 KG, MOTOR ELÉTRICO POTÊNCIA 7,5 CV - CHP DIURNO. AF_05/2023</t>
  </si>
  <si>
    <t>8,20</t>
  </si>
  <si>
    <t>88399</t>
  </si>
  <si>
    <t>MISTURADOR DE ARGAMASSA, EIXO HORIZONTAL, CAPACIDADE DE MISTURA 160 KG, MOTOR ELÉTRICO POTÊNCIA 3 CV - CHP DIURNO. AF_05/2023</t>
  </si>
  <si>
    <t>4,39</t>
  </si>
  <si>
    <t>88418</t>
  </si>
  <si>
    <t>PROJETOR DE ARGAMASSA, CAPACIDADE DE PROJEÇÃO 1,5 M3/H, ALCANCE DE 30 ATÉ 60 M, MOTOR ELÉTRICO POTÊNCIA 7,5 HP - CHP DIURNO. AF_06/2014</t>
  </si>
  <si>
    <t>16,73</t>
  </si>
  <si>
    <t>88433</t>
  </si>
  <si>
    <t>PROJETOR DE ARGAMASSA, CAPACIDADE DE PROJEÇÃO 2 M3/H, ALCANCE ATÉ 50 M, MOTOR ELÉTRICO POTÊNCIA 7,5 HP - CHP DIURNO. AF_06/2014</t>
  </si>
  <si>
    <t>21,78</t>
  </si>
  <si>
    <t>88830</t>
  </si>
  <si>
    <t>BETONEIRA CAPACIDADE NOMINAL DE 400 L, CAPACIDADE DE MISTURA 280 L, MOTOR ELÉTRICO TRIFÁSICO POTÊNCIA DE 2 CV, SEM CARREGADOR - CHP DIURNO. AF_05/2023</t>
  </si>
  <si>
    <t>2,31</t>
  </si>
  <si>
    <t>88843</t>
  </si>
  <si>
    <t>TRATOR DE ESTEIRAS, POTÊNCIA 125 HP, PESO OPERACIONAL 12,9 T, COM LÂMINA 2,7 M3 - CHP DIURNO. AF_10/2014</t>
  </si>
  <si>
    <t>221,33</t>
  </si>
  <si>
    <t>88907</t>
  </si>
  <si>
    <t>ESCAVADEIRA HIDRÁULICA SOBRE ESTEIRAS, CAÇAMBA 1,20 M3, PESO OPERACIONAL 21 T, POTÊNCIA BRUTA 155 HP - CHP DIURNO. AF_06/2014</t>
  </si>
  <si>
    <t>247,02</t>
  </si>
  <si>
    <t>89021</t>
  </si>
  <si>
    <t>BOMBA SUBMERSÍVEL ELÉTRICA TRIFÁSICA, POTÊNCIA 2,96 HP, Ø ROTOR 144 MM SEMI-ABERTO, BOCAL DE SAÍDA Ø 2", HM/Q = 2 MCA / 38,8 M3/H A 28 MCA / 5 M3/H - CHP DIURNO. AF_06/2014</t>
  </si>
  <si>
    <t>2,84</t>
  </si>
  <si>
    <t>89028</t>
  </si>
  <si>
    <t>TANQUE DE ASFALTO ESTACIONÁRIO COM MAÇARICO, CAPACIDADE 20.000 L - CHP DIURNO. AF_05/2023</t>
  </si>
  <si>
    <t>192,22</t>
  </si>
  <si>
    <t>89032</t>
  </si>
  <si>
    <t>TRATOR DE ESTEIRAS, POTÊNCIA 100 HP, PESO OPERACIONAL 9,4 T, COM LÂMINA 2,19 M3 - CHP DIURNO. AF_06/2014</t>
  </si>
  <si>
    <t>199,55</t>
  </si>
  <si>
    <t>89035</t>
  </si>
  <si>
    <t>TRATOR DE PNEUS, POTÊNCIA 85 CV, TRAÇÃO 4X4, PESO COM LASTRO DE 4.675 KG - CHP DIURNO. AF_06/2014</t>
  </si>
  <si>
    <t>130,92</t>
  </si>
  <si>
    <t>89225</t>
  </si>
  <si>
    <t>BETONEIRA CAPACIDADE NOMINAL DE 600 L, CAPACIDADE DE MISTURA 360 L, MOTOR ELÉTRICO TRIFÁSICO POTÊNCIA DE 4 CV, SEM CARREGADOR - CHP DIURNO. AF_05/2023</t>
  </si>
  <si>
    <t>89234</t>
  </si>
  <si>
    <t>FRESADORA DE ASFALTO A FRIO SOBRE RODAS, LARGURA FRESAGEM DE 1,0 M, POTÊNCIA 208 HP - CHP DIURNO. AF_11/2014</t>
  </si>
  <si>
    <t>573,67</t>
  </si>
  <si>
    <t>89242</t>
  </si>
  <si>
    <t>FRESADORA DE ASFALTO A FRIO SOBRE RODAS, LARGURA FRESAGEM DE 2,0 M, POTÊNCIA 550 HP - CHP DIURNO. AF_11/2014</t>
  </si>
  <si>
    <t>1.362,53</t>
  </si>
  <si>
    <t>89250</t>
  </si>
  <si>
    <t>RECICLADORA DE ASFALTO A FRIO SOBRE RODAS, LARGURA FRESAGEM DE 2,0 M, POTÊNCIA 422 HP - CHP DIURNO. AF_11/2014</t>
  </si>
  <si>
    <t>1.179,37</t>
  </si>
  <si>
    <t>89257</t>
  </si>
  <si>
    <t>VIBROACABADORA DE ASFALTO SOBRE ESTEIRAS, LARGURA DE PAVIMENTAÇÃO 2,13 M A 4,55 M, POTÊNCIA 100 HP CAPACIDADE 400 T/H - CHP DIURNO. AF_11/2014</t>
  </si>
  <si>
    <t>323,60</t>
  </si>
  <si>
    <t>89272</t>
  </si>
  <si>
    <t>GUINDASTE HIDRÁULICO AUTOPROPELIDO, COM LANÇA TELESCÓPICA 28,80 M, CAPACIDADE MÁXIMA 30 T, POTÊNCIA 97 KW, TRAÇÃO 4 X 4 - CHP DIURNO. AF_11/2014</t>
  </si>
  <si>
    <t>218,82</t>
  </si>
  <si>
    <t>89278</t>
  </si>
  <si>
    <t>BETONEIRA CAPACIDADE NOMINAL DE 600 L, CAPACIDADE DE MISTURA 440 L, MOTOR A DIESEL POTÊNCIA 10 HP, COM CARREGADOR - CHP DIURNO. AF_05/2023</t>
  </si>
  <si>
    <t>13,62</t>
  </si>
  <si>
    <t>89843</t>
  </si>
  <si>
    <t>BATE-ESTACAS POR GRAVIDADE, POTÊNCIA DE 160 HP, PESO DO MARTELO ATÉ 3 TONELADAS - CHP DIURNO. AF_11/2014</t>
  </si>
  <si>
    <t>210,80</t>
  </si>
  <si>
    <t>89876</t>
  </si>
  <si>
    <t>CAMINHÃO BASCULANTE 14 M3, COM CAVALO MECÂNICO DE CAPACIDADE MÁXIMA DE TRAÇÃO COMBINADO DE 36000 KG, POTÊNCIA 286 CV, INCLUSIVE SEMIREBOQUE COM CAÇAMBA METÁLICA - CHP DIURNO. AF_12/2014</t>
  </si>
  <si>
    <t>343,10</t>
  </si>
  <si>
    <t>89883</t>
  </si>
  <si>
    <t>CAMINHÃO BASCULANTE 18 M3, COM CAVALO MECÂNICO DE CAPACIDADE MÁXIMA DE TRAÇÃO COMBINADO DE 45000 KG, POTÊNCIA 330 CV, INCLUSIVE SEMIREBOQUE COM CAÇAMBA METÁLICA - CHP DIURNO. AF_12/2014</t>
  </si>
  <si>
    <t>380,02</t>
  </si>
  <si>
    <t>90586</t>
  </si>
  <si>
    <t>VIBRADOR DE IMERSÃO, DIÂMETRO DE PONTEIRA 45MM, MOTOR ELÉTRICO TRIFÁSICO POTÊNCIA DE 2 CV - CHP DIURNO. AF_06/2015</t>
  </si>
  <si>
    <t>1,45</t>
  </si>
  <si>
    <t>90625</t>
  </si>
  <si>
    <t>PERFURATRIZ MANUAL, TORQUE MÁXIMO 83 N.M, POTÊNCIA 5 CV, COM DIÂMETRO MÁXIMO 4" - CHP DIURNO. AF_06/2015</t>
  </si>
  <si>
    <t>9,39</t>
  </si>
  <si>
    <t>90631</t>
  </si>
  <si>
    <t>PERFURATRIZ SOBRE ESTEIRA, TORQUE MÁXIMO 600 KGF, PESO MÉDIO 1000 KG, POTÊNCIA 20 HP, DIÂMETRO MÁXIMO 10" - CHP DIURNO. AF_06/2015</t>
  </si>
  <si>
    <t>152,57</t>
  </si>
  <si>
    <t>90637</t>
  </si>
  <si>
    <t>MISTURADOR DUPLO HORIZONTAL DE ALTA TURBULÊNCIA, CAPACIDADE / VOLUME 2 X 500 LITROS, MOTORES ELÉTRICOS MÍNIMO 5 CV CADA, PARA NATA CIMENTO, ARGAMASSA E OUTROS - CHP DIURNO. AF_06/2015</t>
  </si>
  <si>
    <t>18,37</t>
  </si>
  <si>
    <t>90643</t>
  </si>
  <si>
    <t>BOMBA TRIPLEX, PARA INJEÇÃO DE NATA DE CIMENTO, VAZÃO MÁXIMA DE 100 LITROS/MINUTO, PRESSÃO MÁXIMA DE 70 BAR - CHP DIURNO. AF_06/2015</t>
  </si>
  <si>
    <t>90650</t>
  </si>
  <si>
    <t>BOMBA CENTRÍFUGA MONOESTÁGIO COM MOTOR ELÉTRICO MONOFÁSICO, POTÊNCIA 15 HP, DIÂMETRO DO ROTOR 173 MM, HM/Q = 30 MCA / 90 M3/H A 45 MCA / 55 M3/H - CHP DIURNO. AF_06/2015</t>
  </si>
  <si>
    <t>13,24</t>
  </si>
  <si>
    <t>90656</t>
  </si>
  <si>
    <t>BOMBA DE PROJEÇÃO DE CONCRETO SECO, POTÊNCIA 10 CV, VAZÃO 3 M3/H - CHP DIURNO. AF_06/2015</t>
  </si>
  <si>
    <t>18,19</t>
  </si>
  <si>
    <t>90662</t>
  </si>
  <si>
    <t>BOMBA DE PROJEÇÃO DE CONCRETO SECO, POTÊNCIA 10 CV, VAZÃO 6 M3/H - CHP DIURNO. AF_06/2015</t>
  </si>
  <si>
    <t>18,96</t>
  </si>
  <si>
    <t>90668</t>
  </si>
  <si>
    <t>PROJETOR PNEUMÁTICO DE ARGAMASSA PARA CHAPISCO E REBOCO COM RECIPIENTE ACOPLADO, TIPO CANEQUINHA, COM COMPRESSOR DE AR REBOCÁVEL VAZÃO 89 PCM E MOTOR DIESEL DE 20 CV - CHP DIURNO. AF_05/2023</t>
  </si>
  <si>
    <t>33,95</t>
  </si>
  <si>
    <t>90674</t>
  </si>
  <si>
    <t>PERFURATRIZ COM TORRE METÁLICA PARA EXECUÇÃO DE ESTACA HÉLICE CONTÍNUA, PROFUNDIDADE MÁXIMA DE 30 M, DIÂMETRO MÁXIMO DE 800 MM, POTÊNCIA INSTALADA DE 268 HP, MESA ROTATIVA COM TORQUE MÁXIMO DE 170 KNM - CHP DIURNO. AF_06/2015</t>
  </si>
  <si>
    <t>721,97</t>
  </si>
  <si>
    <t>90680</t>
  </si>
  <si>
    <t>PERFURATRIZ HIDRÁULICA SOBRE CAMINHÃO COM TRADO CURTO ACOPLADO, PROFUNDIDADE MÁXIMA DE 20 M, DIÂMETRO MÁXIMO DE 1500 MM, POTÊNCIA INSTALADA DE 137 HP, MESA ROTATIVA COM TORQUE MÁXIMO DE 30 KNM - CHP DIURNO. AF_06/2015</t>
  </si>
  <si>
    <t>390,51</t>
  </si>
  <si>
    <t>90686</t>
  </si>
  <si>
    <t>MANIPULADOR TELESCÓPICO, POTÊNCIA DE 85 HP, CAPACIDADE DE CARGA DE 3.500 KG, ALTURA MÁXIMA DE ELEVAÇÃO DE 12,3 M - CHP DIURNO. AF_05/2023</t>
  </si>
  <si>
    <t>176,75</t>
  </si>
  <si>
    <t>90692</t>
  </si>
  <si>
    <t>MINICARREGADEIRA SOBRE RODAS, POTÊNCIA LÍQUIDA DE 47 HP, CAPACIDADE NOMINAL DE OPERAÇÃO DE 646 KG - CHP DIURNO. AF_06/2015</t>
  </si>
  <si>
    <t>137,31</t>
  </si>
  <si>
    <t>90964</t>
  </si>
  <si>
    <t>COMPRESSOR DE AR REBOCÁVEL, VAZÃO 89 PCM, PRESSÃO EFETIVA DE TRABALHO 102 PSI, MOTOR DIESEL, POTÊNCIA 20 CV - CHP DIURNO. AF_06/2015</t>
  </si>
  <si>
    <t>33,84</t>
  </si>
  <si>
    <t>90972</t>
  </si>
  <si>
    <t>COMPRESSOR DE AR REBOCAVEL, VAZÃO 250 PCM, PRESSAO DE TRABALHO 102 PSI, MOTOR A DIESEL POTÊNCIA 81 CV - CHP DIURNO. AF_06/2015</t>
  </si>
  <si>
    <t>82,56</t>
  </si>
  <si>
    <t>90979</t>
  </si>
  <si>
    <t>COMPRESSOR DE AR REBOCÁVEL, VAZÃO 748 PCM, PRESSÃO EFETIVA DE TRABALHO 102 PSI, MOTOR DIESEL, POTÊNCIA 210 CV - CHP DIURNO. AF_06/2015</t>
  </si>
  <si>
    <t>213,23</t>
  </si>
  <si>
    <t>90999</t>
  </si>
  <si>
    <t>COMPRESSOR DE AR REBOCAVEL, VAZÃO 400 PCM, PRESSAO DE TRABALHO 102 PSI, MOTOR A DIESEL POTÊNCIA 110 CV - CHP DIURNO. AF_06/2015</t>
  </si>
  <si>
    <t>109,06</t>
  </si>
  <si>
    <t>91031</t>
  </si>
  <si>
    <t>CAMINHÃO TRUCADO (C/ TERCEIRO EIXO) ELETRÔNICO - POTÊNCIA 231CV - PBT = 22000KG - DIST. ENTRE EIXOS 5170 MM - INCLUI CARROCERIA FIXA ABERTA DE MADEIRA - CHP DIURNO. AF_06/2015</t>
  </si>
  <si>
    <t>268,63</t>
  </si>
  <si>
    <t>91277</t>
  </si>
  <si>
    <t>PLACA VIBRATÓRIA REVERSÍVEL COM MOTOR 4 TEMPOS A GASOLINA, FORÇA CENTRÍFUGA DE 25 KN (2500 KGF), POTÊNCIA 5,5 CV - CHP DIURNO. AF_08/2015</t>
  </si>
  <si>
    <t>10,40</t>
  </si>
  <si>
    <t>91283</t>
  </si>
  <si>
    <t>CORTADORA DE PISO COM MOTOR 4 TEMPOS A GASOLINA, POTÊNCIA DE 13 HP, COM DISCO DE CORTE DIAMANTADO SEGMENTADO PARA CONCRETO, DIÂMETRO DE 350 MM, FURO DE 1" (14 X 1") - CHP DIURNO. AF_08/2015</t>
  </si>
  <si>
    <t>11,31</t>
  </si>
  <si>
    <t>91386</t>
  </si>
  <si>
    <t>CAMINHÃO BASCULANTE 10 M3, TRUCADO CABINE SIMPLES, PESO BRUTO TOTAL 23.000 KG, CARGA ÚTIL MÁXIMA 15.935 KG, DISTÂNCIA ENTRE EIXOS 4,80 M, POTÊNCIA 230 CV INCLUSIVE CAÇAMBA METÁLICA - CHP DIURNO. AF_06/2014</t>
  </si>
  <si>
    <t>277,67</t>
  </si>
  <si>
    <t>91533</t>
  </si>
  <si>
    <t>COMPACTADOR DE SOLOS DE PERCUSSÃO (SOQUETE) COM MOTOR A GASOLINA 4 TEMPOS, POTÊNCIA 4 CV - CHP DIURNO. AF_08/2015</t>
  </si>
  <si>
    <t>33,12</t>
  </si>
  <si>
    <t>91634</t>
  </si>
  <si>
    <t>GUINDAUTO HIDRÁULICO, CAPACIDADE MÁXIMA DE CARGA 6500 KG, MOMENTO MÁXIMO DE CARGA 5,8 TM, ALCANCE MÁXIMO HORIZONTAL 7,60 M, INCLUSIVE CAMINHÃO TOCO PBT 9.700 KG, POTÊNCIA DE 160 CV - CHP DIURNO. AF_08/2015</t>
  </si>
  <si>
    <t>242,34</t>
  </si>
  <si>
    <t>91645</t>
  </si>
  <si>
    <t>CAMINHÃO DE TRANSPORTE DE MATERIAL ASFÁLTICO 30.000 L, COM CAVALO MECÂNICO DE CAPACIDADE MÁXIMA DE TRAÇÃO COMBINADO DE 66.000 KG, POTÊNCIA 360 CV, INCLUSIVE TANQUE DE ASFALTO COM SERPENTINA - CHP DIURNO. AF_08/2015</t>
  </si>
  <si>
    <t>490,61</t>
  </si>
  <si>
    <t>91692</t>
  </si>
  <si>
    <t>SERRA CIRCULAR DE BANCADA COM MOTOR ELÉTRICO POTÊNCIA DE 5HP, COM COIFA PARA DISCO 10" - CHP DIURNO. AF_08/2015</t>
  </si>
  <si>
    <t>26,30</t>
  </si>
  <si>
    <t>92043</t>
  </si>
  <si>
    <t>DISTRIBUIDOR DE AGREGADOS REBOCAVEL, CAPACIDADE 1,9 M³, LARGURA DE TRABALHO 3,66 M - CHP DIURNO. AF_11/2015</t>
  </si>
  <si>
    <t>13,19</t>
  </si>
  <si>
    <t>92106</t>
  </si>
  <si>
    <t>CAMINHÃO PARA EQUIPAMENTO DE LIMPEZA A SUCÇÃO, COM CAMINHÃO TRUCADO DE PESO BRUTO TOTAL 23000 KG, CARGA ÚTIL MÁXIMA 15935 KG, DISTÂNCIA ENTRE EIXOS 4,80 M, POTÊNCIA 230 CV, INCLUSIVE LIMPADORA A SUCÇÃO, TANQUE 12000 L - CHP DIURNO. AF_05/2023</t>
  </si>
  <si>
    <t>368,63</t>
  </si>
  <si>
    <t>92112</t>
  </si>
  <si>
    <t>PENEIRA ROTATIVA COM MOTOR ELÉTRICO TRIFÁSICO DE 2 CV, CILINDRO DE 1 M X 0,60 M, COM FUROS DE 3,17 MM - CHP DIURNO. AF_05/2023</t>
  </si>
  <si>
    <t>4,21</t>
  </si>
  <si>
    <t>92118</t>
  </si>
  <si>
    <t>DOSADOR DE AREIA, CAPACIDADE DE 26 LITROS - CHP DIURNO. AF_05/2023</t>
  </si>
  <si>
    <t>0,52</t>
  </si>
  <si>
    <t>92138</t>
  </si>
  <si>
    <t>CAMINHONETE COM MOTOR A DIESEL, POTÊNCIA 180 CV, CABINE DUPLA, 4X4 - CHP DIURNO. AF_11/2015</t>
  </si>
  <si>
    <t>92,69</t>
  </si>
  <si>
    <t>92145</t>
  </si>
  <si>
    <t>CAMINHONETE CABINE SIMPLES COM MOTOR 1.6 FLEX, CÂMBIO MANUAL, POTÊNCIA 101/104 CV, 2 PORTAS - CHP DIURNO. AF_11/2015</t>
  </si>
  <si>
    <t>74,79</t>
  </si>
  <si>
    <t>92242</t>
  </si>
  <si>
    <t>CAMINHÃO DE TRANSPORTE DE MATERIAL ASFÁLTICO 20.000 L, COM CAVALO MECÂNICO DE CAPACIDADE MÁXIMA DE TRAÇÃO COMBINADO DE 45.000 KG, POTÊNCIA 330 CV, INCLUSIVE TANQUE DE ASFALTO COM MAÇARICO - CHP DIURNO. AF_12/2015</t>
  </si>
  <si>
    <t>425,58</t>
  </si>
  <si>
    <t>92716</t>
  </si>
  <si>
    <t>APARELHO PARA CORTE E SOLDA OXI-ACETILENO SOBRE RODAS, INCLUSIVE CILINDROS E MAÇARICOS - CHP DIURNO. AF_05/2023</t>
  </si>
  <si>
    <t>99,52</t>
  </si>
  <si>
    <t>92960</t>
  </si>
  <si>
    <t>MÁQUINA EXTRUSORA DE CONCRETO PARA GUIAS E SARJETAS, MOTOR A DIESEL, POTÊNCIA 14 CV - CHP DIURNO. AF_12/2015</t>
  </si>
  <si>
    <t>19,87</t>
  </si>
  <si>
    <t>92966</t>
  </si>
  <si>
    <t>MARTELO PERFURADOR PNEUMÁTICO MANUAL, HASTE 25 X 75 MM, 21 KG - CHP DIURNO. AF_12/2015</t>
  </si>
  <si>
    <t>22,23</t>
  </si>
  <si>
    <t>93224</t>
  </si>
  <si>
    <t>PERFURATRIZ COM TORRE METÁLICA PARA EXECUÇÃO DE ESTACA HÉLICE CONTÍNUA, PROFUNDIDADE MÁXIMA DE 32 M, DIÂMETRO MÁXIMO DE 1000 MM, POTÊNCIA INSTALADA DE 350 HP, MESA ROTATIVA COM TORQUE MÁXIMO DE 263 KNM - CHP DIURNO. AF_01/2016</t>
  </si>
  <si>
    <t>1.064,97</t>
  </si>
  <si>
    <t>93233</t>
  </si>
  <si>
    <t>BETONEIRA CAPACIDADE NOMINAL 400 L, CAPACIDADE DE MISTURA 310 L, MOTOR A GASOLINA POTÊNCIA 5,5 HP, SEM CARREGADOR - CHP DIURNO. AF_02/2016</t>
  </si>
  <si>
    <t>93272</t>
  </si>
  <si>
    <t>GRUA ASCENSIONAL, LANCA DE 30 M, CAPACIDADE DE 1,0 T A 30 M, ALTURA ATE 39 M - CHP DIURNO. AF_05/2023</t>
  </si>
  <si>
    <t>99,70</t>
  </si>
  <si>
    <t>93281</t>
  </si>
  <si>
    <t>GUINCHO ELÉTRICO DE COLUNA, CAPACIDADE 400 KG, COM MOTO FREIO, MOTOR TRIFÁSICO DE 1,25 CV - CHP DIURNO. AF_03/2016</t>
  </si>
  <si>
    <t>23,34</t>
  </si>
  <si>
    <t>93287</t>
  </si>
  <si>
    <t>GUINDASTE HIDRÁULICO AUTOPROPELIDO, COM LANÇA TELESCÓPICA 40 M, CAPACIDADE MÁXIMA 60 T, POTÊNCIA 260 KW - CHP DIURNO. AF_03/2016</t>
  </si>
  <si>
    <t>352,37</t>
  </si>
  <si>
    <t>93402</t>
  </si>
  <si>
    <t>GUINDAUTO HIDRÁULICO, CAPACIDADE MÁXIMA DE CARGA 3300 KG, MOMENTO MÁXIMO DE CARGA 5,8 TM, ALCANCE MÁXIMO HORIZONTAL 7,60 M, INCLUSIVE CAMINHÃO TOCO PBT 16.000 KG, POTÊNCIA DE 189 CV - CHP DIURNO. AF_03/2016</t>
  </si>
  <si>
    <t>280,32</t>
  </si>
  <si>
    <t>93408</t>
  </si>
  <si>
    <t>MÁQUINA JATO DE PRESSAO PORTÁTIL, CAMARA DE 1 SAIDA, CAPACIDADE 280 L, DIAMETRO 670 MM, BICO DE JATO CURTO VENTURI DE 5/16" , MANGUEIRA DE 1" COM COMPRESSOR DE AR REBOCÁVEL 189 PCM E MOTOR DIESEL 63 CV - CHP DIURNO. AF_05/2023</t>
  </si>
  <si>
    <t>90,33</t>
  </si>
  <si>
    <t>93415</t>
  </si>
  <si>
    <t>GERADOR PORTÁTIL MONOFÁSICO, POTÊNCIA 5500 VA, MOTOR A GASOLINA, POTÊNCIA DO MOTOR 13 CV - CHP DIURNO. AF_03/2016</t>
  </si>
  <si>
    <t>12,00</t>
  </si>
  <si>
    <t>93421</t>
  </si>
  <si>
    <t>GRUPO GERADOR REBOCÁVEL, POTÊNCIA 66 KVA, MOTOR A DIESEL - CHP DIURNO. AF_03/2016</t>
  </si>
  <si>
    <t>81,59</t>
  </si>
  <si>
    <t>93427</t>
  </si>
  <si>
    <t>GRUPO GERADOR ESTACIONÁRIO, POTÊNCIA 150 KVA, MOTOR A DIESEL- CHP DIURNO. AF_03/2016</t>
  </si>
  <si>
    <t>185,20</t>
  </si>
  <si>
    <t>93433</t>
  </si>
  <si>
    <t>USINA DE MISTURA ASFÁLTICA À QUENTE, TIPO CONTRA FLUXO, PROD 40 A 80 TON/HORA - CHP DIURNO. AF_05/2023</t>
  </si>
  <si>
    <t>2.811,10</t>
  </si>
  <si>
    <t>93439</t>
  </si>
  <si>
    <t>USINA DE ASFALTO À FRIO, CAPACIDADE DE 40 A 60 TON/HORA, ELÉTRICA POTÊNCIA 30 CV - CHP DIURNO. AF_05/2023</t>
  </si>
  <si>
    <t>252,78</t>
  </si>
  <si>
    <t>95121</t>
  </si>
  <si>
    <t>USINA MISTURADORA DE SOLOS, CAPACIDADE DE 200 A 500 TON/H, POTENCIA 75KW - CHP DIURNO. AF_07/2016</t>
  </si>
  <si>
    <t>358,48</t>
  </si>
  <si>
    <t>95127</t>
  </si>
  <si>
    <t>DISTRIBUIDOR DE AGREGADOS AUTOPROPELIDO, CAP 3 M3, A DIESEL, POTÊNCIA 176CV - CHP DIURNO. AF_07/2016</t>
  </si>
  <si>
    <t>224,49</t>
  </si>
  <si>
    <t>95133</t>
  </si>
  <si>
    <t>MÁQUINA DEMARCADORA DE FAIXA DE TRÁFEGO À FRIO, AUTOPROPELIDA, POTÊNCIA 38 HP - CHP DIURNO. AF_07/2016</t>
  </si>
  <si>
    <t>180,36</t>
  </si>
  <si>
    <t>95139</t>
  </si>
  <si>
    <t>TALHA MANUAL DE CORRENTE, CAPACIDADE DE 2 TON. COM ELEVAÇÃO DE 3 M - CHP DIURNO. AF_07/2016</t>
  </si>
  <si>
    <t>0,09</t>
  </si>
  <si>
    <t>95212</t>
  </si>
  <si>
    <t>GRUA ASCENCIONAL, LANCA DE 42 M, CAPACIDADE DE 1,5 T A 30 M, ALTURA ATE 39 M - CHP DIURNO. AF_05/2023</t>
  </si>
  <si>
    <t>162,48</t>
  </si>
  <si>
    <t>95258</t>
  </si>
  <si>
    <t>MARTELO DEMOLIDOR PNEUMÁTICO MANUAL, 32 KG - CHP DIURNO. AF_09/2016</t>
  </si>
  <si>
    <t>21,63</t>
  </si>
  <si>
    <t>95264</t>
  </si>
  <si>
    <t>COMPACTADOR DE SOLOS DE PERCUSÃO (SOQUETE) COM MOTOR A GASOLINA, POTÊNCIA 3 CV - CHP DIURNO. AF_09/2016</t>
  </si>
  <si>
    <t>6,61</t>
  </si>
  <si>
    <t>95270</t>
  </si>
  <si>
    <t>RÉGUA VIBRATÓRIA DUPLA PARA CONCRETO, PESO DE 60KG, COMPRIMENTO 4 M, COM MOTOR A GASOLINA, POTÊNCIA 5,5 HP - CHP DIURNO. AF_09/2016</t>
  </si>
  <si>
    <t>9,97</t>
  </si>
  <si>
    <t>95276</t>
  </si>
  <si>
    <t>POLIDORA DE PISO (POLITRIZ), PESO DE 100KG, DIÂMETRO 450 MM, MOTOR ELÉTRICO, POTÊNCIA 4 HP - CHP DIURNO. AF_05/2023</t>
  </si>
  <si>
    <t>3,90</t>
  </si>
  <si>
    <t>95282</t>
  </si>
  <si>
    <t>DESEMPENADEIRA DE CONCRETO, PESO DE 78 KG, 4 PÁS, MOTOR A GASOLINA, POTÊNCIA 5,5 HP - CHP DIURNO. AF_05/2023</t>
  </si>
  <si>
    <t>10,19</t>
  </si>
  <si>
    <t>95620</t>
  </si>
  <si>
    <t>PERFURATRIZ PNEUMATICA MANUAL DE PESO MEDIO, MARTELETE, 18KG, COMPRIMENTO MÁXIMO DE CURSO DE 6 M, DIAMETRO DO PISTAO DE 5,5 CM - CHP DIURNO. AF_11/2016</t>
  </si>
  <si>
    <t>20,93</t>
  </si>
  <si>
    <t>95631</t>
  </si>
  <si>
    <t>ROLO COMPACTADOR VIBRATORIO TANDEM, ACO LISO, POTENCIA 125 HP, PESO SEM/COM LASTRO 10,20/11,65 T, LARGURA DE TRABALHO 1,73 M - CHP DIURNO. AF_11/2016</t>
  </si>
  <si>
    <t>239,63</t>
  </si>
  <si>
    <t>95702</t>
  </si>
  <si>
    <t>PERFURATRIZ MANUAL, TORQUE MAXIMO 55 KGF.M, POTENCIA 5 CV, COM DIAMETRO MAXIMO 8 1/2" - CHP DIURNO. AF_11/2016</t>
  </si>
  <si>
    <t>41,01</t>
  </si>
  <si>
    <t>95708</t>
  </si>
  <si>
    <t>PERFURATRIZ SOBRE ESTEIRA, TORQUE MÁXIMO 600 KGF, POTÊNCIA ENTRE 50 E 60 HP, DIÂMETRO MÁXIMO 10" - CHP DIURNO. AF_11/2016</t>
  </si>
  <si>
    <t>156,80</t>
  </si>
  <si>
    <t>95720</t>
  </si>
  <si>
    <t>ESCAVADEIRA HIDRAULICA SOBRE ESTEIRA, EQUIPADA COM CLAMSHELL, COM CAPACIDADE DA CAÇAMBA ENTRE 1,20 E 1,50 M3, PESO OPERACIONAL ENTRE 20,00 E 22,00 TON, POTENCIA LIQUIDA ENTRE 150 E 160 HP - CHP DIURNO. AF_11/2016</t>
  </si>
  <si>
    <t>275,00</t>
  </si>
  <si>
    <t>95872</t>
  </si>
  <si>
    <t>GRUPO GERADOR COM CARENAGEM, MOTOR DIESEL POTÊNCIA STANDART ENTRE 250 E 260 KVA - CHP DIURNO. AF_12/2016</t>
  </si>
  <si>
    <t>314,01</t>
  </si>
  <si>
    <t>96013</t>
  </si>
  <si>
    <t>TRATOR DE PNEUS COM POTÊNCIA DE 122 CV, TRAÇÃO 4X4, COM VASSOURA MECÂNICA ACOPLADA - CHP DIURNO. AF_02/2017</t>
  </si>
  <si>
    <t>183,12</t>
  </si>
  <si>
    <t>96020</t>
  </si>
  <si>
    <t>TRATOR DE PNEUS COM POTÊNCIA DE 122 CV, TRAÇÃO 4X4, COM GRADE DE DISCOS ACOPLADA - CHP DIURNO. AF_02/2017</t>
  </si>
  <si>
    <t>182,65</t>
  </si>
  <si>
    <t>96028</t>
  </si>
  <si>
    <t>TRATOR DE PNEUS COM POTÊNCIA DE 85 CV, TRAÇÃO 4X4, COM GRADE DE DISCOS ACOPLADA - CHP DIURNO. AF_02/2017</t>
  </si>
  <si>
    <t>138,79</t>
  </si>
  <si>
    <t>96035</t>
  </si>
  <si>
    <t>CAMINHÃO BASCULANTE 10 M3, TRUCADO, POTÊNCIA 230 CV, INCLUSIVE CAÇAMBA METÁLICA, COM DISTRIBUIDOR DE AGREGADOS ACOPLADO - CHP DIURNO. AF_02/2017</t>
  </si>
  <si>
    <t>291,37</t>
  </si>
  <si>
    <t>96157</t>
  </si>
  <si>
    <t>TRATOR DE PNEUS COM POTÊNCIA DE 85 CV, TRAÇÃO 4X4, COM VASSOURA MECÂNICA ACOPLADA - CHP DIURNO. AF_03/2017</t>
  </si>
  <si>
    <t>139,26</t>
  </si>
  <si>
    <t>96158</t>
  </si>
  <si>
    <t>MINICARREGADEIRA SOBRE RODAS POTENCIA 47HP CAPACIDADE OPERACAO 646 KG, COM VASSOURA MECÂNICA ACOPLADA - CHP DIURNO. AF_03/2017</t>
  </si>
  <si>
    <t>146,64</t>
  </si>
  <si>
    <t>96245</t>
  </si>
  <si>
    <t>MINIESCAVADEIRA SOBRE ESTEIRAS, POTÊNCIA LÍQUIDA DE *30* HP, PESO OPERACIONAL DE *3.500* KG - CHP DIURNO. AF_04/2017</t>
  </si>
  <si>
    <t>121,56</t>
  </si>
  <si>
    <t>96463</t>
  </si>
  <si>
    <t>ROLO COMPACTADOR DE PNEUS, ESTÁTICO, PRESSÃO VARIÁVEL, POTÊNCIA 110 HP, PESO SEM/COM LASTRO 10,8/27 T, LARGURA DE ROLAGEM 2,30 M - CHP DIURNO. AF_06/2017</t>
  </si>
  <si>
    <t>225,69</t>
  </si>
  <si>
    <t>98764</t>
  </si>
  <si>
    <t>INVERSOR DE SOLDA MONOFÁSICO DE 160 A, POTÊNCIA DE 5400 W, TENSÃO DE 220 V, PARA SOLDA COM ELETRODOS DE 2,0 A 4,0 MM E PROCESSO TIG - CHP DIURNO. AF_06/2018</t>
  </si>
  <si>
    <t>5,42</t>
  </si>
  <si>
    <t>99833</t>
  </si>
  <si>
    <t>LAVADORA DE ALTA PRESSAO (LAVA-JATO) PARA AGUA FRIA, PRESSAO DE OPERACAO ENTRE 1400 E 1900 LIB/POL2, VAZAO MAXIMA ENTRE 400 E 700 L/H - CHP DIURNO. AF_05/2023</t>
  </si>
  <si>
    <t>5,17</t>
  </si>
  <si>
    <t>100641</t>
  </si>
  <si>
    <t>USINA DE MISTURA ASFÁLTICA À QUENTE, TIPO CONTRA FLUXO, PROD 100 A 140 TON/HORA - CHP DIURNO. AF_12/2019</t>
  </si>
  <si>
    <t>5.117,52</t>
  </si>
  <si>
    <t>100647</t>
  </si>
  <si>
    <t>USINA DE ASFALTO, TIPO GRAVIMÉTRICA, PROD 150 TON/HORA - CHP DIURNO. AF_12/2019</t>
  </si>
  <si>
    <t>6.943,58</t>
  </si>
  <si>
    <t>102275</t>
  </si>
  <si>
    <t>MARTELO DEMOLIDOR ELÉTRICO, COM POTÊNCIA DE 2.000 W, 1.000 IMPACTOS POR MINUTO, PESO DE 30 KG - CHP DIURNO. AF_01/2021</t>
  </si>
  <si>
    <t>21,61</t>
  </si>
  <si>
    <t>102874</t>
  </si>
  <si>
    <t>PERFURATRIZ HIDRÁULICA SOBRE ESTEIRA, TORQUE MÁXIMO 161 KNM, PROFUNDIDADE MÁXIMA 54 M, DIÂMETRO MÁXIMO 1500 MM, POTÊNCIA MOTOR 268 HP - CHP DIURNO. AF_04/2019</t>
  </si>
  <si>
    <t>983,83</t>
  </si>
  <si>
    <t>102880</t>
  </si>
  <si>
    <t>PERFURATRIZ PARA EXECUÇÃO DE ESTACAS SECANTES, TIPO HÉLICE CONTÍNUA COM CABEÇOTE DUPLO E TUBO METÁLICO - CHP DIURNO. AF_04/2019</t>
  </si>
  <si>
    <t>1.371,81</t>
  </si>
  <si>
    <t>102964</t>
  </si>
  <si>
    <t>PERFURATRIZ HIDRÁULICA SOBRE ESTEIRA, TORQUE MÁXIMO 98 KNM, PROFUNDIDADE MÁXIMA 25 M, DIÂMETRO MÁXIMO 115 MM, POTÊNCIA MOTOR 190 HP - CHP DIURNO. AF_02/2021</t>
  </si>
  <si>
    <t>468,44</t>
  </si>
  <si>
    <t>102976</t>
  </si>
  <si>
    <t>PERFURATRIZ ROTATIVA SOBRE ESTEIRA, TORQUE MAXIMO 2500 KGM, POTENCIA 110 HP, MOTOR DIESEL- CHP DIURNO. AF_05/2017</t>
  </si>
  <si>
    <t>266,22</t>
  </si>
  <si>
    <t>103224</t>
  </si>
  <si>
    <t>PERFURATRIZ PARA FURO DIRECIONAL HORIZONTAL (HDD) COM CAPACIDADE ATÉ 89 KN, POTÊNCIA 24,8 HP A 80 HP (INCLUSO FERRAMENTAS E LOCALIZADOR) - CHP DIURNO. AF_05/2023</t>
  </si>
  <si>
    <t>415,40</t>
  </si>
  <si>
    <t>103230</t>
  </si>
  <si>
    <t>PERFURATRIZ PARA FURO DIRECIONAL HORIZONTAL (HDD) COM CAPACIDADE DE 90 KN A 200 KN, POTÊNCIA 100 HP A 160 HP (INCLUSO FERRAMENTAS E LOCALIZADOR) - CHP DIURNO. AF_05/2023</t>
  </si>
  <si>
    <t>928,34</t>
  </si>
  <si>
    <t>103236</t>
  </si>
  <si>
    <t>PERFURATRIZ PARA FURO DIRECIONAL HORIZONTAL (HDD) COM CAPACIDADE DE 201 KN A 560 KN, POTÊNCIA 200 HP A 260 HP (INCLUSO FERRAMENTAS E LOCALIZADOR) - CHP DIURNO. AF_05/2023</t>
  </si>
  <si>
    <t>1.270,27</t>
  </si>
  <si>
    <t>104091</t>
  </si>
  <si>
    <t>TERMOFUSORA PARA TUBOS E CONEXÕES EM PPR COM DIÂMETROS DE 20 A 63 MM, POTÊNCIA DE 800 W, TENSAO 220 V - CHP DIURNO. AF_05/2022</t>
  </si>
  <si>
    <t>0,95</t>
  </si>
  <si>
    <t>104097</t>
  </si>
  <si>
    <t>TERMOFUSORA PARA TUBOS E CONEXÕES EM PPR COM DIÂMETROS DE 75 A 110 MM, POTÊNCIA DE *1100* W, TENSÃO 220 V - CHP DIURNO. AF_05/2022</t>
  </si>
  <si>
    <t>1,33</t>
  </si>
  <si>
    <t>104695</t>
  </si>
  <si>
    <t>PERFURATRIZ DE COROA DIAMANTADA PARA CONCRETO, DIÂMETRO ATÉ 250 MM, MOTOR ELÉTRICO 220 V, POTÊNCIA 2.500 W - CHP DIURNO. AF_05/2023</t>
  </si>
  <si>
    <t>29,20</t>
  </si>
  <si>
    <t>104716</t>
  </si>
  <si>
    <t>ESCAVADEIRA HIDRÁULICA DE BRAÇO LONGO (LONGO ALCANCE) SOBRE ESTEIRAS, CAÇAMBA 0,52 M3, PESO OPERACIONAL 24 T, POTÊNCIA LÍQUIDA 155 HP  - CHP DIURNO. AF_06/2023</t>
  </si>
  <si>
    <t>265,81</t>
  </si>
  <si>
    <t>5632</t>
  </si>
  <si>
    <t>ESCAVADEIRA HIDRÁULICA SOBRE ESTEIRAS, CAÇAMBA 0,80 M3, PESO OPERACIONAL 17 T, POTENCIA BRUTA 111 HP - CHI DIURNO. AF_06/2014</t>
  </si>
  <si>
    <t>CHI</t>
  </si>
  <si>
    <t>81,64</t>
  </si>
  <si>
    <t>5679</t>
  </si>
  <si>
    <t>RETROESCAVADEIRA SOBRE RODAS COM CARREGADEIRA, TRAÇÃO 4X4, POTÊNCIA LÍQ. 88 HP, CAÇAMBA CARREG. CAP. MÍN. 1 M3, CAÇAMBA RETRO CAP. 0,26 M3, PESO OPERACIONAL MÍN. 6.674 KG, PROFUNDIDADE ESCAVAÇÃO MÁX. 4,37 M - CHI DIURNO. AF_06/2014</t>
  </si>
  <si>
    <t>62,76</t>
  </si>
  <si>
    <t>5681</t>
  </si>
  <si>
    <t>RETROESCAVADEIRA SOBRE RODAS COM CARREGADEIRA, TRAÇÃO 4X2, POTÊNCIA LÍQ. 79 HP, CAÇAMBA CARREG. CAP. MÍN. 1 M3, CAÇAMBA RETRO CAP. 0,20 M3, PESO OPERACIONAL MÍN. 6.570 KG, PROFUNDIDADE ESCAVAÇÃO MÁX. 4,37 M - CHI DIURNO. AF_06/2014</t>
  </si>
  <si>
    <t>58,70</t>
  </si>
  <si>
    <t>5685</t>
  </si>
  <si>
    <t>ROLO COMPACTADOR VIBRATÓRIO DE UM CILINDRO AÇO LISO, POTÊNCIA 80 HP, PESO OPERACIONAL MÁXIMO 8,1 T, IMPACTO DINÂMICO 16,15 / 9,5 T, LARGURA DE TRABALHO 1,68 M - CHI DIURNO. AF_06/2014</t>
  </si>
  <si>
    <t>64,28</t>
  </si>
  <si>
    <t>5690</t>
  </si>
  <si>
    <t>GRADE DE DISCO CONTROLE REMOTO REBOCÁVEL, COM 24 DISCOS 24" X 6 MM COM PNEUS PARA TRANSPORTE - CHI DIURNO. AF_06/2014</t>
  </si>
  <si>
    <t>4,09</t>
  </si>
  <si>
    <t>5806</t>
  </si>
  <si>
    <t>MOTOBOMBA CENTRÍFUGA, MOTOR A GASOLINA, POTÊNCIA 5,42 HP, BOCAIS 1 1/2" X 1", DIÂMETRO ROTOR 143 MM HM/Q = 6 MCA / 16,8 M3/H A 38 MCA / 6,6 M3/H - CHI DIURNO. AF_06/2014</t>
  </si>
  <si>
    <t>0,32</t>
  </si>
  <si>
    <t>5826</t>
  </si>
  <si>
    <t>CAMINHÃO TOCO, PBT 16.000 KG, CARGA ÚTIL MÁX. 10.685 KG, DIST. ENTRE EIXOS 4,8 M, POTÊNCIA 189 CV, INCLUSIVE CARROCERIA FIXA ABERTA DE MADEIRA P/ TRANSPORTE GERAL DE CARGA SECA, DIMEN. APROX. 2,5 X 7,00 X 0,50 M - CHI DIURNO. AF_06/2014</t>
  </si>
  <si>
    <t>59,20</t>
  </si>
  <si>
    <t>5829</t>
  </si>
  <si>
    <t>USINA DE CONCRETO FIXA, CAPACIDADE NOMINAL DE 90 A 120 M3/H, SEM SILO - CHI DIURNO. AF_07/2016</t>
  </si>
  <si>
    <t>154,41</t>
  </si>
  <si>
    <t>5837</t>
  </si>
  <si>
    <t>VIBROACABADORA DE ASFALTO SOBRE ESTEIRAS, LARGURA DE PAVIMENTAÇÃO 1,90 M A 5,30 M, POTÊNCIA 105 HP CAPACIDADE 450 T/H - CHI DIURNO. AF_11/2014</t>
  </si>
  <si>
    <t>140,80</t>
  </si>
  <si>
    <t>5841</t>
  </si>
  <si>
    <t>VASSOURA MECÂNICA REBOCÁVEL COM ESCOVA CILÍNDRICA, LARGURA ÚTIL DE VARRIMENTO DE 2,44 M - CHI DIURNO. AF_06/2014</t>
  </si>
  <si>
    <t>4,69</t>
  </si>
  <si>
    <t>5845</t>
  </si>
  <si>
    <t>TRATOR DE PNEUS, POTÊNCIA 122 CV, TRAÇÃO 4X4, PESO COM LASTRO DE 4.510 KG - CHI DIURNO. AF_06/2014</t>
  </si>
  <si>
    <t>49,89</t>
  </si>
  <si>
    <t>5849</t>
  </si>
  <si>
    <t>TRATOR DE ESTEIRAS, POTÊNCIA 170 HP, PESO OPERACIONAL 19 T, CAÇAMBA 5,2 M3 - CHI DIURNO. AF_06/2014</t>
  </si>
  <si>
    <t>86,87</t>
  </si>
  <si>
    <t>5853</t>
  </si>
  <si>
    <t>TRATOR DE ESTEIRAS, POTÊNCIA 150 HP, PESO OPERACIONAL 16,7 T, COM RODA MOTRIZ ELEVADA E LÂMINA 3,18 M3 - CHI DIURNO. AF_06/2014</t>
  </si>
  <si>
    <t>87,26</t>
  </si>
  <si>
    <t>5857</t>
  </si>
  <si>
    <t>TRATOR DE ESTEIRAS, POTÊNCIA 347 HP, PESO OPERACIONAL 38,5 T, COM LÂMINA 8,70 M3 - CHI DIURNO. AF_06/2014</t>
  </si>
  <si>
    <t>229,97</t>
  </si>
  <si>
    <t>5865</t>
  </si>
  <si>
    <t>ROLO COMPACTADOR VIBRATÓRIO REBOCÁVEL, CILINDRO DE AÇO LISO, POTÊNCIA DE TRAÇÃO DE 65 CV, PESO 4,7 T, IMPACTO DINÂMICO 18,3 T, LARGURA DE TRABALHO 1,67 M - CHI DIURNO. AF_02/2016</t>
  </si>
  <si>
    <t>12,26</t>
  </si>
  <si>
    <t>5869</t>
  </si>
  <si>
    <t>ROLO COMPACTADOR VIBRATÓRIO TANDEM AÇO LISO, POTÊNCIA 58 HP, PESO SEM/COM LASTRO 6,5 / 9,4 T, LARGURA DE TRABALHO 1,2 M - CHI DIURNO. AF_06/2014</t>
  </si>
  <si>
    <t>73,55</t>
  </si>
  <si>
    <t>5877</t>
  </si>
  <si>
    <t>RETROESCAVADEIRA SOBRE RODAS COM CARREGADEIRA, TRAÇÃO 4X4, POTÊNCIA LÍQ. 72 HP, CAÇAMBA CARREG. CAP. MÍN. 0,79 M3, CAÇAMBA RETRO CAP. 0,18 M3, PESO OPERACIONAL MÍN. 7.140 KG, PROFUNDIDADE ESCAVAÇÃO MÁX. 4,50 M - CHI DIURNO. AF_06/2014</t>
  </si>
  <si>
    <t>61,47</t>
  </si>
  <si>
    <t>5881</t>
  </si>
  <si>
    <t>ROLO COMPACTADOR VIBRATÓRIO PÉ DE CARNEIRO, OPERADO POR CONTROLE REMOTO, POTÊNCIA 12,5 KW, PESO OPERACIONAL 1,675 T, LARGURA DE TRABALHO 0,85 M - CHI DIURNO. AF_02/2016</t>
  </si>
  <si>
    <t>79,18</t>
  </si>
  <si>
    <t>5884</t>
  </si>
  <si>
    <t>USINA DE LAMA ASFÁLTICA, PROD 30 A 50 T/H, SILO DE AGREGADO 7 M3, RESERVATÓRIOS PARA EMULSÃO E ÁGUA DE 2,3 M3 CADA, MISTURADOR TIPO PUG MILL A SER MONTADO SOBRE CAMINHÃO - CHI DIURNO. AF_10/2014</t>
  </si>
  <si>
    <t>52,77</t>
  </si>
  <si>
    <t>5892</t>
  </si>
  <si>
    <t>CAMINHÃO TOCO, PESO BRUTO TOTAL 14.300 KG, CARGA ÚTIL MÁXIMA 9590 KG, DISTÂNCIA ENTRE EIXOS 4,76 M, POTÊNCIA 185 CV (NÃO INCLUI CARROCERIA) - CHI DIURNO. AF_06/2014</t>
  </si>
  <si>
    <t>53,96</t>
  </si>
  <si>
    <t>5896</t>
  </si>
  <si>
    <t>CAMINHÃO TOCO, PESO BRUTO TOTAL 16.000 KG, CARGA ÚTIL MÁXIMA DE 10.685 KG, DISTÂNCIA ENTRE EIXOS 4,80 M, POTÊNCIA 189 CV EXCLUSIVE CARROCERIA - CHI DIURNO. AF_06/2014</t>
  </si>
  <si>
    <t>56,79</t>
  </si>
  <si>
    <t>5903</t>
  </si>
  <si>
    <t>CAMINHÃO PIPA 10.000 L TRUCADO, PESO BRUTO TOTAL 23.000 KG, CARGA ÚTIL MÁXIMA 15.935 KG, DISTÂNCIA ENTRE EIXOS 4,8 M, POTÊNCIA 230 CV, INCLUSIVE TANQUE DE AÇO PARA TRANSPORTE DE ÁGUA - CHI DIURNO. AF_06/2014</t>
  </si>
  <si>
    <t>71,46</t>
  </si>
  <si>
    <t>5911</t>
  </si>
  <si>
    <t>ESPARGIDOR DE ASFALTO PRESSURIZADO COM TANQUE DE 2500 L, REBOCÁVEL COM MOTOR A GASOLINA POTÊNCIA 3,4 HP - CHI DIURNO. AF_07/2014</t>
  </si>
  <si>
    <t>25,56</t>
  </si>
  <si>
    <t>5923</t>
  </si>
  <si>
    <t>GRADE DE DISCO REBOCÁVEL COM 20 DISCOS 24" X 6 MM COM PNEUS PARA TRANSPORTE - CHI DIURNO. AF_06/2014</t>
  </si>
  <si>
    <t>3,21</t>
  </si>
  <si>
    <t>5930</t>
  </si>
  <si>
    <t>GUINDAUTO HIDRÁULICO, CAPACIDADE MÁXIMA DE CARGA 6200 KG, MOMENTO MÁXIMO DE CARGA 11,7 TM, ALCANCE MÁXIMO HORIZONTAL 9,70 M, INCLUSIVE CAMINHÃO TOCO PBT 16.000 KG, POTÊNCIA DE 189 CV - CHI DIURNO. AF_06/2014</t>
  </si>
  <si>
    <t>5934</t>
  </si>
  <si>
    <t>MOTONIVELADORA POTÊNCIA BÁSICA LÍQUIDA (PRIMEIRA MARCHA) 125 HP, PESO BRUTO 13032 KG, LARGURA DA LÂMINA DE 3,7 M - CHI DIURNO. AF_06/2014</t>
  </si>
  <si>
    <t>99,41</t>
  </si>
  <si>
    <t>5942</t>
  </si>
  <si>
    <t>PÁ CARREGADEIRA SOBRE RODAS, POTÊNCIA LÍQUIDA 128 HP, CAPACIDADE DA CAÇAMBA 1,7 A 2,8 M3, PESO OPERACIONAL 11632 KG - CHI DIURNO. AF_06/2014</t>
  </si>
  <si>
    <t>83,10</t>
  </si>
  <si>
    <t>5946</t>
  </si>
  <si>
    <t>PÁ CARREGADEIRA SOBRE RODAS, POTÊNCIA 197 HP, CAPACIDADE DA CAÇAMBA 2,5 A 3,5 M3, PESO OPERACIONAL 18338 KG - CHI DIURNO. AF_06/2014</t>
  </si>
  <si>
    <t>105,82</t>
  </si>
  <si>
    <t>5952</t>
  </si>
  <si>
    <t>MARTELETE OU ROMPEDOR PNEUMÁTICO MANUAL, 28 KG, COM SILENCIADOR - CHI DIURNO. AF_07/2016</t>
  </si>
  <si>
    <t>19,91</t>
  </si>
  <si>
    <t>5954</t>
  </si>
  <si>
    <t>COMPRESSOR DE AR REBOCÁVEL, VAZÃO 189 PCM, PRESSÃO EFETIVA DE TRABALHO 102 PSI, MOTOR DIESEL, POTÊNCIA 63 CV - CHI DIURNO. AF_06/2015</t>
  </si>
  <si>
    <t>6,74</t>
  </si>
  <si>
    <t>5961</t>
  </si>
  <si>
    <t>CAMINHÃO BASCULANTE 6 M3, PESO BRUTO TOTAL 16.000 KG, CARGA ÚTIL MÁXIMA 13.071 KG, DISTÂNCIA ENTRE EIXOS 4,80 M, POTÊNCIA 230 CV INCLUSIVE CAÇAMBA METÁLICA - CHI DIURNO. AF_06/2014</t>
  </si>
  <si>
    <t>61,12</t>
  </si>
  <si>
    <t>6260</t>
  </si>
  <si>
    <t>CAMINHÃO PIPA 6.000 L, PESO BRUTO TOTAL 13.000 KG, DISTÂNCIA ENTRE EIXOS 4,80 M, POTÊNCIA 189 CV INCLUSIVE TANQUE DE AÇO PARA TRANSPORTE DE ÁGUA, CAPACIDADE 6 M3 - CHI DIURNO. AF_06/2014</t>
  </si>
  <si>
    <t>58,41</t>
  </si>
  <si>
    <t>6880</t>
  </si>
  <si>
    <t>ROLO COMPACTADOR DE PNEUS ESTÁTICO, PRESSÃO VARIÁVEL, POTÊNCIA 111 HP, PESO SEM/COM LASTRO 9,5 / 26 T, LARGURA DE TRABALHO 1,90 M - CHI DIURNO. AF_07/2014</t>
  </si>
  <si>
    <t>87,17</t>
  </si>
  <si>
    <t>7031</t>
  </si>
  <si>
    <t>TANQUE DE ASFALTO ESTACIONÁRIO COM SERPENTINA, CAPACIDADE 30.000 L - CHI DIURNO. AF_05/2023</t>
  </si>
  <si>
    <t>6,33</t>
  </si>
  <si>
    <t>7043</t>
  </si>
  <si>
    <t>MOTOBOMBA TRASH (PARA ÁGUA SUJA) AUTO ESCORVANTE, MOTOR GASOLINA DE 6,41 HP, DIÂMETROS DE SUCÇÃO X RECALQUE: 3" X 3", HM/Q = 10 MCA / 60 M3/H A 23 MCA / 0 M3/H - CHI DIURNO. AF_10/2014</t>
  </si>
  <si>
    <t>0,39</t>
  </si>
  <si>
    <t>7050</t>
  </si>
  <si>
    <t>ROLO COMPACTADOR PE DE CARNEIRO VIBRATORIO, POTENCIA 125 HP, PESO OPERACIONAL SEM/COM LASTRO 11,95 / 13,30 T, IMPACTO DINAMICO 38,5 / 22,5 T, LARGURA DE TRABALHO 2,15 M - CHI DIURNO. AF_06/2014</t>
  </si>
  <si>
    <t>80,06</t>
  </si>
  <si>
    <t>67827</t>
  </si>
  <si>
    <t>CAMINHÃO BASCULANTE 6 M3 TOCO, PESO BRUTO TOTAL 16.000 KG, CARGA ÚTIL MÁXIMA 11.130 KG, DISTÂNCIA ENTRE EIXOS 5,36 M, POTÊNCIA 185 CV, INCLUSIVE CAÇAMBA METÁLICA - CHI DIURNO. AF_06/2014</t>
  </si>
  <si>
    <t>62,39</t>
  </si>
  <si>
    <t>73395</t>
  </si>
  <si>
    <t>GRUPO GERADOR ESTACIONÁRIO, MOTOR DIESEL POTÊNCIA 170 KVA - CHI DIURNO. AF_02/2016</t>
  </si>
  <si>
    <t>9,67</t>
  </si>
  <si>
    <t>83766</t>
  </si>
  <si>
    <t>GRUPO DE SOLDAGEM COM GERADOR A DIESEL 60 CV PARA SOLDA ELÉTRICA, SOBRE 04 RODAS, COM MOTOR 4 CILINDROS 600 A - CHI DIURNO. AF_02/2016</t>
  </si>
  <si>
    <t>39,38</t>
  </si>
  <si>
    <t>87446</t>
  </si>
  <si>
    <t>BETONEIRA CAPACIDADE NOMINAL 400 L, CAPACIDADE DE MISTURA 310 L, MOTOR A DIESEL POTÊNCIA 5,0 HP, SEM CARREGADOR - CHI DIURNO. AF_05/2023</t>
  </si>
  <si>
    <t>0,64</t>
  </si>
  <si>
    <t>88392</t>
  </si>
  <si>
    <t>MISTURADOR DE ARGAMASSA, EIXO HORIZONTAL, CAPACIDADE DE MISTURA 300 KG, MOTOR ELÉTRICO POTÊNCIA 5 CV - CHI DIURNO. AF_05/2023</t>
  </si>
  <si>
    <t>1,24</t>
  </si>
  <si>
    <t>88398</t>
  </si>
  <si>
    <t>MISTURADOR DE ARGAMASSA, EIXO HORIZONTAL, CAPACIDADE DE MISTURA 600 KG, MOTOR ELÉTRICO POTÊNCIA 7,5 CV - CHI DIURNO. AF_05/2023</t>
  </si>
  <si>
    <t>1,49</t>
  </si>
  <si>
    <t>88404</t>
  </si>
  <si>
    <t>MISTURADOR DE ARGAMASSA, EIXO HORIZONTAL, CAPACIDADE DE MISTURA 160 KG, MOTOR ELÉTRICO POTÊNCIA 3 CV - CHI DIURNO. AF_05/2023</t>
  </si>
  <si>
    <t>1,18</t>
  </si>
  <si>
    <t>88430</t>
  </si>
  <si>
    <t>PROJETOR DE ARGAMASSA, CAPACIDADE DE PROJEÇÃO 1,5 M3/H, ALCANCE DE 30 ATÉ 60 M, MOTOR ELÉTRICO POTÊNCIA 7,5 HP - CHI DIURNO. AF_06/2014</t>
  </si>
  <si>
    <t>7,70</t>
  </si>
  <si>
    <t>88438</t>
  </si>
  <si>
    <t>PROJETOR DE ARGAMASSA, CAPACIDADE DE PROJEÇÃO 2 M3/H, ALCANCE ATÉ 50 M, MOTOR ELÉTRICO POTÊNCIA 7,5 HP - CHI DIURNO. AF_06/2014</t>
  </si>
  <si>
    <t>10,20</t>
  </si>
  <si>
    <t>88831</t>
  </si>
  <si>
    <t>BETONEIRA CAPACIDADE NOMINAL DE 400 L, CAPACIDADE DE MISTURA 280 L, MOTOR ELÉTRICO TRIFÁSICO POTÊNCIA DE 2 CV, SEM CARREGADOR - CHI DIURNO. AF_05/2023</t>
  </si>
  <si>
    <t>0,46</t>
  </si>
  <si>
    <t>88844</t>
  </si>
  <si>
    <t>TRATOR DE ESTEIRAS, POTÊNCIA 125 HP, PESO OPERACIONAL 12,9 T, COM LÂMINA 2,7 M3 - CHI DIURNO. AF_10/2014</t>
  </si>
  <si>
    <t>75,17</t>
  </si>
  <si>
    <t>88908</t>
  </si>
  <si>
    <t>ESCAVADEIRA HIDRÁULICA SOBRE ESTEIRAS, CAÇAMBA 1,20 M3, PESO OPERACIONAL 21 T, POTÊNCIA BRUTA 155 HP - CHI DIURNO. AF_06/2014</t>
  </si>
  <si>
    <t>88,95</t>
  </si>
  <si>
    <t>89022</t>
  </si>
  <si>
    <t>BOMBA SUBMERSÍVEL ELÉTRICA TRIFÁSICA, POTÊNCIA 2,96 HP, Ø ROTOR 144 MM SEMI-ABERTO, BOCAL DE SAÍDA Ø 2", HM/Q = 2 MCA / 38,8 M3/H A 28 MCA / 5 M3/H - CHI DIURNO. AF_06/2014</t>
  </si>
  <si>
    <t>0,34</t>
  </si>
  <si>
    <t>89027</t>
  </si>
  <si>
    <t>TANQUE DE ASFALTO ESTACIONÁRIO COM MAÇARICO, CAPACIDADE 20.000 L - CHI DIURNO. AF_05/2023</t>
  </si>
  <si>
    <t>5,14</t>
  </si>
  <si>
    <t>89031</t>
  </si>
  <si>
    <t>TRATOR DE ESTEIRAS, POTÊNCIA 100 HP, PESO OPERACIONAL 9,4 T, COM LÂMINA 2,19 M3 - CHI DIURNO. AF_06/2014</t>
  </si>
  <si>
    <t>72,91</t>
  </si>
  <si>
    <t>89036</t>
  </si>
  <si>
    <t>TRATOR DE PNEUS, POTÊNCIA 85 CV, TRAÇÃO 4X4, PESO COM LASTRO DE 4.675 KG - CHI DIURNO. AF_06/2014</t>
  </si>
  <si>
    <t>43,09</t>
  </si>
  <si>
    <t>89218</t>
  </si>
  <si>
    <t>BATE-ESTACAS POR GRAVIDADE, POTÊNCIA DE 160 HP, PESO DO MARTELO ATÉ 3 TONELADAS - CHI DIURNO. AF_11/2014</t>
  </si>
  <si>
    <t>83,63</t>
  </si>
  <si>
    <t>89226</t>
  </si>
  <si>
    <t>BETONEIRA CAPACIDADE NOMINAL DE 600 L, CAPACIDADE DE MISTURA 360 L, MOTOR ELÉTRICO TRIFÁSICO POTÊNCIA DE 4 CV, SEM CARREGADOR - CHI DIURNO. AF_05/2023</t>
  </si>
  <si>
    <t>1,92</t>
  </si>
  <si>
    <t>89235</t>
  </si>
  <si>
    <t>FRESADORA DE ASFALTO A FRIO SOBRE RODAS, LARGURA FRESAGEM DE 1,0 M, POTÊNCIA 208 HP - CHI DIURNO. AF_11/2014</t>
  </si>
  <si>
    <t>181,23</t>
  </si>
  <si>
    <t>89243</t>
  </si>
  <si>
    <t>FRESADORA DE ASFALTO A FRIO SOBRE RODAS, LARGURA FRESAGEM DE 2,0 M, POTÊNCIA 550 HP - CHI DIURNO. AF_11/2014</t>
  </si>
  <si>
    <t>390,83</t>
  </si>
  <si>
    <t>89251</t>
  </si>
  <si>
    <t>RECICLADORA DE ASFALTO A FRIO SOBRE RODAS, LARGURA FRESAGEM DE 2,0 M, POTÊNCIA 422 HP - CHI DIURNO. AF_11/2014</t>
  </si>
  <si>
    <t>342,80</t>
  </si>
  <si>
    <t>89258</t>
  </si>
  <si>
    <t>VIBROACABADORA DE ASFALTO SOBRE ESTEIRAS, LARGURA DE PAVIMENTAÇÃO 2,13 M A 4,55 M, POTÊNCIA 100 HP, CAPACIDADE 400 T/H - CHI DIURNO. AF_11/2014</t>
  </si>
  <si>
    <t>119,77</t>
  </si>
  <si>
    <t>89273</t>
  </si>
  <si>
    <t>GUINDASTE HIDRÁULICO AUTOPROPELIDO, COM LANÇA TELESCÓPICA 28,80 M, CAPACIDADE MÁXIMA 30 T, POTÊNCIA 97 KW, TRAÇÃO 4 X 4 - CHI DIURNO. AF_11/2014</t>
  </si>
  <si>
    <t>103,94</t>
  </si>
  <si>
    <t>89279</t>
  </si>
  <si>
    <t>BETONEIRA CAPACIDADE NOMINAL DE 600 L, CAPACIDADE DE MISTURA 440 L, MOTOR A DIESEL POTÊNCIA 10 HP, COM CARREGADOR - CHI DIURNO. AF_05/2023</t>
  </si>
  <si>
    <t>2,32</t>
  </si>
  <si>
    <t>89877</t>
  </si>
  <si>
    <t>CAMINHÃO BASCULANTE 14 M3, COM CAVALO MECÂNICO DE CAPACIDADE MÁXIMA DE TRAÇÃO COMBINADO DE 36000 KG, POTÊNCIA 286 CV, INCLUSIVE SEMIREBOQUE COM CAÇAMBA METÁLICA - CHI DIURNO. AF_12/2014</t>
  </si>
  <si>
    <t>86,12</t>
  </si>
  <si>
    <t>89884</t>
  </si>
  <si>
    <t>CAMINHÃO BASCULANTE 18 M3, COM CAVALO MECÂNICO DE CAPACIDADE MÁXIMA DE TRAÇÃO COMBINADO DE 45000 KG, POTÊNCIA 330 CV, INCLUSIVE SEMIREBOQUE COM CAÇAMBA METÁLICA - CHI DIURNO. AF_12/2014</t>
  </si>
  <si>
    <t>89,99</t>
  </si>
  <si>
    <t>90587</t>
  </si>
  <si>
    <t>VIBRADOR DE IMERSÃO, DIÂMETRO DE PONTEIRA 45MM, MOTOR ELÉTRICO TRIFÁSICO POTÊNCIA DE 2 CV - CHI DIURNO. AF_06/2015</t>
  </si>
  <si>
    <t>0,53</t>
  </si>
  <si>
    <t>90626</t>
  </si>
  <si>
    <t>PERFURATRIZ MANUAL, TORQUE MÁXIMO 83 N.M, POTÊNCIA 5 CV, COM DIÂMETRO MÁXIMO 4" - CHI DIURNO. AF_06/2015</t>
  </si>
  <si>
    <t>2,88</t>
  </si>
  <si>
    <t>90632</t>
  </si>
  <si>
    <t>PERFURATRIZ SOBRE ESTEIRA, TORQUE MÁXIMO 600 KGF, PESO MÉDIO 1000 KG, POTÊNCIA 20 HP, DIÂMETRO MÁXIMO 10" - CHI DIURNO. AF_06/2015</t>
  </si>
  <si>
    <t>88,12</t>
  </si>
  <si>
    <t>90638</t>
  </si>
  <si>
    <t>MISTURADOR DUPLO HORIZONTAL DE ALTA TURBULÊNCIA, CAPACIDADE / VOLUME 2 X 500 LITROS, MOTORES ELÉTRICOS MÍNIMO 5 CV CADA, PARA NATA CIMENTO, ARGAMASSA E OUTROS - CHI DIURNO. AF_06/2015</t>
  </si>
  <si>
    <t>5,92</t>
  </si>
  <si>
    <t>90644</t>
  </si>
  <si>
    <t>BOMBA TRIPLEX, PARA INJEÇÃO DE NATA DE CIMENTO, VAZÃO MÁXIMA DE 100 LITROS/MINUTO, PRESSÃO MÁXIMA DE 70 BAR - CHI DIURNO. AF_06/2015</t>
  </si>
  <si>
    <t>8,85</t>
  </si>
  <si>
    <t>90651</t>
  </si>
  <si>
    <t>BOMBA CENTRÍFUGA MONOESTÁGIO COM MOTOR ELÉTRICO MONOFÁSICO, POTÊNCIA 15 HP, DIÂMETRO DO ROTOR 173 MM, HM/Q = 30 MCA / 90 M3/H A 45 MCA / 55 M3/H - CHI DIURNO. AF_06/2015</t>
  </si>
  <si>
    <t>1,12</t>
  </si>
  <si>
    <t>90657</t>
  </si>
  <si>
    <t>BOMBA DE PROJEÇÃO DE CONCRETO SECO, POTÊNCIA 10 CV, VAZÃO 3 M3/H - CHI DIURNO. AF_06/2015</t>
  </si>
  <si>
    <t>5,76</t>
  </si>
  <si>
    <t>90663</t>
  </si>
  <si>
    <t>BOMBA DE PROJEÇÃO DE CONCRETO SECO, POTÊNCIA 10 CV, VAZÃO 6 M3/H - CHI DIURNO. AF_06/2015</t>
  </si>
  <si>
    <t>6,16</t>
  </si>
  <si>
    <t>90669</t>
  </si>
  <si>
    <t>PROJETOR PNEUMÁTICO DE ARGAMASSA PARA CHAPISCO E REBOCO COM RECIPIENTE ACOPLADO, TIPO CANEQUINHA, COM COMPRESSOR DE AR REBOCÁVEL VAZÃO 89 PCM E MOTOR DIESEL DE 20 CV - CHI DIURNO. AF_05/2023</t>
  </si>
  <si>
    <t>9,05</t>
  </si>
  <si>
    <t>90675</t>
  </si>
  <si>
    <t>PERFURATRIZ COM TORRE METÁLICA PARA EXECUÇÃO DE ESTACA HÉLICE CONTÍNUA, PROFUNDIDADE MÁXIMA DE 30 M, DIÂMETRO MÁXIMO DE 800 MM, POTÊNCIA INSTALADA DE 268 HP, MESA ROTATIVA COM TORQUE MÁXIMO DE 170 KNM - CHI DIURNO. AF_06/2015</t>
  </si>
  <si>
    <t>311,40</t>
  </si>
  <si>
    <t>90681</t>
  </si>
  <si>
    <t>PERFURATRIZ HIDRÁULICA SOBRE CAMINHÃO COM TRADO CURTO ACOPLADO, PROFUNDIDADE MÁXIMA DE 20 M, DIÂMETRO MÁXIMO DE 1500 MM, POTÊNCIA INSTALADA DE 137 HP, MESA ROTATIVA COM TORQUE MÁXIMO DE 30 KNM - CHI DIURNO. AF_06/2015</t>
  </si>
  <si>
    <t>159,49</t>
  </si>
  <si>
    <t>90687</t>
  </si>
  <si>
    <t>MANIPULADOR TELESCÓPICO, POTÊNCIA DE 85 HP, CAPACIDADE DE CARGA DE 3.500 KG, ALTURA MÁXIMA DE ELEVAÇÃO DE 12,3 M - CHI DIURNO. AF_05/2023</t>
  </si>
  <si>
    <t>72,92</t>
  </si>
  <si>
    <t>90693</t>
  </si>
  <si>
    <t>MINICARREGADEIRA SOBRE RODAS, POTÊNCIA LÍQUIDA DE 47 HP, CAPACIDADE NOMINAL DE OPERAÇÃO DE 646 KG - CHI DIURNO. AF_06/2015</t>
  </si>
  <si>
    <t>58,82</t>
  </si>
  <si>
    <t>90965</t>
  </si>
  <si>
    <t>COMPRESSOR DE AR REBOCÁVEL, VAZÃO 89 PCM, PRESSÃO EFETIVA DE TRABALHO 102 PSI, MOTOR DIESEL, POTÊNCIA 20 CV - CHI DIURNO. AF_06/2015</t>
  </si>
  <si>
    <t>9,00</t>
  </si>
  <si>
    <t>90973</t>
  </si>
  <si>
    <t>COMPRESSOR DE AR REBOCAVEL, VAZÃO 250 PCM, PRESSAO DE TRABALHO 102 PSI, MOTOR A DIESEL POTÊNCIA 81 CV - CHI DIURNO. AF_06/2015</t>
  </si>
  <si>
    <t>9,03</t>
  </si>
  <si>
    <t>90982</t>
  </si>
  <si>
    <t>COMPRESSOR DE AR REBOCÁVEL, VAZÃO 748 PCM, PRESSÃO EFETIVA DE TRABALHO 102 PSI, MOTOR DIESEL, POTÊNCIA 210 CV - CHI DIURNO. AF_06/2015</t>
  </si>
  <si>
    <t>22,94</t>
  </si>
  <si>
    <t>91001</t>
  </si>
  <si>
    <t>COMPRESSOR DE AR REBOCAVEL, VAZÃO 400 PCM, PRESSAO DE TRABALHO 102 PSI, MOTOR A DIESEL POTÊNCIA 110 CV - CHI DIURNO. AF_06/2015</t>
  </si>
  <si>
    <t>10,71</t>
  </si>
  <si>
    <t>91032</t>
  </si>
  <si>
    <t>CAMINHÃO TRUCADO (C/ TERCEIRO EIXO) ELETRÔNICO - POTÊNCIA 231CV - PBT = 22000KG - DIST. ENTRE EIXOS 5170 MM - INCLUI CARROCERIA FIXA ABERTA DE MADEIRA - CHI DIURNO. AF_06/2015</t>
  </si>
  <si>
    <t>65,21</t>
  </si>
  <si>
    <t>91278</t>
  </si>
  <si>
    <t>PLACA VIBRATÓRIA REVERSÍVEL COM MOTOR 4 TEMPOS A GASOLINA, FORÇA CENTRÍFUGA DE 25 KN (2500 KGF), POTÊNCIA 5,5 CV - CHI DIURNO. AF_08/2015</t>
  </si>
  <si>
    <t>0,76</t>
  </si>
  <si>
    <t>91285</t>
  </si>
  <si>
    <t>CORTADORA DE PISO COM MOTOR 4 TEMPOS A GASOLINA, POTÊNCIA DE 13 HP, COM DISCO DE CORTE DIAMANTADO SEGMENTADO PARA CONCRETO, DIÂMETRO DE 350 MM, FURO DE 1" (14 X 1") - CHI DIURNO. AF_08/2015</t>
  </si>
  <si>
    <t>1,16</t>
  </si>
  <si>
    <t>91387</t>
  </si>
  <si>
    <t>CAMINHÃO BASCULANTE 10 M3, TRUCADO CABINE SIMPLES, PESO BRUTO TOTAL 23.000 KG, CARGA ÚTIL MÁXIMA 15.935 KG, DISTÂNCIA ENTRE EIXOS 4,80 M, POTÊNCIA 230 CV INCLUSIVE CAÇAMBA METÁLICA - CHI DIURNO. AF_06/2014</t>
  </si>
  <si>
    <t>72,24</t>
  </si>
  <si>
    <t>91395</t>
  </si>
  <si>
    <t>CAMINHÃO TOCO, PBT 14.300 KG, CARGA ÚTIL MÁX. 9.710 KG, DIST. ENTRE EIXOS 3,56 M, POTÊNCIA 185 CV, INCLUSIVE CARROCERIA FIXA ABERTA DE MADEIRA P/ TRANSPORTE GERAL DE CARGA SECA, DIMEN. APROX. 2,50 X 6,50 X 0,50 M - CHI DIURNO. AF_06/2014</t>
  </si>
  <si>
    <t>56,21</t>
  </si>
  <si>
    <t>91486</t>
  </si>
  <si>
    <t>ESPARGIDOR DE ASFALTO PRESSURIZADO, TANQUE 6 M3 COM ISOLAÇÃO TÉRMICA, AQUECIDO COM 2 MAÇARICOS, COM BARRA ESPARGIDORA 3,60 M, MONTADO SOBRE CAMINHÃO  TOCO, PBT 14.300 KG, POTÊNCIA 185 CV - CHI DIURNO. AF_05/2023</t>
  </si>
  <si>
    <t>65,66</t>
  </si>
  <si>
    <t>91534</t>
  </si>
  <si>
    <t>COMPACTADOR DE SOLOS DE PERCUSSÃO (SOQUETE) COM MOTOR A GASOLINA 4 TEMPOS, POTÊNCIA 4 CV - CHI DIURNO. AF_08/2015</t>
  </si>
  <si>
    <t>25,65</t>
  </si>
  <si>
    <t>91635</t>
  </si>
  <si>
    <t>GUINDAUTO HIDRÁULICO, CAPACIDADE MÁXIMA DE CARGA 6500 KG, MOMENTO MÁXIMO DE CARGA 5,8 TM, ALCANCE MÁXIMO HORIZONTAL 7,60 M, INCLUSIVE CAMINHÃO TOCO PBT 9.700 KG, POTÊNCIA DE 160 CV - CHI DIURNO. AF_08/2015</t>
  </si>
  <si>
    <t>61,51</t>
  </si>
  <si>
    <t>91646</t>
  </si>
  <si>
    <t>CAMINHÃO DE TRANSPORTE DE MATERIAL ASFÁLTICO 30.000 L, COM CAVALO MECÂNICO DE CAPACIDADE MÁXIMA DE TRAÇÃO COMBINADO DE 66.000 KG, POTÊNCIA 360 CV, INCLUSIVE TANQUE DE ASFALTO COM SERPENTINA - CHI DIURNO. AF_08/2015</t>
  </si>
  <si>
    <t>94,64</t>
  </si>
  <si>
    <t>91693</t>
  </si>
  <si>
    <t>SERRA CIRCULAR DE BANCADA COM MOTOR ELÉTRICO POTÊNCIA DE 5HP, COM COIFA PARA DISCO 10" - CHI DIURNO. AF_08/2015</t>
  </si>
  <si>
    <t>24,67</t>
  </si>
  <si>
    <t>92044</t>
  </si>
  <si>
    <t>DISTRIBUIDOR DE AGREGADOS REBOCAVEL, CAPACIDADE 1,9 M³, LARGURA DE TRABALHO 3,66 M - CHI DIURNO. AF_11/2015</t>
  </si>
  <si>
    <t>7,80</t>
  </si>
  <si>
    <t>92107</t>
  </si>
  <si>
    <t>CAMINHÃO PARA EQUIPAMENTO DE LIMPEZA A SUCÇÃO COM CAMINHÃO TRUCADO DE PESO BRUTO TOTAL 23000 KG, CARGA ÚTIL MÁXIMA 15935 KG, DISTÂNCIA ENTRE EIXOS 4,80 M, POTÊNCIA 230 CV, INCLUSIVE LIMPADORA A SUCÇÃO, TANQUE 12000 L - CHI DIURNO. AF_05/2023</t>
  </si>
  <si>
    <t>91,08</t>
  </si>
  <si>
    <t>92113</t>
  </si>
  <si>
    <t>PENEIRA ROTATIVA COM MOTOR ELÉTRICO TRIFÁSICO DE 2 CV, CILINDRO DE 1 M X 0,60 M, COM FUROS DE 3,17 MM - CHI DIURNO. AF_05/2023</t>
  </si>
  <si>
    <t>1,38</t>
  </si>
  <si>
    <t>92119</t>
  </si>
  <si>
    <t>DOSADOR DE AREIA, CAPACIDADE DE 26 LITROS - CHI DIURNO. AF_05/2023</t>
  </si>
  <si>
    <t>0,33</t>
  </si>
  <si>
    <t>92139</t>
  </si>
  <si>
    <t>CAMINHONETE COM MOTOR A DIESEL, POTÊNCIA 180 CV, CABINE DUPLA, 4X4 - CHI DIURNO. AF_11/2015</t>
  </si>
  <si>
    <t>39,19</t>
  </si>
  <si>
    <t>92146</t>
  </si>
  <si>
    <t>CAMINHONETE CABINE SIMPLES COM MOTOR 1.6 FLEX, CÂMBIO MANUAL, POTÊNCIA 101/104 CV, 2 PORTAS - CHI DIURNO. AF_11/2015</t>
  </si>
  <si>
    <t>27,62</t>
  </si>
  <si>
    <t>92243</t>
  </si>
  <si>
    <t>CAMINHÃO DE TRANSPORTE DE MATERIAL ASFÁLTICO 20.000 L, COM CAVALO MECÂNICO DE CAPACIDADE MÁXIMA DE TRAÇÃO COMBINADO DE 45.000 KG, POTÊNCIA 330 CV, INCLUSIVE TANQUE DE ASFALTO COM MAÇARICO - CHI DIURNO. AF_12/2015</t>
  </si>
  <si>
    <t>76,92</t>
  </si>
  <si>
    <t>92717</t>
  </si>
  <si>
    <t>APARELHO PARA CORTE E SOLDA OXI-ACETILENO SOBRE RODAS, INCLUSIVE CILINDROS E MAÇARICOS - CHI DIURNO. AF_05/2023</t>
  </si>
  <si>
    <t>0,21</t>
  </si>
  <si>
    <t>92961</t>
  </si>
  <si>
    <t>MÁQUINA EXTRUSORA DE CONCRETO PARA GUIAS E SARJETAS, MOTOR A DIESEL, POTÊNCIA 14 CV - CHI DIURNO. AF_12/2015</t>
  </si>
  <si>
    <t>5,29</t>
  </si>
  <si>
    <t>92967</t>
  </si>
  <si>
    <t>MARTELO PERFURADOR PNEUMÁTICO MANUAL, HASTE 25 X 75 MM, 21 KG - CHI DIURNO. AF_12/2015</t>
  </si>
  <si>
    <t>19,97</t>
  </si>
  <si>
    <t>93225</t>
  </si>
  <si>
    <t>PERFURATRIZ COM TORRE METÁLICA PARA EXECUÇÃO DE ESTACA HÉLICE CONTÍNUA, PROFUNDIDADE MÁXIMA DE 32 M, DIÂMETRO MÁXIMO DE 1000 MM, POTÊNCIA INSTALADA DE 350 HP, MESA ROTATIVA COM TORQUE MÁXIMO DE 263 KNM - CHI DIURNO. AF_01/2016</t>
  </si>
  <si>
    <t>464,39</t>
  </si>
  <si>
    <t>93234</t>
  </si>
  <si>
    <t>BETONEIRA CAPACIDADE NOMINAL 400 L, CAPACIDADE DE MISTURA 310 L, MOTOR A GASOLINA POTÊNCIA 5,5 HP, SEM CARREGADOR - CHI DIURNO. AF_02/2016</t>
  </si>
  <si>
    <t>0,59</t>
  </si>
  <si>
    <t>93244</t>
  </si>
  <si>
    <t>ROLO COMPACTADOR VIBRATÓRIO PÉ DE CARNEIRO PARA SOLOS, POTÊNCIA 80 HP, PESO OPERACIONAL SEM/COM LASTRO 7,4 / 8,8 T, LARGURA DE TRABALHO 1,68 M - CHI DIURNO. AF_02/2016</t>
  </si>
  <si>
    <t>65,96</t>
  </si>
  <si>
    <t>93274</t>
  </si>
  <si>
    <t>GRUA ASCENSIONAL, LANÇA DE 30 M, CAPACIDADE DE 1,0 T A 30 M, ALTURA ATÉ 39 M - CHI DIURNO. AF_05/2023</t>
  </si>
  <si>
    <t>62,83</t>
  </si>
  <si>
    <t>93282</t>
  </si>
  <si>
    <t>GUINCHO ELÉTRICO DE COLUNA, CAPACIDADE 400 KG, COM MOTO FREIO, MOTOR TRIFÁSICO DE 1,25 CV - CHI DIURNO. AF_03/2016</t>
  </si>
  <si>
    <t>22,07</t>
  </si>
  <si>
    <t>93288</t>
  </si>
  <si>
    <t>GUINDASTE HIDRÁULICO AUTOPROPELIDO, COM LANÇA TELESCÓPICA 40 M, CAPACIDADE MÁXIMA 60 T, POTÊNCIA 260 KW - CHI DIURNO. AF_03/2016</t>
  </si>
  <si>
    <t>176,00</t>
  </si>
  <si>
    <t>93403</t>
  </si>
  <si>
    <t>GUINDAUTO HIDRÁULICO, CAPACIDADE MÁXIMA DE CARGA 3300 KG, MOMENTO MÁXIMO DE CARGA 5,8 TM, ALCANCE MÁXIMO HORIZONTAL 7,60 M, INCLUSIVE CAMINHÃO TOCO PBT 16.000 KG, POTÊNCIA DE 189 CV - CHI DIURNO. AF_03/2016</t>
  </si>
  <si>
    <t>67,03</t>
  </si>
  <si>
    <t>93409</t>
  </si>
  <si>
    <t>MÁQUINA JATO DE PRESSAO PORTÁTIL, CAMARA DE 1 SAIDA, CAPACIDADE 280 L, DIAMETRO 670 MM, BICO DE JATO CURTO VENTURI DE 5/16" , MANGUEIRA DE 1" COM COMPRESSOR DE AR REBOCÁVEL 189 PCM E MOTOR DIESEL 63 CV - CHI DIURNO. AF_05/2023</t>
  </si>
  <si>
    <t>30,65</t>
  </si>
  <si>
    <t>93416</t>
  </si>
  <si>
    <t>GERADOR PORTÁTIL MONOFÁSICO, POTÊNCIA 5500 VA, MOTOR A GASOLINA, POTÊNCIA DO MOTOR 13 CV - CHI DIURNO. AF_03/2016</t>
  </si>
  <si>
    <t>93422</t>
  </si>
  <si>
    <t>GRUPO GERADOR REBOCÁVEL, POTÊNCIA 66 KVA, MOTOR A DIESEL - CHI DIURNO. AF_03/2016</t>
  </si>
  <si>
    <t>6,07</t>
  </si>
  <si>
    <t>93428</t>
  </si>
  <si>
    <t>GRUPO GERADOR ESTACIONÁRIO, POTÊNCIA 150 KVA, MOTOR A DIESEL- CHI DIURNO. AF_03/2016</t>
  </si>
  <si>
    <t>93434</t>
  </si>
  <si>
    <t>USINA DE MISTURA ASFÁLTICA À QUENTE, TIPO CONTRA FLUXO, PROD 40 A 80 TON/HORA - CHI DIURNO. AF_05/2023</t>
  </si>
  <si>
    <t>317,50</t>
  </si>
  <si>
    <t>93440</t>
  </si>
  <si>
    <t>USINA DE ASFALTO À FRIO, CAPACIDADE DE 40 A 60 TON/HORA, ELÉTRICA POTÊNCIA 30 CV - CHI DIURNO. AF_05/2023</t>
  </si>
  <si>
    <t>123,37</t>
  </si>
  <si>
    <t>95122</t>
  </si>
  <si>
    <t>USINA MISTURADORA DE SOLOS, CAPACIDADE DE 200 A 500 TON/H, POTENCIA 75KW - CHI DIURNO. AF_07/2016</t>
  </si>
  <si>
    <t>206,23</t>
  </si>
  <si>
    <t>95128</t>
  </si>
  <si>
    <t>DISTRIBUIDOR DE AGREGADOS AUTOPROPELIDO, CAP 3 M3, A DIESEL, POTÊNCIA 176CV - CHI DIURNO. AF_07/2016</t>
  </si>
  <si>
    <t>47,92</t>
  </si>
  <si>
    <t>95140</t>
  </si>
  <si>
    <t>TALHA MANUAL DE CORRENTE, CAPACIDADE DE 2 TON. COM ELEVAÇÃO DE 3 M - CHI DIURNO. AF_07/2016</t>
  </si>
  <si>
    <t>0,06</t>
  </si>
  <si>
    <t>95213</t>
  </si>
  <si>
    <t>GRUA ASCENCIONAL, LANÇA DE 42 M, CAPACIDADE DE 1,5 T A 30 M, ALTURA ATÉ 39 M - CHI DIURNO. AF_05/2023</t>
  </si>
  <si>
    <t>92,53</t>
  </si>
  <si>
    <t>95259</t>
  </si>
  <si>
    <t>MARTELO DEMOLIDOR PNEUMÁTICO MANUAL, 32 KG - CHI DIURNO. AF_09/2016</t>
  </si>
  <si>
    <t>19,68</t>
  </si>
  <si>
    <t>95265</t>
  </si>
  <si>
    <t>COMPACTADOR DE SOLOS DE PERCUSÃO (SOQUETE) COM MOTOR A GASOLINA, POTÊNCIA 3 CV - CHI DIURNO. AF_09/2016</t>
  </si>
  <si>
    <t>0,90</t>
  </si>
  <si>
    <t>95271</t>
  </si>
  <si>
    <t>RÉGUA VIBRATÓRIA DUPLA PARA CONCRETO, PESO DE 60KG, COMPRIMENTO 4 M, COM MOTOR A GASOLINA, POTÊNCIA 5,5 HP - CHI DIURNO. AF_09/2016</t>
  </si>
  <si>
    <t>0,60</t>
  </si>
  <si>
    <t>95277</t>
  </si>
  <si>
    <t>POLIDORA DE PISO (POLITRIZ), PESO DE 100KG, DIÂMETRO 450 MM, MOTOR ELÉTRICO, POTÊNCIA 4 HP - CHI DIURNO. AF_05/2023</t>
  </si>
  <si>
    <t>95283</t>
  </si>
  <si>
    <t>DESEMPENADEIRA DE CONCRETO, PESO DE 78 KG, 4 PÁS, MOTOR A GASOLINA, POTÊNCIA 5,5 HP - CHI DIURNO. AF_05/2023</t>
  </si>
  <si>
    <t>0,72</t>
  </si>
  <si>
    <t>95621</t>
  </si>
  <si>
    <t>PERFURATRIZ PNEUMATICA MANUAL DE PESO MEDIO, MARTELETE, 18KG, COMPRIMENTO MÁXIMO DE CURSO DE 6 M, DIAMETRO DO PISTAO DE 5,5 CM - CHI DIURNO. AF_11/2016</t>
  </si>
  <si>
    <t>19,33</t>
  </si>
  <si>
    <t>95632</t>
  </si>
  <si>
    <t>ROLO COMPACTADOR VIBRATORIO TANDEM, ACO LISO, POTENCIA 125 HP, PESO SEM/COM LASTRO 10,20/11,65 T, LARGURA DE TRABALHO 1,73 M - CHI DIURNO. AF_11/2016</t>
  </si>
  <si>
    <t>84,44</t>
  </si>
  <si>
    <t>95703</t>
  </si>
  <si>
    <t>PERFURATRIZ MANUAL, TORQUE MAXIMO 55 KGF.M, POTENCIA 5 CV, COM DIAMETRO MAXIMO 8 1/2" - CHI DIURNO. AF_11/2016</t>
  </si>
  <si>
    <t>30,93</t>
  </si>
  <si>
    <t>95709</t>
  </si>
  <si>
    <t>PERFURATRIZ SOBRE ESTEIRA, TORQUE MÁXIMO 600 KGF, POTÊNCIA ENTRE 50 E 60 HP, DIÂMETRO MÁXIMO 10" - CHI DIURNO. AF_11/2016</t>
  </si>
  <si>
    <t>88,74</t>
  </si>
  <si>
    <t>95721</t>
  </si>
  <si>
    <t>ESCAVADEIRA HIDRAULICA SOBRE ESTEIRA, EQUIPADA COM CLAMSHELL, COM CAPACIDADE DA CAÇAMBA ENTRE 1,20 E 1,50 M3, PESO OPERACIONAL ENTRE 20,00 E 22,00 TON, POTENCIA LIQUIDA ENTRE 150 E 160 HP - CHI DIURNO. AF_11/2016</t>
  </si>
  <si>
    <t>103,02</t>
  </si>
  <si>
    <t>95873</t>
  </si>
  <si>
    <t>GRUPO GERADOR COM CARENAGEM, MOTOR DIESEL POTÊNCIA STANDART ENTRE 250 E 260 KVA - CHI DIURNO. AF_12/2016</t>
  </si>
  <si>
    <t>13,75</t>
  </si>
  <si>
    <t>96014</t>
  </si>
  <si>
    <t>TRATOR DE PNEUS COM POTÊNCIA DE 122 CV, TRAÇÃO 4X4, COM VASSOURA MECÂNICA ACOPLADA - CHI DIURNO. AF_02/2017</t>
  </si>
  <si>
    <t>54,32</t>
  </si>
  <si>
    <t>96021</t>
  </si>
  <si>
    <t>TRATOR DE PNEUS COM POTÊNCIA DE 122 CV, TRAÇÃO 4X4, COM GRADE DE DISCOS ACOPLADA - CHI DIURNO. AF_02/2017</t>
  </si>
  <si>
    <t>54,07</t>
  </si>
  <si>
    <t>96029</t>
  </si>
  <si>
    <t>TRATOR DE PNEUS COM POTÊNCIA DE 85 CV, TRAÇÃO 4X4, COM GRADE DE DISCOS ACOPLADA - CHI DIURNO. AF_02/2017</t>
  </si>
  <si>
    <t>47,31</t>
  </si>
  <si>
    <t>96036</t>
  </si>
  <si>
    <t>CAMINHÃO BASCULANTE 10 M3, TRUCADO, POTÊNCIA 230 CV, INCLUSIVE CAÇAMBA METÁLICA, COM DISTRIBUIDOR DE AGREGADOS ACOPLADO - CHI DIURNO. AF_02/2017</t>
  </si>
  <si>
    <t>80,55</t>
  </si>
  <si>
    <t>96155</t>
  </si>
  <si>
    <t>TRATOR DE PNEUS COM POTÊNCIA DE 85 CV, TRAÇÃO 4X4, COM VASSOURA MECÂNICA ACOPLADA - CHI DIURNO. AF_02/2017</t>
  </si>
  <si>
    <t>47,56</t>
  </si>
  <si>
    <t>96156</t>
  </si>
  <si>
    <t>MINICARREGADEIRA SOBRE RODAS POTENCIA 47HP CAPACIDADE OPERACAO 646 KG, COM VASSOURA MECÂNICA ACOPLADA - CHI DIURNO. AF_03/2017</t>
  </si>
  <si>
    <t>63,51</t>
  </si>
  <si>
    <t>96159</t>
  </si>
  <si>
    <t>MÁQUINA DEMARCADORA DE FAIXA DE TRÁFEGO À FRIO, AUTOPROPELIDA, POTÊNCIA 38 HP - CHI DIURNO. AF_07/2016</t>
  </si>
  <si>
    <t>89,60</t>
  </si>
  <si>
    <t>96246</t>
  </si>
  <si>
    <t>MINIESCAVADEIRA SOBRE ESTEIRAS, POTÊNCIA LÍQUIDA DE *30* HP, PESO OPERACIONAL DE *3.500* KG - CHI DIURNO. AF_04/2017</t>
  </si>
  <si>
    <t>64,75</t>
  </si>
  <si>
    <t>96464</t>
  </si>
  <si>
    <t>ROLO COMPACTADOR DE PNEUS, ESTÁTICO, PRESSÃO VARIÁVEL, POTÊNCIA 110 HP, PESO SEM/COM LASTRO 10,8/27 T, LARGURA DE ROLAGEM 2,30 M - CHI DIURNO. AF_06/2017</t>
  </si>
  <si>
    <t>91,07</t>
  </si>
  <si>
    <t>98765</t>
  </si>
  <si>
    <t>INVERSOR DE SOLDA MONOFÁSICO DE 160 A, POTÊNCIA DE 5400 W, TENSÃO DE 220 V, PARA SOLDA COM ELETRODOS DE 2,0 A 4,0 MM E PROCESSO TIG - CHI DIURNO. AF_06/2018</t>
  </si>
  <si>
    <t>0,07</t>
  </si>
  <si>
    <t>99834</t>
  </si>
  <si>
    <t>LAVADORA DE ALTA PRESSAO (LAVA-JATO) PARA AGUA FRIA, PRESSAO DE OPERACAO ENTRE 1400 E 1900 LIB/POL2, VAZAO MAXIMA ENTRE 400 E 700 L/H - CHI DIURNO. AF_05/2023</t>
  </si>
  <si>
    <t>100642</t>
  </si>
  <si>
    <t>USINA DE MISTURA ASFÁLTICA À QUENTE, TIPO CONTRA FLUXO, PROD 100 A 140 TON/HORA - CHI DIURNO. AF_12/2019</t>
  </si>
  <si>
    <t>282,18</t>
  </si>
  <si>
    <t>100648</t>
  </si>
  <si>
    <t>USINA DE ASFALTO, TIPO GRAVIMÉTRICA, PROD 150 TON/HORA - CHI DIURNO. AF_12/2019</t>
  </si>
  <si>
    <t>565,07</t>
  </si>
  <si>
    <t>102274</t>
  </si>
  <si>
    <t>MARTELO DEMOLIDOR ELÉTRICO, COM POTÊNCIA DE 2.000 W, 1.000 IMPACTOS POR MINUTO, PESO DE 30 KG -  CHI DIURNO. AF_01/2021</t>
  </si>
  <si>
    <t>18,70</t>
  </si>
  <si>
    <t>102875</t>
  </si>
  <si>
    <t>PERFURATRIZ HIDRÁULICA SOBRE ESTEIRA, TORQUE MÁXIMO 161 KNM, PROFUNDIDADE MÁXIMA 54 M, DIÂMETRO MÁXIMO 1500 MM, POTÊNCIA MOTOR 268 HP - CHI DIURNO. AF_04/2019</t>
  </si>
  <si>
    <t>443,51</t>
  </si>
  <si>
    <t>102881</t>
  </si>
  <si>
    <t>PERFURATRIZ PARA EXECUÇÃO DE ESTACAS SECANTES, TIPO HÉLICE CONTÍNUA COM CABEÇOTE DUPLO E TUBO METÁLICO - CHI DIURNO. AF_04/2019</t>
  </si>
  <si>
    <t>606,77</t>
  </si>
  <si>
    <t>102965</t>
  </si>
  <si>
    <t>PERFURATRIZ HIDRÁULICA SOBRE ESTEIRA, TORQUE MÁXIMO 98 KNM, PROFUNDIDADE MÁXIMA 25 M, DIÂMETRO MÁXIMO 115 MM, POTÊNCIA MOTOR 190 HP - CHI DIURNO. AF_02/2021</t>
  </si>
  <si>
    <t>227,87</t>
  </si>
  <si>
    <t>102975</t>
  </si>
  <si>
    <t>PERFURATRIZ ROTATIVA SOBRE ESTEIRA, TORQUE MAXIMO 2500 KGM, POTENCIA 110 HP, MOTOR DIESEL - CHI DIURNO. AF_05/2017</t>
  </si>
  <si>
    <t>133,70</t>
  </si>
  <si>
    <t>103225</t>
  </si>
  <si>
    <t>PERFURATRIZ PARA FURO DIRECIONAL HORIZONTAL (HDD) COM CAPACIDADE ATÉ 89 KN, POTÊNCIA 24,8 HP A 80 HP (INCLUSO FERRAMENTAS E LOCALIZADOR) - CHI DIURNO. AF_05/2023</t>
  </si>
  <si>
    <t>202,59</t>
  </si>
  <si>
    <t>103231</t>
  </si>
  <si>
    <t>PERFURATRIZ PARA FURO DIRECIONAL HORIZONTAL (HDD) COM CAPACIDADE DE 90 KN A 200 KN, POTÊNCIA 100 HP A 160 HP (INCLUSO FERRAMENTAS E LOCALIZADOR) - CHI DIURNO. AF_05/2023</t>
  </si>
  <si>
    <t>433,05</t>
  </si>
  <si>
    <t>103237</t>
  </si>
  <si>
    <t>PERFURATRIZ PARA FURO DIRECIONAL HORIZONTAL (HDD) COM CAPACIDADE DE 201 KN A 560 KN, POTÊNCIA 200 HP A 260 HP (INCLUSO FERRAMENTAS E LOCALIZADOR) - CHI DIURNO. AF_05/2023</t>
  </si>
  <si>
    <t>583,18</t>
  </si>
  <si>
    <t>104092</t>
  </si>
  <si>
    <t>TERMOFUSORA PARA TUBOS E CONEXÕES EM PPR COM DIÂMETROS DE 20 A 63 MM, POTÊNCIA DE 800 W, TENSAO 220 V - CHI DIURNO. AF_05/2022</t>
  </si>
  <si>
    <t>0,08</t>
  </si>
  <si>
    <t>104098</t>
  </si>
  <si>
    <t>TERMOFUSORA PARA TUBOS E CONEXÕES EM PPR COM DIÂMETROS DE 75 A 110 MM, POTÊNCIA DE *1100* W, TENSÃO 220 V - CHI DIURNO. AF_05/2022</t>
  </si>
  <si>
    <t>0,12</t>
  </si>
  <si>
    <t>104696</t>
  </si>
  <si>
    <t>PERFURATRIZ DE COROA DIAMANTADA PARA CONCRETO, DIÂMETRO ATÉ 250 MM, MOTOR ELÉTRICO 220 V, POTÊNCIA 2.500 W - CHI DIURNO. AF_05/2023</t>
  </si>
  <si>
    <t>25,64</t>
  </si>
  <si>
    <t>104717</t>
  </si>
  <si>
    <t>ESCAVADEIRA HIDRÁULICA DE BRAÇO LONGO (LONGO ALCANCE) SOBRE ESTEIRAS, CAÇAMBA 0,52 M3, PESO OPERACIONAL 24 T, POTÊNCIA LÍQUIDA 155 HP - CHI DIURNO. AF_06/2023</t>
  </si>
  <si>
    <t>98,40</t>
  </si>
  <si>
    <t>5089</t>
  </si>
  <si>
    <t>ROLO COMPACTADOR VIBRATÓRIO PÉ DE CARNEIRO PARA SOLOS, POTÊNCIA 80 HP, PESO OPERACIONAL SEM/COM LASTRO 7,4 / 8,8 T, LARGURA DE TRABALHO 1,68 M - MANUTENÇÃO. AF_02/2016</t>
  </si>
  <si>
    <t>5627</t>
  </si>
  <si>
    <t>ESCAVADEIRA HIDRÁULICA SOBRE ESTEIRAS, CAÇAMBA 0,80 M3, PESO OPERACIONAL 17 T, POTENCIA BRUTA 111 HP - DEPRECIAÇÃO. AF_06/2014</t>
  </si>
  <si>
    <t>43,96</t>
  </si>
  <si>
    <t>5628</t>
  </si>
  <si>
    <t>ESCAVADEIRA HIDRÁULICA SOBRE ESTEIRAS, CAÇAMBA 0,80 M3, PESO OPERACIONAL 17 T, POTENCIA BRUTA 111 HP - JUROS. AF_06/2014</t>
  </si>
  <si>
    <t>11,61</t>
  </si>
  <si>
    <t>5629</t>
  </si>
  <si>
    <t>ESCAVADEIRA HIDRÁULICA SOBRE ESTEIRAS, CAÇAMBA 0,80 M3, PESO OPERACIONAL 17 T, POTENCIA BRUTA 111 HP - MANUTENÇÃO. AF_06/2014</t>
  </si>
  <si>
    <t>54,95</t>
  </si>
  <si>
    <t>5630</t>
  </si>
  <si>
    <t>ESCAVADEIRA HIDRÁULICA SOBRE ESTEIRAS, CAÇAMBA 0,80 M3, PESO OPERACIONAL 17 T, POTENCIA BRUTA 111 HP - MATERIAIS NA OPERAÇÃO. AF_06/2014</t>
  </si>
  <si>
    <t>68,71</t>
  </si>
  <si>
    <t>5658</t>
  </si>
  <si>
    <t>GRADE DE DISCO CONTROLE REMOTO REBOCÁVEL, COM 24 DISCOS 24" X 6 MM COM PNEUS PARA TRANSPORTE - MANUTENÇÃO. AF_06/2014</t>
  </si>
  <si>
    <t>2,23</t>
  </si>
  <si>
    <t>5664</t>
  </si>
  <si>
    <t>RETROESCAVADEIRA SOBRE RODAS COM CARREGADEIRA, TRAÇÃO 4X4, POTÊNCIA LÍQ. 88 HP, CAÇAMBA CARREG. CAP. MÍN. 1 M3, CAÇAMBA RETRO CAP. 0,26 M3, PESO OPERACIONAL MÍN. 6.674 KG, PROFUNDIDADE ESCAVAÇÃO MÁX. 4,37 M - MANUTENÇÃO. AF_06/2014</t>
  </si>
  <si>
    <t>36,28</t>
  </si>
  <si>
    <t>5667</t>
  </si>
  <si>
    <t>RETROESCAVADEIRA SOBRE RODAS COM CARREGADEIRA, TRAÇÃO 4X2, POTÊNCIA LÍQ. 79 HP, CAÇAMBA CARREG. CAP. MÍN. 1 M3, CAÇAMBA RETRO CAP. 0,20 M3, PESO OPERACIONAL MÍN. 6.570 KG, PROFUNDIDADE ESCAVAÇÃO MÁX. 4,37 M - MANUTENÇÃO. AF_06/2014</t>
  </si>
  <si>
    <t>32,26</t>
  </si>
  <si>
    <t>5668</t>
  </si>
  <si>
    <t>RETROESCAVADEIRA SOBRE RODAS COM CARREGADEIRA, TRAÇÃO 4X2, POTÊNCIA LÍQ. 79 HP, CAÇAMBA CARREG. CAP. MÍN. 1 M3, CAÇAMBA RETRO CAP. 0,20 M3, PESO OPERACIONAL MÍN. 6.570 KG, PROFUNDIDADE ESCAVAÇÃO MÁX. 4,37 M - MATERIAIS NA OPERAÇÃO. AF_06/2014</t>
  </si>
  <si>
    <t>48,87</t>
  </si>
  <si>
    <t>5674</t>
  </si>
  <si>
    <t>ROLO COMPACTADOR VIBRATÓRIO DE UM CILINDRO AÇO LISO, POTÊNCIA 80 HP, PESO OPERACIONAL MÁXIMO 8,1 T, IMPACTO DINÂMICO 16,15 / 9,5 T, LARGURA DE TRABALHO 1,68 M - MANUTENÇÃO. AF_06/2014</t>
  </si>
  <si>
    <t>40,11</t>
  </si>
  <si>
    <t>5692</t>
  </si>
  <si>
    <t>MOTOBOMBA CENTRÍFUGA, MOTOR A GASOLINA, POTÊNCIA 5,42 HP, BOCAIS 1 1/2" X 1", DIÂMETRO ROTOR 143 MM HM/Q = 6 MCA / 16,8 M3/H A 38 MCA / 6,6 M3/H - MANUTENÇÃO. AF_06/2014</t>
  </si>
  <si>
    <t>0,28</t>
  </si>
  <si>
    <t>5693</t>
  </si>
  <si>
    <t>MOTOBOMBA CENTRÍFUGA, MOTOR A GASOLINA, POTÊNCIA 5,42 HP, BOCAIS 1 1/2" X 1", DIÂMETRO ROTOR 143 MM HM/Q = 6 MCA / 16,8 M3/H A 38 MCA / 6,6 M3/H - MATERIAIS NA OPERAÇÃO. AF_06/2014</t>
  </si>
  <si>
    <t>21,25</t>
  </si>
  <si>
    <t>5695</t>
  </si>
  <si>
    <t>CAMINHÃO BASCULANTE 6 M3, PESO BRUTO TOTAL 16.000 KG, CARGA ÚTIL MÁXIMA 13.071 KG, DISTÂNCIA ENTRE EIXOS 4,80 M, POTÊNCIA 230 CV INCLUSIVE CAÇAMBA METÁLICA - MANUTENÇÃO. AF_06/2014</t>
  </si>
  <si>
    <t>41,29</t>
  </si>
  <si>
    <t>5703</t>
  </si>
  <si>
    <t>USINA DE CONCRETO FIXA, CAPACIDADE NOMINAL DE 90 A 120 M3/H, SEM SILO - MATERIAIS NA OPERAÇÃO. AF_07/2016</t>
  </si>
  <si>
    <t>27,37</t>
  </si>
  <si>
    <t>5705</t>
  </si>
  <si>
    <t>CAMINHÃO TOCO, PBT 16.000 KG, CARGA ÚTIL MÁX. 10.685 KG, DIST. ENTRE EIXOS 4,8 M, POTÊNCIA 189 CV, INCLUSIVE CARROCERIA FIXA ABERTA DE MADEIRA P/ TRANSPORTE GERAL DE CARGA SECA, DIMEN. APROX. 2,5 X 7,00 X 0,50 M - MANUTENÇÃO. AF_06/2014</t>
  </si>
  <si>
    <t>39,80</t>
  </si>
  <si>
    <t>5707</t>
  </si>
  <si>
    <t>USINA MISTURADORA DE SOLOS, CAPACIDADE DE 200 A 500 TON/H, POTENCIA 75KW - MANUTENÇÃO. AF_07/2016</t>
  </si>
  <si>
    <t>78,94</t>
  </si>
  <si>
    <t>5710</t>
  </si>
  <si>
    <t>VIBROACABADORA DE ASFALTO SOBRE ESTEIRAS, LARGURA DE PAVIMENTAÇÃO 1,90 M A 5,30 M, POTÊNCIA 105 HP CAPACIDADE 450 T/H - MANUTENÇÃO. AF_11/2014</t>
  </si>
  <si>
    <t>138,42</t>
  </si>
  <si>
    <t>5711</t>
  </si>
  <si>
    <t>VIBROACABADORA DE ASFALTO SOBRE ESTEIRAS, LARGURA DE PAVIMENTAÇÃO 1,90 M A 5,30 M, POTÊNCIA 105 HP CAPACIDADE 450 T/H - MATERIAIS NA OPERAÇÃO. AF_11/2014</t>
  </si>
  <si>
    <t>94,93</t>
  </si>
  <si>
    <t>5714</t>
  </si>
  <si>
    <t>TRATOR DE PNEUS, POTÊNCIA 85 CV, TRAÇÃO 4X4, PESO COM LASTRO DE 4.675 KG - MANUTENÇÃO. AF_06/2014</t>
  </si>
  <si>
    <t>16,00</t>
  </si>
  <si>
    <t>5715</t>
  </si>
  <si>
    <t>TRATOR DE PNEUS, POTÊNCIA 85 CV, TRAÇÃO 4X4, PESO COM LASTRO DE 4.675 KG - MATERIAIS NA OPERAÇÃO. AF_06/2014</t>
  </si>
  <si>
    <t>71,83</t>
  </si>
  <si>
    <t>5718</t>
  </si>
  <si>
    <t>TRATOR DE ESTEIRAS, POTÊNCIA 170 HP, PESO OPERACIONAL 19 T, CAÇAMBA 5,2 M3 - MATERIAIS NA OPERAÇÃO. AF_06/2014</t>
  </si>
  <si>
    <t>113,30</t>
  </si>
  <si>
    <t>5721</t>
  </si>
  <si>
    <t>TRATOR DE ESTEIRAS, POTÊNCIA 150 HP, PESO OPERACIONAL 16,7 T, COM RODA MOTRIZ ELEVADA E LÂMINA 3,18 M3 - MATERIAIS NA OPERAÇÃO. AF_06/2014</t>
  </si>
  <si>
    <t>99,97</t>
  </si>
  <si>
    <t>5722</t>
  </si>
  <si>
    <t>TRATOR DE ESTEIRAS, POTÊNCIA 347 HP, PESO OPERACIONAL 38,5 T, COM LÂMINA 8,70 M3 - MATERIAIS NA OPERAÇÃO. AF_06/2014</t>
  </si>
  <si>
    <t>231,21</t>
  </si>
  <si>
    <t>5724</t>
  </si>
  <si>
    <t>TRATOR DE ESTEIRAS, POTÊNCIA 100 HP, PESO OPERACIONAL 9,4 T, COM LÂMINA 2,19 M3 - MANUTENÇÃO. AF_06/2014</t>
  </si>
  <si>
    <t>60,04</t>
  </si>
  <si>
    <t>5727</t>
  </si>
  <si>
    <t>ROLO COMPACTADOR VIBRATÓRIO REBOCÁVEL, CILINDRO DE AÇO LISO, POTÊNCIA DE TRAÇÃO DE 65 CV, PESO 4,7 T, IMPACTO DINÂMICO 18,3 T, LARGURA DE TRABALHO 1,67 M - MANUTENÇÃO. AF_02/2016</t>
  </si>
  <si>
    <t>12,10</t>
  </si>
  <si>
    <t>5729</t>
  </si>
  <si>
    <t>ROLO COMPACTADOR VIBRATÓRIO TANDEM AÇO LISO, POTÊNCIA 58 HP, PESO SEM/COM LASTRO 6,5 / 9,4 T, LARGURA DE TRABALHO 1,2 M - MANUTENÇÃO. AF_06/2014</t>
  </si>
  <si>
    <t>49,26</t>
  </si>
  <si>
    <t>5730</t>
  </si>
  <si>
    <t>ROLO COMPACTADOR VIBRATÓRIO TANDEM AÇO LISO, POTÊNCIA 58 HP, PESO SEM/COM LASTRO 6,5 / 9,4 T, LARGURA DE TRABALHO 1,2 M - MATERIAIS NA OPERAÇÃO. AF_06/2014</t>
  </si>
  <si>
    <t>43,57</t>
  </si>
  <si>
    <t>5735</t>
  </si>
  <si>
    <t>RETROESCAVADEIRA SOBRE RODAS COM CARREGADEIRA, TRAÇÃO 4X4, POTÊNCIA LÍQ. 72 HP, CAÇAMBA CARREG. CAP. MÍN. 0,79 M3, CAÇAMBA RETRO CAP. 0,18 M3, PESO OPERACIONAL MÍN. 7.140 KG, PROFUNDIDADE ESCAVAÇÃO MÁX. 4,50 M - MANUTENÇÃO. AF_06/2014</t>
  </si>
  <si>
    <t>35,00</t>
  </si>
  <si>
    <t>5736</t>
  </si>
  <si>
    <t>RETROESCAVADEIRA SOBRE RODAS COM CARREGADEIRA, TRAÇÃO 4X4, POTÊNCIA LÍQ. 72 HP, CAÇAMBA CARREG. CAP. MÍN. 0,79 M3, CAÇAMBA RETRO CAP. 0,18 M3, PESO OPERACIONAL MÍN. 7.140 KG, PROFUNDIDADE ESCAVAÇÃO MÁX. 4,50 M - MATERIAIS NA OPERAÇÃO. AF_06/2014</t>
  </si>
  <si>
    <t>44,53</t>
  </si>
  <si>
    <t>5738</t>
  </si>
  <si>
    <t>ROLO COMPACTADOR VIBRATÓRIO PÉ DE CARNEIRO, OPERADO POR CONTROLE REMOTO, POTÊNCIA 12,5 KW, PESO OPERACIONAL 1,675 T, LARGURA DE TRABALHO 0,85 M - DEPRECIAÇÃO. AF_02/2016</t>
  </si>
  <si>
    <t>43,80</t>
  </si>
  <si>
    <t>5739</t>
  </si>
  <si>
    <t>ROLO COMPACTADOR VIBRATÓRIO PÉ DE CARNEIRO, OPERADO POR CONTROLE REMOTO, POTÊNCIA 12,5 KW, PESO OPERACIONAL 1,675 T, LARGURA DE TRABALHO 0,85 M - MANUTENÇÃO. AF_02/2016</t>
  </si>
  <si>
    <t>54,81</t>
  </si>
  <si>
    <t>5741</t>
  </si>
  <si>
    <t>USINA DE LAMA ASFÁLTICA, PROD 30 A 50 T/H, SILO DE AGREGADO 7 M3, RESERVATÓRIOS PARA EMULSÃO E ÁGUA DE 2,3 M3 CADA, MISTURADOR TIPO PUG MILL A SER MONTADO SOBRE CAMINHÃO - MANUTENÇÃO. AF_10/2014</t>
  </si>
  <si>
    <t>42,78</t>
  </si>
  <si>
    <t>5742</t>
  </si>
  <si>
    <t>USINA DE LAMA ASFÁLTICA, PROD 30 A 50 T/H, SILO DE AGREGADO 7 M3, RESERVATÓRIOS PARA EMULSÃO E ÁGUA DE 2,3 M3 CADA, MISTURADOR TIPO PUG MILL A SER MONTADO SOBRE CAMINHÃO - MATERIAIS NA OPERAÇÃO. AF_10/2014</t>
  </si>
  <si>
    <t>29,41</t>
  </si>
  <si>
    <t>5747</t>
  </si>
  <si>
    <t>CAMINHÃO PIPA 6.000 L, PESO BRUTO TOTAL 13.000 KG, DISTÂNCIA ENTRE EIXOS 4,80 M, POTÊNCIA 189 CV INCLUSIVE TANQUE DE AÇO PARA TRANSPORTE DE ÁGUA, CAPACIDADE 6 M3 - MATERIAIS NA OPERAÇÃO. AF_06/2014</t>
  </si>
  <si>
    <t>168,62</t>
  </si>
  <si>
    <t>5751</t>
  </si>
  <si>
    <t>CAMINHÃO TOCO, PESO BRUTO TOTAL 14.300 KG, CARGA ÚTIL MÁXIMA 9590 KG, DISTÂNCIA ENTRE EIXOS 4,76 M, POTÊNCIA 185 CV (NÃO INCLUI CARROCERIA) - MANUTENÇÃO. AF_06/2014</t>
  </si>
  <si>
    <t>34,23</t>
  </si>
  <si>
    <t>5754</t>
  </si>
  <si>
    <t>CAMINHÃO TOCO, PESO BRUTO TOTAL 16.000 KG, CARGA ÚTIL MÁXIMA DE 10.685 KG, DISTÂNCIA ENTRE EIXOS 4,80 M, POTÊNCIA 189 CV EXCLUSIVE CARROCERIA - MANUTENÇÃO. AF_06/2014</t>
  </si>
  <si>
    <t>37,58</t>
  </si>
  <si>
    <t>5763</t>
  </si>
  <si>
    <t>CAMINHÃO PIPA 10.000 L TRUCADO, PESO BRUTO TOTAL 23.000 KG, CARGA ÚTIL MÁXIMA 15.935 KG, DISTÂNCIA ENTRE EIXOS 4,8 M, POTÊNCIA 230 CV, INCLUSIVE TANQUE DE AÇO PARA TRANSPORTE DE ÁGUA - MANUTENÇÃO. AF_06/2014</t>
  </si>
  <si>
    <t>53,29</t>
  </si>
  <si>
    <t>5765</t>
  </si>
  <si>
    <t>ESPARGIDOR DE ASFALTO PRESSURIZADO COM TANQUE DE 2500 L, REBOCÁVEL COM MOTOR A GASOLINA POTÊNCIA 3,4 HP - MANUTENÇÃO. AF_07/2014</t>
  </si>
  <si>
    <t>4,64</t>
  </si>
  <si>
    <t>5766</t>
  </si>
  <si>
    <t>ESPARGIDOR DE ASFALTO PRESSURIZADO COM TANQUE DE 2500 L, REBOCÁVEL COM MOTOR A GASOLINA POTÊNCIA 3,4 HP - MATERIAIS NA OPERAÇÃO. AF_07/2014</t>
  </si>
  <si>
    <t>2,96</t>
  </si>
  <si>
    <t>5779</t>
  </si>
  <si>
    <t>MOTONIVELADORA POTÊNCIA BÁSICA LÍQUIDA (PRIMEIRA MARCHA) 125 HP, PESO BRUTO 13032 KG, LARGURA DA LÂMINA DE 3,7 M - MANUTENÇÃO. AF_06/2014</t>
  </si>
  <si>
    <t>83,05</t>
  </si>
  <si>
    <t>5787</t>
  </si>
  <si>
    <t>PÁ CARREGADEIRA SOBRE RODAS, POTÊNCIA 197 HP, CAPACIDADE DA CAÇAMBA 2,5 A 3,5 M3, PESO OPERACIONAL 18338 KG - MATERIAIS NA OPERAÇÃO. AF_06/2014</t>
  </si>
  <si>
    <t>75,02</t>
  </si>
  <si>
    <t>5797</t>
  </si>
  <si>
    <t>COMPRESSOR DE AR REBOCÁVEL, VAZÃO 189 PCM, PRESSÃO EFETIVA DE TRABALHO 102 PSI, MOTOR DIESEL, POTÊNCIA 63 CV - MANUTENÇÃO. AF_06/2015</t>
  </si>
  <si>
    <t>6,65</t>
  </si>
  <si>
    <t>5800</t>
  </si>
  <si>
    <t>BOMBA SUBMERSÍVEL ELÉTRICA TRIFÁSICA, POTÊNCIA 2,96 HP, Ø ROTOR 144 MM SEMI-ABERTO, BOCAL DE SAÍDA Ø 2", HM/Q = 2 MCA / 38,8 M3/H A 28 MCA / 5 M3/H - MANUTENÇÃO. AF_06/2014</t>
  </si>
  <si>
    <t>0,31</t>
  </si>
  <si>
    <t>7032</t>
  </si>
  <si>
    <t>TANQUE DE ASFALTO ESTACIONÁRIO COM SERPENTINA, CAPACIDADE 30.000 L - DEPRECIAÇÃO. AF_05/2023</t>
  </si>
  <si>
    <t>4,70</t>
  </si>
  <si>
    <t>7033</t>
  </si>
  <si>
    <t>TANQUE DE ASFALTO ESTACIONÁRIO COM SERPENTINA, CAPACIDADE 30.000 L - JUROS. AF_05/2023</t>
  </si>
  <si>
    <t>1,63</t>
  </si>
  <si>
    <t>7034</t>
  </si>
  <si>
    <t>TANQUE DE ASFALTO ESTACIONÁRIO COM SERPENTINA, CAPACIDADE 30.000 L - MANUTENÇÃO. AF_05/2023</t>
  </si>
  <si>
    <t>5,88</t>
  </si>
  <si>
    <t>7035</t>
  </si>
  <si>
    <t>TANQUE DE ASFALTO ESTACIONÁRIO COM SERPENTINA, CAPACIDADE 30.000 L - MATERIAIS NA OPERAÇÃO. AF_05/2023</t>
  </si>
  <si>
    <t>273,46</t>
  </si>
  <si>
    <t>7038</t>
  </si>
  <si>
    <t>ROLO COMPACTADOR DE PNEUS ESTÁTICO, PRESSÃO VARIÁVEL, POTÊNCIA 111 HP, PESO SEM/COM LASTRO 9,5 / 26 T, LARGURA DE TRABALHO 1,90 M - DEPRECIAÇÃO. AF_07/2014</t>
  </si>
  <si>
    <t>50,10</t>
  </si>
  <si>
    <t>7039</t>
  </si>
  <si>
    <t>ROLO COMPACTADOR DE PNEUS ESTÁTICO, PRESSÃO VARIÁVEL, POTÊNCIA 111 HP, PESO SEM/COM LASTRO 9,5 / 26 T, LARGURA DE TRABALHO 1,90 M - JUROS. AF_07/2014</t>
  </si>
  <si>
    <t>13,44</t>
  </si>
  <si>
    <t>7040</t>
  </si>
  <si>
    <t>ROLO COMPACTADOR DE PNEUS ESTÁTICO, PRESSÃO VARIÁVEL, POTÊNCIA 111 HP, PESO SEM/COM LASTRO 9,5 / 26 T, LARGURA DE TRABALHO 1,90 M - MANUTENÇÃO. AF_07/2014</t>
  </si>
  <si>
    <t>62,69</t>
  </si>
  <si>
    <t>7044</t>
  </si>
  <si>
    <t>MOTOBOMBA TRASH (PARA ÁGUA SUJA) AUTO ESCORVANTE, MOTOR GASOLINA DE 6,41 HP, DIÂMETROS DE SUCÇÃO X RECALQUE: 3" X 3", HM/Q = 10 MCA / 60 M3/H A 23 MCA / 0 M3/H - DEPRECIAÇÃO. AF_10/2014</t>
  </si>
  <si>
    <t>7045</t>
  </si>
  <si>
    <t>MOTOBOMBA TRASH (PARA ÁGUA SUJA) AUTO ESCORVANTE, MOTOR GASOLINA DE 6,41 HP, DIÂMETROS DE SUCÇÃO X RECALQUE: 3" X 3", HM/Q = 10 MCA / 60 M3/H A 23 MCA / 0 M3/H - JUROS. AF_10/2014</t>
  </si>
  <si>
    <t>7046</t>
  </si>
  <si>
    <t>MOTOBOMBA TRASH (PARA ÁGUA SUJA) AUTO ESCORVANTE, MOTOR GASOLINA DE 6,41 HP, DIÂMETROS DE SUCÇÃO X RECALQUE: 3" X 3", HM/Q = 10 MCA / 60 M3/H A 23 MCA / 0 M3/H - MANUTENÇÃO. AF_10/2014</t>
  </si>
  <si>
    <t>0,35</t>
  </si>
  <si>
    <t>7047</t>
  </si>
  <si>
    <t>MOTOBOMBA TRASH (PARA ÁGUA SUJA) AUTO ESCORVANTE, MOTOR GASOLINA DE 6,41 HP, DIÂMETROS DE SUCÇÃO X RECALQUE: 3" X 3", HM/Q = 10 MCA / 60 M3/H A 23 MCA / 0 M3/H - MATERIAIS NA OPERAÇÃO. AF_10/2014</t>
  </si>
  <si>
    <t>25,09</t>
  </si>
  <si>
    <t>7051</t>
  </si>
  <si>
    <t>ROLO COMPACTADOR PE DE CARNEIRO VIBRATORIO, POTENCIA 125 HP, PESO OPERACIONAL SEM/COM LASTRO 11,95 / 13,30 T, IMPACTO DINAMICO 38,5 / 22,5 T, LARGURA DE TRABALHO 2,15 M - DEPRECIAÇÃO. AF_06/2014</t>
  </si>
  <si>
    <t>44,43</t>
  </si>
  <si>
    <t>7052</t>
  </si>
  <si>
    <t>ROLO COMPACTADOR PE DE CARNEIRO VIBRATORIO, POTENCIA 125 HP, PESO OPERACIONAL SEM/COM LASTRO 11,95 / 13,30 T, IMPACTO DINAMICO 38,5 / 22,5 T, LARGURA DE TRABALHO 2,15 M - JUROS. AF_06/2014</t>
  </si>
  <si>
    <t>7053</t>
  </si>
  <si>
    <t>ROLO COMPACTADOR PE DE CARNEIRO VIBRATORIO, POTENCIA 125 HP, PESO OPERACIONAL SEM/COM LASTRO 11,95 / 13,30 T, IMPACTO DINAMICO 38,5 / 22,5 T, LARGURA DE TRABALHO 2,15 M - MANUTENÇÃO. AF_06/2014</t>
  </si>
  <si>
    <t>55,61</t>
  </si>
  <si>
    <t>7054</t>
  </si>
  <si>
    <t>ROLO COMPACTADOR PE DE CARNEIRO VIBRATORIO, POTENCIA 125 HP, PESO OPERACIONAL SEM/COM LASTRO 11,95 / 13,30 T, IMPACTO DINAMICO 38,5 / 22,5 T, LARGURA DE TRABALHO 2,15 M - MATERIAIS NA OPERAÇÃO. AF_06/2014</t>
  </si>
  <si>
    <t>95,18</t>
  </si>
  <si>
    <t>7058</t>
  </si>
  <si>
    <t>CAMINHÃO BASCULANTE 6 M3 TOCO, PESO BRUTO TOTAL 16.000 KG, CARGA ÚTIL MÁXIMA 11.130 KG, DISTÂNCIA ENTRE EIXOS 5,36 M, POTÊNCIA 185 CV, INCLUSIVE CAÇAMBA METÁLICA - DEPRECIAÇÃO. AF_06/2014</t>
  </si>
  <si>
    <t>23,68</t>
  </si>
  <si>
    <t>7059</t>
  </si>
  <si>
    <t>CAMINHÃO BASCULANTE 6 M3 TOCO, PESO BRUTO TOTAL 16.000 KG, CARGA ÚTIL MÁXIMA 11.130 KG, DISTÂNCIA ENTRE EIXOS 5,36 M, POTÊNCIA 185 CV, INCLUSIVE CAÇAMBA METÁLICA - JUROS. AF_06/2014</t>
  </si>
  <si>
    <t>9,13</t>
  </si>
  <si>
    <t>7060</t>
  </si>
  <si>
    <t>CAMINHÃO BASCULANTE 6 M3 TOCO, PESO BRUTO TOTAL 16.000 KG, CARGA ÚTIL MÁXIMA 11.130 KG, DISTÂNCIA ENTRE EIXOS 5,36 M, POTÊNCIA 185 CV, INCLUSIVE CAÇAMBA METÁLICA - MANUTENÇÃO. AF_06/2014</t>
  </si>
  <si>
    <t>42,73</t>
  </si>
  <si>
    <t>7061</t>
  </si>
  <si>
    <t>CAMINHÃO BASCULANTE 6 M3 TOCO, PESO BRUTO TOTAL 16.000 KG, CARGA ÚTIL MÁXIMA 11.130 KG, DISTÂNCIA ENTRE EIXOS 5,36 M, POTÊNCIA 185 CV, INCLUSIVE CAÇAMBA METÁLICA - MATERIAIS NA OPERAÇÃO. AF_06/2014</t>
  </si>
  <si>
    <t>86,89</t>
  </si>
  <si>
    <t>7063</t>
  </si>
  <si>
    <t>TRATOR DE PNEUS, POTÊNCIA 122 CV, TRAÇÃO 4X4, PESO COM LASTRO DE 4.510 KG - DEPRECIAÇÃO. AF_06/2014</t>
  </si>
  <si>
    <t>19,96</t>
  </si>
  <si>
    <t>7064</t>
  </si>
  <si>
    <t>TRATOR DE PNEUS, POTÊNCIA 122 CV, TRAÇÃO 4X4, PESO COM LASTRO DE 4.510 KG - JUROS. AF_06/2014</t>
  </si>
  <si>
    <t>5,39</t>
  </si>
  <si>
    <t>7065</t>
  </si>
  <si>
    <t>TRATOR DE PNEUS, POTÊNCIA 122 CV, TRAÇÃO 4X4, PESO COM LASTRO DE 4.510 KG - MANUTENÇÃO. AF_06/2014</t>
  </si>
  <si>
    <t>21,83</t>
  </si>
  <si>
    <t>7066</t>
  </si>
  <si>
    <t>TRATOR DE PNEUS, POTÊNCIA 122 CV, TRAÇÃO 4X4, PESO COM LASTRO DE 4.510 KG - MATERIAIS NA OPERAÇÃO. AF_06/2014</t>
  </si>
  <si>
    <t>103,10</t>
  </si>
  <si>
    <t>53786</t>
  </si>
  <si>
    <t>RETROESCAVADEIRA SOBRE RODAS COM CARREGADEIRA, TRAÇÃO 4X4, POTÊNCIA LÍQ. 88 HP, CAÇAMBA CARREG. CAP. MÍN. 1 M3, CAÇAMBA RETRO CAP. 0,26 M3, PESO OPERACIONAL MÍN. 6.674 KG, PROFUNDIDADE ESCAVAÇÃO MÁX. 4,37 M - MATERIAIS NA OPERAÇÃO. AF_06/2014</t>
  </si>
  <si>
    <t>54,42</t>
  </si>
  <si>
    <t>53788</t>
  </si>
  <si>
    <t>ROLO COMPACTADOR VIBRATÓRIO DE UM CILINDRO AÇO LISO, POTÊNCIA 80 HP, PESO OPERACIONAL MÁXIMO 8,1 T, IMPACTO DINÂMICO 16,15 / 9,5 T, LARGURA DE TRABALHO 1,68 M - MATERIAIS NA OPERAÇÃO. AF_06/2014</t>
  </si>
  <si>
    <t>53792</t>
  </si>
  <si>
    <t>CAMINHÃO BASCULANTE 6 M3, PESO BRUTO TOTAL 16.000 KG, CARGA ÚTIL MÁXIMA 13.071 KG, DISTÂNCIA ENTRE EIXOS 4,80 M, POTÊNCIA 230 CV INCLUSIVE CAÇAMBA METÁLICA - MATERIAIS NA OPERAÇÃO. AF_06/2014</t>
  </si>
  <si>
    <t>108,01</t>
  </si>
  <si>
    <t>53794</t>
  </si>
  <si>
    <t>USINA DE CONCRETO FIXA, CAPACIDADE NOMINAL DE 90 A 120 M3/H, SEM SILO - MANUTENÇÃO. AF_07/2016</t>
  </si>
  <si>
    <t>35,62</t>
  </si>
  <si>
    <t>53797</t>
  </si>
  <si>
    <t>CAMINHÃO TOCO, PBT 16.000 KG, CARGA ÚTIL MÁX. 10.685 KG, DIST. ENTRE EIXOS 4,8 M, POTÊNCIA 189 CV, INCLUSIVE CARROCERIA FIXA ABERTA DE MADEIRA P/ TRANSPORTE GERAL DE CARGA SECA, DIMEN. APROX. 2,5 X 7,00 X 0,50 M - MATERIAIS NA OPERAÇÃO. AF_06/2014</t>
  </si>
  <si>
    <t>124,21</t>
  </si>
  <si>
    <t>53804</t>
  </si>
  <si>
    <t>VASSOURA MECÂNICA REBOCÁVEL COM ESCOVA CILÍNDRICA, LARGURA ÚTIL DE VARRIMENTO DE 2,44 M - MANUTENÇÃO. AF_06/2014</t>
  </si>
  <si>
    <t>53806</t>
  </si>
  <si>
    <t>TRATOR DE ESTEIRAS, POTÊNCIA 170 HP, PESO OPERACIONAL 19 T, CAÇAMBA 5,2 M3 - MANUTENÇÃO. AF_06/2014</t>
  </si>
  <si>
    <t>77,36</t>
  </si>
  <si>
    <t>53810</t>
  </si>
  <si>
    <t>TRATOR DE ESTEIRAS, POTÊNCIA 150 HP, PESO OPERACIONAL 16,7 T, COM RODA MOTRIZ ELEVADA E LÂMINA 3,18 M3 - MANUTENÇÃO. AF_06/2014</t>
  </si>
  <si>
    <t>77,84</t>
  </si>
  <si>
    <t>53814</t>
  </si>
  <si>
    <t>TRATOR DE ESTEIRAS, POTÊNCIA 347 HP, PESO OPERACIONAL 38,5 T, COM LÂMINA 8,70 M3 - MANUTENÇÃO. AF_06/2014</t>
  </si>
  <si>
    <t>254,96</t>
  </si>
  <si>
    <t>53817</t>
  </si>
  <si>
    <t>TRATOR DE ESTEIRAS, POTÊNCIA 100 HP, PESO OPERACIONAL 9,4 T, COM LÂMINA 2,19 M3 - MATERIAIS NA OPERAÇÃO. AF_06/2014</t>
  </si>
  <si>
    <t>66,60</t>
  </si>
  <si>
    <t>53818</t>
  </si>
  <si>
    <t>ROLO COMPACTADOR VIBRATÓRIO REBOCÁVEL, CILINDRO DE AÇO LISO, POTÊNCIA DE TRAÇÃO DE 65 CV, PESO 4,7 T, IMPACTO DINÂMICO 18,3 T, LARGURA DE TRABALHO 1,67 M - DEPRECIAÇÃO. AF_02/2016</t>
  </si>
  <si>
    <t>53827</t>
  </si>
  <si>
    <t>CAMINHÃO TOCO, PESO BRUTO TOTAL 14.300 KG, CARGA ÚTIL MÁXIMA 9590 KG, DISTÂNCIA ENTRE EIXOS 4,76 M, POTÊNCIA 185 CV (NÃO INCLUI CARROCERIA) - MATERIAIS NA OPERAÇÃO. AF_06/2014</t>
  </si>
  <si>
    <t>121,60</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</si>
  <si>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</si>
  <si>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</si>
  <si>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</si>
  <si>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</si>
  <si>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205,18</t>
  </si>
  <si>
    <t>53840</t>
  </si>
  <si>
    <t>GRADE DE DISCO REBOCÁVEL COM 20 DISCOS 24" X 6 MM COM PNEUS PARA TRANSPORTE - DEPRECIAÇÃO. AF_06/2014</t>
  </si>
  <si>
    <t>2,52</t>
  </si>
  <si>
    <t>53841</t>
  </si>
  <si>
    <t>GRADE DE DISCO REBOCÁVEL COM 20 DISCOS 24" X 6 MM COM PNEUS PARA TRANSPORTE - MANUTENÇÃO. AF_06/2014</t>
  </si>
  <si>
    <t>1,75</t>
  </si>
  <si>
    <t>53849</t>
  </si>
  <si>
    <t>MOTONIVELADORA POTÊNCIA BÁSICA LÍQUIDA (PRIMEIRA MARCHA) 125 HP, PESO BRUTO 13032 KG, LARGURA DA LÂMINA DE 3,7 M - MATERIAIS NA OPERAÇÃO. AF_06/2014</t>
  </si>
  <si>
    <t>89,25</t>
  </si>
  <si>
    <t>53857</t>
  </si>
  <si>
    <t>PÁ CARREGADEIRA SOBRE RODAS, POTÊNCIA LÍQUIDA 128 HP, CAPACIDADE DA CAÇAMBA 1,7 A 2,8 M3, PESO OPERACIONAL 11632 KG - MANUTENÇÃO. AF_06/2014</t>
  </si>
  <si>
    <t>58,10</t>
  </si>
  <si>
    <t>53858</t>
  </si>
  <si>
    <t>PÁ CARREGADEIRA SOBRE RODAS, POTÊNCIA LÍQUIDA 128 HP, CAPACIDADE DA CAÇAMBA 1,7 A 2,8 M3, PESO OPERACIONAL 11632 KG - MATERIAIS NA OPERAÇÃO. AF_06/2014</t>
  </si>
  <si>
    <t>48,74</t>
  </si>
  <si>
    <t>53861</t>
  </si>
  <si>
    <t>PÁ CARREGADEIRA SOBRE RODAS, POTÊNCIA 197 HP, CAPACIDADE DA CAÇAMBA 2,5 A 3,5 M3, PESO OPERACIONAL 18338 KG - MANUTENÇÃO. AF_06/2014</t>
  </si>
  <si>
    <t>80,56</t>
  </si>
  <si>
    <t>53863</t>
  </si>
  <si>
    <t>MARTELETE OU ROMPEDOR PNEUMÁTICO MANUAL, 28 KG, COM SILENCIADOR - MANUTENÇÃO. AF_07/2016</t>
  </si>
  <si>
    <t>2,19</t>
  </si>
  <si>
    <t>53865</t>
  </si>
  <si>
    <t>COMPRESSOR DE AR REBOCÁVEL, VAZÃO 189 PCM, PRESSÃO EFETIVA DE TRABALHO 102 PSI, MOTOR DIESEL, POTÊNCIA 63 CV - MATERIAIS NA OPERAÇÃO. AF_06/2015</t>
  </si>
  <si>
    <t>50,27</t>
  </si>
  <si>
    <t>53866</t>
  </si>
  <si>
    <t>BOMBA SUBMERSÍVEL ELÉTRICA TRIFÁSICA, POTÊNCIA 2,96 HP, Ø ROTOR 144 MM SEMI-ABERTO, BOCAL DE SAÍDA Ø 2", HM/Q = 2 MCA / 38,8 M3/H A 28 MCA / 5 M3/H - MATERIAIS NA OPERAÇÃO. AF_06/2014</t>
  </si>
  <si>
    <t>53882</t>
  </si>
  <si>
    <t>CAMINHÃO PIPA 6.000 L, PESO BRUTO TOTAL 13.000 KG, DISTÂNCIA ENTRE EIXOS 4,80 M, POTÊNCIA 189 CV INCLUSIVE TANQUE DE AÇO PARA TRANSPORTE DE ÁGUA, CAPACIDADE 6 M3 - MANUTENÇÃO. AF_06/2014</t>
  </si>
  <si>
    <t>38,05</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</si>
  <si>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</si>
  <si>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</si>
  <si>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</si>
  <si>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</si>
  <si>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7,15</t>
  </si>
  <si>
    <t>73307</t>
  </si>
  <si>
    <t>GRUPO GERADOR ESTACIONÁRIO, MOTOR DIESEL POTÊNCIA 170 KVA - MANUTENÇÃO. AF_02/2016</t>
  </si>
  <si>
    <t>6,38</t>
  </si>
  <si>
    <t>73309</t>
  </si>
  <si>
    <t>ROLO COMPACTADOR VIBRATÓRIO PÉ DE CARNEIRO PARA SOLOS, POTÊNCIA 80 HP, PESO OPERACIONAL SEM/COM LASTRO 7,4 / 8,8 T, LARGURA DE TRABALHO 1,68 M - DEPRECIAÇÃO. AF_02/2016</t>
  </si>
  <si>
    <t>33,33</t>
  </si>
  <si>
    <t>73311</t>
  </si>
  <si>
    <t>GRUPO GERADOR ESTACIONÁRIO, MOTOR DIESEL POTÊNCIA 170 KVA - MATERIAIS NA OPERAÇÃO. AF_02/2016</t>
  </si>
  <si>
    <t>189,93</t>
  </si>
  <si>
    <t>73313</t>
  </si>
  <si>
    <t>ROLO COMPACTADOR VIBRATÓRIO PÉ DE CARNEIRO PARA SOLOS, POTÊNCIA 80 HP, PESO OPERACIONAL SEM/COM LASTRO 7,4 / 8,8 T, LARGURA DE TRABALHO 1,68 M - JUROS. AF_02/2016</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</si>
  <si>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</si>
  <si>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</si>
  <si>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</si>
  <si>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</si>
  <si>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36,30</t>
  </si>
  <si>
    <t>73340</t>
  </si>
  <si>
    <t>CAMINHÃO TOCO, PBT 14.300 KG, CARGA ÚTIL MÁX. 9.710 KG, DIST. ENTRE EIXOS 3,56 M, POTÊNCIA 185 CV, INCLUSIVE CARROCERIA FIXA ABERTA DE MADEIRA P/ TRANSPORTE GERAL DE CARGA SECA, DIMEN. APROX. 2,50 X 6,50 X 0,50 M - MATERIAIS NA OPERAÇÃO. AF_06/2014</t>
  </si>
  <si>
    <t>83361</t>
  </si>
  <si>
    <t>ESPARGIDOR DE ASFALTO PRESSURIZADO, TANQUE 6 M3 COM ISOLAÇÃO TÉRMICA, AQUECIDO COM 2 MAÇARICOS, COM BARRA ESPARGIDORA 3,60 M, MONTADO SOBRE CAMINHÃO  TOCO, PBT 14.300 KG, POTÊNCIA 185 CV - MANUTENÇÃO. AF_08/2015</t>
  </si>
  <si>
    <t>44,02</t>
  </si>
  <si>
    <t>83761</t>
  </si>
  <si>
    <t>GRUPO DE SOLDAGEM COM GERADOR A DIESEL 60 CV PARA SOLDA ELÉTRICA, SOBRE 04 RODAS, COM MOTOR 4 CILINDROS 600 A - DEPRECIAÇÃO. AF_02/2016</t>
  </si>
  <si>
    <t>9,52</t>
  </si>
  <si>
    <t>83762</t>
  </si>
  <si>
    <t>GRUPO DE SOLDAGEM COM GERADOR A DIESEL 60 CV PARA SOLDA ELÉTRICA, SOBRE 04 RODAS, COM MOTOR 4 CILINDROS 600 A - MANUTENÇÃO. AF_02/2016</t>
  </si>
  <si>
    <t>8,50</t>
  </si>
  <si>
    <t>83763</t>
  </si>
  <si>
    <t>GRUPO DE SOLDAGEM COM GERADOR A DIESEL 60 CV PARA SOLDA ELÉTRICA, SOBRE 04 RODAS, COM MOTOR 4 CILINDROS 600 A - MATERIAIS NA OPERAÇÃO. AF_02/2016</t>
  </si>
  <si>
    <t>53,52</t>
  </si>
  <si>
    <t>83764</t>
  </si>
  <si>
    <t>GRUPO DE SOLDAGEM COM GERADOR A DIESEL 60 CV PARA SOLDA ELÉTRICA, SOBRE 04 RODAS, COM MOTOR 4 CILINDROS 600 A - JUROS. AF_02/2016</t>
  </si>
  <si>
    <t>3,35</t>
  </si>
  <si>
    <t>87026</t>
  </si>
  <si>
    <t>GRADE DE DISCO REBOCÁVEL COM 20 DISCOS 24" X 6 MM COM PNEUS PARA TRANSPORTE - JUROS. AF_06/2014</t>
  </si>
  <si>
    <t>0,69</t>
  </si>
  <si>
    <t>87441</t>
  </si>
  <si>
    <t>BETONEIRA CAPACIDADE NOMINAL 400 L, CAPACIDADE DE MISTURA 310 L, MOTOR A DIESEL POTÊNCIA 5,0 CV, SEM CARREGADOR - DEPRECIAÇÃO. AF_05/2023</t>
  </si>
  <si>
    <t>87442</t>
  </si>
  <si>
    <t>BETONEIRA CAPACIDADE NOMINAL 400 L, CAPACIDADE DE MISTURA 310 L, MOTOR A DIESEL POTÊNCIA 5,0 CV, SEM CARREGADOR - JUROS. AF_05/2023</t>
  </si>
  <si>
    <t>87443</t>
  </si>
  <si>
    <t>BETONEIRA CAPACIDADE NOMINAL 400 L, CAPACIDADE DE MISTURA 310 L, MOTOR A DIESEL POTÊNCIA 5,0 CV, SEM CARREGADOR - MANUTENÇÃO. AF_05/2023</t>
  </si>
  <si>
    <t>0,65</t>
  </si>
  <si>
    <t>87444</t>
  </si>
  <si>
    <t>BETONEIRA CAPACIDADE NOMINAL 400 L, CAPACIDADE DE MISTURA 310 L, MOTOR A DIESEL POTÊNCIA 5,0 CV, SEM CARREGADOR - MATERIAIS NA OPERAÇÃO. AF_05/2023</t>
  </si>
  <si>
    <t>4,46</t>
  </si>
  <si>
    <t>88387</t>
  </si>
  <si>
    <t>MISTURADOR DE ARGAMASSA, EIXO HORIZONTAL, CAPACIDADE DE MISTURA 300 KG, MOTOR ELÉTRICO POTÊNCIA 5 CV - DEPRECIAÇÃO. AF_05/2023</t>
  </si>
  <si>
    <t>1,01</t>
  </si>
  <si>
    <t>88389</t>
  </si>
  <si>
    <t>MISTURADOR DE ARGAMASSA, EIXO HORIZONTAL, CAPACIDADE DE MISTURA 300 KG, MOTOR ELÉTRICO POTÊNCIA 5 CV - JUROS. AF_05/2023</t>
  </si>
  <si>
    <t>0,23</t>
  </si>
  <si>
    <t>88390</t>
  </si>
  <si>
    <t>MISTURADOR DE ARGAMASSA, EIXO HORIZONTAL, CAPACIDADE DE MISTURA 300 KG, MOTOR ELÉTRICO POTÊNCIA 5 CV - MANUTENÇÃO. AF_05/2023</t>
  </si>
  <si>
    <t>1,11</t>
  </si>
  <si>
    <t>88391</t>
  </si>
  <si>
    <t>MISTURADOR DE ARGAMASSA, EIXO HORIZONTAL, CAPACIDADE DE MISTURA 300 KG, MOTOR ELÉTRICO POTÊNCIA 5 CV - MATERIAIS NA OPERAÇÃO. AF_05/2023</t>
  </si>
  <si>
    <t>3,59</t>
  </si>
  <si>
    <t>88394</t>
  </si>
  <si>
    <t>MISTURADOR DE ARGAMASSA, EIXO HORIZONTAL, CAPACIDADE DE MISTURA 600 KG, MOTOR ELÉTRICO POTÊNCIA 7,5 CV - DEPRECIAÇÃO. AF_05/2023</t>
  </si>
  <si>
    <t>1,21</t>
  </si>
  <si>
    <t>88395</t>
  </si>
  <si>
    <t>MISTURADOR DE ARGAMASSA, EIXO HORIZONTAL, CAPACIDADE DE MISTURA 600 KG, MOTOR ELÉTRICO POTÊNCIA 7,5 CV - JUROS. AF_05/2023</t>
  </si>
  <si>
    <t>88396</t>
  </si>
  <si>
    <t>MISTURADOR DE ARGAMASSA, EIXO HORIZONTAL, CAPACIDADE DE MISTURA 600 KG, MOTOR ELÉTRICO POTÊNCIA 7,5 CV - MANUTENÇÃO. AF_05/2023</t>
  </si>
  <si>
    <t>1,32</t>
  </si>
  <si>
    <t>88397</t>
  </si>
  <si>
    <t>MISTURADOR DE ARGAMASSA, EIXO HORIZONTAL, CAPACIDADE DE MISTURA 600 KG, MOTOR ELÉTRICO POTÊNCIA 7,5 CV - MATERIAIS NA OPERAÇÃO. AF_05/2023</t>
  </si>
  <si>
    <t>88400</t>
  </si>
  <si>
    <t>MISTURADOR DE ARGAMASSA, EIXO HORIZONTAL, CAPACIDADE DE MISTURA 160 KG, MOTOR ELÉTRICO POTÊNCIA 3 CV - DEPRECIAÇÃO. AF_05/2023</t>
  </si>
  <si>
    <t>0,96</t>
  </si>
  <si>
    <t>88401</t>
  </si>
  <si>
    <t>MISTURADOR DE ARGAMASSA, EIXO HORIZONTAL, CAPACIDADE DE MISTURA 160 KG, MOTOR ELÉTRICO POTÊNCIA 3 CV - JUROS. AF_05/2023</t>
  </si>
  <si>
    <t>0,22</t>
  </si>
  <si>
    <t>88402</t>
  </si>
  <si>
    <t>MISTURADOR DE ARGAMASSA, EIXO HORIZONTAL, CAPACIDADE DE MISTURA 160 KG, MOTOR ELÉTRICO POTÊNCIA 3 CV - MANUTENÇÃO. AF_05/2023</t>
  </si>
  <si>
    <t>1,05</t>
  </si>
  <si>
    <t>88403</t>
  </si>
  <si>
    <t>MISTURADOR DE ARGAMASSA, EIXO HORIZONTAL, CAPACIDADE DE MISTURA 160 KG, MOTOR ELÉTRICO POTÊNCIA 3 CV - MATERIAIS NA OPERAÇÃO. AF_05/2023</t>
  </si>
  <si>
    <t>2,16</t>
  </si>
  <si>
    <t>88419</t>
  </si>
  <si>
    <t>PROJETOR DE ARGAMASSA, CAPACIDADE DE PROJEÇÃO 1,5 M3/H, ALCANCE DE 30 ATÉ 60 M, MOTOR ELÉTRICO POTÊNCIA 7,5 HP - DEPRECIAÇÃO. AF_06/2014</t>
  </si>
  <si>
    <t>6,26</t>
  </si>
  <si>
    <t>88422</t>
  </si>
  <si>
    <t>PROJETOR DE ARGAMASSA, CAPACIDADE DE PROJEÇÃO 1,5 M3/H, ALCANCE DE 30 ATÉ 60 M, MOTOR ELÉTRICO POTÊNCIA 7,5 HP - JUROS. AF_06/2014</t>
  </si>
  <si>
    <t>1,44</t>
  </si>
  <si>
    <t>88425</t>
  </si>
  <si>
    <t>PROJETOR DE ARGAMASSA, CAPACIDADE DE PROJEÇÃO 1,5 M3/H, ALCANCE DE 30 ATÉ 60 M, MOTOR ELÉTRICO POTÊNCIA 7,5 HP - MANUTENÇÃO. AF_06/2014</t>
  </si>
  <si>
    <t>7,82</t>
  </si>
  <si>
    <t>88427</t>
  </si>
  <si>
    <t>PROJETOR DE ARGAMASSA, CAPACIDADE DE PROJEÇÃO 1,5 M3/H, ALCANCE DE 30 ATÉ 60 M, MOTOR ELÉTRICO POTÊNCIA 7,5 HP - MATERIAIS NA OPERAÇÃO. AF_06/2014</t>
  </si>
  <si>
    <t>88434</t>
  </si>
  <si>
    <t>PROJETOR DE ARGAMASSA, CAPACIDADE DE PROJEÇÃO 2 M3/H, ALCANCE ATÉ 50 M, MOTOR ELÉTRICO POTÊNCIA 7,5 HP - DEPRECIAÇÃO. AF_06/2014</t>
  </si>
  <si>
    <t>8,29</t>
  </si>
  <si>
    <t>88435</t>
  </si>
  <si>
    <t>PROJETOR DE ARGAMASSA, CAPACIDADE DE PROJEÇÃO 2 M3/H, ALCANCE ATÉ 50 M, MOTOR ELÉTRICO POTÊNCIA 7,5 HP - JUROS. AF_06/2014</t>
  </si>
  <si>
    <t>1,91</t>
  </si>
  <si>
    <t>88436</t>
  </si>
  <si>
    <t>PROJETOR DE ARGAMASSA, CAPACIDADE DE PROJEÇÃO 2 M3/H, ALCANCE ATÉ 50 M, MOTOR ELÉTRICO POTÊNCIA 7,5 HP - MANUTENÇÃO. AF_06/2014</t>
  </si>
  <si>
    <t>10,37</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</si>
  <si>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</si>
  <si>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</si>
  <si>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</si>
  <si>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</si>
  <si>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3,71</t>
  </si>
  <si>
    <t>88570</t>
  </si>
  <si>
    <t>ESPARGIDOR DE ASFALTO PRESSURIZADO COM TANQUE DE 2500 L, REBOCÁVEL COM MOTOR A GASOLINA POTÊNCIA 3,4 HP - JUROS. AF_07/2014</t>
  </si>
  <si>
    <t>1,28</t>
  </si>
  <si>
    <t>88826</t>
  </si>
  <si>
    <t>BETONEIRA CAPACIDADE NOMINAL DE 400 L, CAPACIDADE DE MISTURA 280 L, MOTOR ELÉTRICO TRIFÁSICO POTÊNCIA DE 2 CV, SEM CARREGADOR - DEPRECIAÇÃO. AF_05/2023</t>
  </si>
  <si>
    <t>0,38</t>
  </si>
  <si>
    <t>88827</t>
  </si>
  <si>
    <t>BETONEIRA CAPACIDADE NOMINAL DE 400 L, CAPACIDADE DE MISTURA 280 L, MOTOR ELÉTRICO TRIFÁSICO POTÊNCIA DE 2 CV, SEM CARREGADOR - JUROS. AF_05/2023</t>
  </si>
  <si>
    <t>88828</t>
  </si>
  <si>
    <t>BETONEIRA CAPACIDADE NOMINAL DE 400 L, CAPACIDADE DE MISTURA 280 L, MOTOR ELÉTRICO TRIFÁSICO POTÊNCIA DE 2 CV, SEM CARREGADOR - MANUTENÇÃO. AF_05/2023</t>
  </si>
  <si>
    <t>0,42</t>
  </si>
  <si>
    <t>88829</t>
  </si>
  <si>
    <t>BETONEIRA CAPACIDADE NOMINAL DE 400 L, CAPACIDADE DE MISTURA 280 L, MOTOR ELÉTRICO TRIFÁSICO POTÊNCIA DE 2 CV, SEM CARREGADOR - MATERIAIS NA OPERAÇÃO. AF_05/2023</t>
  </si>
  <si>
    <t>1,43</t>
  </si>
  <si>
    <t>88839</t>
  </si>
  <si>
    <t>TRATOR DE ESTEIRAS, POTÊNCIA 125 HP, PESO OPERACIONAL 12,9 T, COM LÂMINA 2,7 M3 - DEPRECIAÇÃO. AF_10/2014</t>
  </si>
  <si>
    <t>35,15</t>
  </si>
  <si>
    <t>88840</t>
  </si>
  <si>
    <t>TRATOR DE ESTEIRAS, POTÊNCIA 125 HP, PESO OPERACIONAL 12,9 T, COM LÂMINA 2,7 M3 - JUROS. AF_10/2014</t>
  </si>
  <si>
    <t>15,48</t>
  </si>
  <si>
    <t>88841</t>
  </si>
  <si>
    <t>TRATOR DE ESTEIRAS, POTÊNCIA 125 HP, PESO OPERACIONAL 12,9 T, COM LÂMINA 2,7 M3 - MANUTENÇÃO. AF_10/2014</t>
  </si>
  <si>
    <t>62,84</t>
  </si>
  <si>
    <t>88842</t>
  </si>
  <si>
    <t>TRATOR DE ESTEIRAS, POTÊNCIA 125 HP, PESO OPERACIONAL 12,9 T, COM LÂMINA 2,7 M3 - MATERIAIS NA OPERAÇÃO. AF_10/2014</t>
  </si>
  <si>
    <t>83,32</t>
  </si>
  <si>
    <t>88847</t>
  </si>
  <si>
    <t>USINA DE LAMA ASFÁLTICA, PROD 30 A 50 T/H, SILO DE AGREGADO 7 M3, RESERVATÓRIOS PARA EMULSÃO E ÁGUA DE 2,3 M3 CADA, MISTURADOR TIPO PUG MILL A SER MONTADO SOBRE CAMINHÃO - DEPRECIAÇÃO. AF_10/2014</t>
  </si>
  <si>
    <t>22,82</t>
  </si>
  <si>
    <t>88848</t>
  </si>
  <si>
    <t>USINA DE LAMA ASFÁLTICA, PROD 30 A 50 T/H, SILO DE AGREGADO 7 M3, RESERVATÓRIOS PARA EMULSÃO E ÁGUA DE 2,3 M3 CADA, MISTURADOR TIPO PUG MILL A SER MONTADO SOBRE CAMINHÃO - JUROS. AF_10/2014</t>
  </si>
  <si>
    <t>9,38</t>
  </si>
  <si>
    <t>88853</t>
  </si>
  <si>
    <t>MOTOBOMBA CENTRÍFUGA, MOTOR A GASOLINA, POTÊNCIA 5,42 HP, BOCAIS 1 1/2" X 1", DIÂMETRO ROTOR 143 MM HM/Q = 6 MCA / 16,8 M3/H A 38 MCA / 6,6 M3/H - DEPRECIAÇÃO. AF_06/2014</t>
  </si>
  <si>
    <t>0,26</t>
  </si>
  <si>
    <t>88854</t>
  </si>
  <si>
    <t>MOTOBOMBA CENTRÍFUGA, MOTOR A GASOLINA, POTÊNCIA 5,42 HP, BOCAIS 1 1/2" X 1", DIÂMETRO ROTOR 143 MM HM/Q = 6 MCA / 16,8 M3/H A 38 MCA / 6,6 M3/H - JUROS. AF_06/2014</t>
  </si>
  <si>
    <t>88855</t>
  </si>
  <si>
    <t>GRADE DE DISCO CONTROLE REMOTO REBOCÁVEL, COM 24 DISCOS 24" X 6 MM COM PNEUS PARA TRANSPORTE - DEPRECIAÇÃO. AF_06/2014</t>
  </si>
  <si>
    <t>88856</t>
  </si>
  <si>
    <t>GRADE DE DISCO CONTROLE REMOTO REBOCÁVEL, COM 24 DISCOS 24" X 6 MM COM PNEUS PARA TRANSPORTE - JUROS. AF_06/2014</t>
  </si>
  <si>
    <t>0,88</t>
  </si>
  <si>
    <t>88857</t>
  </si>
  <si>
    <t>RETROESCAVADEIRA SOBRE RODAS COM CARREGADEIRA, TRAÇÃO 4X4, POTÊNCIA LÍQ. 88 HP, CAÇAMBA CARREG. CAP. MÍN. 1 M3, CAÇAMBA RETRO CAP. 0,26 M3, PESO OPERACIONAL MÍN. 6.674 KG, PROFUNDIDADE ESCAVAÇÃO MÁX. 4,37 M - DEPRECIAÇÃO. AF_06/2014</t>
  </si>
  <si>
    <t>88858</t>
  </si>
  <si>
    <t>RETROESCAVADEIRA SOBRE RODAS COM CARREGADEIRA, TRAÇÃO 4X4, POTÊNCIA LÍQ. 88 HP, CAÇAMBA CARREG. CAP. MÍN. 1 M3, CAÇAMBA RETRO CAP. 0,26 M3, PESO OPERACIONAL MÍN. 6.674 KG, PROFUNDIDADE ESCAVAÇÃO MÁX. 4,37 M - JUROS. AF_06/2014</t>
  </si>
  <si>
    <t>7,67</t>
  </si>
  <si>
    <t>88859</t>
  </si>
  <si>
    <t>RETROESCAVADEIRA SOBRE RODAS COM CARREGADEIRA, TRAÇÃO 4X2, POTÊNCIA LÍQ. 79 HP, CAÇAMBA CARREG. CAP. MÍN. 1 M3, CAÇAMBA RETRO CAP. 0,20 M3, PESO OPERACIONAL MÍN. 6.570 KG, PROFUNDIDADE ESCAVAÇÃO MÁX. 4,37 M - DEPRECIAÇÃO. AF_06/2014</t>
  </si>
  <si>
    <t>25,81</t>
  </si>
  <si>
    <t>88860</t>
  </si>
  <si>
    <t>RETROESCAVADEIRA SOBRE RODAS COM CARREGADEIRA, TRAÇÃO 4X2, POTÊNCIA LÍQ. 79 HP, CAÇAMBA CARREG. CAP. MÍN. 1 M3, CAÇAMBA RETRO CAP. 0,20 M3, PESO OPERACIONAL MÍN. 6.570 KG, PROFUNDIDADE ESCAVAÇÃO MÁX. 4,37 M - JUROS. AF_06/2014</t>
  </si>
  <si>
    <t>6,82</t>
  </si>
  <si>
    <t>88900</t>
  </si>
  <si>
    <t>ESCAVADEIRA HIDRÁULICA SOBRE ESTEIRAS, CAÇAMBA 1,20 M3, PESO OPERACIONAL 21 T, POTÊNCIA BRUTA 155 HP - DEPRECIAÇÃO. AF_06/2014</t>
  </si>
  <si>
    <t>49,74</t>
  </si>
  <si>
    <t>88902</t>
  </si>
  <si>
    <t>ESCAVADEIRA HIDRÁULICA SOBRE ESTEIRAS, CAÇAMBA 1,20 M3, PESO OPERACIONAL 21 T, POTÊNCIA BRUTA 155 HP - JUROS. AF_06/2014</t>
  </si>
  <si>
    <t>13,14</t>
  </si>
  <si>
    <t>88903</t>
  </si>
  <si>
    <t>ESCAVADEIRA HIDRÁULICA SOBRE ESTEIRAS, CAÇAMBA 1,20 M3, PESO OPERACIONAL 21 T, POTÊNCIA BRUTA 155 HP - MANUTENÇÃO. AF_06/2014</t>
  </si>
  <si>
    <t>62,18</t>
  </si>
  <si>
    <t>88904</t>
  </si>
  <si>
    <t>ESCAVADEIRA HIDRÁULICA SOBRE ESTEIRAS, CAÇAMBA 1,20 M3, PESO OPERACIONAL 21 T, POTÊNCIA BRUTA 155 HP - MATERIAIS NA OPERAÇÃO. AF_06/2014</t>
  </si>
  <si>
    <t>95,89</t>
  </si>
  <si>
    <t>89009</t>
  </si>
  <si>
    <t>TRATOR DE ESTEIRAS, POTÊNCIA 150 HP, PESO OPERACIONAL 16,7 T, COM RODA MOTRIZ ELEVADA E LÂMINA 3,18 M3 - DEPRECIAÇÃO. AF_06/2014</t>
  </si>
  <si>
    <t>43,54</t>
  </si>
  <si>
    <t>89010</t>
  </si>
  <si>
    <t>TRATOR DE ESTEIRAS, POTÊNCIA 150 HP, PESO OPERACIONAL 16,7 T, COM RODA MOTRIZ ELEVADA E LÂMINA 3,18 M3 - JUROS. AF_06/2014</t>
  </si>
  <si>
    <t>19,18</t>
  </si>
  <si>
    <t>89011</t>
  </si>
  <si>
    <t>RETROESCAVADEIRA SOBRE RODAS COM CARREGADEIRA, TRAÇÃO 4X4, POTÊNCIA LÍQ. 72 HP, CAÇAMBA CARREG. CAP. MÍN. 0,79 M3, CAÇAMBA RETRO CAP. 0,18 M3, PESO OPERACIONAL MÍN. 7.140 KG, PROFUNDIDADE ESCAVAÇÃO MÁX. 4,50 M - DEPRECIAÇÃO. AF_06/2014</t>
  </si>
  <si>
    <t>28,00</t>
  </si>
  <si>
    <t>89012</t>
  </si>
  <si>
    <t>RETROESCAVADEIRA SOBRE RODAS COM CARREGADEIRA, TRAÇÃO 4X4, POTÊNCIA LÍQ. 72 HP, CAÇAMBA CARREG. CAP. MÍN. 0,79 M3, CAÇAMBA RETRO CAP. 0,18 M3, PESO OPERACIONAL MÍN. 7.140 KG, PROFUNDIDADE ESCAVAÇÃO MÁX. 4,50 M - JUROS. AF_06/2014</t>
  </si>
  <si>
    <t>7,40</t>
  </si>
  <si>
    <t>89013</t>
  </si>
  <si>
    <t>TRATOR DE ESTEIRAS, POTÊNCIA 347 HP, PESO OPERACIONAL 38,5 T, COM LÂMINA 8,70 M3 - DEPRECIAÇÃO. AF_06/2014</t>
  </si>
  <si>
    <t>142,61</t>
  </si>
  <si>
    <t>89014</t>
  </si>
  <si>
    <t>TRATOR DE ESTEIRAS, POTÊNCIA 347 HP, PESO OPERACIONAL 38,5 T, COM LÂMINA 8,70 M3 - JUROS. AF_06/2014</t>
  </si>
  <si>
    <t>62,82</t>
  </si>
  <si>
    <t>89015</t>
  </si>
  <si>
    <t>VASSOURA MECÂNICA REBOCÁVEL COM ESCOVA CILÍNDRICA, LARGURA ÚTIL DE VARRIMENTO DE 2,44 M - DEPRECIAÇÃO. AF_06/2014</t>
  </si>
  <si>
    <t>89016</t>
  </si>
  <si>
    <t>VASSOURA MECÂNICA REBOCÁVEL COM ESCOVA CILÍNDRICA, LARGURA ÚTIL DE VARRIMENTO DE 2,44 M - JUROS. AF_06/2014</t>
  </si>
  <si>
    <t>0,98</t>
  </si>
  <si>
    <t>89017</t>
  </si>
  <si>
    <t>TRATOR DE ESTEIRAS, POTÊNCIA 170 HP, PESO OPERACIONAL 19 T, CAÇAMBA 5,2 M3 - DEPRECIAÇÃO. AF_06/2014</t>
  </si>
  <si>
    <t>43,27</t>
  </si>
  <si>
    <t>89018</t>
  </si>
  <si>
    <t>TRATOR DE ESTEIRAS, POTÊNCIA 170 HP, PESO OPERACIONAL 19 T, CAÇAMBA 5,2 M3 - JUROS. AF_06/2014</t>
  </si>
  <si>
    <t>19,06</t>
  </si>
  <si>
    <t>89019</t>
  </si>
  <si>
    <t>BOMBA SUBMERSÍVEL ELÉTRICA TRIFÁSICA, POTÊNCIA 2,96 HP, Ø ROTOR 144 MM SEMI-ABERTO, BOCAL DE SAÍDA Ø 2", HM/Q = 2 MCA / 38,8 M3/H A 28 MCA / 5 M3/H - DEPRECIAÇÃO. AF_06/2014</t>
  </si>
  <si>
    <t>89020</t>
  </si>
  <si>
    <t>BOMBA SUBMERSÍVEL ELÉTRICA TRIFÁSICA, POTÊNCIA 2,96 HP, Ø ROTOR 144 MM SEMI-ABERTO, BOCAL DE SAÍDA Ø 2", HM/Q = 2 MCA / 38,8 M3/H A 28 MCA / 5 M3/H - JUROS. AF_06/2014</t>
  </si>
  <si>
    <t>89023</t>
  </si>
  <si>
    <t>TANQUE DE ASFALTO ESTACIONÁRIO COM MAÇARICO, CAPACIDADE 20.000 L - DEPRECIAÇÃO. AF_05/2023</t>
  </si>
  <si>
    <t>3,82</t>
  </si>
  <si>
    <t>89024</t>
  </si>
  <si>
    <t>TANQUE DE ASFALTO ESTACIONÁRIO COM MAÇARICO, CAPACIDADE 20.000 L - JUROS. AF_05/2023</t>
  </si>
  <si>
    <t>89025</t>
  </si>
  <si>
    <t>TANQUE DE ASFALTO ESTACIONÁRIO COM MAÇARICO, CAPACIDADE 20.000 L - MANUTENÇÃO. AF_05/2023</t>
  </si>
  <si>
    <t>4,78</t>
  </si>
  <si>
    <t>89026</t>
  </si>
  <si>
    <t>TANQUE DE ASFALTO ESTACIONÁRIO COM MAÇARICO, CAPACIDADE 20.000 L - MATERIAIS NA OPERAÇÃO. AF_05/2023</t>
  </si>
  <si>
    <t>182,30</t>
  </si>
  <si>
    <t>89029</t>
  </si>
  <si>
    <t>TRATOR DE ESTEIRAS, POTÊNCIA 100 HP, PESO OPERACIONAL 9,4 T, COM LÂMINA 2,19 M3 - DEPRECIAÇÃO. AF_06/2014</t>
  </si>
  <si>
    <t>33,58</t>
  </si>
  <si>
    <t>89030</t>
  </si>
  <si>
    <t>TRATOR DE ESTEIRAS, POTÊNCIA 100 HP, PESO OPERACIONAL 9,4 T, COM LÂMINA 2,19 M3 - JUROS. AF_06/2014</t>
  </si>
  <si>
    <t>89033</t>
  </si>
  <si>
    <t>TRATOR DE PNEUS, POTÊNCIA 85 CV, TRAÇÃO 4X4, PESO COM LASTRO DE 4.675 KG - DEPRECIAÇÃO. AF_06/2014</t>
  </si>
  <si>
    <t>14,63</t>
  </si>
  <si>
    <t>89034</t>
  </si>
  <si>
    <t>TRATOR DE PNEUS, POTÊNCIA 85 CV, TRAÇÃO 4X4, PESO COM LASTRO DE 4.675 KG - JUROS. AF_06/2014</t>
  </si>
  <si>
    <t>3,92</t>
  </si>
  <si>
    <t>89128</t>
  </si>
  <si>
    <t>PÁ CARREGADEIRA SOBRE RODAS, POTÊNCIA LÍQUIDA 128 HP, CAPACIDADE DA CAÇAMBA 1,7 A 2,8 M3, PESO OPERACIONAL 11632 KG - DEPRECIAÇÃO. AF_06/2014</t>
  </si>
  <si>
    <t>46,48</t>
  </si>
  <si>
    <t>89129</t>
  </si>
  <si>
    <t>PÁ CARREGADEIRA SOBRE RODAS, POTÊNCIA LÍQUIDA 128 HP, CAPACIDADE DA CAÇAMBA 1,7 A 2,8 M3, PESO OPERACIONAL 11632 KG - JUROS. AF_06/2014</t>
  </si>
  <si>
    <t>12,28</t>
  </si>
  <si>
    <t>89130</t>
  </si>
  <si>
    <t>PÁ CARREGADEIRA SOBRE RODAS, POTÊNCIA 197 HP, CAPACIDADE DA CAÇAMBA 2,5 A 3,5 M3, PESO OPERACIONAL 18338 KG - DEPRECIAÇÃO. AF_06/2014</t>
  </si>
  <si>
    <t>64,45</t>
  </si>
  <si>
    <t>89131</t>
  </si>
  <si>
    <t>PÁ CARREGADEIRA SOBRE RODAS, POTÊNCIA 197 HP, CAPACIDADE DA CAÇAMBA 2,5 A 3,5 M3, PESO OPERACIONAL 18338 KG - JUROS. AF_06/2014</t>
  </si>
  <si>
    <t>17,03</t>
  </si>
  <si>
    <t>89210</t>
  </si>
  <si>
    <t>ROLO COMPACTADOR VIBRATÓRIO DE UM CILINDRO AÇO LISO, POTÊNCIA 80 HP, PESO OPERACIONAL MÁXIMO 8,1 T, IMPACTO DINÂMICO 16,15 / 9,5 T, LARGURA DE TRABALHO 1,68 M - DEPRECIAÇÃO. AF_06/2014</t>
  </si>
  <si>
    <t>32,05</t>
  </si>
  <si>
    <t>89211</t>
  </si>
  <si>
    <t>ROLO COMPACTADOR VIBRATÓRIO DE UM CILINDRO AÇO LISO, POTÊNCIA 80 HP, PESO OPERACIONAL MÁXIMO 8,1 T, IMPACTO DINÂMICO 16,15 / 9,5 T, LARGURA DE TRABALHO 1,68 M - JUROS. AF_06/2014</t>
  </si>
  <si>
    <t>89212</t>
  </si>
  <si>
    <t>BATE-ESTACAS POR GRAVIDADE, POTÊNCIA DE 160 HP, PESO DO MARTELO ATÉ 3 TONELADAS - DEPRECIAÇÃO. AF_11/2014</t>
  </si>
  <si>
    <t>30,00</t>
  </si>
  <si>
    <t>89213</t>
  </si>
  <si>
    <t>BATE-ESTACAS POR GRAVIDADE, POTÊNCIA DE 160 HP, PESO DO MARTELO ATÉ 3 TONELADAS - JUROS. AF_11/2014</t>
  </si>
  <si>
    <t>9,25</t>
  </si>
  <si>
    <t>89214</t>
  </si>
  <si>
    <t>BATE-ESTACAS POR GRAVIDADE, POTÊNCIA DE 160 HP, PESO DO MARTELO ATÉ 3 TONELADAS - MANUTENÇÃO. AF_11/2014</t>
  </si>
  <si>
    <t>28,16</t>
  </si>
  <si>
    <t>89215</t>
  </si>
  <si>
    <t>BATE-ESTACAS POR GRAVIDADE, POTÊNCIA DE 160 HP, PESO DO MARTELO ATÉ 3 TONELADAS - MATERIAIS NA OPERAÇÃO. AF_11/2014</t>
  </si>
  <si>
    <t>99,01</t>
  </si>
  <si>
    <t>89221</t>
  </si>
  <si>
    <t>BETONEIRA CAPACIDADE NOMINAL DE 600 L, CAPACIDADE DE MISTURA 360 L, MOTOR ELÉTRICO TRIFÁSICO POTÊNCIA DE 4 CV, SEM CARREGADOR - DEPRECIAÇÃO. AF_05/2023</t>
  </si>
  <si>
    <t>1,56</t>
  </si>
  <si>
    <t>89222</t>
  </si>
  <si>
    <t>BETONEIRA CAPACIDADE NOMINAL DE 600 L, CAPACIDADE DE MISTURA 360 L, MOTOR ELÉTRICO TRIFÁSICO POTÊNCIA DE 4 CV, SEM CARREGADOR - JUROS. AF_05/2023</t>
  </si>
  <si>
    <t>0,36</t>
  </si>
  <si>
    <t>89223</t>
  </si>
  <si>
    <t>BETONEIRA CAPACIDADE NOMINAL DE 600 L, CAPACIDADE DE MISTURA 360 L, MOTOR ELÉTRICO TRIFÁSICO POTÊNCIA DE 4 CV, SEM CARREGADOR - MANUTENÇÃO. AF_05/2023</t>
  </si>
  <si>
    <t>1,70</t>
  </si>
  <si>
    <t>89224</t>
  </si>
  <si>
    <t>BETONEIRA CAPACIDADE NOMINAL DE 600 L, CAPACIDADE DE MISTURA 360 L, MOTOR ELÉTRICO TRIFÁSICO POTÊNCIA DE 4 CV, SEM CARREGADOR - MATERIAIS NA OPERAÇÃO. AF_05/2023</t>
  </si>
  <si>
    <t>89228</t>
  </si>
  <si>
    <t>MOTONIVELADORA POTÊNCIA BÁSICA LÍQUIDA (PRIMEIRA MARCHA) 125 HP, PESO BRUTO 13032 KG, LARGURA DA LÂMINA DE 3,7 M - DEPRECIAÇÃO. AF_06/2014</t>
  </si>
  <si>
    <t>51,66</t>
  </si>
  <si>
    <t>89229</t>
  </si>
  <si>
    <t>MOTONIVELADORA POTÊNCIA BÁSICA LÍQUIDA (PRIMEIRA MARCHA) 125 HP, PESO BRUTO 13032 KG, LARGURA DA LÂMINA DE 3,7 M - JUROS. AF_06/2014</t>
  </si>
  <si>
    <t>18,21</t>
  </si>
  <si>
    <t>89230</t>
  </si>
  <si>
    <t>FRESADORA DE ASFALTO A FRIO SOBRE RODAS, LARGURA FRESAGEM DE 1,0 M, POTÊNCIA 208 HP - DEPRECIAÇÃO. AF_11/2014</t>
  </si>
  <si>
    <t>120,11</t>
  </si>
  <si>
    <t>89231</t>
  </si>
  <si>
    <t>FRESADORA DE ASFALTO A FRIO SOBRE RODAS, LARGURA FRESAGEM DE 1,0 M, POTÊNCIA 208 HP - JUROS. AF_11/2014</t>
  </si>
  <si>
    <t>36,78</t>
  </si>
  <si>
    <t>89232</t>
  </si>
  <si>
    <t>FRESADORA DE ASFALTO A FRIO SOBRE RODAS, LARGURA FRESAGEM DE 1,0 M, POTÊNCIA 208 HP - MANUTENÇÃO. AF_11/2014</t>
  </si>
  <si>
    <t>214,25</t>
  </si>
  <si>
    <t>89233</t>
  </si>
  <si>
    <t>FRESADORA DE ASFALTO A FRIO SOBRE RODAS, LARGURA FRESAGEM DE 1,0 M, POTÊNCIA 208 HP - MATERIAIS NA OPERAÇÃO. AF_11/2014</t>
  </si>
  <si>
    <t>178,19</t>
  </si>
  <si>
    <t>89236</t>
  </si>
  <si>
    <t>FRESADORA DE ASFALTO A FRIO SOBRE RODAS, LARGURA FRESAGEM DE 2,0 M, POTÊNCIA 550 HP - DEPRECIAÇÃO. AF_11/2014</t>
  </si>
  <si>
    <t>280,58</t>
  </si>
  <si>
    <t>89237</t>
  </si>
  <si>
    <t>FRESADORA DE ASFALTO A FRIO SOBRE RODAS, LARGURA FRESAGEM DE 2,0 M, POTÊNCIA 550 HP - JUROS. AF_11/2014</t>
  </si>
  <si>
    <t>85,91</t>
  </si>
  <si>
    <t>89238</t>
  </si>
  <si>
    <t>FRESADORA DE ASFALTO A FRIO SOBRE RODAS, LARGURA FRESAGEM DE 2,0 M, POTÊNCIA 550 HP - MANUTENÇÃO. AF_11/2014</t>
  </si>
  <si>
    <t>500,48</t>
  </si>
  <si>
    <t>89239</t>
  </si>
  <si>
    <t>FRESADORA DE ASFALTO A FRIO SOBRE RODAS, LARGURA FRESAGEM DE 2,0 M, POTÊNCIA 550 HP - MATERIAIS NA OPERAÇÃO. AF_11/2014</t>
  </si>
  <si>
    <t>471,22</t>
  </si>
  <si>
    <t>89240</t>
  </si>
  <si>
    <t>VIBROACABADORA DE ASFALTO SOBRE ESTEIRAS, LARGURA DE PAVIMENTAÇÃO 1,90 M A 5,30 M, POTÊNCIA 105 HP CAPACIDADE 450 T/H - DEPRECIAÇÃO. AF_11/2014</t>
  </si>
  <si>
    <t>86,11</t>
  </si>
  <si>
    <t>89241</t>
  </si>
  <si>
    <t>VIBROACABADORA DE ASFALTO SOBRE ESTEIRAS, LARGURA DE PAVIMENTAÇÃO 1,90 M A 5,30 M, POTÊNCIA 105 HP CAPACIDADE 450 T/H - JUROS. AF_11/2014</t>
  </si>
  <si>
    <t>30,35</t>
  </si>
  <si>
    <t>89246</t>
  </si>
  <si>
    <t>RECICLADORA DE ASFALTO A FRIO SOBRE RODAS, LARGURA FRESAGEM DE 2,0 M, POTÊNCIA 422 HP - DEPRECIAÇÃO. AF_11/2014</t>
  </si>
  <si>
    <t>243,81</t>
  </si>
  <si>
    <t>89247</t>
  </si>
  <si>
    <t>RECICLADORA DE ASFALTO A FRIO SOBRE RODAS, LARGURA FRESAGEM DE 2,0 M, POTÊNCIA 422 HP - JUROS. AF_11/2014</t>
  </si>
  <si>
    <t>74,65</t>
  </si>
  <si>
    <t>89248</t>
  </si>
  <si>
    <t>RECICLADORA DE ASFALTO A FRIO SOBRE RODAS, LARGURA FRESAGEM DE 2,0 M, POTÊNCIA 422 HP - MANUTENÇÃO. AF_11/2014</t>
  </si>
  <si>
    <t>434,89</t>
  </si>
  <si>
    <t>89249</t>
  </si>
  <si>
    <t>RECICLADORA DE ASFALTO A FRIO SOBRE RODAS, LARGURA FRESAGEM DE 2,0 M, POTÊNCIA 422 HP - MATERIAIS NA OPERAÇÃO. AF_11/2014</t>
  </si>
  <si>
    <t>401,68</t>
  </si>
  <si>
    <t>89253</t>
  </si>
  <si>
    <t>VIBROACABADORA DE ASFALTO SOBRE ESTEIRAS, LARGURA DE PAVIMENTAÇÃO 2,13 M A 4,55 M, POTÊNCIA 100 HP, CAPACIDADE 400 T/H - DEPRECIAÇÃO. AF_11/2014</t>
  </si>
  <si>
    <t>70,56</t>
  </si>
  <si>
    <t>89254</t>
  </si>
  <si>
    <t>VIBROACABADORA DE ASFALTO SOBRE ESTEIRAS, LARGURA DE PAVIMENTAÇÃO 2,13 M A 4,55 M, POTÊNCIA 100 HP, CAPACIDADE 400 T/H - JUROS. AF_11/2014</t>
  </si>
  <si>
    <t>24,87</t>
  </si>
  <si>
    <t>89255</t>
  </si>
  <si>
    <t>VIBROACABADORA DE ASFALTO SOBRE ESTEIRAS, LARGURA DE PAVIMENTAÇÃO 2,13 M A 4,55 M, POTÊNCIA 100 HP, CAPACIDADE 400 T/H - MANUTENÇÃO. AF_11/2014</t>
  </si>
  <si>
    <t>113,43</t>
  </si>
  <si>
    <t>89256</t>
  </si>
  <si>
    <t>VIBROACABADORA DE ASFALTO SOBRE ESTEIRAS, LARGURA DE PAVIMENTAÇÃO 2,13 M A 4,55 M, POTÊNCIA 100 HP, CAPACIDADE 400 T/H - MATERIAIS NA OPERAÇÃO. AF_11/2014</t>
  </si>
  <si>
    <t>90,40</t>
  </si>
  <si>
    <t>89259</t>
  </si>
  <si>
    <t>GUINDAUTO HIDRÁULICO, CAPACIDADE MÁXIMA DE CARGA 6200 KG, MOMENTO MÁXIMO DE CARGA 11,7 TM, ALCANCE MÁXIMO HORIZONTAL 9,70 M, INCLUSIVE CAMINHÃO TOCO PBT 16.000 KG, POTÊNCIA DE 189 CV - DEPRECIAÇÃO. AF_06/2014</t>
  </si>
  <si>
    <t>28,03</t>
  </si>
  <si>
    <t>89260</t>
  </si>
  <si>
    <t>GUINDAUTO HIDRÁULICO, CAPACIDADE MÁXIMA DE CARGA 6200 KG, MOMENTO MÁXIMO DE CARGA 11,7 TM, ALCANCE MÁXIMO HORIZONTAL 9,70 M, INCLUSIVE CAMINHÃO TOCO PBT 16.000 KG, POTÊNCIA DE 189 CV - JUROS. AF_06/2014</t>
  </si>
  <si>
    <t>10,32</t>
  </si>
  <si>
    <t>89262</t>
  </si>
  <si>
    <t>GUINDAUTO HIDRÁULICO, CAPACIDADE MÁXIMA DE CARGA 6200 KG, MOMENTO MÁXIMO DE CARGA 11,7 TM, ALCANCE MÁXIMO HORIZONTAL 9,70 M, INCLUSIVE CAMINHÃO TOCO PBT 16.000 KG, POTÊNCIA DE 189 CV - MANUTENÇÃO. AF_06/2014</t>
  </si>
  <si>
    <t>89264</t>
  </si>
  <si>
    <t>CAMINHÃO TOCO, PBT 16.000 KG, CARGA ÚTIL MÁX. 10.685 KG, DIST. ENTRE EIXOS 4,8 M, POTÊNCIA 189 CV, INCLUSIVE CARROCERIA FIXA ABERTA DE MADEIRA P/ TRANSPORTE GERAL DE CARGA SECA, DIMEN. APROX. 2,5 X 7,00 X 0,50 M - DEPRECIAÇÃO. AF_06/2014</t>
  </si>
  <si>
    <t>21,82</t>
  </si>
  <si>
    <t>89265</t>
  </si>
  <si>
    <t>CAMINHÃO TOCO, PBT 16.000 KG, CARGA ÚTIL MÁX. 10.685 KG, DIST. ENTRE EIXOS 4,8 M, POTÊNCIA 189 CV, INCLUSIVE CARROCERIA FIXA ABERTA DE MADEIRA P/ TRANSPORTE GERAL DE CARGA SECA, DIMEN. APROX. 2,5 X 7,00 X 0,50 M - JUROS. AF_06/2014</t>
  </si>
  <si>
    <t>8,70</t>
  </si>
  <si>
    <t>89266</t>
  </si>
  <si>
    <t>CAMINHÃO TOCO, PBT 16.000 KG, CARGA ÚTIL MÁX. 10.685 KG, DIST. ENTRE EIXOS 4,8 M, POTÊNCIA 189 CV, INCLUSIVE CARROCERIA FIXA ABERTA DE MADEIRA P/ TRANSPORTE GERAL DE CARGA SECA, DIMEN. APROX. 2,5 X 7,00 X 0,50 M - IMPOSTOS E SEGUROS. AF_06/2014</t>
  </si>
  <si>
    <t>3,51</t>
  </si>
  <si>
    <t>89267</t>
  </si>
  <si>
    <t>GUINDASTE HIDRÁULICO AUTOPROPELIDO, COM LANÇA TELESCÓPICA 28,80 M, CAPACIDADE MÁXIMA 30 T, POTÊNCIA 97 KW, TRAÇÃO 4 X 4 - DEPRECIAÇÃO. AF_11/2014</t>
  </si>
  <si>
    <t>52,21</t>
  </si>
  <si>
    <t>89268</t>
  </si>
  <si>
    <t>GUINDASTE HIDRÁULICO AUTOPROPELIDO, COM LANÇA TELESCÓPICA 28,80 M, CAPACIDADE MÁXIMA 30 T, POTÊNCIA 97 KW, TRAÇÃO 4 X 4 - JUROS. AF_11/2014</t>
  </si>
  <si>
    <t>18,40</t>
  </si>
  <si>
    <t>89269</t>
  </si>
  <si>
    <t>GUINDASTE HIDRÁULICO AUTOPROPELIDO, COM LANÇA TELESCÓPICA 28,80 M, CAPACIDADE MÁXIMA 30 T, POTÊNCIA 97 KW, TRAÇÃO 4 X 4 - IMPOSTOS E SEGUROS. AF_11/2014</t>
  </si>
  <si>
    <t>7,44</t>
  </si>
  <si>
    <t>89270</t>
  </si>
  <si>
    <t>GUINDASTE HIDRÁULICO AUTOPROPELIDO, COM LANÇA TELESCÓPICA 28,80 M, CAPACIDADE MÁXIMA 30 T, POTÊNCIA 97 KW, TRAÇÃO 4 X 4 - MANUTENÇÃO. AF_11/2014</t>
  </si>
  <si>
    <t>83,94</t>
  </si>
  <si>
    <t>89271</t>
  </si>
  <si>
    <t>GUINDASTE HIDRÁULICO AUTOPROPELIDO, COM LANÇA TELESCÓPICA 28,80 M, CAPACIDADE MÁXIMA 30 T, POTÊNCIA 97 KW, TRAÇÃO 4 X 4 - MATERIAIS NA OPERAÇÃO. AF_11/2014</t>
  </si>
  <si>
    <t>30,94</t>
  </si>
  <si>
    <t>89274</t>
  </si>
  <si>
    <t>BETONEIRA CAPACIDADE NOMINAL DE 600 L, CAPACIDADE DE MISTURA 440 L, MOTOR A DIESEL POTÊNCIA 10 CV, COM CARREGADOR - DEPRECIAÇÃO. AF_05/2023</t>
  </si>
  <si>
    <t>1,89</t>
  </si>
  <si>
    <t>89275</t>
  </si>
  <si>
    <t>BETONEIRA CAPACIDADE NOMINAL DE 600 L, CAPACIDADE DE MISTURA 440 L, MOTOR A DIESEL POTÊNCIA 10 CV, COM CARREGADOR - JUROS. AF_05/2023</t>
  </si>
  <si>
    <t>0,43</t>
  </si>
  <si>
    <t>89276</t>
  </si>
  <si>
    <t>BETONEIRA CAPACIDADE NOMINAL DE 600 L, CAPACIDADE DE MISTURA 440 L, MOTOR A DIESEL POTÊNCIA 10 CV, COM CARREGADOR - MANUTENÇÃO. AF_05/2023</t>
  </si>
  <si>
    <t>2,37</t>
  </si>
  <si>
    <t>89277</t>
  </si>
  <si>
    <t>BETONEIRA CAPACIDADE NOMINAL DE 600 L, CAPACIDADE DE MISTURA 440 L, MOTOR A DIESEL POTÊNCIA 10 CV, COM CARREGADOR - MATERIAIS NA OPERAÇÃO. AF_05/2023</t>
  </si>
  <si>
    <t>8,93</t>
  </si>
  <si>
    <t>89280</t>
  </si>
  <si>
    <t>ROLO COMPACTADOR VIBRATÓRIO TANDEM AÇO LISO, POTÊNCIA 58 HP, PESO SEM/COM LASTRO 6,5 / 9,4 T, LARGURA DE TRABALHO 1,2 M - DEPRECIAÇÃO. AF_06/2014</t>
  </si>
  <si>
    <t>39,36</t>
  </si>
  <si>
    <t>89281</t>
  </si>
  <si>
    <t>ROLO COMPACTADOR VIBRATÓRIO TANDEM AÇO LISO, POTÊNCIA 58 HP, PESO SEM/COM LASTRO 6,5 / 9,4 T, LARGURA DE TRABALHO 1,2 M - JUROS. AF_06/2014</t>
  </si>
  <si>
    <t>10,56</t>
  </si>
  <si>
    <t>89870</t>
  </si>
  <si>
    <t>CAMINHÃO BASCULANTE 14 M3, COM CAVALO MECÂNICO DE CAPACIDADE MÁXIMA DE TRAÇÃO COMBINADO DE 36000 KG, POTÊNCIA 286 CV, INCLUSIVE SEMIREBOQUE COM CAÇAMBA METÁLICA - DEPRECIAÇÃO. AF_12/2014</t>
  </si>
  <si>
    <t>40,32</t>
  </si>
  <si>
    <t>89871</t>
  </si>
  <si>
    <t>CAMINHÃO BASCULANTE 14 M3, COM CAVALO MECÂNICO DE CAPACIDADE MÁXIMA DE TRAÇÃO COMBINADO DE 36000 KG, POTÊNCIA 286 CV, INCLUSIVE SEMIREBOQUE COM CAÇAMBA METÁLICA - JUROS. AF_12/2014</t>
  </si>
  <si>
    <t>14,18</t>
  </si>
  <si>
    <t>89872</t>
  </si>
  <si>
    <t>CAMINHÃO BASCULANTE 14 M3, COM CAVALO MECÂNICO DE CAPACIDADE MÁXIMA DE TRAÇÃO COMBINADO DE 36000 KG, POTÊNCIA 286 CV, INCLUSIVE SEMIREBOQUE COM CAÇAMBA METÁLICA - IMPOSTOS E SEGUROS. AF_12/2014</t>
  </si>
  <si>
    <t>5,73</t>
  </si>
  <si>
    <t>89873</t>
  </si>
  <si>
    <t>CAMINHÃO BASCULANTE 14 M3, COM CAVALO MECÂNICO DE CAPACIDADE MÁXIMA DE TRAÇÃO COMBINADO DE 36000 KG, POTÊNCIA 286 CV, INCLUSIVE SEMIREBOQUE COM CAÇAMBA METÁLICA - MANUTENÇÃO. AF_12/2014</t>
  </si>
  <si>
    <t>68,97</t>
  </si>
  <si>
    <t>89874</t>
  </si>
  <si>
    <t>CAMINHÃO BASCULANTE 14 M3, COM CAVALO MECÂNICO DE CAPACIDADE MÁXIMA DE TRAÇÃO COMBINADO DE 36000 KG, POTÊNCIA 286 CV, INCLUSIVE SEMIREBOQUE COM CAÇAMBA METÁLICA - MATERIAIS NA OPERAÇÃO. AF_12/2014</t>
  </si>
  <si>
    <t>188,01</t>
  </si>
  <si>
    <t>89878</t>
  </si>
  <si>
    <t>CAMINHÃO BASCULANTE 18 M3, COM CAVALO MECÂNICO DE CAPACIDADE MÁXIMA DE TRAÇÃO COMBINADO DE 45000 KG, POTÊNCIA 330 CV, INCLUSIVE SEMIREBOQUE COM CAÇAMBA METÁLICA - DEPRECIAÇÃO. AF_12/2014</t>
  </si>
  <si>
    <t>43,16</t>
  </si>
  <si>
    <t>89879</t>
  </si>
  <si>
    <t>CAMINHÃO BASCULANTE 18 M3, COM CAVALO MECÂNICO DE CAPACIDADE MÁXIMA DE TRAÇÃO COMBINADO DE 45000 KG, POTÊNCIA 330 CV, INCLUSIVE SEMIREBOQUE COM CAÇAMBA METÁLICA - JUROS. AF_12/2014</t>
  </si>
  <si>
    <t>14,92</t>
  </si>
  <si>
    <t>89880</t>
  </si>
  <si>
    <t>CAMINHÃO BASCULANTE 18 M3, COM CAVALO MECÂNICO DE CAPACIDADE MÁXIMA DE TRAÇÃO COMBINADO DE 45000 KG, POTÊNCIA 330 CV, INCLUSIVE SEMIREBOQUE COM CAÇAMBA METÁLICA - IMPOSTOS E SEGUROS. AF_12/2014</t>
  </si>
  <si>
    <t>6,02</t>
  </si>
  <si>
    <t>89881</t>
  </si>
  <si>
    <t>CAMINHÃO BASCULANTE 18 M3, COM CAVALO MECÂNICO DE CAPACIDADE MÁXIMA DE TRAÇÃO COMBINADO DE 45000 KG, POTÊNCIA 330 CV, INCLUSIVE SEMIREBOQUE COM CAÇAMBA METÁLICA - MANUTENÇÃO. AF_12/2014</t>
  </si>
  <si>
    <t>73,11</t>
  </si>
  <si>
    <t>89882</t>
  </si>
  <si>
    <t>CAMINHÃO BASCULANTE 18 M3, COM CAVALO MECÂNICO DE CAPACIDADE MÁXIMA DE TRAÇÃO COMBINADO DE 45000 KG, POTÊNCIA 330 CV, INCLUSIVE SEMIREBOQUE COM CAÇAMBA METÁLICA - MATERIAIS NA OPERAÇÃO. AF_12/2014</t>
  </si>
  <si>
    <t>216,92</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</si>
  <si>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</si>
  <si>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</si>
  <si>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</si>
  <si>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</si>
  <si>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0,10</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</si>
  <si>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</si>
  <si>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</si>
  <si>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</si>
  <si>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</si>
  <si>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90621</t>
  </si>
  <si>
    <t>PERFURATRIZ MANUAL, TORQUE MÁXIMO 83 N.M, POTÊNCIA 5 CV, COM DIÂMETRO MÁXIMO 4" - DEPRECIAÇÃO. AF_06/2015</t>
  </si>
  <si>
    <t>2,34</t>
  </si>
  <si>
    <t>90622</t>
  </si>
  <si>
    <t>PERFURATRIZ MANUAL, TORQUE MÁXIMO 83 N.M, POTÊNCIA 5 CV, COM DIÂMETRO MÁXIMO 4" - JUROS. AF_06/2015</t>
  </si>
  <si>
    <t>0,54</t>
  </si>
  <si>
    <t>90623</t>
  </si>
  <si>
    <t>PERFURATRIZ MANUAL, TORQUE MÁXIMO 83 N.M, POTÊNCIA 5 CV, COM DIÂMETRO MÁXIMO 4" - MANUTENÇÃO. AF_06/2015</t>
  </si>
  <si>
    <t>2,92</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</si>
  <si>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</si>
  <si>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</si>
  <si>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</si>
  <si>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</si>
  <si>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50,13</t>
  </si>
  <si>
    <t>90628</t>
  </si>
  <si>
    <t>PERFURATRIZ SOBRE ESTEIRA, TORQUE MÁXIMO 600 KGF, PESO MÉDIO 1000 KG, POTÊNCIA 20 HP, DIÂMETRO MÁXIMO 10" - JUROS. AF_06/2015</t>
  </si>
  <si>
    <t>13,45</t>
  </si>
  <si>
    <t>90629</t>
  </si>
  <si>
    <t>PERFURATRIZ SOBRE ESTEIRA, TORQUE MÁXIMO 600 KGF, PESO MÉDIO 1000 KG, POTÊNCIA 20 HP, DIÂMETRO MÁXIMO 10" - MANUTENÇÃO. AF_06/2015</t>
  </si>
  <si>
    <t>62,74</t>
  </si>
  <si>
    <t>90630</t>
  </si>
  <si>
    <t>PERFURATRIZ SOBRE ESTEIRA, TORQUE MÁXIMO 600 KGF, PESO MÉDIO 1000 KG, POTÊNCIA 20 HP, DIÂMETRO MÁXIMO 10" - MATERIAIS NA OPERAÇÃO. AF_06/2015</t>
  </si>
  <si>
    <t>1,71</t>
  </si>
  <si>
    <t>90633</t>
  </si>
  <si>
    <t>MISTURADOR DUPLO HORIZONTAL DE ALTA TURBULÊNCIA, CAPACIDADE / VOLUME 2 X 500 LITROS, MOTORES ELÉTRICOS MÍNIMO 5 CV CADA, PARA NATA CIMENTO, ARGAMASSA E OUTROS - DEPRECIAÇÃO. AF_06/2015</t>
  </si>
  <si>
    <t>4,81</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</si>
  <si>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</si>
  <si>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</si>
  <si>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</si>
  <si>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</si>
  <si>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5,26</t>
  </si>
  <si>
    <t>90636</t>
  </si>
  <si>
    <t>MISTURADOR DUPLO HORIZONTAL DE ALTA TURBULÊNCIA, CAPACIDADE / VOLUME 2 X 500 LITROS, MOTORES ELÉTRICOS MÍNIMO 5 CV CADA, PARA NATA CIMENTO, ARGAMASSA E OUTROS - MATERIAIS NA OPERAÇÃO. AF_06/2015</t>
  </si>
  <si>
    <t>7,19</t>
  </si>
  <si>
    <t>90639</t>
  </si>
  <si>
    <t>BOMBA TRIPLEX, PARA INJEÇÃO DE NATA DE CIMENTO, VAZÃO MÁXIMA DE 100 LITROS/MINUTO, PRESSÃO MÁXIMA DE 70 BAR - DEPRECIAÇÃO. AF_06/2015</t>
  </si>
  <si>
    <t>90640</t>
  </si>
  <si>
    <t>BOMBA TRIPLEX, PARA INJEÇÃO DE NATA DE CIMENTO, VAZÃO MÁXIMA DE 100 LITROS/MINUTO, PRESSÃO MÁXIMA DE 70 BAR - JUROS. AF_06/2015</t>
  </si>
  <si>
    <t>1,66</t>
  </si>
  <si>
    <t>90641</t>
  </si>
  <si>
    <t>BOMBA TRIPLEX, PARA INJEÇÃO DE NATA DE CIMENTO, VAZÃO MÁXIMA DE 100 LITROS/MINUTO, PRESSÃO MÁXIMA DE 70 BAR - MANUTENÇÃO. AF_06/2015</t>
  </si>
  <si>
    <t>7,86</t>
  </si>
  <si>
    <t>90642</t>
  </si>
  <si>
    <t>BOMBA TRIPLEX, PARA INJEÇÃO DE NATA DE CIMENTO, VAZÃO MÁXIMA DE 100 LITROS/MINUTO, PRESSÃO MÁXIMA DE 70 BAR - MATERIAIS NA OPERAÇÃO. AF_06/2015</t>
  </si>
  <si>
    <t>13,39</t>
  </si>
  <si>
    <t>90646</t>
  </si>
  <si>
    <t>BOMBA CENTRÍFUGA MONOESTÁGIO COM MOTOR ELÉTRICO MONOFÁSICO, POTÊNCIA 15 HP, DIÂMETRO DO ROTOR 173 MM, HM/Q = 30 MCA / 90 M3/H A 45 MCA / 55 M3/H - DEPRECIAÇÃO. AF_06/2015</t>
  </si>
  <si>
    <t>0,91</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</si>
  <si>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</si>
  <si>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</si>
  <si>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</si>
  <si>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</si>
  <si>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1,00</t>
  </si>
  <si>
    <t>90649</t>
  </si>
  <si>
    <t>BOMBA CENTRÍFUGA MONOESTÁGIO COM MOTOR ELÉTRICO MONOFÁSICO, POTÊNCIA 15 HP, DIÂMETRO DO ROTOR 173 MM, HM/Q = 30 MCA / 90 M3/H A 45 MCA / 55 M3/H - MATERIAIS NA OPERAÇÃO. AF_06/2015</t>
  </si>
  <si>
    <t>11,12</t>
  </si>
  <si>
    <t>90652</t>
  </si>
  <si>
    <t>BOMBA DE PROJEÇÃO DE CONCRETO SECO, POTÊNCIA 10 CV, VAZÃO 3 M3/H - DEPRECIAÇÃO. AF_06/2015</t>
  </si>
  <si>
    <t>4,68</t>
  </si>
  <si>
    <t>90653</t>
  </si>
  <si>
    <t>BOMBA DE PROJEÇÃO DE CONCRETO SECO, POTÊNCIA 10 CV, VAZÃO 3 M3/H - JUROS. AF_06/2015</t>
  </si>
  <si>
    <t>1,08</t>
  </si>
  <si>
    <t>90654</t>
  </si>
  <si>
    <t>BOMBA DE PROJEÇÃO DE CONCRETO SECO, POTÊNCIA 10 CV, VAZÃO 3 M3/H - MANUTENÇÃO. AF_06/2015</t>
  </si>
  <si>
    <t>5,11</t>
  </si>
  <si>
    <t>90655</t>
  </si>
  <si>
    <t>BOMBA DE PROJEÇÃO DE CONCRETO SECO, POTÊNCIA 10 CV, VAZÃO 3 M3/H - MATERIAIS NA OPERAÇÃO. AF_06/2015</t>
  </si>
  <si>
    <t>7,32</t>
  </si>
  <si>
    <t>90658</t>
  </si>
  <si>
    <t>BOMBA DE PROJEÇÃO DE CONCRETO SECO, POTÊNCIA 10 CV, VAZÃO 6 M3/H - DEPRECIAÇÃO. AF_06/2015</t>
  </si>
  <si>
    <t>5,01</t>
  </si>
  <si>
    <t>90659</t>
  </si>
  <si>
    <t>BOMBA DE PROJEÇÃO DE CONCRETO SECO, POTÊNCIA 10 CV, VAZÃO 6 M3/H - JUROS. AF_06/2015</t>
  </si>
  <si>
    <t>1,15</t>
  </si>
  <si>
    <t>90660</t>
  </si>
  <si>
    <t>BOMBA DE PROJEÇÃO DE CONCRETO SECO, POTÊNCIA 10 CV, VAZÃO 6 M3/H - MANUTENÇÃO. AF_06/2015</t>
  </si>
  <si>
    <t>5,48</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</si>
  <si>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</si>
  <si>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</si>
  <si>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</si>
  <si>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AF_05/2023</t>
  </si>
  <si>
    <t>90665</t>
  </si>
  <si>
    <t>PROJETOR PNEUMÁTICO DE ARGAMASSA PARA CHAPISCO E REBOCO COM RECIPIENTE ACOPLADO, TIPO CANEQUINHA, COM COMPRESSOR DE AR REBOCÁVEL VAZÃO 89 PCM E MOTOR DIESEL DE 20 CV - JUROS. AF_05/2023</t>
  </si>
  <si>
    <t>1,90</t>
  </si>
  <si>
    <t>90666</t>
  </si>
  <si>
    <t>PROJETOR PNEUMÁTICO DE ARGAMASSA PARA CHAPISCO E REBOCO COM RECIPIENTE ACOPLADO, TIPO CANEQUINHA, COM COMPRESSOR DE AR REBOCÁVEL VAZÃO 89 PCM E MOTOR DIESEL DE 20 CV - MANUTENÇÃO. AF_05/2023</t>
  </si>
  <si>
    <t>8,95</t>
  </si>
  <si>
    <t>90667</t>
  </si>
  <si>
    <t>PROJETOR PNEUMÁTICO DE ARGAMASSA PARA CHAPISCO E REBOCO COM RECIPIENTE ACOPLADO, TIPO CANEQUINHA, COM COMPRESSOR DE AR REBOCÁVEL VAZÃO 89 PCM E MOTOR DIESEL DE 20 CV - MATERIAIS NA OPERAÇÃO. AF_05/2023</t>
  </si>
  <si>
    <t>15,95</t>
  </si>
  <si>
    <t>90670</t>
  </si>
  <si>
    <t>PERFURATRIZ COM TORRE METÁLICA PARA EXECUÇÃO DE ESTACA HÉLICE CONTÍNUA, PROFUNDIDADE MÁXIMA DE 30 M, DIÂMETRO MÁXIMO DE 800 MM, POTÊNCIA INSTALADA DE 268 HP, MESA ROTATIVA COM TORQUE MÁXIMO DE 170 KNM - DEPRECIAÇÃO. AF_06/2015</t>
  </si>
  <si>
    <t>226,18</t>
  </si>
  <si>
    <t>90671</t>
  </si>
  <si>
    <t>PERFURATRIZ COM TORRE METÁLICA PARA EXECUÇÃO DE ESTACA HÉLICE CONTÍNUA, PROFUNDIDADE MÁXIMA DE 30 M, DIÂMETRO MÁXIMO DE 800 MM, POTÊNCIA INSTALADA DE 268 HP, MESA ROTATIVA COM TORQUE MÁXIMO DE 170 KNM - JUROS. AF_06/2015</t>
  </si>
  <si>
    <t>60,68</t>
  </si>
  <si>
    <t>90672</t>
  </si>
  <si>
    <t>PERFURATRIZ COM TORRE METÁLICA PARA EXECUÇÃO DE ESTACA HÉLICE CONTÍNUA, PROFUNDIDADE MÁXIMA DE 30 M, DIÂMETRO MÁXIMO DE 800 MM, POTÊNCIA INSTALADA DE 268 HP, MESA ROTATIVA COM TORQUE MÁXIMO DE 170 KNM - MANUTENÇÃO. AF_06/2015</t>
  </si>
  <si>
    <t>283,04</t>
  </si>
  <si>
    <t>90673</t>
  </si>
  <si>
    <t>PERFURATRIZ COM TORRE METÁLICA PARA EXECUÇÃO DE ESTACA HÉLICE CONTÍNUA, PROFUNDIDADE MÁXIMA DE 30 M, DIÂMETRO MÁXIMO DE 800 MM, POTÊNCIA INSTALADA DE 268 HP, MESA ROTATIVA COM TORQUE MÁXIMO DE 170 KNM - MATERIAIS NA OPERAÇÃO. AF_06/2015</t>
  </si>
  <si>
    <t>127,53</t>
  </si>
  <si>
    <t>90676</t>
  </si>
  <si>
    <t>PERFURATRIZ HIDRÁULICA SOBRE CAMINHÃO COM TRADO CURTO ACOPLADO, PROFUNDIDADE MÁXIMA DE 20 M, DIÂMETRO MÁXIMO DE 1500 MM, POTÊNCIA INSTALADA DE 137 HP, MESA ROTATIVA COM TORQUE MÁXIMO DE 30 KNM - DEPRECIAÇÃO. AF_06/2015</t>
  </si>
  <si>
    <t>94,50</t>
  </si>
  <si>
    <t>90677</t>
  </si>
  <si>
    <t>PERFURATRIZ HIDRÁULICA SOBRE CAMINHÃO COM TRADO CURTO ACOPLADO, PROFUNDIDADE MÁXIMA DE 20 M, DIÂMETRO MÁXIMO DE 1500 MM, POTÊNCIA INSTALADA DE 137 HP, MESA ROTATIVA COM TORQUE MÁXIMO DE 30 KNM - JUROS. AF_06/2015</t>
  </si>
  <si>
    <t>28,79</t>
  </si>
  <si>
    <t>90678</t>
  </si>
  <si>
    <t>PERFURATRIZ HIDRÁULICA SOBRE CAMINHÃO COM TRADO CURTO ACOPLADO, PROFUNDIDADE MÁXIMA DE 20 M, DIÂMETRO MÁXIMO DE 1500 MM, POTÊNCIA INSTALADA DE 137 HP, MESA ROTATIVA COM TORQUE MÁXIMO DE 30 KNM - MANUTENÇÃO. AF_06/2015</t>
  </si>
  <si>
    <t>133,22</t>
  </si>
  <si>
    <t>90679</t>
  </si>
  <si>
    <t>PERFURATRIZ HIDRÁULICA SOBRE CAMINHÃO COM TRADO CURTO ACOPLADO, PROFUNDIDADE MÁXIMA DE 20 M, DIÂMETRO MÁXIMO DE 1500 MM, POTÊNCIA INSTALADA DE 137 HP, MESA ROTATIVA COM TORQUE MÁXIMO DE 30 KNM - MATERIAIS NA OPERAÇÃO. AF_06/2015</t>
  </si>
  <si>
    <t>97,80</t>
  </si>
  <si>
    <t>90682</t>
  </si>
  <si>
    <t>MANIPULADOR TELESCÓPICO, POTÊNCIA DE 85 HP, CAPACIDADE DE CARGA DE 3.500 KG, ALTURA MÁXIMA DE ELEVAÇÃO DE 12,3 M - DEPRECIAÇÃO. AF_05/2023</t>
  </si>
  <si>
    <t>39,46</t>
  </si>
  <si>
    <t>90683</t>
  </si>
  <si>
    <t>MANIPULADOR TELESCÓPICO, POTÊNCIA DE 85 HP, CAPACIDADE DE CARGA DE 3.500 KG, ALTURA MÁXIMA DE ELEVAÇÃO DE 12,3 M - JUROS. AF_05/2023</t>
  </si>
  <si>
    <t>9,12</t>
  </si>
  <si>
    <t>90684</t>
  </si>
  <si>
    <t>MANIPULADOR TELESCÓPICO, POTÊNCIA DE 85 HP, CAPACIDADE DE CARGA DE 3.500 KG, ALTURA MÁXIMA DE ELEVAÇÃO DE 12,3 M - MANUTENÇÃO. AF_05/2023</t>
  </si>
  <si>
    <t>90685</t>
  </si>
  <si>
    <t>MANIPULADOR TELESCÓPICO, POTÊNCIA DE 85 HP, CAPACIDADE DE CARGA DE 3.500 KG, ALTURA MÁXIMA DE ELEVAÇÃO DE 12,3 M - MATERIAIS NA OPERAÇÃO. AF_05/2023</t>
  </si>
  <si>
    <t>60,67</t>
  </si>
  <si>
    <t>90688</t>
  </si>
  <si>
    <t>MINICARREGADEIRA SOBRE RODAS, POTÊNCIA LÍQUIDA DE 47 HP, CAPACIDADE NOMINAL DE OPERAÇÃO DE 646 KG - DEPRECIAÇÃO. AF_06/2015</t>
  </si>
  <si>
    <t>28,80</t>
  </si>
  <si>
    <t>90689</t>
  </si>
  <si>
    <t>MINICARREGADEIRA SOBRE RODAS, POTÊNCIA LÍQUIDA DE 47 HP, CAPACIDADE NOMINAL DE OPERAÇÃO DE 646 KG - JUROS. AF_06/2015</t>
  </si>
  <si>
    <t>5,68</t>
  </si>
  <si>
    <t>90690</t>
  </si>
  <si>
    <t>MINICARREGADEIRA SOBRE RODAS, POTÊNCIA LÍQUIDA DE 47 HP, CAPACIDADE NOMINAL DE OPERAÇÃO DE 646 KG - MANUTENÇÃO. AF_06/2015</t>
  </si>
  <si>
    <t>36,00</t>
  </si>
  <si>
    <t>90691</t>
  </si>
  <si>
    <t>MINICARREGADEIRA SOBRE RODAS, POTÊNCIA LÍQUIDA DE 47 HP, CAPACIDADE NOMINAL DE OPERAÇÃO DE 646 KG - MATERIAIS NA OPERAÇÃO. AF_06/2015</t>
  </si>
  <si>
    <t>42,49</t>
  </si>
  <si>
    <t>90957</t>
  </si>
  <si>
    <t>COMPRESSOR DE AR REBOCÁVEL, VAZÃO 189 PCM, PRESSÃO EFETIVA DE TRABALHO 102 PSI, MOTOR DIESEL, POTÊNCIA 63 CV - DEPRECIAÇÃO. AF_06/2015</t>
  </si>
  <si>
    <t>90958</t>
  </si>
  <si>
    <t>COMPRESSOR DE AR REBOCÁVEL, VAZÃO 189 PCM, PRESSÃO EFETIVA DE TRABALHO 102 PSI, MOTOR DIESEL, POTÊNCIA 63 CV - JUROS. AF_06/2015</t>
  </si>
  <si>
    <t>1,42</t>
  </si>
  <si>
    <t>90960</t>
  </si>
  <si>
    <t>COMPRESSOR DE AR REBOCÁVEL, VAZÃO 89 PCM, PRESSÃO EFETIVA DE TRABALHO 102 PSI, MOTOR DIESEL, POTÊNCIA 20 CV - DEPRECIAÇÃO. AF_06/2015</t>
  </si>
  <si>
    <t>7,10</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</si>
  <si>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</si>
  <si>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</si>
  <si>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</si>
  <si>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</si>
  <si>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90963</t>
  </si>
  <si>
    <t>COMPRESSOR DE AR REBOCÁVEL, VAZÃO 89 PCM, PRESSÃO EFETIVA DE TRABALHO 102 PSI, MOTOR DIESEL, POTÊNCIA 20 CV - MATERIAIS NA OPERAÇÃO. AF_06/2015</t>
  </si>
  <si>
    <t>90968</t>
  </si>
  <si>
    <t>COMPRESSOR DE AR REBOCAVEL, VAZÃO 250 PCM, PRESSAO DE TRABALHO 102 PSI, MOTOR A DIESEL POTÊNCIA 81 CV - DEPRECIAÇÃO. AF_06/2015</t>
  </si>
  <si>
    <t>7,12</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</si>
  <si>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</si>
  <si>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</si>
  <si>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</si>
  <si>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</si>
  <si>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8,91</t>
  </si>
  <si>
    <t>90971</t>
  </si>
  <si>
    <t>COMPRESSOR DE AR REBOCAVEL, VAZÃO 250 PCM, PRESSAO DE TRABALHO 102 PSI, MOTOR A DIESEL POTÊNCIA 81 CV - MATERIAIS NA OPERAÇÃO. AF_06/2015</t>
  </si>
  <si>
    <t>64,62</t>
  </si>
  <si>
    <t>90975</t>
  </si>
  <si>
    <t>COMPRESSOR DE AR REBOCÁVEL, VAZÃO 748 PCM, PRESSÃO EFETIVA DE TRABALHO 102 PSI, MOTOR DIESEL, POTÊNCIA 210 CV - DEPRECIAÇÃO. AF_06/2015</t>
  </si>
  <si>
    <t>18,09</t>
  </si>
  <si>
    <t>90976</t>
  </si>
  <si>
    <t>COMPRESSOR DE AR REBOCÁVEL, VAZÃO 748 PCM, PRESSÃO EFETIVA DE TRABALHO 102 PSI, MOTOR DIESEL, POTÊNCIA 210 CV - JUROS. AF_06/2015</t>
  </si>
  <si>
    <t>90977</t>
  </si>
  <si>
    <t>COMPRESSOR DE AR REBOCÁVEL, VAZÃO 748 PCM, PRESSÃO EFETIVA DE TRABALHO 102 PSI, MOTOR DIESEL, POTÊNCIA 210 CV - MANUTENÇÃO. AF_06/2015</t>
  </si>
  <si>
    <t>22,63</t>
  </si>
  <si>
    <t>90978</t>
  </si>
  <si>
    <t>COMPRESSOR DE AR REBOCÁVEL, VAZÃO 748 PCM, PRESSÃO EFETIVA DE TRABALHO 102 PSI, MOTOR DIESEL, POTÊNCIA 210 CV - MATERIAIS NA OPERAÇÃO. AF_06/2015</t>
  </si>
  <si>
    <t>167,66</t>
  </si>
  <si>
    <t>90992</t>
  </si>
  <si>
    <t>COMPRESSOR DE AR REBOCAVEL, VAZÃO 400 PCM, PRESSAO DE TRABALHO 102 PSI, MOTOR A DIESEL POTÊNCIA 110 CV - DEPRECIAÇÃO. AF_06/2015</t>
  </si>
  <si>
    <t>8,45</t>
  </si>
  <si>
    <t>90993</t>
  </si>
  <si>
    <t>COMPRESSOR DE AR REBOCAVEL, VAZÃO 400 PCM, PRESSAO DE TRABALHO 102 PSI, MOTOR A DIESEL POTÊNCIA 110 CV - JUROS. AF_06/2015</t>
  </si>
  <si>
    <t>2,26</t>
  </si>
  <si>
    <t>90994</t>
  </si>
  <si>
    <t>COMPRESSOR DE AR REBOCAVEL, VAZÃO 400 PCM, PRESSAO DE TRABALHO 102 PSI, MOTOR A DIESEL POTÊNCIA 110 CV - MANUTENÇÃO. AF_06/2015</t>
  </si>
  <si>
    <t>10,57</t>
  </si>
  <si>
    <t>90995</t>
  </si>
  <si>
    <t>COMPRESSOR DE AR REBOCAVEL, VAZÃO 400 PCM, PRESSAO DE TRABALHO 102 PSI, MOTOR A DIESEL POTÊNCIA 110 CV - MATERIAIS NA OPERAÇÃO. AF_06/2015</t>
  </si>
  <si>
    <t>87,78</t>
  </si>
  <si>
    <t>91021</t>
  </si>
  <si>
    <t>PERFURATRIZ HIDRÁULICA SOBRE CAMINHÃO COM TRADO CURTO ACOPLADO, PROFUNDIDADE MÁXIMA DE 20 M, DIÂMETRO MÁXIMO DE 1500 MM, POTÊNCIA INSTALADA DE 137 HP, MESA ROTATIVA COM TORQUE MÁXIMO DE 30 KNM - IMPOSTOS E SEGUROS. AF_06/2015</t>
  </si>
  <si>
    <t>11,66</t>
  </si>
  <si>
    <t>91026</t>
  </si>
  <si>
    <t>CAMINHÃO TRUCADO (C/ TERCEIRO EIXO) ELETRÔNICO - POTÊNCIA 231CV - PBT = 22000KG - DIST. ENTRE EIXOS 5170 MM - INCLUI CARROCERIA FIXA ABERTA DE MADEIRA - DEPRECIAÇÃO. AF_06/2015</t>
  </si>
  <si>
    <t>25,61</t>
  </si>
  <si>
    <t>91027</t>
  </si>
  <si>
    <t>CAMINHÃO TRUCADO (C/ TERCEIRO EIXO) ELETRÔNICO - POTÊNCIA 231CV - PBT = 22000KG - DIST. ENTRE EIXOS 5170 MM - INCLUI CARROCERIA FIXA ABERTA DE MADEIRA - JUROS. AF_06/2015</t>
  </si>
  <si>
    <t>91028</t>
  </si>
  <si>
    <t>CAMINHÃO TRUCADO (C/ TERCEIRO EIXO) ELETRÔNICO - POTÊNCIA 231CV - PBT = 22000KG - DIST. ENTRE EIXOS 5170 MM - INCLUI CARROCERIA FIXA ABERTA DE MADEIRA - IMPOSTOS E SEGUROS. AF_06/2015</t>
  </si>
  <si>
    <t>4,15</t>
  </si>
  <si>
    <t>91029</t>
  </si>
  <si>
    <t>CAMINHÃO TRUCADO (C/ TERCEIRO EIXO) ELETRÔNICO - POTÊNCIA 231CV - PBT = 22000KG - DIST. ENTRE EIXOS 5170 MM - INCLUI CARROCERIA FIXA ABERTA DE MADEIRA - MANUTENÇÃO. AF_06/2015</t>
  </si>
  <si>
    <t>46,99</t>
  </si>
  <si>
    <t>91030</t>
  </si>
  <si>
    <t>CAMINHÃO TRUCADO (C/ TERCEIRO EIXO) ELETRÔNICO - POTÊNCIA 231CV - PBT = 22000KG - DIST. ENTRE EIXOS 5170 MM - INCLUI CARROCERIA FIXA ABERTA DE MADEIRA - MATERIAIS NA OPERAÇÃO. AF_06/2015</t>
  </si>
  <si>
    <t>156,43</t>
  </si>
  <si>
    <t>91273</t>
  </si>
  <si>
    <t>PLACA VIBRATÓRIA REVERSÍVEL COM MOTOR 4 TEMPOS A GASOLINA, FORÇA CENTRÍFUGA DE 25 KN (2500 KGF), POTÊNCIA 5,5 CV - DEPRECIAÇÃO. AF_08/2015</t>
  </si>
  <si>
    <t>91274</t>
  </si>
  <si>
    <t>PLACA VIBRATÓRIA REVERSÍVEL COM MOTOR 4 TEMPOS A GASOLINA, FORÇA CENTRÍFUGA DE 25 KN (2500 KGF), POTÊNCIA 5,5 CV - JUROS. AF_08/2015</t>
  </si>
  <si>
    <t>0,16</t>
  </si>
  <si>
    <t>91275</t>
  </si>
  <si>
    <t>PLACA VIBRATÓRIA REVERSÍVEL COM MOTOR 4 TEMPOS A GASOLINA, FORÇA CENTRÍFUGA DE 25 KN (2500 KGF), POTÊNCIA 5,5 CV - MANUTENÇÃO. AF_08/2015</t>
  </si>
  <si>
    <t>0,75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</si>
  <si>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</si>
  <si>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</si>
  <si>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</si>
  <si>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</si>
  <si>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</si>
  <si>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</si>
  <si>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91281</t>
  </si>
  <si>
    <t>CORTADORA DE PISO COM MOTOR 4 TEMPOS A GASOLINA, POTÊNCIA DE 13 HP, COM DISCO DE CORTE DIAMANTADO SEGMENTADO PARA CONCRETO, DIÂMETRO DE 350 MM, FURO DE 1" (14 X 1") - MANUTENÇÃO. AF_08/2015</t>
  </si>
  <si>
    <t>1,19</t>
  </si>
  <si>
    <t>91282</t>
  </si>
  <si>
    <t>CORTADORA DE PISO COM MOTOR 4 TEMPOS A GASOLINA, POTÊNCIA DE 13 HP, COM DISCO DE CORTE DIAMANTADO SEGMENTADO PARA CONCRETO, DIÂMETRO DE 350 MM, FURO DE 1" (14 X 1") - MATERIAIS NA OPERAÇÃO. AF_08/2015</t>
  </si>
  <si>
    <t>8,96</t>
  </si>
  <si>
    <t>91354</t>
  </si>
  <si>
    <t>CAMINHÃO TOCO, PESO BRUTO TOTAL 14.300 KG, CARGA ÚTIL MÁXIMA 9590 KG, DISTÂNCIA ENTRE EIXOS 4,76 M, POTÊNCIA 185 CV (NÃO INCLUI CARROCERIA) - DEPRECIAÇÃO. AF_06/2014</t>
  </si>
  <si>
    <t>18,26</t>
  </si>
  <si>
    <t>91355</t>
  </si>
  <si>
    <t>CAMINHÃO TOCO, PESO BRUTO TOTAL 14.300 KG, CARGA ÚTIL MÁXIMA 9590 KG, DISTÂNCIA ENTRE EIXOS 4,76 M, POTÊNCIA 185 CV (NÃO INCLUI CARROCERIA) - JUROS. AF_06/2014</t>
  </si>
  <si>
    <t>7,50</t>
  </si>
  <si>
    <t>91356</t>
  </si>
  <si>
    <t>CAMINHÃO TOCO, PESO BRUTO TOTAL 14.300 KG, CARGA ÚTIL MÁXIMA 9590 KG, DISTÂNCIA ENTRE EIXOS 4,76 M, POTÊNCIA 185 CV (NÃO INCLUI CARROCERIA) - IMPOSTOS E SEGUROS. AF_06/2014</t>
  </si>
  <si>
    <t>3,03</t>
  </si>
  <si>
    <t>91359</t>
  </si>
  <si>
    <t>CAMINHÃO PIPA 6.000 L, PESO BRUTO TOTAL 13.000 KG, DISTÂNCIA ENTRE EIXOS 4,80 M, POTÊNCIA 189 CV INCLUSIVE TANQUE DE AÇO PARA TRANSPORTE DE ÁGUA, CAPACIDADE 6 M3 - DEPRECIAÇÃO. AF_06/2014</t>
  </si>
  <si>
    <t>91360</t>
  </si>
  <si>
    <t>CAMINHÃO PIPA 6.000 L, PESO BRUTO TOTAL 13.000 KG, DISTÂNCIA ENTRE EIXOS 4,80 M, POTÊNCIA 189 CV INCLUSIVE TANQUE DE AÇO PARA TRANSPORTE DE ÁGUA, CAPACIDADE 6 M3 - JUROS. AF_06/2014</t>
  </si>
  <si>
    <t>91361</t>
  </si>
  <si>
    <t>CAMINHÃO PIPA 6.000 L, PESO BRUTO TOTAL 13.000 KG, DISTÂNCIA ENTRE EIXOS 4,80 M, POTÊNCIA 189 CV INCLUSIVE TANQUE DE AÇO PARA TRANSPORTE DE ÁGUA, CAPACIDADE 6 M3 - IMPOSTOS E SEGUROS. AF_06/2014</t>
  </si>
  <si>
    <t>91367</t>
  </si>
  <si>
    <t>CAMINHÃO BASCULANTE 6 M3, PESO BRUTO TOTAL 16.000 KG, CARGA ÚTIL MÁXIMA 13.071 KG, DISTÂNCIA ENTRE EIXOS 4,80 M, POTÊNCIA 230 CV INCLUSIVE CAÇAMBA METÁLICA - DEPRECIAÇÃO. AF_06/2014</t>
  </si>
  <si>
    <t>22,88</t>
  </si>
  <si>
    <t>91368</t>
  </si>
  <si>
    <t>CAMINHÃO BASCULANTE 6 M3, PESO BRUTO TOTAL 16.000 KG, CARGA ÚTIL MÁXIMA 13.071 KG, DISTÂNCIA ENTRE EIXOS 4,80 M, POTÊNCIA 230 CV INCLUSIVE CAÇAMBA METÁLICA - JUROS. AF_06/2014</t>
  </si>
  <si>
    <t>8,80</t>
  </si>
  <si>
    <t>91369</t>
  </si>
  <si>
    <t>CAMINHÃO BASCULANTE 6 M3, PESO BRUTO TOTAL 16.000 KG, CARGA ÚTIL MÁXIMA 13.071 KG, DISTÂNCIA ENTRE EIXOS 4,80 M, POTÊNCIA 230 CV INCLUSIVE CAÇAMBA METÁLICA - IMPOSTOS E SEGUROS. AF_06/2014</t>
  </si>
  <si>
    <t>3,55</t>
  </si>
  <si>
    <t>91375</t>
  </si>
  <si>
    <t>CAMINHÃO TOCO, PESO BRUTO TOTAL 16.000 KG, CARGA ÚTIL MÁXIMA DE 10.685 KG, DISTÂNCIA ENTRE EIXOS 4,80 M, POTÊNCIA 189 CV EXCLUSIVE CARROCERIA - DEPRECIAÇÃO. AF_06/2014</t>
  </si>
  <si>
    <t>20,05</t>
  </si>
  <si>
    <t>91376</t>
  </si>
  <si>
    <t>CAMINHÃO TOCO, PESO BRUTO TOTAL 16.000 KG, CARGA ÚTIL MÁXIMA DE 10.685 KG, DISTÂNCIA ENTRE EIXOS 4,80 M, POTÊNCIA 189 CV EXCLUSIVE CARROCERIA - JUROS. AF_06/2014</t>
  </si>
  <si>
    <t>8,24</t>
  </si>
  <si>
    <t>91377</t>
  </si>
  <si>
    <t>CAMINHÃO TOCO, PESO BRUTO TOTAL 16.000 KG, CARGA ÚTIL MÁXIMA DE 10.685 KG, DISTÂNCIA ENTRE EIXOS 4,80 M, POTÊNCIA 189 CV EXCLUSIVE CARROCERIA - IMPOSTOS E SEGUROS. AF_06/2014</t>
  </si>
  <si>
    <t>3,33</t>
  </si>
  <si>
    <t>91380</t>
  </si>
  <si>
    <t>CAMINHÃO BASCULANTE 10 M3, TRUCADO CABINE SIMPLES, PESO BRUTO TOTAL 23.000 KG, CARGA ÚTIL MÁXIMA 15.935 KG, DISTÂNCIA ENTRE EIXOS 4,80 M, POTÊNCIA 230 CV INCLUSIVE CAÇAMBA METÁLICA - DEPRECIAÇÃO. AF_06/2014</t>
  </si>
  <si>
    <t>30,11</t>
  </si>
  <si>
    <t>91381</t>
  </si>
  <si>
    <t>CAMINHÃO BASCULANTE 10 M3, TRUCADO CABINE SIMPLES, PESO BRUTO TOTAL 23.000 KG, CARGA ÚTIL MÁXIMA 15.935 KG, DISTÂNCIA ENTRE EIXOS 4,80 M, POTÊNCIA 230 CV INCLUSIVE CAÇAMBA METÁLICA - JUROS. AF_06/2014</t>
  </si>
  <si>
    <t>11,57</t>
  </si>
  <si>
    <t>91382</t>
  </si>
  <si>
    <t>CAMINHÃO BASCULANTE 10 M3, TRUCADO CABINE SIMPLES, PESO BRUTO TOTAL 23.000 KG, CARGA ÚTIL MÁXIMA 15.935 KG, DISTÂNCIA ENTRE EIXOS 4,80 M, POTÊNCIA 230 CV INCLUSIVE CAÇAMBA METÁLICA - IMPOSTOS E SEGUROS. AF_06/2014</t>
  </si>
  <si>
    <t>4,67</t>
  </si>
  <si>
    <t>91383</t>
  </si>
  <si>
    <t>CAMINHÃO BASCULANTE 10 M3, TRUCADO CABINE SIMPLES, PESO BRUTO TOTAL 23.000 KG, CARGA ÚTIL MÁXIMA 15.935 KG, DISTÂNCIA ENTRE EIXOS 4,80 M, POTÊNCIA 230 CV INCLUSIVE CAÇAMBA METÁLICA - MANUTENÇÃO. AF_06/2014</t>
  </si>
  <si>
    <t>54,23</t>
  </si>
  <si>
    <t>91384</t>
  </si>
  <si>
    <t>CAMINHÃO BASCULANTE 10 M3, TRUCADO CABINE SIMPLES, PESO BRUTO TOTAL 23.000 KG, CARGA ÚTIL MÁXIMA 15.935 KG, DISTÂNCIA ENTRE EIXOS 4,80 M, POTÊNCIA 230 CV INCLUSIVE CAÇAMBA METÁLICA - MATERIAIS NA OPERAÇÃO. AF_06/2014</t>
  </si>
  <si>
    <t>151,20</t>
  </si>
  <si>
    <t>91390</t>
  </si>
  <si>
    <t>CAMINHÃO TOCO, PBT 14.300 KG, CARGA ÚTIL MÁX. 9.710 KG, DIST. ENTRE EIXOS 3,56 M, POTÊNCIA 185 CV, INCLUSIVE CARROCERIA FIXA ABERTA DE MADEIRA P/ TRANSPORTE GERAL DE CARGA SECA, DIMEN. APROX. 2,50 X 6,50 X 0,50 M - DEPRECIAÇÃO. AF_06/2014</t>
  </si>
  <si>
    <t>91391</t>
  </si>
  <si>
    <t>CAMINHÃO TOCO, PBT 14.300 KG, CARGA ÚTIL MÁX. 9.710 KG, DIST. ENTRE EIXOS 3,56 M, POTÊNCIA 185 CV, INCLUSIVE CARROCERIA FIXA ABERTA DE MADEIRA P/ TRANSPORTE GERAL DE CARGA SECA, DIMEN. APROX. 2,50 X 6,50 X 0,50 M - JUROS. AF_06/2014</t>
  </si>
  <si>
    <t>7,93</t>
  </si>
  <si>
    <t>91392</t>
  </si>
  <si>
    <t>CAMINHÃO TOCO, PBT 14.300 KG, CARGA ÚTIL MÁX. 9.710 KG, DIST. ENTRE EIXOS 3,56 M, POTÊNCIA 185 CV, INCLUSIVE CARROCERIA FIXA ABERTA DE MADEIRA P/ TRANSPORTE GERAL DE CARGA SECA, DIMEN. APROX. 2,50 X 6,50 X 0,50 M - IMPOSTOS E SEGUROS. AF_06/2014</t>
  </si>
  <si>
    <t>3,20</t>
  </si>
  <si>
    <t>91396</t>
  </si>
  <si>
    <t>CAMINHÃO PIPA 10.000 L TRUCADO, PESO BRUTO TOTAL 23.000 KG, CARGA ÚTIL MÁXIMA 15.935 KG, DISTÂNCIA ENTRE EIXOS 4,8 M, POTÊNCIA 230 CV, INCLUSIVE TANQUE DE AÇO PARA TRANSPORTE DE ÁGUA - DEPRECIAÇÃO. AF_06/2014</t>
  </si>
  <si>
    <t>91397</t>
  </si>
  <si>
    <t>CAMINHÃO PIPA 10.000 L TRUCADO, PESO BRUTO TOTAL 23.000 KG, CARGA ÚTIL MÁXIMA 15.935 KG, DISTÂNCIA ENTRE EIXOS 4,8 M, POTÊNCIA 230 CV, INCLUSIVE TANQUE DE AÇO PARA TRANSPORTE DE ÁGUA - JUROS. AF_06/2014</t>
  </si>
  <si>
    <t>91398</t>
  </si>
  <si>
    <t>CAMINHÃO PIPA 10.000 L TRUCADO, PESO BRUTO TOTAL 23.000 KG, CARGA ÚTIL MÁXIMA 15.935 KG, DISTÂNCIA ENTRE EIXOS 4,8 M, POTÊNCIA 230 CV, INCLUSIVE TANQUE DE AÇO PARA TRANSPORTE DE ÁGUA - IMPOSTOS E SEGUROS. AF_06/2014</t>
  </si>
  <si>
    <t>91402</t>
  </si>
  <si>
    <t>CAMINHÃO BASCULANTE 6 M3 TOCO, PESO BRUTO TOTAL 16.000 KG, CARGA ÚTIL MÁXIMA 11.130 KG, DISTÂNCIA ENTRE EIXOS 5,36 M, POTÊNCIA 185 CV, INCLUSIVE CAÇAMBA METÁLICA - IMPOSTOS E SEGUROS. AF_06/2014</t>
  </si>
  <si>
    <t>3,69</t>
  </si>
  <si>
    <t>91466</t>
  </si>
  <si>
    <t>GUINDAUTO HIDRÁULICO, CAPACIDADE MÁXIMA DE CARGA 6200 KG, MOMENTO MÁXIMO DE CARGA 11,7 TM, ALCANCE MÁXIMO HORIZONTAL 9,70 M, INCLUSIVE CAMINHÃO TOCO PBT 16.000 KG, POTÊNCIA DE 189 CV - IMPOSTOS E SEGUROS. AF_08/2015</t>
  </si>
  <si>
    <t>4,17</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</si>
  <si>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</si>
  <si>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</si>
  <si>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</si>
  <si>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AF_05/2023</t>
  </si>
  <si>
    <t>26,13</t>
  </si>
  <si>
    <t>91469</t>
  </si>
  <si>
    <t>ESPARGIDOR DE ASFALTO PRESSURIZADO, TANQUE 6 M3 COM ISOLAÇÃO TÉRMICA, AQUECIDO COM 2 MAÇARICOS, COM BARRA ESPARGIDORA 3,60 M, MONTADO SOBRE CAMINHÃO  TOCO, PBT 14.300 KG, POTÊNCIA 185 CV - JUROS. AF_05/2023</t>
  </si>
  <si>
    <t>10,23</t>
  </si>
  <si>
    <t>91484</t>
  </si>
  <si>
    <t>ESPARGIDOR DE ASFALTO PRESSURIZADO, TANQUE 6 M3 COM ISOLAÇÃO TÉRMICA, AQUECIDO COM 2 MAÇARICOS, COM BARRA ESPARGIDORA 3,60 M, MONTADO SOBRE CAMINHÃO  TOCO, PBT 14.300 KG, POTÊNCIA 185 CV - IMPOSTOS E SEGUROS. AF_05/2023</t>
  </si>
  <si>
    <t>4,13</t>
  </si>
  <si>
    <t>91485</t>
  </si>
  <si>
    <t>ESPARGIDOR DE ASFALTO PRESSURIZADO, TANQUE 6 M3 COM ISOLAÇÃO TÉRMICA, AQUECIDO COM 2 MAÇARICOS, COM BARRA ESPARGIDORA 3,60 M, MONTADO SOBRE CAMINHÃO  TOCO, PBT 14.300 KG, POTÊNCIA 185 CV - MATERIAIS NA OPERAÇÃO. AF_05/2023</t>
  </si>
  <si>
    <t>91529</t>
  </si>
  <si>
    <t>COMPACTADOR DE SOLOS DE PERCUSSÃO (SOQUETE) COM MOTOR A GASOLINA 4 TEMPOS, POTÊNCIA 4 CV - DEPRECIAÇÃO. AF_08/2015</t>
  </si>
  <si>
    <t>91530</t>
  </si>
  <si>
    <t>COMPACTADOR DE SOLOS DE PERCUSSÃO (SOQUETE) COM MOTOR A GASOLINA 4 TEMPOS, POTÊNCIA 4 CV - JUROS. AF_08/2015</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</si>
  <si>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</si>
  <si>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</si>
  <si>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</si>
  <si>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</si>
  <si>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6,36</t>
  </si>
  <si>
    <t>91629</t>
  </si>
  <si>
    <t>GUINDAUTO HIDRÁULICO, CAPACIDADE MÁXIMA DE CARGA 6500 KG, MOMENTO MÁXIMO DE CARGA 5,8 TM, ALCANCE MÁXIMO HORIZONTAL 7,60 M, INCLUSIVE CAMINHÃO TOCO PBT 9.700 KG, POTÊNCIA DE 160 CV - DEPRECIAÇÃO. AF_08/2015</t>
  </si>
  <si>
    <t>22,22</t>
  </si>
  <si>
    <t>91630</t>
  </si>
  <si>
    <t>GUINDAUTO HIDRÁULICO, CAPACIDADE MÁXIMA DE CARGA 6500 KG, MOMENTO MÁXIMO DE CARGA 5,8 TM, ALCANCE MÁXIMO HORIZONTAL 7,60 M, INCLUSIVE CAMINHÃO TOCO PBT 9.700 KG, POTÊNCIA DE 160 CV - JUROS. AF_08/2015</t>
  </si>
  <si>
    <t>8,28</t>
  </si>
  <si>
    <t>91631</t>
  </si>
  <si>
    <t>GUINDAUTO HIDRÁULICO, CAPACIDADE MÁXIMA DE CARGA 6500 KG, MOMENTO MÁXIMO DE CARGA 5,8 TM, ALCANCE MÁXIMO HORIZONTAL 7,60 M, INCLUSIVE CAMINHÃO TOCO PBT 9.700 KG, POTÊNCIA DE 160 CV - IMPOSTOS E SEGUROS. AF_08/2015</t>
  </si>
  <si>
    <t>91632</t>
  </si>
  <si>
    <t>GUINDAUTO HIDRÁULICO, CAPACIDADE MÁXIMA DE CARGA 6500 KG, MOMENTO MÁXIMO DE CARGA 5,8 TM, ALCANCE MÁXIMO HORIZONTAL 7,60 M, INCLUSIVE CAMINHÃO TOCO PBT 9.700 KG, POTÊNCIA DE 160 CV - MANUTENÇÃO. AF_08/2015</t>
  </si>
  <si>
    <t>38,11</t>
  </si>
  <si>
    <t>91633</t>
  </si>
  <si>
    <t>GUINDAUTO HIDRÁULICO, CAPACIDADE MÁXIMA DE CARGA 6500 KG, MOMENTO MÁXIMO DE CARGA 5,8 TM, ALCANCE MÁXIMO HORIZONTAL 7,60 M, INCLUSIVE CAMINHÃO TOCO PBT 9.700 KG, POTÊNCIA DE 160 CV - MATERIAIS NA OPERAÇÃO. AF_08/2015</t>
  </si>
  <si>
    <t>142,72</t>
  </si>
  <si>
    <t>91640</t>
  </si>
  <si>
    <t>CAMINHÃO DE TRANSPORTE DE MATERIAL ASFÁLTICO 30.000 L, COM CAVALO MECÂNICO DE CAPACIDADE MÁXIMA DE TRAÇÃO COMBINADO DE 66.000 KG, POTÊNCIA 360 CV, INCLUSIVE TANQUE DE ASFALTO COM SERPENTINA - DEPRECIAÇÃO. AF_08/2015</t>
  </si>
  <si>
    <t>41,47</t>
  </si>
  <si>
    <t>91641</t>
  </si>
  <si>
    <t>CAMINHÃO DE TRANSPORTE DE MATERIAL ASFÁLTICO 30.000 L, COM CAVALO MECÂNICO DE CAPACIDADE MÁXIMA DE TRAÇÃO COMBINADO DE 66.000 KG, POTÊNCIA 360 CV, INCLUSIVE TANQUE DE ASFALTO COM SERPENTINA - JUROS. AF_08/2015</t>
  </si>
  <si>
    <t>16,74</t>
  </si>
  <si>
    <t>91642</t>
  </si>
  <si>
    <t>CAMINHÃO DE TRANSPORTE DE MATERIAL ASFÁLTICO 30.000 L, COM CAVALO MECÂNICO DE CAPACIDADE MÁXIMA DE TRAÇÃO COMBINADO DE 66.000 KG, POTÊNCIA 360 CV, INCLUSIVE TANQUE DE ASFALTO COM SERPENTINA - IMPOSTOS E SEGUROS. AF_08/2015</t>
  </si>
  <si>
    <t>6,77</t>
  </si>
  <si>
    <t>91643</t>
  </si>
  <si>
    <t>CAMINHÃO DE TRANSPORTE DE MATERIAL ASFÁLTICO 30.000 L, COM CAVALO MECÂNICO DE CAPACIDADE MÁXIMA DE TRAÇÃO COMBINADO DE 66.000 KG, POTÊNCIA 360 CV, INCLUSIVE TANQUE DE ASFALTO COM SERPENTINA - MANUTENÇÃO. AF_08/2015</t>
  </si>
  <si>
    <t>74,81</t>
  </si>
  <si>
    <t>91644</t>
  </si>
  <si>
    <t>CAMINHÃO DE TRANSPORTE DE MATERIAL ASFÁLTICO 30.000 L, COM CAVALO MECÂNICO DE CAPACIDADE MÁXIMA DE TRAÇÃO COMBINADO DE 66.000 KG, POTÊNCIA 360 CV, INCLUSIVE TANQUE DE ASFALTO COM SERPENTINA - MATERIAIS NA OPERAÇÃO. AF_08/2015</t>
  </si>
  <si>
    <t>321,16</t>
  </si>
  <si>
    <t>91688</t>
  </si>
  <si>
    <t>SERRA CIRCULAR DE BANCADA COM MOTOR ELÉTRICO POTÊNCIA DE 5HP, COM COIFA PARA DISCO 10" - DEPRECIAÇÃO. AF_08/2015</t>
  </si>
  <si>
    <t>0,11</t>
  </si>
  <si>
    <t>91689</t>
  </si>
  <si>
    <t>SERRA CIRCULAR DE BANCADA COM MOTOR ELÉTRICO POTÊNCIA DE 5HP, COM COIFA PARA DISCO 10" - JUROS. AF_08/2015</t>
  </si>
  <si>
    <t>0,02</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</si>
  <si>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</si>
  <si>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</si>
  <si>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</si>
  <si>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</si>
  <si>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92040</t>
  </si>
  <si>
    <t>DISTRIBUIDOR DE AGREGADOS REBOCAVEL, CAPACIDADE 1,9 M³, LARGURA DE TRABALHO 3,66 M - DEPRECIAÇÃO. AF_11/2015</t>
  </si>
  <si>
    <t>6,47</t>
  </si>
  <si>
    <t>92041</t>
  </si>
  <si>
    <t>DISTRIBUIDOR DE AGREGADOS REBOCAVEL, CAPACIDADE 1,9 M³, LARGURA DE TRABALHO 3,66 M - JUROS. AF_11/2015</t>
  </si>
  <si>
    <t>92042</t>
  </si>
  <si>
    <t>DISTRIBUIDOR DE AGREGADOS REBOCAVEL, CAPACIDADE 1,9 M³, LARGURA DE TRABALHO 3,66 M - MANUTENÇÃO. AF_11/2015</t>
  </si>
  <si>
    <t>92101</t>
  </si>
  <si>
    <t>CAMINHÃO PARA EQUIPAMENTO DE LIMPEZA A SUCÇÃO COM CAMINHÃO TRUCADO DE PESO BRUTO TOTAL 23000 KG, CARGA ÚTIL MÁXIMA 15935 KG, DISTÂNCIA ENTRE EIXOS 4,80 M, POTÊNCIA 230 CV, INCLUSIVE LIMPADORA A SUCÇÃO, TANQUE 12000 L - DEPRECIAÇÃO. AF_05/2023</t>
  </si>
  <si>
    <t>45,68</t>
  </si>
  <si>
    <t>92102</t>
  </si>
  <si>
    <t>CAMINHÃO PARA EQUIPAMENTO DE LIMPEZA A SUCÇÃO COM CAMINHÃO TRUCADO DE PESO BRUTO TOTAL 23000 KG, CARGA ÚTIL MÁXIMA 15935 KG, DISTÂNCIA ENTRE EIXOS 4,80 M, POTÊNCIA 230 CV, INCLUSIVE LIMPADORA A SUCÇÃO, TANQUE 12000 L - JUROS. AF_05/2023</t>
  </si>
  <si>
    <t>14,40</t>
  </si>
  <si>
    <t>92103</t>
  </si>
  <si>
    <t>CAMINHÃO PARA EQUIPAMENTO DE LIMPEZA A SUCÇÃO COM CAMINHÃO TRUCADO DE PESO BRUTO TOTAL 23000 KG, CARGA ÚTIL MÁXIMA 15935 KG, DISTÂNCIA ENTRE EIXOS 4,80 M, POTÊNCIA 230 CV, INCLUSIVE LIMPADORA A SUCÇÃO, TANQUE 12000 L - IMPOSTOS E SEGUROS. AF_05/2023</t>
  </si>
  <si>
    <t>5,83</t>
  </si>
  <si>
    <t>92104</t>
  </si>
  <si>
    <t>CAMINHÃO PARA EQUIPAMENTO DE LIMPEZA A SUCÇÃO COM CAMINHÃO TRUCADO DE PESO BRUTO TOTAL 23000 KG, CARGA ÚTIL MÁXIMA 15935 KG, DISTÂNCIA ENTRE EIXOS 4,80 M, POTÊNCIA 230 CV, INCLUSIVE LIMPADORA A SUCÇÃO, TANQUE 12000 L - MANUTENÇÃO. AF_05/2023</t>
  </si>
  <si>
    <t>72,37</t>
  </si>
  <si>
    <t>92105</t>
  </si>
  <si>
    <t>CAMINHÃO PARA EQUIPAMENTO DE LIMPEZA A SUCÇÃO COM CAMINHÃO TRUCADO DE PESO BRUTO TOTAL 23000 KG, CARGA ÚTIL MÁX. 15935 KG, DISTÂNCIA ENTRE EIXOS 4,80 M, POTÊNCIA 230 CV, INCLUSIVE LIMPADORA A SUCÇÃO, TANQUE 12000 L - MATERIAIS NA OPERAÇÃO. AF_05/2023</t>
  </si>
  <si>
    <t>92108</t>
  </si>
  <si>
    <t>PENEIRA ROTATIVA COM MOTOR ELÉTRICO TRIFÁSICO DE 2 CV, CILINDRO DE 1 M X 0,60 M, COM FUROS DE 3,17 MM - DEPRECIAÇÃO. AF_05/2023</t>
  </si>
  <si>
    <t>92109</t>
  </si>
  <si>
    <t>PENEIRA ROTATIVA COM MOTOR ELÉTRICO TRIFÁSICO DE 2 CV, CILINDRO DE 1 M X 0,60 M, COM FUROS DE 3,17 MM - JUROS. AF_05/2023</t>
  </si>
  <si>
    <t>92110</t>
  </si>
  <si>
    <t>PENEIRA ROTATIVA COM MOTOR ELÉTRICO TRIFÁSICO DE 2 CV, CILINDRO DE 1 M X 0,60 M, COM FUROS DE 3,17 MM - MANUTENÇÃO. AF_05/2023</t>
  </si>
  <si>
    <t>1,40</t>
  </si>
  <si>
    <t>92111</t>
  </si>
  <si>
    <t>PENEIRA ROTATIVA COM MOTOR ELÉTRICO TRIFÁSICO DE 2 CV, CILINDRO DE 1 M X 0,60 M, COM FUROS DE 3,17 MM - MATERIAIS NA OPERAÇÃO. AF_05/2023</t>
  </si>
  <si>
    <t>92114</t>
  </si>
  <si>
    <t>DOSADOR DE AREIA, CAPACIDADE DE 26 LITROS - DEPRECIAÇÃO. AF_05/2023</t>
  </si>
  <si>
    <t>92115</t>
  </si>
  <si>
    <t>DOSADOR DE AREIA, CAPACIDADE DE 26 LITROS - JUROS. AF_05/2023</t>
  </si>
  <si>
    <t>0,05</t>
  </si>
  <si>
    <t>92116</t>
  </si>
  <si>
    <t>DOSADOR DE AREIA, CAPACIDADE DE 26 LITROS - MANUTENÇÃO. AF_05/2023</t>
  </si>
  <si>
    <t>0,19</t>
  </si>
  <si>
    <t>92133</t>
  </si>
  <si>
    <t>CAMINHONETE COM MOTOR A DIESEL, POTÊNCIA 180 CV, CABINE DUPLA, 4X4 - DEPRECIAÇÃO. AF_11/2015</t>
  </si>
  <si>
    <t>12,74</t>
  </si>
  <si>
    <t>92134</t>
  </si>
  <si>
    <t>CAMINHONETE COM MOTOR A DIESEL, POTÊNCIA 180 CV, CABINE DUPLA, 4X4 - JUROS. AF_11/2015</t>
  </si>
  <si>
    <t>3,93</t>
  </si>
  <si>
    <t>92135</t>
  </si>
  <si>
    <t>CAMINHONETE COM MOTOR A DIESEL, POTÊNCIA 180 CV, CABINE DUPLA, 4X4 - IMPOSTOS E SEGUROS. AF_11/2015</t>
  </si>
  <si>
    <t>1,59</t>
  </si>
  <si>
    <t>92136</t>
  </si>
  <si>
    <t>CAMINHONETE COM MOTOR A DIESEL, POTÊNCIA 180 CV, CABINE DUPLA, 4X4 - MANUTENÇÃO. AF_11/2015</t>
  </si>
  <si>
    <t>15,93</t>
  </si>
  <si>
    <t>92137</t>
  </si>
  <si>
    <t>CAMINHONETE COM MOTOR A DIESEL, POTÊNCIA 180 CV, CABINE DUPLA, 4X4 - MATERIAIS NA OPERAÇÃO. AF_11/2015</t>
  </si>
  <si>
    <t>37,57</t>
  </si>
  <si>
    <t>92140</t>
  </si>
  <si>
    <t>CAMINHONETE CABINE SIMPLES COM MOTOR 1.6 FLEX, CÂMBIO MANUAL, POTÊNCIA 101/104 CV, 2 PORTAS - DEPRECIAÇÃO. AF_11/2015</t>
  </si>
  <si>
    <t>92141</t>
  </si>
  <si>
    <t>CAMINHONETE CABINE SIMPLES COM MOTOR 1.6 FLEX, CÂMBIO MANUAL, POTÊNCIA 101/104 CV, 2 PORTAS - JUROS. AF_11/2015</t>
  </si>
  <si>
    <t>92142</t>
  </si>
  <si>
    <t>CAMINHONETE CABINE SIMPLES COM MOTOR 1.6 FLEX, CÂMBIO MANUAL, POTÊNCIA 101/104 CV, 2 PORTAS - IMPOSTOS E SEGUROS. AF_11/2015</t>
  </si>
  <si>
    <t>0,58</t>
  </si>
  <si>
    <t>92143</t>
  </si>
  <si>
    <t>CAMINHONETE CABINE SIMPLES COM MOTOR 1.6 FLEX, CÂMBIO MANUAL, POTÊNCIA 101/104 CV, 2 PORTAS - MANUTENÇÃO. AF_11/2015</t>
  </si>
  <si>
    <t>92144</t>
  </si>
  <si>
    <t>CAMINHONETE CABINE SIMPLES COM MOTOR 1.6 FLEX, CÂMBIO MANUAL, POTÊNCIA 101/104 CV, 2 PORTAS - MATERIAIS NA OPERAÇÃO. AF_11/2015</t>
  </si>
  <si>
    <t>41,34</t>
  </si>
  <si>
    <t>92237</t>
  </si>
  <si>
    <t>CAMINHÃO DE TRANSPORTE DE MATERIAL ASFÁLTICO 20.000 L, COM CAVALO MECÂNICO DE CAPACIDADE MÁXIMA DE TRAÇÃO COMBINADO DE 45.000 KG, POTÊNCIA 330 CV, INCLUSIVE TANQUE DE ASFALTO COM MAÇARICO - DEPRECIAÇÃO. AF_12/2015</t>
  </si>
  <si>
    <t>30,19</t>
  </si>
  <si>
    <t>92238</t>
  </si>
  <si>
    <t>CAMINHÃO DE TRANSPORTE DE MATERIAL ASFÁLTICO 20.000 L, COM CAVALO MECÂNICO DE CAPACIDADE MÁXIMA DE TRAÇÃO COMBINADO DE 45.000 KG, POTÊNCIA 330 CV, INCLUSIVE TANQUE DE ASFALTO COM MAÇARICO - JUROS. AF_12/2015</t>
  </si>
  <si>
    <t>12,16</t>
  </si>
  <si>
    <t>92239</t>
  </si>
  <si>
    <t>CAMINHÃO DE TRANSPORTE DE MATERIAL ASFÁLTICO 20.000 L, COM CAVALO MECÂNICO DE CAPACIDADE MÁXIMA DE TRAÇÃO COMBINADO DE 45.000 KG, POTÊNCIA 330 CV, INCLUSIVE TANQUE DE ASFALTO COM MAÇARICO - IMPOSTOS E SEGUROS. AF_12/2015</t>
  </si>
  <si>
    <t>4,91</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</si>
  <si>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</si>
  <si>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</si>
  <si>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</si>
  <si>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</si>
  <si>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294,43</t>
  </si>
  <si>
    <t>92712</t>
  </si>
  <si>
    <t>APARELHO PARA CORTE E SOLDA OXI-ACETILENO SOBRE RODAS, INCLUSIVE CILINDROS E MAÇARICOS - DEPRECIAÇÃO. AF_05/2023</t>
  </si>
  <si>
    <t>0,17</t>
  </si>
  <si>
    <t>92713</t>
  </si>
  <si>
    <t>APARELHO PARA CORTE E SOLDA OXI-ACETILENO SOBRE RODAS, INCLUSIVE CILINDROS E MAÇARICOS - JUROS. AF_05/2023</t>
  </si>
  <si>
    <t>0,04</t>
  </si>
  <si>
    <t>92714</t>
  </si>
  <si>
    <t>APARELHO PARA CORTE E SOLDA OXI-ACETILENO SOBRE RODAS, INCLUSIVE CILINDROS E MAÇARICOS - MANUTENÇÃO. AF_05/2023</t>
  </si>
  <si>
    <t>92715</t>
  </si>
  <si>
    <t>APARELHO PARA CORTE E SOLDA OXI-ACETILENO SOBRE RODAS, INCLUSIVE CILINDROS E MAÇARICOS - MATERIAIS NA OPERAÇÃO. AF_05/2023</t>
  </si>
  <si>
    <t>99,09</t>
  </si>
  <si>
    <t>92956</t>
  </si>
  <si>
    <t>MÁQUINA EXTRUSORA DE CONCRETO PARA GUIAS E SARJETAS, MOTOR A DIESEL, POTÊNCIA 14 CV - DEPRECIAÇÃO. AF_12/2015</t>
  </si>
  <si>
    <t>4,30</t>
  </si>
  <si>
    <t>92957</t>
  </si>
  <si>
    <t>MÁQUINA EXTRUSORA DE CONCRETO PARA GUIAS E SARJETAS, MOTOR A DIESEL, POTÊNCIA 14 CV - JUROS. AF_12/2015</t>
  </si>
  <si>
    <t>0,99</t>
  </si>
  <si>
    <t>92958</t>
  </si>
  <si>
    <t>MÁQUINA EXTRUSORA DE CONCRETO PARA GUIAS E SARJETAS, MOTOR A DIESEL, POTÊNCIA 14 CV - MANUTENÇÃO. AF_12/2015</t>
  </si>
  <si>
    <t>92959</t>
  </si>
  <si>
    <t>MÁQUINA EXTRUSORA DE CONCRETO PARA GUIAS E SARJETAS, MOTOR A DIESEL, POTÊNCIA 14 CV - MATERIAIS NA OPERAÇÃO. AF_12/2015</t>
  </si>
  <si>
    <t>9,88</t>
  </si>
  <si>
    <t>92963</t>
  </si>
  <si>
    <t>MARTELO PERFURADOR PNEUMÁTICO MANUAL, HASTE 25 X 75 MM, 21 KG - DEPRECIAÇÃO. AF_12/2015</t>
  </si>
  <si>
    <t>1,80</t>
  </si>
  <si>
    <t>92964</t>
  </si>
  <si>
    <t>MARTELO PERFURADOR PNEUMÁTICO MANUAL, HASTE 25 X 75 MM, 21 KG - JUROS. AF_12/2015</t>
  </si>
  <si>
    <t>0,41</t>
  </si>
  <si>
    <t>92965</t>
  </si>
  <si>
    <t>MARTELO PERFURADOR PNEUMÁTICO MANUAL, HASTE 25 X 75 MM, 21 KG - MANUTENÇÃO. AF_12/2015</t>
  </si>
  <si>
    <t>93220</t>
  </si>
  <si>
    <t>PERFURATRIZ COM TORRE METÁLICA PARA EXECUÇÃO DE ESTACA HÉLICE CONTÍNUA, PROFUNDIDADE MÁXIMA DE 32 M, DIÂMETRO MÁXIMO DE 1000 MM, POTÊNCIA INSTALADA DE 350 HP, MESA ROTATIVA COM TORQUE MÁXIMO DE 263 KNM - DEPRECIAÇÃO. AF_01/2016</t>
  </si>
  <si>
    <t>346,81</t>
  </si>
  <si>
    <t>93221</t>
  </si>
  <si>
    <t>PERFURATRIZ COM TORRE METÁLICA PARA EXECUÇÃO DE ESTACA HÉLICE CONTÍNUA, PROFUNDIDADE MÁXIMA DE 32 M, DIÂMETRO MÁXIMO DE 1000 MM, POTÊNCIA INSTALADA DE 350 HP, MESA ROTATIVA COM TORQUE MÁXIMO DE 263 KNM - JUROS. AF_01/2016</t>
  </si>
  <si>
    <t>93,04</t>
  </si>
  <si>
    <t>93222</t>
  </si>
  <si>
    <t>PERFURATRIZ COM TORRE METÁLICA PARA EXECUÇÃO DE ESTACA HÉLICE CONTÍNUA, PROFUNDIDADE MÁXIMA DE 32 M, DIÂMETRO MÁXIMO DE 1000 MM, POTÊNCIA INSTALADA DE 350 HP, MESA ROTATIVA COM TORQUE MÁXIMO DE 263 KNM - MANUTENÇÃO. AF_01/2016</t>
  </si>
  <si>
    <t>434,00</t>
  </si>
  <si>
    <t>93223</t>
  </si>
  <si>
    <t>PERFURATRIZ COM TORRE METÁLICA PARA EXECUÇÃO DE ESTACA HÉLICE CONTÍNUA, PROFUNDIDADE MÁXIMA DE 32 M, DIÂMETRO MÁXIMO DE 1000 MM, POTÊNCIA INSTALADA DE 350 HP, MESA ROTATIVA COM TORQUE MÁXIMO DE 263 KNM - MATERIAIS NA OPERAÇÃO. AF_01/2016</t>
  </si>
  <si>
    <t>166,58</t>
  </si>
  <si>
    <t>93229</t>
  </si>
  <si>
    <t>BETONEIRA CAPACIDADE NOMINAL 400 L, CAPACIDADE DE MISTURA 310 L, MOTOR A GASOLINA POTÊNCIA 5,5 CV, SEM CARREGADOR - DEPRECIAÇÃO. AF_02/2016</t>
  </si>
  <si>
    <t>0,48</t>
  </si>
  <si>
    <t>93230</t>
  </si>
  <si>
    <t>BETONEIRA CAPACIDADE NOMINAL 400 L, CAPACIDADE DE MISTURA 310 L, MOTOR A GASOLINA POTÊNCIA 5,5 CV, SEM CARREGADOR - JUROS. AF_02/2016</t>
  </si>
  <si>
    <t>93231</t>
  </si>
  <si>
    <t>BETONEIRA CAPACIDADE NOMINAL 400 L, CAPACIDADE DE MISTURA 310 L, MOTOR A GASOLINA POTÊNCIA 5,5 CV, SEM CARREGADOR - MANUTENÇÃO. AF_02/2016</t>
  </si>
  <si>
    <t>93232</t>
  </si>
  <si>
    <t>BETONEIRA CAPACIDADE NOMINAL 400 L, CAPACIDADE DE MISTURA 310 L, MOTOR A GASOLINA POTÊNCIA 5,5 CV, SEM CARREGADOR - MATERIAIS NA OPERAÇÃO. AF_02/2016</t>
  </si>
  <si>
    <t>4,75</t>
  </si>
  <si>
    <t>93235</t>
  </si>
  <si>
    <t>GRUPO GERADOR ESTACIONÁRIO, MOTOR DIESEL POTÊNCIA 170 KVA - JUROS. AF_02/2016</t>
  </si>
  <si>
    <t>93238</t>
  </si>
  <si>
    <t>ROLO COMPACTADOR VIBRATÓRIO REBOCÁVEL, CILINDRO DE AÇO LISO, POTÊNCIA DE TRAÇÃO DE 65 CV, PESO 4,7 T, IMPACTO DINÂMICO 18,3 T, LARGURA DE TRABALHO 1,67 M - JUROS. AF_02/2016</t>
  </si>
  <si>
    <t>2,59</t>
  </si>
  <si>
    <t>93239</t>
  </si>
  <si>
    <t>ROLO COMPACTADOR VIBRATÓRIO PÉ DE CARNEIRO, OPERADO POR CONTROLE REMOTO, POTÊNCIA 12,5 KW, PESO OPERACIONAL 1,675 T, LARGURA DE TRABALHO 0,85 M - JUROS. AF_02/2016</t>
  </si>
  <si>
    <t>11,75</t>
  </si>
  <si>
    <t>93240</t>
  </si>
  <si>
    <t>ROLO COMPACTADOR VIBRATÓRIO PÉ DE CARNEIRO, OPERADO POR CONTROLE REMOTO, POTÊNCIA 12,5 KW, PESO OPERACIONAL 1,675 T, LARGURA DE TRABALHO 0,85 M - MATERIAIS NA OPERAÇÃO. AF_02/2016</t>
  </si>
  <si>
    <t>12,76</t>
  </si>
  <si>
    <t>93267</t>
  </si>
  <si>
    <t>GRUA ASCENCIONAL, LANÇA DE 30 M, CAPACIDADE DE 1,0 T A 30 M, ALTURA ATÉ 39 M   DEPRECIAÇÃO. AF_05/2023</t>
  </si>
  <si>
    <t>26,87</t>
  </si>
  <si>
    <t>93269</t>
  </si>
  <si>
    <t>GRUA ASCENCIONAL, LANÇA DE 30 M, CAPACIDADE DE 1,0 T A 30 M, ALTURA ATÉ 39 M   JUROS. AF_05/2023</t>
  </si>
  <si>
    <t>10,07</t>
  </si>
  <si>
    <t>93270</t>
  </si>
  <si>
    <t>GRUA ASCENCIONAL, LANÇA DE 30 M, CAPACIDADE DE 1,0 T A 30 M, ALTURA ATÉ 39 M   MANUTENÇÃO. AF_05/2023</t>
  </si>
  <si>
    <t>26,12</t>
  </si>
  <si>
    <t>93271</t>
  </si>
  <si>
    <t>GRUA ASCENCIONAL, LANÇA DE 30 M, CAPACIDADE DE 1,0 T A 30 M, ALTURA ATÉ 39 M   MATERIAIS NA OPERAÇÃO. AF_05/2023</t>
  </si>
  <si>
    <t>93277</t>
  </si>
  <si>
    <t>GUINCHO ELÉTRICO DE COLUNA, CAPACIDADE 400 KG, COM MOTO FREIO, MOTOR TRIFÁSICO DE 1,25 CV - DEPRECIAÇÃO. AF_03/2016</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</si>
  <si>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</si>
  <si>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</si>
  <si>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</si>
  <si>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</si>
  <si>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</si>
  <si>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</si>
  <si>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0,89</t>
  </si>
  <si>
    <t>93283</t>
  </si>
  <si>
    <t>GUINDASTE HIDRÁULICO AUTOPROPELIDO, COM LANÇA TELESCÓPICA 40 M, CAPACIDADE MÁXIMA 60 T, POTÊNCIA 260 KW - DEPRECIAÇÃO. AF_03/2016</t>
  </si>
  <si>
    <t>100,42</t>
  </si>
  <si>
    <t>93284</t>
  </si>
  <si>
    <t>GUINDASTE HIDRÁULICO AUTOPROPELIDO, COM LANÇA TELESCÓPICA 40 M, CAPACIDADE MÁXIMA 60 T, POTÊNCIA 260 KW - JUROS. AF_03/2016</t>
  </si>
  <si>
    <t>35,39</t>
  </si>
  <si>
    <t>93285</t>
  </si>
  <si>
    <t>GUINDASTE HIDRÁULICO AUTOPROPELIDO, COM LANÇA TELESCÓPICA 40 M, CAPACIDADE MÁXIMA 60 T, POTÊNCIA 260 KW - MANUTENÇÃO. AF_03/2016</t>
  </si>
  <si>
    <t>161,42</t>
  </si>
  <si>
    <t>93286</t>
  </si>
  <si>
    <t>GUINDASTE HIDRÁULICO AUTOPROPELIDO, COM LANÇA TELESCÓPICA 40 M, CAPACIDADE MÁXIMA 60 T, POTÊNCIA 260 KW - MATERIAIS NA OPERAÇÃO. AF_03/2016</t>
  </si>
  <si>
    <t>14,95</t>
  </si>
  <si>
    <t>93296</t>
  </si>
  <si>
    <t>GUINDASTE HIDRÁULICO AUTOPROPELIDO, COM LANÇA TELESCÓPICA 40 M, CAPACIDADE MÁXIMA 60 T, POTÊNCIA 260 KW - IMPOSTOS E SEGUROS. AF_03/2016</t>
  </si>
  <si>
    <t>93397</t>
  </si>
  <si>
    <t>GUINDAUTO HIDRÁULICO, CAPACIDADE MÁXIMA DE CARGA 3300 KG, MOMENTO MÁXIMO DE CARGA 5,8 TM, ALCANCE MÁXIMO HORIZONTAL 7,60 M, INCLUSIVE CAMINHÃO TOCO PBT 16.000 KG, POTÊNCIA DE 189 CV - DEPRECIAÇÃO. AF_03/2016</t>
  </si>
  <si>
    <t>25,72</t>
  </si>
  <si>
    <t>93398</t>
  </si>
  <si>
    <t>GUINDAUTO HIDRÁULICO, CAPACIDADE MÁXIMA DE CARGA 3300 KG, MOMENTO MÁXIMO DE CARGA 5,8 TM, ALCANCE MÁXIMO HORIZONTAL 7,60 M, INCLUSIVE CAMINHÃO TOCO PBT 16.000 KG, POTÊNCIA DE 189 CV - JUROS. AF_03/2016</t>
  </si>
  <si>
    <t>9,72</t>
  </si>
  <si>
    <t>93399</t>
  </si>
  <si>
    <t>GUINDAUTO HIDRÁULICO, CAPACIDADE MÁXIMA DE CARGA 3300 KG, MOMENTO MÁXIMO DE CARGA 5,8 TM, ALCANCE MÁXIMO HORIZONTAL 7,60 M, INCLUSIVE CAMINHÃO TOCO PBT 16.000 KG, POTÊNCIA DE 189 CV - IMPOSTOS E SEGUROS. AF_03/2016</t>
  </si>
  <si>
    <t>93400</t>
  </si>
  <si>
    <t>GUINDAUTO HIDRÁULICO, CAPACIDADE MÁXIMA DE CARGA 3300 KG, MOMENTO MÁXIMO DE CARGA 5,8 TM, ALCANCE MÁXIMO HORIZONTAL 7,60 M, INCLUSIVE CAMINHÃO TOCO PBT 16.000 KG, POTÊNCIA DE 189 CV - MANUTENÇÃO. AF_03/2016</t>
  </si>
  <si>
    <t>44,67</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</si>
  <si>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</si>
  <si>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</si>
  <si>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</si>
  <si>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CAMARA DE 1 SAIDA, CAPACIDADE 280 L, DIAMETRO 670 MM, BICO DE JATO CURTO VENTURI DE 5/16" , MANGUEIRA DE 1" COM COMPRESSOR DE AR REBOCÁVEL 189 PCM E MOTOR DIESEL 63 CV - DEPRECIAÇÃO. AF_05/2023</t>
  </si>
  <si>
    <t>7,84</t>
  </si>
  <si>
    <t>93405</t>
  </si>
  <si>
    <t>MÁQUINA JATO DE PRESSAO PORTÁTIL, CAMARA DE 1 SAIDA, CAPACIDADE 280 L, DIAMETRO 670 MM, BICO DE JATO CURTO VENTURI DE 5/16" , MANGUEIRA DE 1" COM COMPRESSOR DE AR REBOCÁVEL 189 PCM E MOTOR DIESEL 63 CV - JUROS. AF_05/2023</t>
  </si>
  <si>
    <t>2,00</t>
  </si>
  <si>
    <t>93406</t>
  </si>
  <si>
    <t>MÁQUINA JATO DE PRESSAO PORTÁTIL, CAMARA DE 1 SAIDA, CAPACIDADE 280 L, DIAMETRO 670 MM, BICO DE JATO CURTO VENTURI DE 5/16" , MANGUEIRA DE 1" COM COMPRESSOR DE AR REBOCÁVEL 189 PCM E MOTOR DIESEL 63 CV - MANUTENÇÃO. AF_05/2023</t>
  </si>
  <si>
    <t>9,41</t>
  </si>
  <si>
    <t>93407</t>
  </si>
  <si>
    <t>MÁQUINA JATO DE PRESSAO PORTÁTIL, CAMARA DE 1 SAIDA, CAPACIDADE 280 L, DIAMETRO 670 MM, BICO DE JATO CURTO VENTURI DE 5/16" , MANGUEIRA DE 1" COM COMPRESSOR DE AR REBOCÁVEL 189 PCM E MOTOR DIESEL 63 CV - MATERIAIS NA OPERAÇÃO. AF_05/2023</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</si>
  <si>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</si>
  <si>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</si>
  <si>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</si>
  <si>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</si>
  <si>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</si>
  <si>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</si>
  <si>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0,30</t>
  </si>
  <si>
    <t>93414</t>
  </si>
  <si>
    <t>GERADOR PORTÁTIL MONOFÁSICO, POTÊNCIA 5500 VA, MOTOR A GASOLINA, POTÊNCIA DO MOTOR 13 CV - MATERIAIS NA OPERAÇÃO. AF_03/2016</t>
  </si>
  <si>
    <t>11,24</t>
  </si>
  <si>
    <t>93417</t>
  </si>
  <si>
    <t>GRUPO GERADOR REBOCÁVEL, POTÊNCIA 66 KVA, MOTOR A DIESEL - DEPRECIAÇÃO. AF_03/2016</t>
  </si>
  <si>
    <t>4,49</t>
  </si>
  <si>
    <t>93418</t>
  </si>
  <si>
    <t>GRUPO GERADOR REBOCÁVEL, POTÊNCIA 66 KVA, MOTOR A DIESEL - JUROS. AF_03/2016</t>
  </si>
  <si>
    <t>1,58</t>
  </si>
  <si>
    <t>93419</t>
  </si>
  <si>
    <t>GRUPO GERADOR REBOCÁVEL, POTÊNCIA 66 KVA, MOTOR A DIESEL - MANUTENÇÃO. AF_03/2016</t>
  </si>
  <si>
    <t>4,01</t>
  </si>
  <si>
    <t>93420</t>
  </si>
  <si>
    <t>GRUPO GERADOR REBOCÁVEL, POTÊNCIA 66 KVA, MOTOR A DIESEL - MATERIAIS NA OPERAÇÃO. AF_03/2016</t>
  </si>
  <si>
    <t>71,51</t>
  </si>
  <si>
    <t>93423</t>
  </si>
  <si>
    <t>GRUPO GERADOR ESTACIONÁRIO, POTÊNCIA 150 KVA, MOTOR A DIESEL- DEPRECIAÇÃO. AF_03/2016</t>
  </si>
  <si>
    <t>93424</t>
  </si>
  <si>
    <t>GRUPO GERADOR ESTACIONÁRIO, POTÊNCIA 150 KVA, MOTOR A DIESEL- JUROS. AF_03/2016</t>
  </si>
  <si>
    <t>2,24</t>
  </si>
  <si>
    <t>93425</t>
  </si>
  <si>
    <t>GRUPO GERADOR ESTACIONÁRIO, POTÊNCIA 150 KVA, MOTOR A DIESEL- MANUTENÇÃO. AF_03/2016</t>
  </si>
  <si>
    <t>93426</t>
  </si>
  <si>
    <t>GRUPO GERADOR ESTACIONÁRIO, POTÊNCIA 150 KVA, MOTOR A DIESEL- MATERIAIS NA OPERAÇÃO. AF_03/2016</t>
  </si>
  <si>
    <t>170,92</t>
  </si>
  <si>
    <t>93429</t>
  </si>
  <si>
    <t>USINA DE MISTURA ASFÁLTICA À QUENTE, TIPO CONTRA FLUXO, PROD 40 A 80 TON/HORA - DEPRECIAÇÃO. AF_05/2023</t>
  </si>
  <si>
    <t>157,32</t>
  </si>
  <si>
    <t>93430</t>
  </si>
  <si>
    <t>USINA DE MISTURA ASFÁLTICA À QUENTE, TIPO CONTRA FLUXO, PROD 40 A 80 TON/HORA - JUROS. AF_05/2023</t>
  </si>
  <si>
    <t>48,36</t>
  </si>
  <si>
    <t>93431</t>
  </si>
  <si>
    <t>USINA DE MISTURA ASFÁLTICA À QUENTE, TIPO CONTRA FLUXO, PROD 40 A 80 TON/HORA - MANUTENÇÃO. AF_05/2023</t>
  </si>
  <si>
    <t>196,80</t>
  </si>
  <si>
    <t>93432</t>
  </si>
  <si>
    <t>USINA DE MISTURA ASFÁLTICA À QUENTE, TIPO CONTRA FLUXO, PROD 40 A 80 TON/HORA - MATERIAIS NA OPERAÇÃO. AF_05/2023</t>
  </si>
  <si>
    <t>2.296,80</t>
  </si>
  <si>
    <t>93435</t>
  </si>
  <si>
    <t>USINA DE ASFALTO À FRIO, CAPACIDADE DE 40 A 60 TON/HORA, ELÉTRICA POTÊNCIA 30 CV - DEPRECIAÇÃO. AF_05/2023</t>
  </si>
  <si>
    <t>8,83</t>
  </si>
  <si>
    <t>93436</t>
  </si>
  <si>
    <t>USINA DE ASFALTO À FRIO, CAPACIDADE DE 40 A 60 TON/HORA, ELÉTRICA POTÊNCIA 30 CV - JUROS. AF_05/2023</t>
  </si>
  <si>
    <t>2,72</t>
  </si>
  <si>
    <t>93437</t>
  </si>
  <si>
    <t>USINA DE ASFALTO À FRIO, CAPACIDADE DE 40 A 60 TON/HORA, ELÉTRICA POTÊNCIA 30 CV - MANUTENÇÃO. AF_05/2023</t>
  </si>
  <si>
    <t>9,66</t>
  </si>
  <si>
    <t>93438</t>
  </si>
  <si>
    <t>USINA DE ASFALTO À FRIO, CAPACIDADE DE 40 A 60 TON/HORA, ELÉTRICA POTÊNCIA 30 CV - MATERIAIS NA OPERAÇÃO. AF_05/2023</t>
  </si>
  <si>
    <t>119,75</t>
  </si>
  <si>
    <t>95114</t>
  </si>
  <si>
    <t>MARTELETE OU ROMPEDOR PNEUMÁTICO MANUAL, 28 KG, COM SILENCIADOR - DEPRECIAÇÃO. AF_07/2016</t>
  </si>
  <si>
    <t>95115</t>
  </si>
  <si>
    <t>MARTELETE OU ROMPEDOR PNEUMÁTICO MANUAL, 28 KG, COM SILENCIADOR - JUROS. AF_07/2016</t>
  </si>
  <si>
    <t>0,40</t>
  </si>
  <si>
    <t>95116</t>
  </si>
  <si>
    <t>USINA DE CONCRETO FIXA, CAPACIDADE NOMINAL DE 90 A 120 M3/H, SEM SILO - DEPRECIAÇÃO. AF_07/2016</t>
  </si>
  <si>
    <t>32,55</t>
  </si>
  <si>
    <t>95117</t>
  </si>
  <si>
    <t>USINA DE CONCRETO FIXA, CAPACIDADE NOMINAL DE 90 A 120 M3/H, SEM SILO - JUROS. AF_07/2016</t>
  </si>
  <si>
    <t>10,04</t>
  </si>
  <si>
    <t>95118</t>
  </si>
  <si>
    <t>USINA MISTURADORA DE SOLOS, CAPACIDADE DE 200 A 500 TON/H, POTENCIA 75KW - DEPRECIAÇÃO. AF_07/2016</t>
  </si>
  <si>
    <t>72,15</t>
  </si>
  <si>
    <t>95119</t>
  </si>
  <si>
    <t>USINA MISTURADORA DE SOLOS, CAPACIDADE DE 200 A 500 TON/H, POTENCIA 75KW - JUROS. AF_07/2016</t>
  </si>
  <si>
    <t>22,26</t>
  </si>
  <si>
    <t>95120</t>
  </si>
  <si>
    <t>USINA MISTURADORA DE SOLOS, CAPACIDADE DE 200 A 500 TON/H, POTENCIA 75KW - MATERIAIS NA OPERAÇÃO. AF_07/2016</t>
  </si>
  <si>
    <t>73,31</t>
  </si>
  <si>
    <t>95123</t>
  </si>
  <si>
    <t>DISTRIBUIDOR DE AGREGADOS AUTOPROPELIDO, CAP 3 M3, A DIESEL, POTÊNCIA 176CV - DEPRECIAÇÃO. AF_07/2016</t>
  </si>
  <si>
    <t>17,87</t>
  </si>
  <si>
    <t>95124</t>
  </si>
  <si>
    <t>DISTRIBUIDOR DE AGREGADOS AUTOPROPELIDO, C/AP 3 M3, A DIESEL, POTÊNCIA 176CV - JUROS. AF_07/2016</t>
  </si>
  <si>
    <t>5,51</t>
  </si>
  <si>
    <t>95125</t>
  </si>
  <si>
    <t>DISTRIBUIDOR DE AGREGADOS AUTOPROPELIDO, CAP 3 M3, A DIESEL, POTÊNCIA 176CV - MANUTENÇÃO. AF_07/2016</t>
  </si>
  <si>
    <t>19,56</t>
  </si>
  <si>
    <t>95126</t>
  </si>
  <si>
    <t>DISTRIBUIDOR DE AGREGADOS AUTOPROPELIDO, CAP 3 M3, A DIESEL, POTÊNCIA 176CV - MATERIAIS NA OPERAÇÃO. AF_07/2016</t>
  </si>
  <si>
    <t>157,01</t>
  </si>
  <si>
    <t>95129</t>
  </si>
  <si>
    <t>MÁQUINA DEMARCADORA DE FAIXA DE TRÁFEGO À FRIO, AUTOPROPELIDA, POTÊNCIA 38 HP - DEPRECIAÇÃO. AF_07/2016</t>
  </si>
  <si>
    <t>47,90</t>
  </si>
  <si>
    <t>95130</t>
  </si>
  <si>
    <t>MÁQUINA DEMARCADORA DE FAIXA DE TRÁFEGO À FRIO, AUTOPROPELIDA, POTÊNCIA 38 HP - JUROS. AF_07/2016</t>
  </si>
  <si>
    <t>17,36</t>
  </si>
  <si>
    <t>95131</t>
  </si>
  <si>
    <t>MÁQUINA DEMARCADORA DE FAIXA DE TRÁFEGO À FRIO, AUTOPROPELIDA, POTÊNCIA 38 HP - MANUTENÇÃO. AF_07/2016</t>
  </si>
  <si>
    <t>56,38</t>
  </si>
  <si>
    <t>95132</t>
  </si>
  <si>
    <t>MÁQUINA DEMARCADORA DE FAIXA DE TRÁFEGO À FRIO, AUTOPROPELIDA, POTÊNCIA 38 HP - MATERIAIS NA OPERAÇÃO. AF_07/2016</t>
  </si>
  <si>
    <t>34,38</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</si>
  <si>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</si>
  <si>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</si>
  <si>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</si>
  <si>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</si>
  <si>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</si>
  <si>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</si>
  <si>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0,03</t>
  </si>
  <si>
    <t>95208</t>
  </si>
  <si>
    <t>GRUA ASCENCIONAL, LANÇA DE 42 M, CAPACIDADE DE 1,5 T A 30 M, ALTURA ATÉ 39 M   DEPRECIAÇÃO. AF_05/2023</t>
  </si>
  <si>
    <t>54,13</t>
  </si>
  <si>
    <t>95209</t>
  </si>
  <si>
    <t>GRUA ASCENCIONAL, LANCA DE 42 M, CAPACIDADE DE 1,5 T A 30 M, ALTURA ATE 39 M   JUROS. AF_05/2023</t>
  </si>
  <si>
    <t>12,51</t>
  </si>
  <si>
    <t>95210</t>
  </si>
  <si>
    <t>GRUA ASCENCIONAL, LANCA DE 42 M, CAPACIDADE DE 1,5 T A 30 M, ALTURA ATE 39 M   MANUTENÇÃO. AF_05/2023</t>
  </si>
  <si>
    <t>95211</t>
  </si>
  <si>
    <t>GRUA ASCENCIONAL, LANCA DE 42 M, CAPACIDADE DE 1,5 T A 30 M, ALTURA ATE 39 M   MATERIAIS NA OPERAÇÃO. AF_05/2023</t>
  </si>
  <si>
    <t>95217</t>
  </si>
  <si>
    <t>PULVERIZADOR DE TINTA ELÉTRICO/MÁQUINA DE PINTURA AIRLESS, VAZÃO 2 L/MIN - MATERIAIS NA OPERAÇÃO. AF_05/2023</t>
  </si>
  <si>
    <t>95255</t>
  </si>
  <si>
    <t>MARTELO DEMOLIDOR PNEUMÁTICO MANUAL, 32 KG - DEPRECIAÇÃO. AF_09/2016</t>
  </si>
  <si>
    <t>95256</t>
  </si>
  <si>
    <t>MARTELO DEMOLIDOR PNEUMÁTICO MANUAL, 32 KG - JUROS. AF_09/2016</t>
  </si>
  <si>
    <t>95257</t>
  </si>
  <si>
    <t>MARTELO DEMOLIDOR PNEUMÁTICO MANUAL, 32 KG - MANUTENÇÃO. AF_09/2016</t>
  </si>
  <si>
    <t>1,95</t>
  </si>
  <si>
    <t>95260</t>
  </si>
  <si>
    <t>COMPACTADOR DE SOLOS DE PERCUSÃO (SOQUETE) COM MOTOR A GASOLINA, POTÊNCIA 3 CV - DEPRECIAÇÃO. AF_09/2016</t>
  </si>
  <si>
    <t>0,71</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</si>
  <si>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</si>
  <si>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</si>
  <si>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</si>
  <si>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</si>
  <si>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</si>
  <si>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</si>
  <si>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4,82</t>
  </si>
  <si>
    <t>95266</t>
  </si>
  <si>
    <t>RÉGUA VIBRATÓRIA DUPLA PARA CONCRETO, PESO DE 60KG, COMPRIMENTO 4 M, COM MOTOR A GASOLINA, POTÊNCIA 5,5 HP - DEPRECIAÇÃO. AF_09/2016</t>
  </si>
  <si>
    <t>0,50</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</si>
  <si>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</si>
  <si>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</si>
  <si>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</si>
  <si>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</si>
  <si>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</si>
  <si>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</si>
  <si>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</si>
  <si>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AF_05/2023</t>
  </si>
  <si>
    <t>0,49</t>
  </si>
  <si>
    <t>95273</t>
  </si>
  <si>
    <t>POLIDORA DE PISO (POLITRIZ), PESO DE 100KG, DIÂMETRO 450 MM, MOTOR ELÉTRICO, POTÊNCIA 4 HP - JUROS. AF_05/2023</t>
  </si>
  <si>
    <t>95274</t>
  </si>
  <si>
    <t>POLIDORA DE PISO (POLITRIZ), PESO DE 100KG, DIÂMETRO 450 MM, MOTOR ELÉTRICO, POTÊNCIA 4 HP - MANUTENÇÃO. AF_05/2023</t>
  </si>
  <si>
    <t>95275</t>
  </si>
  <si>
    <t>POLIDORA DE PISO (POLITRIZ), PESO DE 100KG, DIÂMETRO 450 MM, MOTOR ELÉTRICO, POTÊNCIA 4 HP - MATERIAIS NA OPERAÇÃO. AF_05/2023</t>
  </si>
  <si>
    <t>95278</t>
  </si>
  <si>
    <t>DESEMPENADEIRA DE CONCRETO, PESO DE 78 KG, 4 PÁS, MOTOR A GASOLINA, POTÊNCIA 5,5 HP - DEPRECIAÇÃO. AF_05/2023</t>
  </si>
  <si>
    <t>95279</t>
  </si>
  <si>
    <t>DESEMPENADEIRA DE CONCRETO, PESO DE 78 KG, 4 PÁS, MOTOR A GASOLINA, POTÊNCIA 5,5 HP - JUROS. AF_05/2023</t>
  </si>
  <si>
    <t>95280</t>
  </si>
  <si>
    <t>DESEMPENADEIRA DE CONCRETO, PESO DE 78 KG, 4 PÁS, MOTOR A GASOLINA, POTÊNCIA 5,5 HP - MANUTENÇÃO. AF_05/2023</t>
  </si>
  <si>
    <t>95281</t>
  </si>
  <si>
    <t>DESEMPENADEIRA DE CONCRETO, PESO DE 78 KG, 4 PÁS, MOTOR A GASOLINA, POTÊNCIA 5,5 HP   MATERIAIS NA OPERAÇÃO. AF_05/2023</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</si>
  <si>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</si>
  <si>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</si>
  <si>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</si>
  <si>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</si>
  <si>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0,29</t>
  </si>
  <si>
    <t>95619</t>
  </si>
  <si>
    <t>PERFURATRIZ PNEUMATICA MANUAL DE PESO MEDIO, MARTELETE, 18KG, COMPRIMENTO MÁXIMO DE CURSO DE 6 M, DIAMETRO DO PISTAO DE 5,5 CM - MANUTENÇÃO. AF_11/2016</t>
  </si>
  <si>
    <t>1,60</t>
  </si>
  <si>
    <t>95627</t>
  </si>
  <si>
    <t>ROLO COMPACTADOR VIBRATORIO TANDEM, ACO LISO, POTENCIA 125 HP, PESO SEM/COM LASTRO 10,20/11,65 T, LARGURA DE TRABALHO 1,73 M - DEPRECIAÇÃO. AF_11/2016</t>
  </si>
  <si>
    <t>47,95</t>
  </si>
  <si>
    <t>95628</t>
  </si>
  <si>
    <t>ROLO COMPACTADOR VIBRATORIO TANDEM, ACO LISO, POTENCIA 125 HP, PESO SEM/COM LASTRO 10,20/11,65 T, LARGURA DE TRABALHO 1,73 M - JUROS. AF_11/2016</t>
  </si>
  <si>
    <t>12,86</t>
  </si>
  <si>
    <t>95629</t>
  </si>
  <si>
    <t>ROLO COMPACTADOR VIBRATORIO TANDEM, ACO LISO, POTENCIA 125 HP, PESO SEM/COM LASTRO 10,20/11,65 T, LARGURA DE TRABALHO 1,73 M - MANUTENÇÃO. AF_11/2016</t>
  </si>
  <si>
    <t>60,01</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</si>
  <si>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</si>
  <si>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</si>
  <si>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</si>
  <si>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</si>
  <si>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5,19</t>
  </si>
  <si>
    <t>95699</t>
  </si>
  <si>
    <t>PERFURATRIZ MANUAL, TORQUE MAXIMO 55 KGF.M, POTENCIA 5 CV, COM DIAMETRO MAXIMO 8 1/2" - JUROS. AF_11/2016</t>
  </si>
  <si>
    <t>1,20</t>
  </si>
  <si>
    <t>95700</t>
  </si>
  <si>
    <t>PERFURATRIZ MANUAL, TORQUE MAXIMO 55 KGF.M, POTENCIA 5 CV, COM DIAMETRO MAXIMO 8 1/2" - MANUTENÇÃO. AF_11/2016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</si>
  <si>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</si>
  <si>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</si>
  <si>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</si>
  <si>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</si>
  <si>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50,62</t>
  </si>
  <si>
    <t>95705</t>
  </si>
  <si>
    <t>PERFURATRIZ SOBRE ESTEIRA, TORQUE MÁXIMO 600 KGF, POTÊNCIA ENTRE 50 E 60 HP, DIÂMETRO MÁXIMO 10" - JUROS. AF_11/2016</t>
  </si>
  <si>
    <t>13,58</t>
  </si>
  <si>
    <t>95706</t>
  </si>
  <si>
    <t>PERFURATRIZ SOBRE ESTEIRA, TORQUE MÁXIMO 600 KGF, POTÊNCIA ENTRE 50 E 60 HP, DIÂMETRO MÁXIMO 10" - MANUTENÇÃO. AF_11/2016</t>
  </si>
  <si>
    <t>63,35</t>
  </si>
  <si>
    <t>95707</t>
  </si>
  <si>
    <t>PERFURATRIZ SOBRE ESTEIRA, TORQUE MÁXIMO 600 KGF, POTÊNCIA ENTRE 50 E 60 HP, DIÂMETRO MÁXIMO 10" - MATERIAIS NA OPERAÇÃO. AF_11/2016</t>
  </si>
  <si>
    <t>95716</t>
  </si>
  <si>
    <t>ESCAVADEIRA HIDRAULICA SOBRE ESTEIRA, EQUIPADA COM CLAMSHELL, COM CAPACIDADE DA CAÇAMBA ENTRE 1,20 E 1,50 M3, PESO OPERACIONAL ENTRE 20,00 E 22,00 TON, POTENCIA LIQUIDA ENTRE 150 E 160 HP - DEPRECIAÇÃO. AF_11/2016</t>
  </si>
  <si>
    <t>60,87</t>
  </si>
  <si>
    <t>95717</t>
  </si>
  <si>
    <t>ESCAVADEIRA HIDRAULICA SOBRE ESTEIRA, EQUIPADA COM CLAMSHELL, COM CAPACIDADE DA CAÇAMBA ENTRE 1,20 E 1,50 M3, PESO OPERACIONAL ENTRE 20,00 E 22,00 TON, POTENCIA LIQUIDA ENTRE 150 E 160 HP - JUROS. AF_11/2016</t>
  </si>
  <si>
    <t>16,08</t>
  </si>
  <si>
    <t>95718</t>
  </si>
  <si>
    <t>ESCAVADEIRA HIDRAULICA SOBRE ESTEIRA, EQUIPADA COM CLAMSHELL, COM CAPACIDADE DA CAÇAMBA ENTRE 1,20 E 1,50 M3, PESO OPERACIONAL ENTRE 20,00 E 22,00 TON, POTENCIA LIQUIDA ENTRE 150 E 160 HP - MANUTENÇÃO. AF_11/2016</t>
  </si>
  <si>
    <t>76,09</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</si>
  <si>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</si>
  <si>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</si>
  <si>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</si>
  <si>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</si>
  <si>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3,58</t>
  </si>
  <si>
    <t>95870</t>
  </si>
  <si>
    <t>GRUPO GERADOR COM CARENAGEM, MOTOR DIESEL POTÊNCIA STANDART ENTRE 250 E 260 KVA - MANUTENÇÃO. AF_12/2016</t>
  </si>
  <si>
    <t>9,08</t>
  </si>
  <si>
    <t>95871</t>
  </si>
  <si>
    <t>GRUPO GERADOR COM CARENAGEM, MOTOR DIESEL POTÊNCIA STANDART ENTRE 250 E 260 KVA - MATERIAIS NA OPERAÇÃO. AF_12/2016</t>
  </si>
  <si>
    <t>291,18</t>
  </si>
  <si>
    <t>95874</t>
  </si>
  <si>
    <t>GRUPO GERADOR COM CARENAGEM, MOTOR DIESEL POTÊNCIA STANDART ENTRE 250 E 260 KVA - DEPRECIAÇÃO. AF_12/2016</t>
  </si>
  <si>
    <t>10,17</t>
  </si>
  <si>
    <t>96008</t>
  </si>
  <si>
    <t>TRATOR DE PNEUS COM POTÊNCIA DE 122 CV, TRAÇÃO 4X4, COM VASSOURA MECÂNICA ACOPLADA - DEPRECIAÇÃO. AF_02/2017</t>
  </si>
  <si>
    <t>23,49</t>
  </si>
  <si>
    <t>96009</t>
  </si>
  <si>
    <t>TRATOR DE PNEUS COM POTÊNCIA DE 122 CV, TRAÇÃO 4X4, COM VASSOURA MECÂNICA ACOPLADA - JUROS. AF_02/2017</t>
  </si>
  <si>
    <t>6,29</t>
  </si>
  <si>
    <t>96011</t>
  </si>
  <si>
    <t>TRATOR DE PNEUS COM POTÊNCIA DE 122 CV, TRAÇÃO 4X4, COM VASSOURA MECÂNICA ACOPLADA - MANUTENÇÃO. AF_02/2017</t>
  </si>
  <si>
    <t>25,70</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</si>
  <si>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</si>
  <si>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</si>
  <si>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</si>
  <si>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</si>
  <si>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23,29</t>
  </si>
  <si>
    <t>96016</t>
  </si>
  <si>
    <t>TRATOR DE PNEUS COM POTÊNCIA DE 122 CV, TRAÇÃO 4X4, COM GRADE DE DISCOS ACOPLADA - JUROS. AF_02/2017</t>
  </si>
  <si>
    <t>6,24</t>
  </si>
  <si>
    <t>96018</t>
  </si>
  <si>
    <t>TRATOR DE PNEUS COM POTÊNCIA DE 122 CV, TRAÇÃO 4X4, COM GRADE DE DISCOS ACOPLADA - MANUTENÇÃO. AF_02/2017</t>
  </si>
  <si>
    <t>25,48</t>
  </si>
  <si>
    <t>96019</t>
  </si>
  <si>
    <t>TRATOR DE PNEUS COM POTÊNCIA DE 122 CV, TRAÇÃO 4X4, COM GRADE DE DISCOS ACOPLADA - MATERIAIS NA OPERAÇÃO. AF_02/2017</t>
  </si>
  <si>
    <t>96023</t>
  </si>
  <si>
    <t>TRATOR DE PNEUS COM POTÊNCIA DE 85 CV, TRAÇÃO 4X4, COM GRADE DE DISCOS ACOPLADA - DEPRECIAÇÃO. AF_02/2017</t>
  </si>
  <si>
    <t>17,96</t>
  </si>
  <si>
    <t>96024</t>
  </si>
  <si>
    <t>TRATOR DE PNEUS COM POTÊNCIA DE 85 CV, TRAÇÃO 4X4, COM GRADE DE DISCOS ACOPLADA - JUROS. AF_02/2017</t>
  </si>
  <si>
    <t>96026</t>
  </si>
  <si>
    <t>TRATOR DE PNEUS COM POTÊNCIA DE 85 CV, TRAÇÃO 4X4, COM GRADE DE DISCOS ACOPLADA - MANUTENÇÃO. AF_02/2017</t>
  </si>
  <si>
    <t>19,65</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</si>
  <si>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</si>
  <si>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</si>
  <si>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</si>
  <si>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</si>
  <si>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36,58</t>
  </si>
  <si>
    <t>96031</t>
  </si>
  <si>
    <t>CAMINHÃO BASCULANTE 10 M3, TRUCADO, POTÊNCIA 230 CV, INCLUSIVE CAÇAMBA METÁLICA, COM DISTRIBUIDOR DE AGREGADOS ACOPLADO - JUROS. AF_02/2017</t>
  </si>
  <si>
    <t>12,90</t>
  </si>
  <si>
    <t>96032</t>
  </si>
  <si>
    <t>CAMINHÃO BASCULANTE 10 M3, TRUCADO, POTÊNCIA 230 CV, INCLUSIVE CAÇAMBA METÁLICA, COM DISTRIBUIDOR DE AGREGADOS ACOPLADO - IMPOSTOS E SEGUROS. AF_02/2017</t>
  </si>
  <si>
    <t>96033</t>
  </si>
  <si>
    <t>CAMINHÃO BASCULANTE 10 M3, TRUCADO, POTÊNCIA 230 CV, INCLUSIVE CAÇAMBA METÁLICA, COM DISTRIBUIDOR DE AGREGADOS ACOPLADO - MANUTENÇÃO. AF_02/2017</t>
  </si>
  <si>
    <t>59,62</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</si>
  <si>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</si>
  <si>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</si>
  <si>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</si>
  <si>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</si>
  <si>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18,16</t>
  </si>
  <si>
    <t>96054</t>
  </si>
  <si>
    <t>MINICARREGADEIRA SOBRE RODAS POTENCIA 47HP CAPACIDADE OPERACAO 646 KG, COM VASSOURA MECÂNICA ACOPLADA - DEPRECIAÇÃO. AF_03/2017</t>
  </si>
  <si>
    <t>32,51</t>
  </si>
  <si>
    <t>96055</t>
  </si>
  <si>
    <t>TRATOR DE PNEUS COM POTÊNCIA DE 85 CV, TRAÇÃO 4X4, COM VASSOURA MECÂNICA ACOPLADA - JUROS. AF_03/2017</t>
  </si>
  <si>
    <t>4,86</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</si>
  <si>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</si>
  <si>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</si>
  <si>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</si>
  <si>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</si>
  <si>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</si>
  <si>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</si>
  <si>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6,66</t>
  </si>
  <si>
    <t>96061</t>
  </si>
  <si>
    <t>MINICARREGADEIRA SOBRE RODAS POTENCIA 47HP CAPACIDADE OPERACAO 646 KG, COM VASSOURA MECÂNICA ACOPLADA - MANUTENÇÃO. AF_03/2017</t>
  </si>
  <si>
    <t>40,64</t>
  </si>
  <si>
    <t>96062</t>
  </si>
  <si>
    <t>MINICARREGADEIRA SOBRE RODAS POTENCIA 47HP CAPACIDADE OPERACAO 646 KG, COM VASSOURA MECÂNICA ACOPLADA - MATERIAIS NA OPERAÇÃO. AF_03/2017</t>
  </si>
  <si>
    <t>96241</t>
  </si>
  <si>
    <t>MINIESCAVADEIRA SOBRE ESTEIRAS, POTÊNCIA LÍQUIDA DE *30* HP, PESO OPERACIONAL DE *3.500* KG - DEPRECIAÇÃO. AF_04/2017</t>
  </si>
  <si>
    <t>30,60</t>
  </si>
  <si>
    <t>96242</t>
  </si>
  <si>
    <t>MINIESCAVADEIRA SOBRE ESTEIRAS, POTÊNCIA LÍQUIDA DE *30* HP, PESO OPERACIONAL DE *3.500* KG - JUROS. AF_04/2017</t>
  </si>
  <si>
    <t>8,08</t>
  </si>
  <si>
    <t>96243</t>
  </si>
  <si>
    <t>MINIESCAVADEIRA SOBRE ESTEIRAS, POTÊNCIA LÍQUIDA DE *30* HP, PESO OPERACIONAL DE *3.500* KG - MANUTENÇÃO. AF_04/2017</t>
  </si>
  <si>
    <t>38,25</t>
  </si>
  <si>
    <t>96244</t>
  </si>
  <si>
    <t>MINIESCAVADEIRA SOBRE ESTEIRAS, POTÊNCIA LÍQUIDA DE *30* HP, PESO OPERACIONAL DE *3.500* KG - MATERIAIS NA OPERAÇÃO. AF_04/2017</t>
  </si>
  <si>
    <t>18,56</t>
  </si>
  <si>
    <t>96301</t>
  </si>
  <si>
    <t>PERFURATRIZ ROTATIVA SOBRE ESTEIRA, TORQUE MAXIMO 2500 KGM, POTENCIA 110 HP, MOTOR DIESEL - MATERIAIS NA OPERAÇÃO. AF_05/2017</t>
  </si>
  <si>
    <t>52,37</t>
  </si>
  <si>
    <t>96457</t>
  </si>
  <si>
    <t>ROLO COMPACTADOR DE PNEUS, ESTÁTICO, PRESSÃO VARIÁVEL, POTÊNCIA 110 HP, PESO SEM/COM LASTRO 10,8/27 T, LARGURA DE ROLAGEM 2,30 M - MATERIAIS NA OPERAÇÃO. AF_06/2017</t>
  </si>
  <si>
    <t>68,07</t>
  </si>
  <si>
    <t>96458</t>
  </si>
  <si>
    <t>ROLO COMPACTADOR DE PNEUS, ESTÁTICO, PRESSÃO VARIÁVEL, POTÊNCIA 110 HP, PESO SEM/COM LASTRO 10,8/27 T, LARGURA DE ROLAGEM 2,30 M - MANUTENÇÃO. AF_06/2017</t>
  </si>
  <si>
    <t>66,55</t>
  </si>
  <si>
    <t>96459</t>
  </si>
  <si>
    <t>ROLO COMPACTADOR DE PNEUS, ESTÁTICO, PRESSÃO VARIÁVEL, POTÊNCIA 110 HP, PESO SEM/COM LASTRO 10,8/27 T, LARGURA DE ROLAGEM 2,30 M - JUROS. AF_06/2017</t>
  </si>
  <si>
    <t>14,26</t>
  </si>
  <si>
    <t>96460</t>
  </si>
  <si>
    <t>ROLO COMPACTADOR DE PNEUS, ESTÁTICO, PRESSÃO VARIÁVEL, POTÊNCIA 110 HP, PESO SEM/COM LASTRO 10,8/27 T, LARGURA DE ROLAGEM 2,30 M - DEPRECIAÇÃO. AF_06/2017</t>
  </si>
  <si>
    <t>53,18</t>
  </si>
  <si>
    <t>98760</t>
  </si>
  <si>
    <t>INVERSOR DE SOLDA MONOFÁSICO DE 160 A, POTÊNCIA DE 5400 W, TENSÃO DE 220 V, PARA SOLDA COM ELETRODOS DE 2,0 A 4,0 MM E PROCESSO TIG - DEPRECIAÇÃO. AF_06/2018</t>
  </si>
  <si>
    <t>98761</t>
  </si>
  <si>
    <t>INVERSOR DE SOLDA MONOFÁSICO DE 160 A, POTÊNCIA DE 5400 W, TENSÃO DE 220 V, PARA SOLDA COM ELETRODOS DE 2,0 A 4,0 MM E PROCESSO TIG - JUROS. AF_06/2018</t>
  </si>
  <si>
    <t>0,01</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</si>
  <si>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</si>
  <si>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</si>
  <si>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</si>
  <si>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</si>
  <si>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5,27</t>
  </si>
  <si>
    <t>99829</t>
  </si>
  <si>
    <t>LAVADORA DE ALTA PRESSAO (LAVA-JATO) PARA AGUA FRIA, PRESSAO DE OPERACAO ENTRE 1400 E 1900 LIB/POL2, VAZAO MAXIMA ENTRE 400 E 700 L/H - DEPRECIAÇÃO. AF_05/2023</t>
  </si>
  <si>
    <t>99830</t>
  </si>
  <si>
    <t>LAVADORA DE ALTA PRESSAO (LAVA-JATO) PARA AGUA FRIA, PRESSAO DE OPERACAO ENTRE 1400 E 1900 LIB/POL2, VAZAO MAXIMA ENTRE 400 E 700 L/H - JUROS. AF_05/2023</t>
  </si>
  <si>
    <t>99831</t>
  </si>
  <si>
    <t>LAVADORA DE ALTA PRESSAO (LAVA-JATO) PARA AGUA FRIA, PRESSAO DE OPERACAO ENTRE 1400 E 1900 LIB/POL2, VAZAO MAXIMA ENTRE 400 E 700 L/H - MANUTENÇÃO. AF_05/2023</t>
  </si>
  <si>
    <t>99832</t>
  </si>
  <si>
    <t>LAVADORA DE ALTA PRESSAO (LAVA-JATO) PARA AGUA FRIA, PRESSAO DE OPERACAO ENTRE 1400 E 1900 LIB/POL2, VAZAO MAXIMA ENTRE 400 E 700 L/H - MATERIAIS NA OPERAÇÃO. AF_05/2023</t>
  </si>
  <si>
    <t>5,08</t>
  </si>
  <si>
    <t>100637</t>
  </si>
  <si>
    <t>USINA DE MISTURA ASFÁLTICA À QUENTE, TIPO CONTRA FLUXO, PROD 100 A 140 TON/HORA - DEPRECIAÇÃO. AF_12/2019</t>
  </si>
  <si>
    <t>193,24</t>
  </si>
  <si>
    <t>100638</t>
  </si>
  <si>
    <t>USINA DE MISTURA ASFÁLTICA À QUENTE, TIPO CONTRA FLUXO, PROD 100 A 140 TON/HORA - JUROS. AF_12/2019</t>
  </si>
  <si>
    <t>59,40</t>
  </si>
  <si>
    <t>100639</t>
  </si>
  <si>
    <t>USINA DE MISTURA ASFÁLTICA À QUENTE, TIPO CONTRA FLUXO, PROD 100 A 140 TON/HORA - MANUTENÇÃO. AF_12/2019</t>
  </si>
  <si>
    <t>241,74</t>
  </si>
  <si>
    <t>100640</t>
  </si>
  <si>
    <t>USINA DE MISTURA ASFÁLTICA À QUENTE, TIPO CONTRA FLUXO, PROD 100 A 140 TON/HORA - MATERIAIS NA OPERAÇÃO. AF_12/2019</t>
  </si>
  <si>
    <t>4.593,60</t>
  </si>
  <si>
    <t>100643</t>
  </si>
  <si>
    <t>USINA DE ASFALTO, TIPO GRAVIMÉTRICA, PROD 150 TON/HORA - DEPRECIAÇÃO. AF_12/2019</t>
  </si>
  <si>
    <t>395,96</t>
  </si>
  <si>
    <t>100644</t>
  </si>
  <si>
    <t>USINA DE ASFALTO, TIPO GRAVIMÉTRICA, PROD 150 TON/HORA - JUROS. AF_12/2019</t>
  </si>
  <si>
    <t>139,57</t>
  </si>
  <si>
    <t>100645</t>
  </si>
  <si>
    <t>USINA DE ASFALTO, TIPO GRAVIMÉTRICA, PROD 150 TON/HORA - MANUTENÇÃO. AF_12/2019</t>
  </si>
  <si>
    <t>636,51</t>
  </si>
  <si>
    <t>100646</t>
  </si>
  <si>
    <t>USINA DE ASFALTO, TIPO GRAVIMÉTRICA, PROD 150 TON/HORA - MATERIAIS NA OPERAÇÃO. AF_12/2019</t>
  </si>
  <si>
    <t>5.742,00</t>
  </si>
  <si>
    <t>102270</t>
  </si>
  <si>
    <t>MARTELO DEMOLIDOR ELÉTRICO, COM POTÊNCIA DE 2.000 W, 1.000 IMPACTOS POR MINUTO, PESO DE 30 KG - DEPRECIAÇÃO. AF_01/2021</t>
  </si>
  <si>
    <t>0,77</t>
  </si>
  <si>
    <t>102271</t>
  </si>
  <si>
    <t>MARTELO DEMOLIDOR ELÉTRICO, COM POTÊNCIA DE 2.000 W, 1.000 IMPACTOS POR MINUTO, PESO DE 30 KG - JUROS. AF_01/2021</t>
  </si>
  <si>
    <t>102272</t>
  </si>
  <si>
    <t>MARTELO DEMOLIDOR ELÉTRICO, COM POTÊNCIA DE 2.000 W, 1.000 IMPACTOS POR MINUTO, PESO DE 30 KG - MANUTENÇÃO. AF_01/2021</t>
  </si>
  <si>
    <t>102273</t>
  </si>
  <si>
    <t>MARTELO DEMOLIDOR ELÉTRICO, COM POTÊNCIA DE 2.000 W, 1.000 IMPACTOS POR MINUTO, PESO DE 30 KG - MATERIAIS NA OPERAÇÃO. AF_01/2021</t>
  </si>
  <si>
    <t>102809</t>
  </si>
  <si>
    <t>CALDEIRA A GÁS COM TERMOSTATO, CAPACIDADE 100 LITROS - MATERIAIS NA OPERAÇÃO. AF_05/2023</t>
  </si>
  <si>
    <t>18,14</t>
  </si>
  <si>
    <t>102815</t>
  </si>
  <si>
    <t>CENTRAL DE LAMA BENTONÍTICA (DEPÓSITO DE BENTONITA, MISTURADOR DE ALTA TURBULÊNCIA, SILOS DE ARMAZENAMENTO DE LAMA E ÁGUA, LABORATÓRIO DE CONTROLE DE QUALIDADE DA LAMA) - MATERIAIS NA OPERAÇÃO. AF_04/2019</t>
  </si>
  <si>
    <t>3,91</t>
  </si>
  <si>
    <t>102826</t>
  </si>
  <si>
    <t>CONJUNTO MACACO E BOMBA HIDRÁULICA PARA PROTENSAO DE CORDOALHAS, ESFORÇO MAXIMO DE 115 TONELADAS - MATERIAIS NA OPERAÇÃO. AF_05/2023</t>
  </si>
  <si>
    <t>7,33</t>
  </si>
  <si>
    <t>102832</t>
  </si>
  <si>
    <t>CONJUNTO CILINDRO E BOMBA HIDRÁULICA PARA PROTENSÃO DE MONOBARRAS PARA TIRANTES, ESFORÇO MÁXIMO DE 30 TONELADAS  - MATERIAIS NA OPERAÇÃO. AF_05/2023</t>
  </si>
  <si>
    <t>9,77</t>
  </si>
  <si>
    <t>102843</t>
  </si>
  <si>
    <t>GUINDASTE HIDRAULICO AUTOPROPELIDO, COM LANÇA TRELIÇADA 40 M, CAPACIDADE MÁXIMA 75 T, EQUIPADO COM CLAMSHELL - MATERIAIS NA OPERAÇÃO. AF_04/2019</t>
  </si>
  <si>
    <t>143,55</t>
  </si>
  <si>
    <t>102849</t>
  </si>
  <si>
    <t>GUINDASTE SOBRE ESTEIRAS, COM LANÇA TRELIÇADA 40 M, CAPACIDADE MÁXIMA 75 T - MATERIAIS NA OPERAÇÃO. AF_04/2019</t>
  </si>
  <si>
    <t>70,18</t>
  </si>
  <si>
    <t>102855</t>
  </si>
  <si>
    <t>GUINDASTE SOBRE ESTEIRAS, COM LANÇA TRELIÇADA 40 M, CAPACIDADE MÁXIMA 75 T, EQUIPADO COM CLAMSHELL - MATERIAIS NA OPERAÇÃO. AF_04/2019</t>
  </si>
  <si>
    <t>102861</t>
  </si>
  <si>
    <t>MÁQUINA FORMER DOBRAS DIVERSAS: 220V/380V TRIFÁSICO OU MONOFÁSICO, CAPACIDADE 0,5-1,27MM, MOTOR 2CV - MATERIAIS NA OPERAÇÃO. AF_05/2023</t>
  </si>
  <si>
    <t>102867</t>
  </si>
  <si>
    <t>MÁQUINA SOLDA ARCO COM PISTOLA DE SOLDAGEM PARA STUD BOLT DE 5 MM A 22 MM - MATERIAIS NA OPERAÇÃO. AF_05/2023</t>
  </si>
  <si>
    <t>0,78</t>
  </si>
  <si>
    <t>102870</t>
  </si>
  <si>
    <t>PERFURATRIZ HIDRÁULICA SOBRE ESTEIRA, TORQUE MÁXIMO 161 KNM, PROFUNDIDADE MÁXIMA 54 M, DIÂMETRO MÁXIMO 1500 MM, POTÊNCIA MOTOR 268 HP - DEPRECIAÇÃO. AF_04/2019</t>
  </si>
  <si>
    <t>329,86</t>
  </si>
  <si>
    <t>102871</t>
  </si>
  <si>
    <t>PERFURATRIZ HIDRÁULICA SOBRE ESTEIRA, TORQUE MÁXIMO 161 KNM, PROFUNDIDADE MÁXIMA 54 M, DIÂMETRO MÁXIMO 1500 MM, POTÊNCIA MOTOR 268 HP - JUROS. AF_04/2019</t>
  </si>
  <si>
    <t>89,11</t>
  </si>
  <si>
    <t>102872</t>
  </si>
  <si>
    <t>PERFURATRIZ HIDRÁULICA SOBRE ESTEIRA, TORQUE MÁXIMO 161 KNM, PROFUNDIDADE MÁXIMA 54 M, DIÂMETRO MÁXIMO 1500 MM, POTÊNCIA MOTOR 268 HP - MANUTENÇÃO. AF_04/2019</t>
  </si>
  <si>
    <t>412,79</t>
  </si>
  <si>
    <t>102873</t>
  </si>
  <si>
    <t>PERFURATRIZ HIDRÁULICA SOBRE ESTEIRA, TORQUE MÁXIMO 161 KNM, PROFUNDIDADE MÁXIMA 54 M, DIÂMETRO MÁXIMO 1500 MM, POTÊNCIA MOTOR 268 HP - MATERIAIS NA OPERAÇÃO. AF_04/2019</t>
  </si>
  <si>
    <t>102876</t>
  </si>
  <si>
    <t>PERFURATRIZ PARA EXECUÇÃO DE ESTACAS SECANTES, TIPO HÉLICE CONTÍNUA COM CABEÇOTE DUPLO E TUBO METÁLICO - DEPRECIAÇÃO. AF_04/2019</t>
  </si>
  <si>
    <t>458,39</t>
  </si>
  <si>
    <t>102877</t>
  </si>
  <si>
    <t>PERFURATRIZ PARA EXECUÇÃO DE ESTACAS SECANTES, TIPO HÉLICE CONTÍNUA COM CABEÇOTE DUPLO E TUBO METÁLICO - JUROS. AF_04/2019</t>
  </si>
  <si>
    <t>123,84</t>
  </si>
  <si>
    <t>102878</t>
  </si>
  <si>
    <t>PERFURATRIZ PARA EXECUÇÃO DE ESTACAS SECANTES, TIPO HÉLICE CONTÍNUA COM CABEÇOTE DUPLO E TUBO METÁLICO - MANUTENÇÃO. AF_04/2019</t>
  </si>
  <si>
    <t>573,64</t>
  </si>
  <si>
    <t>102879</t>
  </si>
  <si>
    <t>PERFURATRIZ PARA EXECUÇÃO DE ESTACAS SECANTES, TIPO HÉLICE CONTÍNUA COM CABEÇOTE DUPLO E TUBO METÁLICO - MATERIAIS NA OPERAÇÃO. AF_04/2019</t>
  </si>
  <si>
    <t>191,40</t>
  </si>
  <si>
    <t>102885</t>
  </si>
  <si>
    <t>PLATAFORMA ELEVATÓRIA - MATERIAIS NA OPERAÇÃO. AF_04/2019</t>
  </si>
  <si>
    <t>1,47</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</si>
  <si>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</si>
  <si>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</si>
  <si>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</si>
  <si>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</si>
  <si>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</si>
  <si>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TORRE, COMPOSTA POR GUINCHO MECÂNICO, GUINCHO MANUAL, CABOS DE AÇO, PITEIRA E SOQUETE  - MATERIAIS NA OPERAÇÃO. AF_05/2023</t>
  </si>
  <si>
    <t>102909</t>
  </si>
  <si>
    <t>UNIDADE DOSADORA AIRLESS TIPO HOT SPRAY - MATERIAIS NA OPERAÇÃO. AF_05/2023</t>
  </si>
  <si>
    <t>102915</t>
  </si>
  <si>
    <t>ENCERADEIRA INDUSTRIAL, 400 MM, 220V, 1 HP - MATERIAIS NA OPERAÇÃO. AF_05/2023</t>
  </si>
  <si>
    <t>102927</t>
  </si>
  <si>
    <t>SERRA FITA HORIZONTAL, ELÉTRICA, COM CONTROLE HIDRÁULICO, PAINEL DE COMANDO EM 24 V, MOTOR ELÉTRICO 1,5 CV, DIMENSÕES DA FITA 3880 X 27 X 0,9 MM, TRIFÁSICA - MATERIAIS NA OPERAÇÃO. AF_05/2023</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</si>
  <si>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</si>
  <si>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</si>
  <si>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</si>
  <si>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MÁQUINA METALEIRA UNIVERSAL MODELO IW 110/180 BTD - MATERIAIS NA OPERAÇÃO. AF_05/2023</t>
  </si>
  <si>
    <t>102945</t>
  </si>
  <si>
    <t>TARTARUGA DE OXICORTE CG1, MONOFÁSICA, 220 V, FREQUÊNCIA 50 HZ, VELOCIDADE DE CORTE (MM/MIN) 50 A 750, DIÂMETRO MÍNIMO DO COMPASSO MM 200 - MATERIAIS NA OPERAÇÃO. AF_05/2023</t>
  </si>
  <si>
    <t>102951</t>
  </si>
  <si>
    <t>BETONEIRA CAPACIDADE NOMINAL DE 250 L, CAPACIDADE DE MISTURA DE 175 L, MOTOR ELÉTRICO MONOFÁSICO POTÊNCIA 1CV - MATERIAIS NA OPERAÇÃO. AF_05/2023</t>
  </si>
  <si>
    <t>102957</t>
  </si>
  <si>
    <t>RETROESCAVADEIRA SOBRE RODAS COM CARREGADEIRA , PESO OPERACIONAL MÍN. 6,674, POTÊNCIA LÍQ 88 HP, COM MARTELO ROMPEDOR HIDRÁULICO ENTRE  275 A 362 KG - MATERIAIS NA OPERAÇÃO. AF_02/2021</t>
  </si>
  <si>
    <t>41,91</t>
  </si>
  <si>
    <t>102960</t>
  </si>
  <si>
    <t>PERFURATRIZ HIDRÁULICA SOBRE ESTEIRA, TORQUE MÁXIMO 98 KNM, PROFUNDIDADE MÁXIMA 25 M, DIÂMETRO MÁXIMO 115 MM, POTÊNCIA MOTOR 190 HP - DEPRECIAÇÃO. AF_02/2021</t>
  </si>
  <si>
    <t>160,08</t>
  </si>
  <si>
    <t>102961</t>
  </si>
  <si>
    <t>PERFURATRIZ HIDRÁULICA SOBRE ESTEIRA, TORQUE MÁXIMO 98 KNM, PROFUNDIDADE MÁXIMA 25 M, DIÂMETRO MÁXIMO 115 MM, POTÊNCIA MOTOR 190 HP - JUROS. AF_02/2021</t>
  </si>
  <si>
    <t>43,25</t>
  </si>
  <si>
    <t>102962</t>
  </si>
  <si>
    <t>PERFURATRIZ HIDRÁULICA SOBRE ESTEIRA, TORQUE MÁXIMO 98 KNM, PROFUNDIDADE MÁXIMA 25 M, DIÂMETRO MÁXIMO 115 MM, POTÊNCIA MOTOR 190 HP - MANUTENÇÃO. AF_02/2021</t>
  </si>
  <si>
    <t>150,17</t>
  </si>
  <si>
    <t>102963</t>
  </si>
  <si>
    <t>PERFURATRIZ HIDRÁULICA SOBRE ESTEIRA, TORQUE MÁXIMO 98 KNM, PROFUNDIDADE MÁXIMA 25 M, DIÂMETRO MÁXIMO 115 MM, POTÊNCIA MOTOR 190 HP - MATERIAIS NA OPERAÇÃO. AF_02/2021</t>
  </si>
  <si>
    <t>102969</t>
  </si>
  <si>
    <t>COMPRESSOR DE AR, VAZAO DE 10 PCM, RESERVATORIO 100 L, PRESSAO DE TRABALHO ENTRE 6,9 E 9,7 BAR, POTENCIA 2 HP, TENSAO 110/220 V - MATERIAIS NA OPERAÇÃO. AF_05/2023</t>
  </si>
  <si>
    <t>102972</t>
  </si>
  <si>
    <t>PERFURATRIZ ROTATIVA SOBRE ESTEIRA, TORQUE MAXIMO 2500 KGM, POTENCIA 110 HP, MOTOR DIESEL - DEPRECIAÇÃO. AF_05/2017</t>
  </si>
  <si>
    <t>85,44</t>
  </si>
  <si>
    <t>102973</t>
  </si>
  <si>
    <t>PERFURATRIZ ROTATIVA SOBRE ESTEIRA, TORQUE MAXIMO 2500 KGM, POTENCIA 110 HP, MOTOR DIESEL - JUROS. AF_05/2017</t>
  </si>
  <si>
    <t>23,72</t>
  </si>
  <si>
    <t>102974</t>
  </si>
  <si>
    <t>PERFURATRIZ ROTATIVA SOBRE ESTEIRA, TORQUE MAXIMO 2500 KGM, POTENCIA 110 HP, MOTOR DIESEL - MANUTENÇÃO. AF_05/2017</t>
  </si>
  <si>
    <t>80,15</t>
  </si>
  <si>
    <t>102985</t>
  </si>
  <si>
    <t>MÁQUINA DEMARCADORA DE FAIXA DE TRÁFEGO À FRIO, TRAÇÃO MANUAL, 4 CV, PRESSÃO MAX 3300 PSI, TANQUE 20 L - MATERIAIS NA OPERAÇÃO. AF_06/2021</t>
  </si>
  <si>
    <t>103156</t>
  </si>
  <si>
    <t>MÁQUINA PARA SOLDA POR ELETROFUSÃO PARA TUBOS DE POLIETILENO DE ALTA DENSIDADE (PEAD) COM DIÂMETRO EXTERNO DE 20 A 800 MM, POTÊNCIA ENTRE 2750 E 3000 W - MATERIAIS NA OPERAÇÃO. AF_05/2023</t>
  </si>
  <si>
    <t>2,73</t>
  </si>
  <si>
    <t>103162</t>
  </si>
  <si>
    <t>MÁQUINA PARA SOLDA POR ELETROFUSÃO PARA TUBOS DE POLIETILENO DE ALTA DENSIDADE (PEAD) COM DIÂMETRO EXTERNO DE 20 A 1600 MM, POTÊNCIA DE 3500 W - MATERIAIS NA OPERAÇÃO. AF_05/2023</t>
  </si>
  <si>
    <t>103168</t>
  </si>
  <si>
    <t>MÁQUINA PARA SOLDA POR TERMOFUSÃO PARA TUBOS DE POLIETILENO DE ALTA DENSIDADE (PEAD) COM DIÂMETRO EXTERNO DE 90 A 315 MM, POTÊNCIA ENTRE 2500 E 5350 W - MATERIAIS NA OPERAÇÃO. AF_05/2023</t>
  </si>
  <si>
    <t>0,87</t>
  </si>
  <si>
    <t>103174</t>
  </si>
  <si>
    <t>MÁQUINA PARA SOLDA POR TERMOFUSÃO PARA TUBOS DE POLIETILENO DE ALTA DENSIDADE (PEAD) COM DIÂMETRO EXTERNO DE 315 A 630 MM, POTÊNCIA ENTRE 8000 E 12350 W - MATERIAIS NA OPERAÇÃO. AF_05/2023</t>
  </si>
  <si>
    <t>2,18</t>
  </si>
  <si>
    <t>103180</t>
  </si>
  <si>
    <t>MÁQUINA PARA SOLDA POR TERMOFUSÃO PARA TUBOS DE POLIETILENO DE ALTA DENSIDADE (PEAD) COM DIÂMETRO EXTERNO DE 710 A 1200 MM, POTÊNCIA ENTRE 16000 E 29500 W - MATERIAIS NA OPERAÇÃO. AF_05/2023</t>
  </si>
  <si>
    <t>5,02</t>
  </si>
  <si>
    <t>103220</t>
  </si>
  <si>
    <t>PERFURATRIZ PARA FURO DIRECIONAL HORIZONTAL (HDD) COM CAPACIDADE ATÉ 89 KN, POTÊNCIA 24,8 HP A 80 HP (INCLUSO FERRAMENTAS E LOCALIZADOR) - DEPRECIAÇÃO. AF_05/2023</t>
  </si>
  <si>
    <t>140,18</t>
  </si>
  <si>
    <t>103221</t>
  </si>
  <si>
    <t>PERFURATRIZ PARA FURO DIRECIONAL HORIZONTAL (HDD) COM CAPACIDADE ATÉ 89 KN, POTÊNCIA 24,8 HP A 80 HP (INCLUSO FERRAMENTAS E LOCALIZADOR) - JUROS. AF_05/2023</t>
  </si>
  <si>
    <t>37,87</t>
  </si>
  <si>
    <t>103222</t>
  </si>
  <si>
    <t>PERFURATRIZ PARA FURO DIRECIONAL HORIZONTAL (HDD) COM CAPACIDADE ATÉ 89 KN, POTÊNCIA 24,8 HP A 80 HP (INCLUSO FERRAMENTAS E LOCALIZADOR) - MANUTENÇÃO. AF_05/2023</t>
  </si>
  <si>
    <t>175,43</t>
  </si>
  <si>
    <t>103223</t>
  </si>
  <si>
    <t>PERFURATRIZ PARA FURO DIRECIONAL HORIZONTAL (HDD) COM CAPACIDADE ATÉ 89 KN, POTÊNCIA 24,8 HP A 80 HP (INCLUSO FERRAMENTAS E LOCALIZADOR) - MATERIAIS NA OPERAÇÃO. AF_05/2023</t>
  </si>
  <si>
    <t>37,38</t>
  </si>
  <si>
    <t>103226</t>
  </si>
  <si>
    <t>PERFURATRIZ PARA FURO DIRECIONAL HORIZONTAL (HDD) COM CAPACIDADE DE 90 KN A 200 KN, POTÊNCIA 100 HP A 160 HP (INCLUSO FERRAMENTAS E LOCALIZADOR) - DEPRECIAÇÃO. AF_05/2023</t>
  </si>
  <si>
    <t>321,62</t>
  </si>
  <si>
    <t>103227</t>
  </si>
  <si>
    <t>PERFURATRIZ PARA FURO DIRECIONAL HORIZONTAL (HDD) COM CAPACIDADE DE 90 KN A 200 KN, POTÊNCIA 100 HP A 160 HP (INCLUSO FERRAMENTAS E LOCALIZADOR) - JUROS. AF_05/2023</t>
  </si>
  <si>
    <t>103228</t>
  </si>
  <si>
    <t>PERFURATRIZ PARA FURO DIRECIONAL HORIZONTAL (HDD) COM CAPACIDADE DE 90 KN A 200 KN, POTÊNCIA 100 HP A 160 HP (INCLUSO FERRAMENTAS E LOCALIZADOR - MANUTENÇÃO. AF_05/2023</t>
  </si>
  <si>
    <t>402,47</t>
  </si>
  <si>
    <t>103229</t>
  </si>
  <si>
    <t>PERFURATRIZ PARA FURO DIRECIONAL HORIZONTAL (HDD) COM CAPACIDADE DE 90 KN A 200 KN, POTÊNCIA 100 HP A 160 HP (INCLUSO FERRAMENTAS E LOCALIZADOR) - MATERIAIS NA OPERAÇÃO. AF_05/2023</t>
  </si>
  <si>
    <t>92,82</t>
  </si>
  <si>
    <t>103232</t>
  </si>
  <si>
    <t>PERFURATRIZ PARA FURO DIRECIONAL HORIZONTAL (HDD) COM CAPACIDADE DE 201 KN A 560 KN, POTÊNCIA 200 HP A 260 HP (INCLUSO FERRAMENTAS E LOCALIZADOR) - DEPRECIAÇÃO. AF_05/2023</t>
  </si>
  <si>
    <t>439,82</t>
  </si>
  <si>
    <t>103233</t>
  </si>
  <si>
    <t>PERFURATRIZ PARA FURO DIRECIONAL HORIZONTAL (HDD) COM CAPACIDADE DE 201 KN A 560 KN, POTÊNCIA 200 HP A 260 HP (INCLUSO FERRAMENTAS E LOCALIZADOR) - JUROS. AF_05/2023</t>
  </si>
  <si>
    <t>118,82</t>
  </si>
  <si>
    <t>103234</t>
  </si>
  <si>
    <t>PERFURATRIZ PARA FURO DIRECIONAL HORIZONTAL (HDD) COM CAPACIDADE DE 201 KN A 560 KN, POTÊNCIA 200 HP A 260 HP (INCLUSO FERRAMENTAS E LOCALIZADOR) - MANUTENÇÃO. AF_05/2023</t>
  </si>
  <si>
    <t>577,62</t>
  </si>
  <si>
    <t>103235</t>
  </si>
  <si>
    <t>PERFURATRIZ PARA FURO DIRECIONAL HORIZONTAL (HDD) COM CAPACIDADE DE 201 KN A 560 KN, POTÊNCIA 200 HP A 260 HP (INCLUSO FERRAMENTAS E LOCALIZADOR) - MATERIAIS NA OPERAÇÃO. AF_05/2023</t>
  </si>
  <si>
    <t>109,47</t>
  </si>
  <si>
    <t>103241</t>
  </si>
  <si>
    <t>MISTURADOR PARA PREPARO DE LAMA ESTABILIZANTE COM CAPACIDADE DE *4000* L, COM BOMBA CENTRÍFUGA 5,5 HP A 23,07 HP, PARA SISTEMA DE FURO DIRECIONAL - MATERIAIS NA OPERAÇÃO. AF_05/2023</t>
  </si>
  <si>
    <t>13,48</t>
  </si>
  <si>
    <t>103660</t>
  </si>
  <si>
    <t>VARREDEIRA DE GRAMA SINTÉTICA A GASOLINA, 2,4 CV, 4 TEMPOS - MATERIAIS NA OPERAÇÃO. AF_05/2023</t>
  </si>
  <si>
    <t>11,98</t>
  </si>
  <si>
    <t>103666</t>
  </si>
  <si>
    <t>BATE ESTACA PARA INSTALAÇÃO DE DEFENSAS METÁLICAS (GUARD RAIL) FIXO, INCLUSIVE CAMINHÃO TOCO PBT 9.700 KG, POTÊNCIA DE 160 CV - MATERIAIS NA OPERAÇÃO. AF_05/2023</t>
  </si>
  <si>
    <t>144,69</t>
  </si>
  <si>
    <t>103792</t>
  </si>
  <si>
    <t>MINI GUINDASTE ARANHA SOBRE ESTEIRAS E LANCA TELESCÓPICA, CAPACIDADE MÁXIMA DE CARGA 3,0 TON, RAIO MÁXIMO DE TRABALHO 8,25 M, ALTURA DE LANÇA DO SOLO 9,2 M, 55 M DE CABO DE AÇO 8 MM, MOTOR ELÉTRICO 220/380 VOLTS - MATERIAIS NA OPERAÇÃO. AF_03/2022</t>
  </si>
  <si>
    <t>5,38</t>
  </si>
  <si>
    <t>103937</t>
  </si>
  <si>
    <t>CONJUNTO MACACO HIDRÁULICO E CENTRAL DE BOMBEAMENTO MOTORIZADO 1,8 KW PARA PROTENSÃO DE MONOCABOS PARA CONCRETO PROTENDIDO, ESFORÇO MÁXIMO DE 20 TONELADAS  - MATERIAIS NA OPERAÇÃO. AF_05/2022</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</si>
  <si>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</si>
  <si>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</si>
  <si>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</si>
  <si>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</si>
  <si>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</si>
  <si>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</si>
  <si>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</si>
  <si>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</si>
  <si>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</si>
  <si>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</si>
  <si>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</si>
  <si>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</si>
  <si>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</si>
  <si>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</si>
  <si>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104095</t>
  </si>
  <si>
    <t>TERMOFUSORA PARA TUBOS E CONEXÕES EM PPR COM DIÂMETROS DE 75 A 110 MM, POTÊNCIA DE *1100* W, TENSÃO 220 V - MANUTENÇÃO. AF_05/2022</t>
  </si>
  <si>
    <t>0,13</t>
  </si>
  <si>
    <t>104096</t>
  </si>
  <si>
    <t>TERMOFUSORA PARA TUBOS E CONEXÕES EM PPR COM DIÂMETROS DE 75 A 110 MM, POTÊNCIA DE *1100* W, TENSÃO 220 V - MATERIAIS NA OPERAÇÃO. AF_05/2022</t>
  </si>
  <si>
    <t>104519</t>
  </si>
  <si>
    <t>LIXADEIRA DE PAREDE, COM LED, POTÊNCIA 750 W, FREQUÊNCIA 60 HZ, VELOCIDADE 1000 A 2100 RPM, DIÂMETRO DA LIXA 225 MM - MATERIAIS NA OPERAÇÃO. AF_12/2022</t>
  </si>
  <si>
    <t>0,73</t>
  </si>
  <si>
    <t>104655</t>
  </si>
  <si>
    <t>MARTELETE PERFURADOR/ ROMPEDOR ELÉTRICO, POTÊNCIA 800 W, 220 V - MATERIAIS NA OPERAÇÃO. AF_05/2023</t>
  </si>
  <si>
    <t>104687</t>
  </si>
  <si>
    <t>GRUPO GERADOR DIESEL, COM CARENAGEM, POTÊNCIA STANDART ENTRE 400 E 460 KVA, VELOCIDADE DE 1800 RPM, FREQUÊNCIA DE 60 HZ - MATERIAIS NA OPERAÇÃO. AF_05/2023</t>
  </si>
  <si>
    <t>479,26</t>
  </si>
  <si>
    <t>104691</t>
  </si>
  <si>
    <t>PERFURATRIZ DE COROA DIAMANTADA PARA CONCRETO, DIÂMETRO ATÉ 250 MM, MOTOR ELÉTRICO 220 V, POTÊNCIA 2.500 W - DEPRECIAÇÃO. AF_05/2023</t>
  </si>
  <si>
    <t>104692</t>
  </si>
  <si>
    <t>PERFURATRIZ DE COROA DIAMANTADA PARA CONCRETO, DIÂMETRO ATÉ 250 MM, MOTOR ELÉTRICO 220 V, POTÊNCIA 2.500 W - JUROS. AF_05/2023</t>
  </si>
  <si>
    <t>0,20</t>
  </si>
  <si>
    <t>104693</t>
  </si>
  <si>
    <t>PERFURATRIZ DE COROA DIAMANTADA PARA CONCRETO, DIÂMETRO ATÉ 250 MM, MOTOR ELÉTRICO 220 V, POTÊNCIA 2.500 W - MANUTENÇÃO. AF_05/2023</t>
  </si>
  <si>
    <t>104694</t>
  </si>
  <si>
    <t>PERFURATRIZ DE COROA DIAMANTADA PARA CONCRETO, DIÂMETRO ATÉ 250 MM, MOTOR ELÉTRICO 220 V, POTÊNCIA 2.500 W - MATERIAIS NA OPERAÇÃO. AF_05/2023</t>
  </si>
  <si>
    <t>2,44</t>
  </si>
  <si>
    <t>104703</t>
  </si>
  <si>
    <t>CAMINHÃO TANQUE PARA HIDROSSEMEADURA, COM CAPACIDADE DE 8.000 LITROS, INCLUINDO BOMBA PARA LANÇAMENTO COM MOTOR DIESEL COM POTÊNCIA DE 105 CV - MATERIAIS NA OPERAÇÃO. AF_06/2023</t>
  </si>
  <si>
    <t>98,63</t>
  </si>
  <si>
    <t>104709</t>
  </si>
  <si>
    <t>GUINDASTE HIDRÁULICO AUTOPROPELIDO, COM LANÇA TRELICADA 41 M, CAPACIDADE MÁXIMA DE ELEVAÇÃO 43 T, POTÊNCIA 230 KW, EQUIPADO COM CAÇAMBA DE ARRASTO (DRAGLINE) DE 0,76 M3 - MATERIAIS NA OPERAÇÃO. AF_06/2023</t>
  </si>
  <si>
    <t>1.247,29</t>
  </si>
  <si>
    <t>104712</t>
  </si>
  <si>
    <t>ESCAVADEIRA HIDRÁULICA DE BRAÇO LONGO (LONGO ALCANCE) SOBRE ESTEIRAS, CAÇAMBA 0,52 M3, PESO OPERACIONAL 24 T, POTÊNCIA LÍQUIDA 155 HP - DEPRECIAÇÃO. AF_06/2023</t>
  </si>
  <si>
    <t>57,21</t>
  </si>
  <si>
    <t>104713</t>
  </si>
  <si>
    <t>ESCAVADEIRA HIDRÁULICA DE BRAÇO LONGO (LONGO ALCANCE) SOBRE ESTEIRAS, CAÇAMBA 0,52 M3, PESO OPERACIONAL 24 T, POTÊNCIA LÍQUIDA 155 HP - JUROS. AF_06/2023</t>
  </si>
  <si>
    <t>15,12</t>
  </si>
  <si>
    <t>104714</t>
  </si>
  <si>
    <t>ESCAVADEIRA HIDRÁULICA DE BRAÇO LONGO (LONGO ALCANCE) SOBRE ESTEIRAS, CAÇAMBA 0,52 M3, PESO OPERACIONAL 24 T, POTÊNCIA LÍQUIDA 155 HP - MANUTENÇÃO. AF_06/2023</t>
  </si>
  <si>
    <t>71,52</t>
  </si>
  <si>
    <t>104715</t>
  </si>
  <si>
    <t>ESCAVADEIRA HIDRÁULICA DE BRAÇO LONGO (LONGO ALCANCE) SOBRE ESTEIRAS, CAÇAMBA 0,52 M3, PESO OPERACIONAL 24 T, POTÊNCIA LÍQUIDA 155 HP  - MATERIAIS NA OPERAÇÃO. AF_06/2023</t>
  </si>
  <si>
    <t>104906</t>
  </si>
  <si>
    <t>GUINDASTE HIDRÁULICO RODOVIÁRIO, LANCA TELESCÓPICA DE *50+20* M, CAPACIDADE MÁXIMA DE 90T, 4 EIXOS, POTÊNCIA 330 KW, MOTOR DIESEL - MATERIAIS NA OPERAÇÃO. AF_01/2024</t>
  </si>
  <si>
    <t>105,27</t>
  </si>
  <si>
    <t>104912</t>
  </si>
  <si>
    <t>GUINDASTE DERRICK, LANÇA DE *20* M, CARGA MÁXIMA 10T, POTÊNCIA 45 KW - MATERIAIS NA OPERAÇÃO. AF_01/2024</t>
  </si>
  <si>
    <t>43,98</t>
  </si>
  <si>
    <t>92259</t>
  </si>
  <si>
    <t>INSTALAÇÃO DE TESOURA (INTEIRA OU MEIA), BIAPOIADA, EM MADEIRA NÃO APARELHADA, PARA VÃOS MAIORES OU IGUAIS A 3,0 M E MENORES QUE 6,0 M, INCLUSO IÇAMENTO. AF_07/2019</t>
  </si>
  <si>
    <t>435,31</t>
  </si>
  <si>
    <t>92260</t>
  </si>
  <si>
    <t>INSTALAÇÃO DE TESOURA (INTEIRA OU MEIA), BIAPOIADA, EM MADEIRA NÃO APARELHADA, PARA VÃOS MAIORES OU IGUAIS A 6,0 M E MENORES QUE 8,0 M, INCLUSO IÇAMENTO. AF_07/2019</t>
  </si>
  <si>
    <t>495,40</t>
  </si>
  <si>
    <t>92261</t>
  </si>
  <si>
    <t>INSTALAÇÃO DE TESOURA (INTEIRA OU MEIA), BIAPOIADA, EM MADEIRA NÃO APARELHADA, PARA VÃOS MAIORES OU IGUAIS A 8,0 M E MENORES QUE 10,0 M, INCLUSO IÇAMENTO. AF_07/2019</t>
  </si>
  <si>
    <t>553,64</t>
  </si>
  <si>
    <t>92262</t>
  </si>
  <si>
    <t>INSTALAÇÃO DE TESOURA (INTEIRA OU MEIA), BIAPOIADA, EM MADEIRA NÃO APARELHADA, PARA VÃOS MAIORES OU IGUAIS A 10,0 M E MENORES QUE 12,0 M, INCLUSO IÇAMENTO. AF_07/2019</t>
  </si>
  <si>
    <t>647,42</t>
  </si>
  <si>
    <t>92539</t>
  </si>
  <si>
    <t>TRAMA DE MADEIRA COMPOSTA POR RIPAS, CAIBROS E TERÇAS PARA TELHADOS DE ATÉ 2 ÁGUAS PARA TELHA DE ENCAIXE DE CERÂMICA OU DE CONCRETO, INCLUSO TRANSPORTE VERTICAL. AF_07/2019</t>
  </si>
  <si>
    <t>70,50</t>
  </si>
  <si>
    <t>92540</t>
  </si>
  <si>
    <t>TRAMA DE MADEIRA COMPOSTA POR RIPAS, CAIBROS E TERÇAS PARA TELHADOS DE MAIS QUE 2 ÁGUAS PARA TELHA DE ENCAIXE DE CERÂMICA OU DE CONCRETO, INCLUSO TRANSPORTE VERTICAL. AF_07/2019</t>
  </si>
  <si>
    <t>79,46</t>
  </si>
  <si>
    <t>92541</t>
  </si>
  <si>
    <t>TRAMA DE MADEIRA COMPOSTA POR RIPAS, CAIBROS E TERÇAS PARA TELHADOS DE ATÉ 2 ÁGUAS PARA TELHA CERÂMICA CAPA-CANAL, INCLUSO TRANSPORTE VERTICAL. AF_07/2019</t>
  </si>
  <si>
    <t>76,01</t>
  </si>
  <si>
    <t>92542</t>
  </si>
  <si>
    <t>TRAMA DE MADEIRA COMPOSTA POR RIPAS, CAIBROS E TERÇAS PARA TELHADOS DE MAIS QUE 2 ÁGUAS PARA TELHA CERÂMICA CAPA-CANAL, INCLUSO TRANSPORTE VERTICAL. AF_07/2019</t>
  </si>
  <si>
    <t>92,51</t>
  </si>
  <si>
    <t>92543</t>
  </si>
  <si>
    <t>TRAMA DE MADEIRA COMPOSTA POR TERÇAS PARA TELHADOS DE ATÉ 2 ÁGUAS PARA TELHA ONDULADA DE FIBROCIMENTO, METÁLICA, PLÁSTICA OU TERMOACÚSTICA, INCLUSO TRANSPORTE VERTICAL. AF_07/2019</t>
  </si>
  <si>
    <t>92544</t>
  </si>
  <si>
    <t>TRAMA DE MADEIRA COMPOSTA POR TERÇAS PARA TELHADOS DE ATÉ 2 ÁGUAS PARA TELHA ESTRUTURAL DE FIBROCIMENTO, INCLUSO TRANSPORTE VERTICAL. AF_07/2019</t>
  </si>
  <si>
    <t>16,87</t>
  </si>
  <si>
    <t>92545</t>
  </si>
  <si>
    <t>FABRICAÇÃO E INSTALAÇÃO DE TESOURA INTEIRA EM MADEIRA NÃO APARELHADA, VÃO DE 3 M, PARA TELHA CERÂMICA OU DE CONCRETO, INCLUSO IÇAMENTO. AF_07/2019</t>
  </si>
  <si>
    <t>952,78</t>
  </si>
  <si>
    <t>92546</t>
  </si>
  <si>
    <t>FABRICAÇÃO E INSTALAÇÃO DE TESOURA INTEIRA EM MADEIRA NÃO APARELHADA, VÃO DE 4 M, PARA TELHA CERÂMICA OU DE CONCRETO, INCLUSO IÇAMENTO. AF_07/2019</t>
  </si>
  <si>
    <t>1.168,75</t>
  </si>
  <si>
    <t>92547</t>
  </si>
  <si>
    <t>FABRICAÇÃO E INSTALAÇÃO DE TESOURA INTEIRA EM MADEIRA NÃO APARELHADA, VÃO DE 5 M, PARA TELHA CERÂMICA OU DE CONCRETO, INCLUSO IÇAMENTO. AF_07/2019</t>
  </si>
  <si>
    <t>1.233,90</t>
  </si>
  <si>
    <t>92548</t>
  </si>
  <si>
    <t>FABRICAÇÃO E INSTALAÇÃO DE TESOURA INTEIRA EM MADEIRA NÃO APARELHADA, VÃO DE 6 M, PARA TELHA CERÂMICA OU DE CONCRETO, INCLUSO IÇAMENTO. AF_07/2019</t>
  </si>
  <si>
    <t>1.371,82</t>
  </si>
  <si>
    <t>92549</t>
  </si>
  <si>
    <t>FABRICAÇÃO E INSTALAÇÃO DE TESOURA INTEIRA EM MADEIRA NÃO APARELHADA, VÃO DE 7 M, PARA TELHA CERÂMICA OU DE CONCRETO, INCLUSO IÇAMENTO. AF_07/2019</t>
  </si>
  <si>
    <t>1.716,26</t>
  </si>
  <si>
    <t>92550</t>
  </si>
  <si>
    <t>FABRICAÇÃO E INSTALAÇÃO DE TESOURA INTEIRA EM MADEIRA NÃO APARELHADA, VÃO DE 8 M, PARA TELHA CERÂMICA OU DE CONCRETO, INCLUSO IÇAMENTO. AF_07/2019</t>
  </si>
  <si>
    <t>2.100,19</t>
  </si>
  <si>
    <t>92551</t>
  </si>
  <si>
    <t>FABRICAÇÃO E INSTALAÇÃO DE TESOURA INTEIRA EM MADEIRA NÃO APARELHADA, VÃO DE 9 M, PARA TELHA CERÂMICA OU DE CONCRETO, INCLUSO IÇAMENTO. AF_07/2019</t>
  </si>
  <si>
    <t>2.183,90</t>
  </si>
  <si>
    <t>92552</t>
  </si>
  <si>
    <t>FABRICAÇÃO E INSTALAÇÃO DE TESOURA INTEIRA EM MADEIRA NÃO APARELHADA, VÃO DE 10 M, PARA TELHA CERÂMICA OU DE CONCRETO, INCLUSO IÇAMENTO. AF_07/2019</t>
  </si>
  <si>
    <t>2.374,10</t>
  </si>
  <si>
    <t>92553</t>
  </si>
  <si>
    <t>FABRICAÇÃO E INSTALAÇÃO DE TESOURA INTEIRA EM MADEIRA NÃO APARELHADA, VÃO DE 11 M, PARA TELHA CERÂMICA OU DE CONCRETO, INCLUSO IÇAMENTO. AF_07/2019</t>
  </si>
  <si>
    <t>2.727,39</t>
  </si>
  <si>
    <t>92554</t>
  </si>
  <si>
    <t>FABRICAÇÃO E INSTALAÇÃO DE TESOURA INTEIRA EM MADEIRA NÃO APARELHADA, VÃO DE 12 M, PARA TELHA CERÂMICA OU DE CONCRETO, INCLUSO IÇAMENTO. AF_07/2019</t>
  </si>
  <si>
    <t>2.823,37</t>
  </si>
  <si>
    <t>92555</t>
  </si>
  <si>
    <t>FABRICAÇÃO E INSTALAÇÃO DE TESOURA INTEIRA EM MADEIRA NÃO APARELHADA, VÃO DE 3 M, PARA TELHA ONDULADA DE FIBROCIMENTO, METÁLICA, PLÁSTICA OU TERMOACÚSTICA, INCLUSO IÇAMENTO. AF_07/2019</t>
  </si>
  <si>
    <t>940,09</t>
  </si>
  <si>
    <t>92556</t>
  </si>
  <si>
    <t>FABRICAÇÃO E INSTALAÇÃO DE TESOURA INTEIRA EM MADEIRA NÃO APARELHADA, VÃO DE 4 M, PARA TELHA ONDULADA DE FIBROCIMENTO, METÁLICA, PLÁSTICA OU TERMOACÚSTICA, INCLUSO IÇAMENTO. AF_07/2019</t>
  </si>
  <si>
    <t>1.146,51</t>
  </si>
  <si>
    <t>92557</t>
  </si>
  <si>
    <t>FABRICAÇÃO E INSTALAÇÃO DE TESOURA INTEIRA EM MADEIRA NÃO APARELHADA, VÃO DE 5 M, PARA TELHA ONDULADA DE FIBROCIMENTO, METÁLICA, PLÁSTICA OU TERMOACÚSTICA, INCLUSO IÇAMENTO. AF_07/2019</t>
  </si>
  <si>
    <t>1.211,66</t>
  </si>
  <si>
    <t>92558</t>
  </si>
  <si>
    <t>FABRICAÇÃO E INSTALAÇÃO DE TESOURA INTEIRA EM MADEIRA NÃO APARELHADA, VÃO DE 6 M, PARA TELHA ONDULADA DE FIBROCIMENTO, METÁLICA, PLÁSTICA OU TERMOACÚSTICA, INCLUSO IÇAMENTO. AF_07/2019</t>
  </si>
  <si>
    <t>1.359,13</t>
  </si>
  <si>
    <t>92559</t>
  </si>
  <si>
    <t>FABRICAÇÃO E INSTALAÇÃO DE TESOURA INTEIRA EM MADEIRA NÃO APARELHADA, VÃO DE 7 M, PARA TELHA ONDULADA DE FIBROCIMENTO, METÁLICA, PLÁSTICA OU TERMOACÚSTICA, INCLUSO IÇAMENTO. AF_07/2019</t>
  </si>
  <si>
    <t>1.692,63</t>
  </si>
  <si>
    <t>92560</t>
  </si>
  <si>
    <t>FABRICAÇÃO E INSTALAÇÃO DE TESOURA INTEIRA EM MADEIRA NÃO APARELHADA, VÃO DE 8 M, PARA TELHA ONDULADA DE FIBROCIMENTO, METÁLICA, PLÁSTICA OU TERMOACÚSTICA, INCLUSO IÇAMENTO. AF_07/2019</t>
  </si>
  <si>
    <t>2.068,01</t>
  </si>
  <si>
    <t>92561</t>
  </si>
  <si>
    <t>FABRICAÇÃO E INSTALAÇÃO DE TESOURA INTEIRA EM MADEIRA NÃO APARELHADA, VÃO DE 9 M, PARA TELHA ONDULADA DE FIBROCIMENTO, METÁLICA, PLÁSTICA OU TERMOACÚSTICA, INCLUSO IÇAMENTO. AF_07/2019</t>
  </si>
  <si>
    <t>2.152,60</t>
  </si>
  <si>
    <t>92562</t>
  </si>
  <si>
    <t>FABRICAÇÃO E INSTALAÇÃO DE TESOURA INTEIRA EM MADEIRA NÃO APARELHADA, VÃO DE 10 M, PARA TELHA ONDULADA DE FIBROCIMENTO, METÁLICA, PLÁSTICA OU TERMOACÚSTICA, INCLUSO IÇAMENTO. AF_07/2019</t>
  </si>
  <si>
    <t>2.320,56</t>
  </si>
  <si>
    <t>92563</t>
  </si>
  <si>
    <t>FABRICAÇÃO E INSTALAÇÃO DE TESOURA INTEIRA EM MADEIRA NÃO APARELHADA, VÃO DE 11 M, PARA TELHA ONDULADA DE FIBROCIMENTO, METÁLICA, PLÁSTICA OU TERMOACÚSTICA, INCLUSO IÇAMENTO. AF_07/2019</t>
  </si>
  <si>
    <t>2.664,79</t>
  </si>
  <si>
    <t>92564</t>
  </si>
  <si>
    <t>FABRICAÇÃO E INSTALAÇÃO DE TESOURA INTEIRA EM MADEIRA NÃO APARELHADA, VÃO DE 12 M, PARA TELHA ONDULADA DE FIBROCIMENTO, METÁLICA, PLÁSTICA OU TERMOACÚSTICA, INCLUSO IÇAMENTO. AF_07/2019</t>
  </si>
  <si>
    <t>2.746,69</t>
  </si>
  <si>
    <t>100379</t>
  </si>
  <si>
    <t>FABRICAÇÃO E INSTALAÇÃO DE PONTALETES DE MADEIRA NÃO APARELHADA PARA TELHADOS COM ATÉ 2 ÁGUAS E COM TELHA CERÂMICA OU DE CONCRETO EM EDIFÍCIO RESIDENCIAL TÉRREO, INCLUSO TRANSPORTE VERTICAL. AF_07/2019</t>
  </si>
  <si>
    <t>35,05</t>
  </si>
  <si>
    <t>100380</t>
  </si>
  <si>
    <t>FABRICAÇÃO E INSTALAÇÃO DE PONTALETES DE MADEIRA NÃO APARELHADA PARA TELHADOS COM ATÉ 2 ÁGUAS E COM TELHA CERÂMICA OU DE CONCRETO EM EDIFÍCIO RESIDENCIAL DE MÚLTIPLOS PAVIMENTOS, INCLUSO TRANSPORTE VERTICAL. AF_07/2019</t>
  </si>
  <si>
    <t>46,43</t>
  </si>
  <si>
    <t>100381</t>
  </si>
  <si>
    <t>FABRICAÇÃO E INSTALAÇÃO DE PONTALETES DE MADEIRA NÃO APARELHADA PARA TELHADOS COM ATÉ 2 ÁGUAS E COM TELHA CERÂMICA OU DE CONCRETO EM EDIFÍCIO INSTITUCIONAL TÉRREO, INCLUSO TRANSPORTE VERTICAL. AF_07/2019</t>
  </si>
  <si>
    <t>52,16</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</si>
  <si>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</si>
  <si>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</si>
  <si>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23,36</t>
  </si>
  <si>
    <t>100384</t>
  </si>
  <si>
    <t>FABRICAÇÃO E INSTALAÇÃO DE PONTALETES DE MADEIRA NÃO APARELHADA PARA TELHADOS COM ATÉ 2 ÁGUAS E COM TELHA ONDULADA DE FIBROCIMENTO, ALUMÍNIO OU PLÁSTICA EM EDIFÍCIO INSTITUCIONAL TÉRREO, INCLUSO TRANSPORTE VERTICAL. AF_07/2019</t>
  </si>
  <si>
    <t>24,60</t>
  </si>
  <si>
    <t>100385</t>
  </si>
  <si>
    <t>FABRICAÇÃO E INSTALAÇÃO DE PONTALETES DE MADEIRA NÃO APARELHADA PARA TELHADOS COM MAIS QUE 2 ÁGUAS E COM TELHA CERÂMICA OU DE CONCRETO EM EDIFÍCIO RESIDENCIAL TÉRREO, INCLUSO TRANSPORTE VERTICAL. AF_07/2019</t>
  </si>
  <si>
    <t>31,36</t>
  </si>
  <si>
    <t>100386</t>
  </si>
  <si>
    <t>FABRICAÇÃO E INSTALAÇÃO DE PONTALETES DE MADEIRA NÃO APARELHADA PARA TELHADOS COM MAIS QUE 2 ÁGUAS E COM TELHA CERÂMICA OU DE CONCRETO EM EDIFÍCIO RESIDENCIAL DE MÚLTIPLOS PAVIMENTOS. AF_07/2019</t>
  </si>
  <si>
    <t>40,31</t>
  </si>
  <si>
    <t>100387</t>
  </si>
  <si>
    <t>FABRICAÇÃO E INSTALAÇÃO DE PONTALETES DE MADEIRA NÃO APARELHADA PARA TELHADOS COM MAIS QUE 2 ÁGUAS E COM TELHA CERÂMICA OU DE CONCRETO EM EDIFÍCIO INSTITUCIONAL TÉRREO, INCLUSO TRANSPORTE VERTICAL. AF_07/2019</t>
  </si>
  <si>
    <t>100388</t>
  </si>
  <si>
    <t>RETIRADA E RECOLOCAÇÃO DE RIPA EM TELHADOS DE ATÉ 2 ÁGUAS COM TELHA CERÂMICA OU DE CONCRETO DE ENCAIXE, INCLUSO TRANSPORTE VERTICAL. AF_07/2019</t>
  </si>
  <si>
    <t>17,88</t>
  </si>
  <si>
    <t>100389</t>
  </si>
  <si>
    <t>RETIRADA E RECOLOCAÇÃO DE CAIBRO EM TELHADOS DE ATÉ 2 ÁGUAS COM TELHA CERÂMICA OU DE CONCRETO DE ENCAIXE, INCLUSO TRANSPORTE VERTICAL. AF_07/2019</t>
  </si>
  <si>
    <t>16,07</t>
  </si>
  <si>
    <t>100390</t>
  </si>
  <si>
    <t>RETIRADA E RECOLOCAÇÃO DE RIPA EM TELHADOS DE MAIS DE 2 ÁGUAS COM TELHA CERÂMICA OU DE CONCRETO DE ENCAIXE, INCLUSO TRANSPORTE VERTICAL. AF_07/2019</t>
  </si>
  <si>
    <t>21,43</t>
  </si>
  <si>
    <t>100391</t>
  </si>
  <si>
    <t>RETIRADA E RECOLOCAÇÃO DE CAIBRO EM TELHADOS DE MAIS DE 2 ÁGUAS COM TELHA CERÂMICA OU DE CONCRETO DE ENCAIXE, INCLUSO TRANSPORTE VERTICAL. AF_07/2019</t>
  </si>
  <si>
    <t>18,45</t>
  </si>
  <si>
    <t>100392</t>
  </si>
  <si>
    <t>RETIRADA E RECOLOCAÇÃO DE RIPA EM TELHADOS DE ATÉ 2 ÁGUAS COM TELHA CERÂMICA CAPA-CANAL, INCLUSO TRANSPORTE VERTICAL. AF_07/2019</t>
  </si>
  <si>
    <t>100393</t>
  </si>
  <si>
    <t>RETIRADA E RECOLOCAÇÃO DE CAIBRO EM TELHADOS DE ATÉ 2 ÁGUAS COM TELHA CERÂMICA CAPA-CANAL, INCLUSO TRANSPORTE VERTICAL. AF_07/2019</t>
  </si>
  <si>
    <t>18,43</t>
  </si>
  <si>
    <t>100394</t>
  </si>
  <si>
    <t>RETIRADA E RECOLOCAÇÃO DE RIPA EM TELHADOS DE MAIS DE 2 ÁGUAS COM TELHA CERÂMICA CAPA-CANAL, INCLUSO TRANSPORTE VERTICAL. AF_07/2019</t>
  </si>
  <si>
    <t>16,88</t>
  </si>
  <si>
    <t>100395</t>
  </si>
  <si>
    <t>RETIRADA E RECOLOCAÇÃO DE CAIBRO EM TELHADOS DE MAIS DE 2 ÁGUAS COM TELHA CERÂMICA CAPA-CANAL, INCLUSO TRANSPORTE VERTICAL. AF_07/2019</t>
  </si>
  <si>
    <t>21,99</t>
  </si>
  <si>
    <t>94189</t>
  </si>
  <si>
    <t>TELHAMENTO COM TELHA DE CONCRETO DE ENCAIXE, COM ATÉ 2 ÁGUAS, INCLUSO TRANSPORTE VERTICAL. AF_07/2019</t>
  </si>
  <si>
    <t>44,75</t>
  </si>
  <si>
    <t>94192</t>
  </si>
  <si>
    <t>TELHAMENTO COM TELHA DE CONCRETO DE ENCAIXE, COM MAIS DE 2 ÁGUAS, INCLUSO TRANSPORTE VERTICAL. AF_07/2019</t>
  </si>
  <si>
    <t>47,21</t>
  </si>
  <si>
    <t>94195</t>
  </si>
  <si>
    <t>TELHAMENTO COM TELHA CERÂMICA DE ENCAIXE, TIPO PORTUGUESA, COM ATÉ 2 ÁGUAS, INCLUSO TRANSPORTE VERTICAL. AF_07/2019</t>
  </si>
  <si>
    <t>94198</t>
  </si>
  <si>
    <t>TELHAMENTO COM TELHA CERÂMICA DE ENCAIXE, TIPO PORTUGUESA, COM MAIS DE 2 ÁGUAS, INCLUSO TRANSPORTE VERTICAL. AF_07/2019</t>
  </si>
  <si>
    <t>39,83</t>
  </si>
  <si>
    <t>94201</t>
  </si>
  <si>
    <t>TELHAMENTO COM TELHA CERÂMICA CAPA-CANAL, TIPO COLONIAL, COM ATÉ 2 ÁGUAS, INCLUSO TRANSPORTE VERTICAL. AF_07/2019</t>
  </si>
  <si>
    <t>94204</t>
  </si>
  <si>
    <t>TELHAMENTO COM TELHA CERÂMICA CAPA-CANAL, TIPO COLONIAL, COM MAIS DE 2 ÁGUAS, INCLUSO TRANSPORTE VERTICAL. AF_07/2019</t>
  </si>
  <si>
    <t>57,49</t>
  </si>
  <si>
    <t>94224</t>
  </si>
  <si>
    <t>EMBOÇAMENTO COM ARGAMASSA TRAÇO 1:2:9 (CIMENTO, CAL E AREIA). AF_07/2019</t>
  </si>
  <si>
    <t>26,91</t>
  </si>
  <si>
    <t>94226</t>
  </si>
  <si>
    <t>SUBCOBERTURA COM MANTA PLÁSTICA REVESTIDA POR PELÍCULA DE ALUMÍNO, INCLUSO TRANSPORTE VERTICAL. AF_07/2019</t>
  </si>
  <si>
    <t>24,16</t>
  </si>
  <si>
    <t>94232</t>
  </si>
  <si>
    <t>AMARRAÇÃO DE TELHAS CERÂMICAS OU DE CONCRETO. AF_07/2019</t>
  </si>
  <si>
    <t>2,70</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</si>
  <si>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</si>
  <si>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</si>
  <si>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</si>
  <si>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</si>
  <si>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</si>
  <si>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</si>
  <si>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</si>
  <si>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</si>
  <si>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</si>
  <si>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</si>
  <si>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</si>
  <si>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</si>
  <si>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</si>
  <si>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</si>
  <si>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</si>
  <si>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</si>
  <si>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94207</t>
  </si>
  <si>
    <t>TELHAMENTO COM TELHA ONDULADA DE FIBROCIMENTO E = 6 MM, COM RECOBRIMENTO LATERAL DE 1/4 DE ONDA PARA TELHADO COM INCLINAÇÃO MAIOR QUE 10°, COM ATÉ 2 ÁGUAS, INCLUSO IÇAMENTO. AF_07/2019</t>
  </si>
  <si>
    <t>78,72</t>
  </si>
  <si>
    <t>94210</t>
  </si>
  <si>
    <t>TELHAMENTO COM TELHA ONDULADA DE FIBROCIMENTO E = 6 MM, COM RECOBRIMENTO LATERAL DE 1 1/4 DE ONDA PARA TELHADO COM INCLINAÇÃO MÁXIMA DE 10°, COM ATÉ 2 ÁGUAS, INCLUSO IÇAMENTO. AF_07/2019</t>
  </si>
  <si>
    <t>94218</t>
  </si>
  <si>
    <t>TELHAMENTO COM TELHA ESTRUTURAL DE FIBROCIMENTO E= 8 MM, COM ATÉ 2 ÁGUAS, INCLUSO IÇAMENTO. AF_07/2019_PS</t>
  </si>
  <si>
    <t>220,18</t>
  </si>
  <si>
    <t>94213</t>
  </si>
  <si>
    <t>TELHAMENTO COM TELHA DE AÇO/ALUMÍNIO E = 0,5 MM, COM ATÉ 2 ÁGUAS, INCLUSO IÇAMENTO. AF_07/2019</t>
  </si>
  <si>
    <t>68,16</t>
  </si>
  <si>
    <t>94216</t>
  </si>
  <si>
    <t>TELHAMENTO COM TELHA METÁLICA TERMOACÚSTICA E = 30 MM, COM ATÉ 2 ÁGUAS, INCLUSO IÇAMENTO. AF_07/2019</t>
  </si>
  <si>
    <t>191,96</t>
  </si>
  <si>
    <t>94219</t>
  </si>
  <si>
    <t>CUMEEIRA E ESPIGÃO PARA TELHA CERÂMICA EMBOÇADA COM ARGAMASSA TRAÇO 1:2:9 (CIMENTO, CAL E AREIA), PARA TELHADOS COM MAIS DE 2 ÁGUAS, INCLUSO TRANSPORTE VERTICAL. AF_07/2019</t>
  </si>
  <si>
    <t>34,86</t>
  </si>
  <si>
    <t>94220</t>
  </si>
  <si>
    <t>CUMEEIRA E ESPIGÃO PARA TELHA DE CONCRETO EMBOÇADA COM ARGAMASSA TRAÇO 1:2:9 (CIMENTO, CAL E AREIA), PARA TELHADOS COM MAIS DE 2 ÁGUAS, INCLUSO TRANSPORTE VERTICAL. AF_07/2019</t>
  </si>
  <si>
    <t>94221</t>
  </si>
  <si>
    <t>CUMEEIRA PARA TELHA CERÂMICA EMBOÇADA COM ARGAMASSA TRAÇO 1:2:9 (CIMENTO, CAL E AREIA) PARA TELHADOS COM ATÉ 2 ÁGUAS, INCLUSO TRANSPORTE VERTICAL. AF_07/2019</t>
  </si>
  <si>
    <t>28,44</t>
  </si>
  <si>
    <t>94222</t>
  </si>
  <si>
    <t>CUMEEIRA PARA TELHA DE CONCRETO EMBOÇADA COM ARGAMASSA TRAÇO 1:2:9 (CIMENTO, CAL E AREIA) PARA TELHADOS COM ATÉ 2 ÁGUAS, INCLUSO TRANSPORTE VERTICAL. AF_07/2019</t>
  </si>
  <si>
    <t>55,05</t>
  </si>
  <si>
    <t>94223</t>
  </si>
  <si>
    <t>CUMEEIRA PARA TELHA DE FIBROCIMENTO ONDULADA E = 6 MM, INCLUSO ACESSÓRIOS DE FIXAÇÃO E IÇAMENTO. AF_07/2019</t>
  </si>
  <si>
    <t>136,45</t>
  </si>
  <si>
    <t>94451</t>
  </si>
  <si>
    <t>CUMEEIRA PARA TELHA DE FIBROCIMENTO ESTRUTURAL E = 6 MM, INCLUSO ACESSÓRIOS DE FIXAÇÃO E IÇAMENTO. AF_07/2019</t>
  </si>
  <si>
    <t>154,06</t>
  </si>
  <si>
    <t>100325</t>
  </si>
  <si>
    <t>CUMEEIRA SHED PARA TELHA ONDULADA DE FIBROCIMENTO, E = 6 MM, INCLUSO ACESSÓRIOS DE FIXAÇÃO E IÇAMENTO. AF_07/2019</t>
  </si>
  <si>
    <t>150,07</t>
  </si>
  <si>
    <t>100327</t>
  </si>
  <si>
    <t>RUFO EXTERNO/INTERNO EM CHAPA DE AÇO GALVANIZADO NÚMERO 26, CORTE DE 33 CM, INCLUSO IÇAMENTO. AF_07/2019</t>
  </si>
  <si>
    <t>59,66</t>
  </si>
  <si>
    <t>100328</t>
  </si>
  <si>
    <t>RETIRADA E RECOLOCAÇÃO DE  TELHA CERÂMICA DE ENCAIXE, COM ATÉ DUAS ÁGUAS, INCLUSO IÇAMENTO. AF_07/2019</t>
  </si>
  <si>
    <t>13,65</t>
  </si>
  <si>
    <t>100329</t>
  </si>
  <si>
    <t>RETIRADA E RECOLOCAÇÃO DE  TELHA CERÂMICA DE ENCAIXE, COM MAIS DE DUAS ÁGUAS, INCLUSO IÇAMENTO. AF_07/2019</t>
  </si>
  <si>
    <t>16,91</t>
  </si>
  <si>
    <t>100330</t>
  </si>
  <si>
    <t>RETIRADA E RECOLOCAÇÃO DE  TELHA CERÂMICA CAPA-CANAL, COM ATÉ DUAS ÁGUAS, INCLUSO IÇAMENTO. AF_07/2019</t>
  </si>
  <si>
    <t>18,50</t>
  </si>
  <si>
    <t>100331</t>
  </si>
  <si>
    <t>RETIRADA E RECOLOCAÇÃO DE  TELHA CERÂMICA CAPA-CANAL, COM MAIS DE DUAS ÁGUAS, INCLUSO IÇAMENTO. AF_07/2019</t>
  </si>
  <si>
    <t>24,06</t>
  </si>
  <si>
    <t>100434</t>
  </si>
  <si>
    <t>CALHA DE BEIRAL, SEMICIRCULAR DE PVC, DIAMETRO 125 MM, INCLUINDO CABECEIRAS, EMENDAS, BOCAIS, SUPORTES E VEDAÇÕES, EXCLUINDO CONDUTORES, INCLUSO TRANSPORTE VERTICAL. AF_07/2019</t>
  </si>
  <si>
    <t>180,81</t>
  </si>
  <si>
    <t>100435</t>
  </si>
  <si>
    <t>RUFO EM FIBROCIMENTO PARA TELHA ONDULADA E = 6 MM, ABA DE 26 CM, INCLUSO TRANSPORTE VERTICAL, EXCETO CONTRARRUFO. AF_07/2019</t>
  </si>
  <si>
    <t>110,47</t>
  </si>
  <si>
    <t>94227</t>
  </si>
  <si>
    <t>CALHA EM CHAPA DE AÇO GALVANIZADO NÚMERO 24, DESENVOLVIMENTO DE 33 CM, INCLUSO TRANSPORTE VERTICAL. AF_07/2019</t>
  </si>
  <si>
    <t>62,55</t>
  </si>
  <si>
    <t>94228</t>
  </si>
  <si>
    <t>CALHA EM CHAPA DE AÇO GALVANIZADO NÚMERO 24, DESENVOLVIMENTO DE 50 CM, INCLUSO TRANSPORTE VERTICAL. AF_07/2019</t>
  </si>
  <si>
    <t>86,05</t>
  </si>
  <si>
    <t>94229</t>
  </si>
  <si>
    <t>CALHA EM CHAPA DE AÇO GALVANIZADO NÚMERO 24, DESENVOLVIMENTO DE 100 CM, INCLUSO TRANSPORTE VERTICAL. AF_07/2019</t>
  </si>
  <si>
    <t>166,85</t>
  </si>
  <si>
    <t>94231</t>
  </si>
  <si>
    <t>RUFO EM CHAPA DE AÇO GALVANIZADO NÚMERO 24, CORTE DE 25 CM, INCLUSO TRANSPORTE VERTICAL. AF_07/2019</t>
  </si>
  <si>
    <t>52,26</t>
  </si>
  <si>
    <t>94449</t>
  </si>
  <si>
    <t>TELHAMENTO COM TELHA ONDULADA DE FIBRA DE VIDRO E = 0,6 MM, PARA TELHADO COM INCLINAÇÃO MAIOR QUE 10°, COM ATÉ 2 ÁGUAS, INCLUSO IÇAMENTO. AF_07/2019</t>
  </si>
  <si>
    <t>64,42</t>
  </si>
  <si>
    <t>92255</t>
  </si>
  <si>
    <t>INSTALAÇÃO DE TESOURA (INTEIRA OU MEIA), EM AÇO, PARA VÃOS MAIORES OU IGUAIS A 3,0 M E MENORES QUE 6,0 M, INCLUSO IÇAMENTO. AF_07/2019</t>
  </si>
  <si>
    <t>183,83</t>
  </si>
  <si>
    <t>92256</t>
  </si>
  <si>
    <t>INSTALAÇÃO DE TESOURA (INTEIRA OU MEIA), EM AÇO, PARA VÃOS MAIORES OU IGUAIS A 6,0 M E MENORES QUE 8,0 M, INCLUSO IÇAMENTO. AF_07/2019</t>
  </si>
  <si>
    <t>223,03</t>
  </si>
  <si>
    <t>92257</t>
  </si>
  <si>
    <t>INSTALAÇÃO DE TESOURA (INTEIRA OU MEIA), EM AÇO, PARA VÃOS MAIORES OU IGUAIS A 8,0 M E MENORES QUE 10,0 M, INCLUSO IÇAMENTO. AF_07/2019</t>
  </si>
  <si>
    <t>261,88</t>
  </si>
  <si>
    <t>92258</t>
  </si>
  <si>
    <t>INSTALAÇÃO DE TESOURA (INTEIRA OU MEIA), EM AÇO, PARA VÃOS MAIORES OU IGUAIS A 10,0 M E MENORES QUE 12,0 M, INCLUSO IÇAMENTO. AF_07/2019</t>
  </si>
  <si>
    <t>324,34</t>
  </si>
  <si>
    <t>92568</t>
  </si>
  <si>
    <t>TRAMA DE AÇO COMPOSTA POR RIPAS, CAIBROS E TERÇAS PARA TELHADOS DE ATÉ 2 ÁGUAS PARA TELHA DE ENCAIXE DE CERÂMICA OU DE CONCRETO, INCLUSO TRANSPORTE VERTICAL. AF_07/2019</t>
  </si>
  <si>
    <t>121,93</t>
  </si>
  <si>
    <t>92569</t>
  </si>
  <si>
    <t>TRAMA DE AÇO COMPOSTA POR RIPAS E CAIBROS PARA TELHADOS DE ATÉ 2 ÁGUAS PARA TELHA DE ENCAIXE DE CERÂMICA OU DE CONCRETO, INCLUSO TRANSPORTE VERTICAL. AF_07/2019</t>
  </si>
  <si>
    <t>68,20</t>
  </si>
  <si>
    <t>92570</t>
  </si>
  <si>
    <t>TRAMA DE AÇO COMPOSTA POR RIPAS PARA TELHADOS DE ATÉ 2 ÁGUAS PARA TELHA DE ENCAIXE DE CERÂMICA OU DE CONCRETO, INCLUSO TRANSPORTE VERTICAL. AF_07/2019</t>
  </si>
  <si>
    <t>43,41</t>
  </si>
  <si>
    <t>92571</t>
  </si>
  <si>
    <t>TRAMA DE AÇO COMPOSTA POR RIPAS, CAIBROS E TERÇAS PARA TELHADOS DE MAIS DE 2 ÁGUAS PARA TELHA DE ENCAIXE DE CERÂMICA OU DE CONCRETO, INCLUSO TRANSPORTE VERTICAL. AF_07/2019</t>
  </si>
  <si>
    <t>129,61</t>
  </si>
  <si>
    <t>92572</t>
  </si>
  <si>
    <t>TRAMA DE AÇO COMPOSTA POR RIPAS E CAIBROS PARA TELHADOS DE MAIS DE 2 ÁGUAS PARA TELHA DE ENCAIXE DE CERÂMICA OU DE CONCRETO, INCLUSO TRANSPORTE VERTICAL. AF_07/2019</t>
  </si>
  <si>
    <t>78,03</t>
  </si>
  <si>
    <t>92573</t>
  </si>
  <si>
    <t>TRAMA DE AÇO COMPOSTA POR RIPAS PARA TELHADOS DE MAIS DE 2 ÁGUAS PARA TELHA DE ENCAIXE DE CERÂMICA OU DE CONCRETO, INCLUSO TRANSPORTE VERTICAL, INCLUSO TRANSPORTE VERTICAL. AF_07/2019</t>
  </si>
  <si>
    <t>46,69</t>
  </si>
  <si>
    <t>92574</t>
  </si>
  <si>
    <t>TRAMA DE AÇO COMPOSTA POR RIPAS, CAIBROS E TERÇAS PARA TELHADOS DE ATÉ 2 ÁGUAS PARA TELHA CERÂMICA CAPA-CANAL, INCLUSO TRANSPORTE VERTICAL. AF_07/2019</t>
  </si>
  <si>
    <t>123,94</t>
  </si>
  <si>
    <t>92575</t>
  </si>
  <si>
    <t>TRAMA DE AÇO COMPOSTA POR RIPAS E CAIBROS PARA TELHADOS DE ATÉ 2 ÁGUAS PARA TELHA CERÂMICA CAPA-CANAL, INCLUSO TRANSPORTE VERTICAL. AF_07/2019</t>
  </si>
  <si>
    <t>62,41</t>
  </si>
  <si>
    <t>92576</t>
  </si>
  <si>
    <t>TRAMA DE AÇO COMPOSTA POR RIPAS PARA TELHADOS DE ATÉ 2 ÁGUAS PARA TELHA CERÂMICA CAPA-CANAL, INCLUSO TRANSPORTE VERTICAL. AF_07/2019</t>
  </si>
  <si>
    <t>34,35</t>
  </si>
  <si>
    <t>92577</t>
  </si>
  <si>
    <t>TRAMA DE AÇO COMPOSTA POR RIPAS, CAIBROS E TERÇAS PARA TELHADOS DE MAIS DE 2 ÁGUAS PARA TELHA CERÂMICA CAPA-CANAL, INCLUSO TRANSPORTE VERTICAL. AF_07/2019</t>
  </si>
  <si>
    <t>132,03</t>
  </si>
  <si>
    <t>92578</t>
  </si>
  <si>
    <t>TRAMA DE AÇO COMPOSTA POR RIPAS E CAIBROS PARA TELHADOS DE MAIS DE 2 ÁGUAS PARA TELHA CERÂMICA CAPA-CANAL, INCLUSO TRANSPORTE VERTICAL. AF_07/2019</t>
  </si>
  <si>
    <t>66,93</t>
  </si>
  <si>
    <t>92579</t>
  </si>
  <si>
    <t>TRAMA DE AÇO COMPOSTA POR RIPAS PARA TELHADOS DE MAIS DE 2 ÁGUAS PARA TELHA CERÂMICA CAPA-CANAL, INCLUSO TRANSPORTE VERTICAL. AF_07/2019</t>
  </si>
  <si>
    <t>36,96</t>
  </si>
  <si>
    <t>92580</t>
  </si>
  <si>
    <t>TRAMA DE AÇO COMPOSTA POR TERÇAS PARA TELHADOS DE ATÉ 2 ÁGUAS PARA TELHA ONDULADA DE FIBROCIMENTO, METÁLICA, PLÁSTICA OU TERMOACÚSTICA, INCLUSO TRANSPORTE VERTICAL. AF_07/2019</t>
  </si>
  <si>
    <t>92581</t>
  </si>
  <si>
    <t>TRAMA DE AÇO COMPOSTA POR TERÇAS PARA TELHADOS DE ATÉ 2 ÁGUAS PARA TELHA ESTRUTURAL DE FIBROCIMENTO, INCLUSO TRANSPORTE VERTICAL. AF_07/2019</t>
  </si>
  <si>
    <t>92582</t>
  </si>
  <si>
    <t>FABRICAÇÃO E INSTALAÇÃO DE TESOURA INTEIRA EM AÇO, VÃO DE 3 M, PARA TELHA CERÂMICA OU DE CONCRETO, INCLUSO IÇAMENTO. AF_07/2019</t>
  </si>
  <si>
    <t>684,12</t>
  </si>
  <si>
    <t>92584</t>
  </si>
  <si>
    <t>FABRICAÇÃO E INSTALAÇÃO DE TESOURA INTEIRA EM AÇO, VÃO DE 4 M, PARA TELHA CERÂMICA OU DE CONCRETO, INCLUSO IÇAMENTO. AF_07/2019</t>
  </si>
  <si>
    <t>800,18</t>
  </si>
  <si>
    <t>92586</t>
  </si>
  <si>
    <t>FABRICAÇÃO E INSTALAÇÃO DE TESOURA INTEIRA EM AÇO, VÃO DE 5 M, PARA TELHA CERÂMICA OU DE CONCRETO, INCLUSO IÇAMENTO. AF_07/2019</t>
  </si>
  <si>
    <t>916,23</t>
  </si>
  <si>
    <t>92588</t>
  </si>
  <si>
    <t>FABRICAÇÃO E INSTALAÇÃO DE TESOURA INTEIRA EM AÇO, VÃO DE 6 M, PARA TELHA CERÂMICA OU DE CONCRETO, INCLUSO IÇAMENTO. AF_07/2019</t>
  </si>
  <si>
    <t>1.156,30</t>
  </si>
  <si>
    <t>92590</t>
  </si>
  <si>
    <t>FABRICAÇÃO E INSTALAÇÃO DE TESOURA INTEIRA EM AÇO, VÃO DE 7 M, PARA TELHA CERÂMICA OU DE CONCRETO, INCLUSO IÇAMENTO. AF_07/2019</t>
  </si>
  <si>
    <t>1.272,35</t>
  </si>
  <si>
    <t>92592</t>
  </si>
  <si>
    <t>FABRICAÇÃO E INSTALAÇÃO DE TESOURA INTEIRA EM AÇO, VÃO DE 8 M, PARA TELHA CERÂMICA OU DE CONCRETO, INCLUSO IÇAMENTO. AF_07/2019</t>
  </si>
  <si>
    <t>1.427,26</t>
  </si>
  <si>
    <t>92594</t>
  </si>
  <si>
    <t>FABRICAÇÃO E INSTALAÇÃO DE TESOURA INTEIRA EM AÇO, VÃO DE 9 M, PARA TELHA CERÂMICA OU DE CONCRETO, INCLUSO IÇAMENTO. AF_07/2019</t>
  </si>
  <si>
    <t>1.657,49</t>
  </si>
  <si>
    <t>92596</t>
  </si>
  <si>
    <t>FABRICAÇÃO E INSTALAÇÃO DE TESOURA INTEIRA EM AÇO, VÃO DE 10 M, PARA TELHA CERÂMICA OU DE CONCRETO, INCLUSO IÇAMENTO. AF_07/2019</t>
  </si>
  <si>
    <t>1.840,97</t>
  </si>
  <si>
    <t>92598</t>
  </si>
  <si>
    <t>FABRICAÇÃO E INSTALAÇÃO DE TESOURA INTEIRA EM AÇO, VÃO DE 11 M, PARA TELHA CERÂMICA OU DE CONCRETO, INCLUSO IÇAMENTO. AF_07/2019</t>
  </si>
  <si>
    <t>1.957,02</t>
  </si>
  <si>
    <t>92600</t>
  </si>
  <si>
    <t>FABRICAÇÃO E INSTALAÇÃO DE TESOURA INTEIRA EM AÇO, VÃO DE 12 M, PARA TELHA CERÂMICA OU DE CONCRETO, INCLUSO IÇAMENTO. AF_07/2019</t>
  </si>
  <si>
    <t>2.102,43</t>
  </si>
  <si>
    <t>92602</t>
  </si>
  <si>
    <t>FABRICAÇÃO E INSTALAÇÃO DE TESOURA INTEIRA EM AÇO, VÃO DE 3 M, PARA TELHA ONDULADA DE FIBROCIMENTO, METÁLICA, PLÁSTICA OU TERMOACÚSTICA, INCLUSO IÇAMENTO. AF_07/2019</t>
  </si>
  <si>
    <t>92604</t>
  </si>
  <si>
    <t>FABRICAÇÃO E INSTALAÇÃO DE TESOURA INTEIRA EM AÇO, VÃO DE 4 M, PARA TELHA ONDULADA DE FIBROCIMENTO, METÁLICA, PLÁSTICA OU TERMOACÚSTICA, INCLUSO IÇAMENTO. AF_07/2019</t>
  </si>
  <si>
    <t>770,82</t>
  </si>
  <si>
    <t>92606</t>
  </si>
  <si>
    <t>FABRICAÇÃO E INSTALAÇÃO DE TESOURA INTEIRA EM AÇO, VÃO DE 5 M, PARA TELHA ONDULADA DE FIBROCIMENTO, METÁLICA, PLÁSTICA OU TERMOACÚSTICA, INCLUSO IÇAMENTO. AF_07/2019</t>
  </si>
  <si>
    <t>886,88</t>
  </si>
  <si>
    <t>92608</t>
  </si>
  <si>
    <t>FABRICAÇÃO E INSTALAÇÃO DE TESOURA INTEIRA EM AÇO, VÃO DE 6 M, PARA TELHA ONDULADA DE FIBROCIMENTO, METÁLICA, PLÁSTICA OU TERMOACÚSTICA, INCLUSO IÇAMENTO. AF_07/2019</t>
  </si>
  <si>
    <t>1.097,59</t>
  </si>
  <si>
    <t>92610</t>
  </si>
  <si>
    <t>FABRICAÇÃO E INSTALAÇÃO DE TESOURA INTEIRA EM AÇO, VÃO DE 7 M, PARA TELHA ONDULADA DE FIBROCIMENTO, METÁLICA, PLÁSTICA OU TERMOACÚSTICA, INCLUSO IÇAMENTO. AF_07/2019</t>
  </si>
  <si>
    <t>1.213,65</t>
  </si>
  <si>
    <t>92612</t>
  </si>
  <si>
    <t>FABRICAÇÃO E INSTALAÇÃO DE TESOURA INTEIRA EM AÇO, VÃO DE 8 M, PARA TELHA ONDULADA DE FIBROCIMENTO, METÁLICA, PLÁSTICA OU TERMOACÚSTICA, INCLUSO IÇAMENTO, INCLUSO IÇAMENTO. AF_07/2019</t>
  </si>
  <si>
    <t>1.368,55</t>
  </si>
  <si>
    <t>92614</t>
  </si>
  <si>
    <t>FABRICAÇÃO E INSTALAÇÃO DE TESOURA INTEIRA EM AÇO, VÃO DE 9 M, PARA TELHA ONDULADA DE FIBROCIMENTO, METÁLICA, PLÁSTICA OU TERMOACÚSTICA, INCLUSO IÇAMENTO. AF_07/2019</t>
  </si>
  <si>
    <t>1.540,08</t>
  </si>
  <si>
    <t>92616</t>
  </si>
  <si>
    <t>FABRICAÇÃO E INSTALAÇÃO DE TESOURA INTEIRA EM AÇO, VÃO DE 10 M, PARA TELHA ONDULADA DE FIBROCIMENTO, METÁLICA, PLÁSTICA OU TERMOACÚSTICA, INCLUSO IÇAMENTO. AF_07/2019</t>
  </si>
  <si>
    <t>1.752,91</t>
  </si>
  <si>
    <t>92618</t>
  </si>
  <si>
    <t>FABRICAÇÃO E INSTALAÇÃO DE TESOURA INTEIRA EM AÇO, VÃO DE 11 M, PARA TELHA ONDULADA DE FIBROCIMENTO, METÁLICA, PLÁSTICA OU TERMOACÚSTICA, INCLUSO IÇAMENTO. AF_07/2019</t>
  </si>
  <si>
    <t>1.868,96</t>
  </si>
  <si>
    <t>92620</t>
  </si>
  <si>
    <t>FABRICAÇÃO E INSTALAÇÃO DE TESOURA INTEIRA EM AÇO, VÃO DE 12 M, PARA TELHA ONDULADA DE FIBROCIMENTO, METÁLICA, PLÁSTICA OU TERMOACÚSTICA, INCLUSO IÇAMENTO. AF_07/2019</t>
  </si>
  <si>
    <t>1.985,01</t>
  </si>
  <si>
    <t>100357</t>
  </si>
  <si>
    <t>FABRICAÇÃO E INSTALAÇÃO DE MEIA TESOURA DE MADEIRA NÃO APARELHADA, COM VÃO DE 3 M, PARA TELHA CERÂMICA OU DE CONCRETO, INCLUSO IÇAMENTO. AF_07/2019</t>
  </si>
  <si>
    <t>988,34</t>
  </si>
  <si>
    <t>100358</t>
  </si>
  <si>
    <t>FABRICAÇÃO E INSTALAÇÃO DE MEIA TESOURA DE MADEIRA NÃO APARELHADA, COM VÃO DE 4 M, PARA TELHA CERÂMICA OU DE CONCRETO, INCLUSO IÇAMENTO. AF_07/2019</t>
  </si>
  <si>
    <t>1.337,33</t>
  </si>
  <si>
    <t>100359</t>
  </si>
  <si>
    <t>FABRICAÇÃO E INSTALAÇÃO DE MEIA TESOURA DE MADEIRA NÃO APARELHADA, COM VÃO DE 5 M, PARA TELHA CERÂMICA OU DE CONCRETO, INCLUSO IÇAMENTO. AF_07/2019</t>
  </si>
  <si>
    <t>1.403,85</t>
  </si>
  <si>
    <t>100360</t>
  </si>
  <si>
    <t>FABRICAÇÃO E INSTALAÇÃO DE MEIA TESOURA DE MADEIRA NÃO APARELHADA, COM VÃO DE 6 M, PARA TELHA CERÂMICA OU DE CONCRETO, INCLUSO IÇAMENTO. AF_07/2019</t>
  </si>
  <si>
    <t>1.554,98</t>
  </si>
  <si>
    <t>100361</t>
  </si>
  <si>
    <t>FABRICAÇÃO E INSTALAÇÃO DE MEIA TESOURA DE MADEIRA NÃO APARELHADA, COM VÃO DE 7 M, PARA TELHA CERÂMICA OU DE CONCRETO, INCLUSO IÇAMENTO. AF_07/2019</t>
  </si>
  <si>
    <t>1.932,11</t>
  </si>
  <si>
    <t>100362</t>
  </si>
  <si>
    <t>FABRICAÇÃO E INSTALAÇÃO DE MEIA TESOURA DE MADEIRA NÃO APARELHADA, COM VÃO DE 8 M, PARA TELHA CERÂMICA OU DE CONCRETO, INCLUSO IÇAMENTO. AF_07/2019</t>
  </si>
  <si>
    <t>2.552,75</t>
  </si>
  <si>
    <t>100363</t>
  </si>
  <si>
    <t>FABRICAÇÃO E INSTALAÇÃO DE MEIA TESOURA DE MADEIRA NÃO APARELHADA, COM VÃO DE 9 M, PARA TELHA CERÂMICA OU DE CONCRETO, INCLUSO IÇAMENTO. AF_07/2019</t>
  </si>
  <si>
    <t>2.634,36</t>
  </si>
  <si>
    <t>100364</t>
  </si>
  <si>
    <t>FABRICAÇÃO E INSTALAÇÃO DE MEIA TESOURA DE MADEIRA NÃO APARELHADA, COM VÃO DE 10 M, PARA TELHA CERÂMICA OU DE CONCRETO, INCLUSO IÇAMENTO. AF_07/2019</t>
  </si>
  <si>
    <t>2.859,25</t>
  </si>
  <si>
    <t>100365</t>
  </si>
  <si>
    <t>FABRICAÇÃO E INSTALAÇÃO DE MEIA TESOURA DE MADEIRA NÃO APARELHADA, COM VÃO DE 11 M, PARA TELHA CERÂMICA OU DE CONCRETO, INCLUSO IÇAMENTO. AF_07/2019</t>
  </si>
  <si>
    <t>3.285,84</t>
  </si>
  <si>
    <t>100366</t>
  </si>
  <si>
    <t>FABRICAÇÃO E INSTALAÇÃO DE MEIA TESOURA DE MADEIRA NÃO APARELHADA, COM VÃO DE 12 M, PARA TELHA CERÂMICA OU DE CONCRETO, INCLUSO IÇAMENTO. AF_07/2019</t>
  </si>
  <si>
    <t>3.503,96</t>
  </si>
  <si>
    <t>100367</t>
  </si>
  <si>
    <t>FABRICAÇÃO E INSTALAÇÃO DE MEIA TESOURA DE MADEIRA NÃO APARELHADA, COM VÃO DE 3 M, PARA TELHA ONDULADA DE FIBROCIMENTO, ALUMÍNIO, PLÁSTICA OU TERMOACÚSTICA, INCLUSO IÇAMENTO. AF_07/2019</t>
  </si>
  <si>
    <t>962,96</t>
  </si>
  <si>
    <t>100368</t>
  </si>
  <si>
    <t>FABRICAÇÃO E INSTALAÇÃO DE MEIA TESOURA DE MADEIRA NÃO APARELHADA, COM VÃO DE 4 M, PARA TELHA ONDULADA DE FIBROCIMENTO, ALUMÍNIO, PLÁSTICA OU TERMOACÚSTICA, INCLUSO IÇAMENTO. AF_07/2019</t>
  </si>
  <si>
    <t>1.306,03</t>
  </si>
  <si>
    <t>100369</t>
  </si>
  <si>
    <t>FABRICAÇÃO E INSTALAÇÃO DE MEIA TESOURA DE MADEIRA NÃO APARELHADA, COM VÃO DE 5 M, PARA TELHA ONDULADA DE FIBROCIMENTO, ALUMÍNIO, PLÁSTICA OU TERMOACÚSTICA, INCLUSO IÇAMENTO. AF_07/2019</t>
  </si>
  <si>
    <t>1.372,55</t>
  </si>
  <si>
    <t>100370</t>
  </si>
  <si>
    <t>FABRICAÇÃO E INSTALAÇÃO DE MEIA TESOURA DE MADEIRA NÃO APARELHADA, COM VÃO DE 6 M, PARA TELHA ONDULADA DE FIBROCIMENTO, ALUMÍNIO, PLÁSTICA OU TERMOACÚSTICA, INCLUSO IÇAMENTO. AF_07/2019</t>
  </si>
  <si>
    <t>1.620,67</t>
  </si>
  <si>
    <t>100371</t>
  </si>
  <si>
    <t>FABRICAÇÃO E INSTALAÇÃO DE MEIA TESOURA DE MADEIRA NÃO APARELHADA, COM VÃO DE 7 M, PARA TELHA ONDULADA DE FIBROCIMENTO, ALUMÍNIO, PLÁSTICA OU TERMOACÚSTICA, INCLUSO IÇAMENTO. AF_07/2019</t>
  </si>
  <si>
    <t>1.848,64</t>
  </si>
  <si>
    <t>100372</t>
  </si>
  <si>
    <t>FABRICAÇÃO E INSTALAÇÃO DE MEIA TESOURA DE MADEIRA NÃO APARELHADA, COM VÃO DE 8 M, PARA TELHA ONDULADA DE FIBROCIMENTO, ALUMÍNIO, PLÁSTICA OU TERMOACÚSTICA, INCLUSO IÇAMENTO. AF_07/2019</t>
  </si>
  <si>
    <t>2.409,71</t>
  </si>
  <si>
    <t>100373</t>
  </si>
  <si>
    <t>FABRICAÇÃO E INSTALAÇÃO DE MEIA TESOURA DE MADEIRA NÃO APARELHADA, COM VÃO DE 9 M, PARA TELHA ONDULADA DE FIBROCIMENTO, ALUMÍNIO, PLÁSTICA OU TERMOACÚSTICA, INCLUSO IÇAMENTO. AF_07/2019</t>
  </si>
  <si>
    <t>2.490,28</t>
  </si>
  <si>
    <t>100374</t>
  </si>
  <si>
    <t>FABRICAÇÃO E INSTALAÇÃO DE MEIA TESOURA DE MADEIRA NÃO APARELHADA, COM VÃO DE 10 M, PARA TELHA ONDULADA DE FIBROCIMENTO, ALUMÍNIO, PLÁSTICA OU TERMOACÚSTICA, INCLUSO IÇAMENTO. AF_07/2019</t>
  </si>
  <si>
    <t>2.669,17</t>
  </si>
  <si>
    <t>100375</t>
  </si>
  <si>
    <t>FABRICAÇÃO E INSTALAÇÃO DE MEIA TESOURA DE MADEIRA NÃO APARELHADA, COM VÃO DE 11 M, PARA TELHA ONDULADA DE FIBROCIMENTO, ALUMÍNIO, PLÁSTICA OU TERMOACÚSTICA, INCLUSO IÇAMENTO. AF_07/2019</t>
  </si>
  <si>
    <t>3.002,97</t>
  </si>
  <si>
    <t>100376</t>
  </si>
  <si>
    <t>FABRICAÇÃO E INSTALAÇÃO DE MEIA TESOURA DE MADEIRA NÃO APARELHADA, COM VÃO DE 12 M, PARA TELHA ONDULADA DE FIBROCIMENTO, ALUMÍNIO, PLÁSTICA OU TERMOACÚSTICA, INCLUSO IÇAMENTO. AF_07/2019</t>
  </si>
  <si>
    <t>2.941,77</t>
  </si>
  <si>
    <t>100377</t>
  </si>
  <si>
    <t>FABRICAÇÃO E INSTALAÇÃO DE TESOURA (INTEIRA OU MEIA) EM AÇO, VÃOS MAIORES OU IGUAIS A 3,0 M E MENORES OU IGUAL A 6,0 M, INCLUSO IÇAMENTO. AF_07/2019</t>
  </si>
  <si>
    <t>11,34</t>
  </si>
  <si>
    <t>100378</t>
  </si>
  <si>
    <t>FABRICAÇÃO E INSTALAÇÃO DE TESOURA (INTEIRA OU MEIA) EM AÇO, VÃOS MAIORES QUE 6,0 M E MENORES QUE 12,0 M, INCLUSO IÇAMENTO. AF_07/2019</t>
  </si>
  <si>
    <t>10,49</t>
  </si>
  <si>
    <t>100382</t>
  </si>
  <si>
    <t>FABRICAÇÃO E INSTALAÇÃO DE PONTALETES DE MADEIRA NÃO APARELHADA PARA TELHADOS COM ATÉ 2 ÁGUAS E COM TELHA ONDULADA DE FIBROCIMENTO, ALUMÍNIO OU PLÁSTICA EM EDIFÍCIO RESIDENCIAL TÉRREO, INCLUSO TRANSPORTE VERTICAL. AF_07/2019</t>
  </si>
  <si>
    <t>21,53</t>
  </si>
  <si>
    <t>104314</t>
  </si>
  <si>
    <t>TRAMA DE AÇO COMPOSTA POR TERÇAS PARA TELHADOS DE ATÉ 2 ÁGUAS PARA TELHA ONDULADA DE FIBROCIMENTO, METÁLICA, PLÁSTICA OU TERMOACÚSTICA, INCLUSO TRANSPORTE VERTICAL (EM KG). AF_07/2019</t>
  </si>
  <si>
    <t>10,60</t>
  </si>
  <si>
    <t>94444</t>
  </si>
  <si>
    <t>TELHAMENTO COM TELHA DE ENCAIXE, TIPO FRANCESA DE VIDRO, COM ATÉ 2 ÁGUAS, INCLUSO TRANSPORTE VERTICAL. AF_07/2019</t>
  </si>
  <si>
    <t>983,84</t>
  </si>
  <si>
    <t>104482</t>
  </si>
  <si>
    <t>ESGOTAMENTO DE VALA COM BOMBA SUBMERSÍVEL. AF_12/2022</t>
  </si>
  <si>
    <t>26,84</t>
  </si>
  <si>
    <t>104184</t>
  </si>
  <si>
    <t>INSTALAÇÃO E DESINSTALAÇÃO DE REGISTRO DE PVC PARA SISTEMA DE REBAIXAMENTO DE LENÇOL FREÁTICO POR PONTEIRAS FILTRANTES. AF_12/2022</t>
  </si>
  <si>
    <t>29,06</t>
  </si>
  <si>
    <t>104185</t>
  </si>
  <si>
    <t>INSTALAÇÃO E DESINSTALAÇÃO DE CONJUNTO DE BOMBAS, À VÁCUO E CENTRÍFUGA, PARA SISTEMA DE REBAIXAMENTO DE LENÇOL FREÁTICO POR PONTEIRAS FILTRANTES (EXCLUI O FORNECIMENTO DE BOMBAS). AF_12/2022</t>
  </si>
  <si>
    <t>22,61</t>
  </si>
  <si>
    <t>104186</t>
  </si>
  <si>
    <t>PERFURAÇÃO DE SOLO PARA SISTEMA DE REBAIXAMENTO DE LENÇOL FREÁTICO POR POÇOS PROFUNDOS, DIÂMETRO DO POÇO DE 400 MM. AF_12/2022</t>
  </si>
  <si>
    <t>262,76</t>
  </si>
  <si>
    <t>104187</t>
  </si>
  <si>
    <t>INSTALAÇÃO E RETIRADA DE REVESTIMENTO METÁLICO PARA PERFURAÇÃO DE SOLO PARA SISTEMA DE REBAIXAMENTO DE LENÇOL FREÁTICO POR PORÇOS PROFUNDOS, DIÂMETRO DO POÇO DE 400 MM. AF_12/2022</t>
  </si>
  <si>
    <t>1.455,26</t>
  </si>
  <si>
    <t>104189</t>
  </si>
  <si>
    <t>INSTALAÇÃO DE MATERIAL GRANULAR FILTRANTE PARA SISTEMA DE REBAIXAMENTO DE LENÇOL FREÁTICO POR POÇOS PROFUNDOSA, DIÂMETRO DO POÇO DE 400 MM. AF_12/2022</t>
  </si>
  <si>
    <t>158,78</t>
  </si>
  <si>
    <t>104190</t>
  </si>
  <si>
    <t>INSTALAÇÃO E DESINSTALAÇÃO DE SISTEMA DE BOMBA PARA SISTEMA DE REBAIXAMENTO DE LENÇOL FREÁTICO POR POÇOS PROFUNDOS (EXCLUI O FORNECIMENTO DE BOMBA). AF_12/2022</t>
  </si>
  <si>
    <t>607,91</t>
  </si>
  <si>
    <t>102661</t>
  </si>
  <si>
    <t>DRENO SUBSUPERFICIAL (SEÇÃO 0,40 X 0,40 M), COM TUBO DE PEAD CORRUGADO PERFURADO, DN 100 MM, ENCHIMENTO COM AREIA. AF_07/2021</t>
  </si>
  <si>
    <t>37,39</t>
  </si>
  <si>
    <t>102662</t>
  </si>
  <si>
    <t>DRENO SUBSUPERFICIAL (SEÇÃO 0,40 X 0,40 M), COM TUBO DE PVC CORRUGADO RÍGIDO PERFURADO, DN 100 MM, ENCHIMENTO COM AREIA. AF_07/2021</t>
  </si>
  <si>
    <t>98,79</t>
  </si>
  <si>
    <t>102663</t>
  </si>
  <si>
    <t>DRENO SUBSUPERFICIAL (SEÇÃO 0,40 X 0,40 M), COM TUBO DE CONCRETO SIMPLES POROSO, DN 200 MM, ENCHIMENTO COM AREIA. AF_07/2021</t>
  </si>
  <si>
    <t>89,04</t>
  </si>
  <si>
    <t>102664</t>
  </si>
  <si>
    <t>DRENO SUBSUPERFICIAL (SEÇÃO 0,40 X 0,40 M), CEGO, ENCHIMENTO DE BRITA, ENVOLVIDO COM MANTA GEOTÊXTIL. AF_07/2021</t>
  </si>
  <si>
    <t>72,86</t>
  </si>
  <si>
    <t>102665</t>
  </si>
  <si>
    <t>DRENO SUBSUPERFICIAL (SEÇÃO 0,40 X 0,40 M), CEGO, ENCHIMENTO DE BRITA. AF_07/2021</t>
  </si>
  <si>
    <t>46,96</t>
  </si>
  <si>
    <t>102666</t>
  </si>
  <si>
    <t>DRENO SUBSUPERFICIAL (SEÇÃO 0,40 X 0,40 M), COM TUBO DE PEAD CORRUGADO PERFURADO, DN 100 MM, ENCHIMENTO COM BRITA, ENVOLVIDO COM MANTA GEOTÊXTIL. AF_07/2021</t>
  </si>
  <si>
    <t>83,13</t>
  </si>
  <si>
    <t>102668</t>
  </si>
  <si>
    <t>DRENO SUBSUPERFICIAL (SEÇÃO 0,40 X 0,40 M), COM TUBO DE PVC CORRUGADO RÍGIDO PERFURADO, DN 100 MM, ENCHIMENTO COM BRITA, ENVOLVIDO COM MANTA GEOTÊXTIL. AF_07/2021</t>
  </si>
  <si>
    <t>144,53</t>
  </si>
  <si>
    <t>102669</t>
  </si>
  <si>
    <t>DRENO SUBSUPERFICIAL (SEÇÃO 0,40 X 0,40 M), COM TUBO DE CONCRETO SIMPLES POROSO, DN 200 MM, ENCHIMENTO COM BRITA, ENVOLVIDO COM MANTA GEOTÊXTIL. AF_07/2021</t>
  </si>
  <si>
    <t>131,71</t>
  </si>
  <si>
    <t>102670</t>
  </si>
  <si>
    <t>DRENO PROFUNDO (SEÇÃO 0,50 X 1,50 M), COM TUBO DE PEAD CORRUGADO PERFURADO, DN 100 MM, ENCHIMENTO COM AREIA, COM SELO DE ARGILA. AF_07/2021</t>
  </si>
  <si>
    <t>112,84</t>
  </si>
  <si>
    <t>102672</t>
  </si>
  <si>
    <t>DRENO PROFUNDO (SEÇÃO 0,50 X 1,50 M), COM TUBO DE PVC CORRUGADO RÍGIDO PERFURADO, DN 100 MM, ENCHIMENTO COM AREIA, COM SELO DE ARGILA. AF_07/2021</t>
  </si>
  <si>
    <t>187,72</t>
  </si>
  <si>
    <t>102673</t>
  </si>
  <si>
    <t>DRENO PROFUNDO (SEÇÃO 0,50 X 1,50 M), COM TUBO DE CONCRETO SIMPLES POROSO, DN 200 MM, ENCHIMENTO COM AREIA, COM SELO DE ARGILA. AF_07/2021</t>
  </si>
  <si>
    <t>191,20</t>
  </si>
  <si>
    <t>102674</t>
  </si>
  <si>
    <t>DRENO PROFUNDO (SEÇÃO 0,50 X 1,50 M), COM TUBO DE PEAD CORRUGADO PERFURADO, DN 100 MM, ENCHIMENTO COM AREIA. AF_07/2021</t>
  </si>
  <si>
    <t>124,50</t>
  </si>
  <si>
    <t>102676</t>
  </si>
  <si>
    <t>DRENO PROFUNDO (SEÇÃO 0,50 X 1,50 M), COM TUBO DE PVC CORRUGADO RÍGIDO PERFURADO, DN 100 MM, ENCHIMENTO COM AREIA. AF_07/2021</t>
  </si>
  <si>
    <t>189,42</t>
  </si>
  <si>
    <t>102677</t>
  </si>
  <si>
    <t>DRENO PROFUNDO (SEÇÃO 0,50 X 1,50 M), COM TUBO DE CONCRETO SIMPLES POROSO, DN 200 MM, ENCHIMENTO COM AREIA. AF_07/2021</t>
  </si>
  <si>
    <t>182,16</t>
  </si>
  <si>
    <t>102678</t>
  </si>
  <si>
    <t>DRENO PROFUNDO (SEÇÃO 0,50 X 1,50 M), CEGO, ENCHIMENTO DE BRITA, ENVOLVIDO COM MANTA GEOTÊXTIL, COM SELO DE ARGILA. AF_07/2021</t>
  </si>
  <si>
    <t>230,88</t>
  </si>
  <si>
    <t>102679</t>
  </si>
  <si>
    <t>DRENO PROFUNDO (SEÇÃO 0,50 X 1,50 M), CEGO, ENCHIMENTO DE BRITA, ENVOLVIDO COM MANTA GEOTÊXTIL. AF_07/2021</t>
  </si>
  <si>
    <t>261,79</t>
  </si>
  <si>
    <t>102680</t>
  </si>
  <si>
    <t>DRENO PROFUNDO (SEÇÃO 0,50 X 1,50 M), COM TUBO DE PEAD CORRUGADO PERFURADO, DN 100 MM, ENCHIMENTO COM BRITA, ENVOLVIDO COM MANTA GEOTÊXTIL, COM SELO DE ARGILA. AF_07/2021</t>
  </si>
  <si>
    <t>242,38</t>
  </si>
  <si>
    <t>102681</t>
  </si>
  <si>
    <t>DRENO PROFUNDO (SEÇÃO 0,50 X 1,50 M), COM TUBO DE PVC CORRUGADO RÍGIDO PERFURADO, DN 100 MM, ENCHIMENTO COM BRITA, ENVOLVIDO COM MANTA GEOTÊXTIL, COM SELO DE ARGILA. AF_07/2021</t>
  </si>
  <si>
    <t>307,30</t>
  </si>
  <si>
    <t>102683</t>
  </si>
  <si>
    <t>DRENO PROFUNDO (SEÇÃO 0,50 X 1,50 M), COM TUBO DE CONCRETO SIMPLES POROSO, DN 200 MM, ENCHIMENTO COM BRITA, ENVOLVIDO COM MANTA GEOTÊXTIL, COM SELO DE ARGILA. AF_07/2021</t>
  </si>
  <si>
    <t>303,20</t>
  </si>
  <si>
    <t>102684</t>
  </si>
  <si>
    <t>DRENO PROFUNDO (SEÇÃO 0,50 X 1,50 M), COM TUBO DE PEAD CORRUGADO PERFURADO, DN 100 MM, ENCHIMENTO COM BRITA, ENVOLVIDO COM MANTA GEOTÊXTIL. AF_07/2021</t>
  </si>
  <si>
    <t>273,27</t>
  </si>
  <si>
    <t>102685</t>
  </si>
  <si>
    <t>DRENO PROFUNDO (SEÇÃO 0,50 X 1,50 M), COM TUBO DE PVC CORRUGADO RÍGIDO PERFURADO, DN 100 MM, ENCHIMENTO COM BRITA, ENVOLVIDO COM MANTA GEOTÊXTIL. AF_07/2021</t>
  </si>
  <si>
    <t>338,19</t>
  </si>
  <si>
    <t>102687</t>
  </si>
  <si>
    <t>DRENO PROFUNDO (SEÇÃO 0,50 X 1,50 M), COM TUBO DE CONCRETO SIMPLES POROSO, DN 200 MM, ENCHIMENTO COM BRITA, ENVOLVIDO COM MANTA GEOTÊXTIL. AF_07/2021</t>
  </si>
  <si>
    <t>327,86</t>
  </si>
  <si>
    <t>102688</t>
  </si>
  <si>
    <t>DRENO ESPINHA DE PEIXE (SEÇÃO 0,40 X 0,40 M), COM TUBO DE PEAD CORRUGADO PERFURADO, DN 100 MM, ENCHIMENTO COM AREIA, INCLUSIVE CONEXÕES. AF_07/2021</t>
  </si>
  <si>
    <t>102689</t>
  </si>
  <si>
    <t>DRENO ESPINHA DE PEIXE (SEÇÃO 0,40 X 0,40 M), COM TUBO DE PVC CORRUGADO RÍGIDO PERFURADO, DN 100 MM, ENCHIMENTO COM AREIA, INCLUSIVE CONEXÕES. AF_07/2021</t>
  </si>
  <si>
    <t>102,41</t>
  </si>
  <si>
    <t>102690</t>
  </si>
  <si>
    <t>DRENO ESPINHA DE PEIXE (SEÇÃO (0,40 X 0,40 M), COM TUBO DE PEAD CORRUGADO PERFURADO, DN 100 MM, ENCHIMENTO COM BRITA, ENVOLVIDO COM MANTA GEOTÊXTIL, INCLUSIVE CONEXÕES. AF_07/2021</t>
  </si>
  <si>
    <t>89,29</t>
  </si>
  <si>
    <t>102693</t>
  </si>
  <si>
    <t>DRENO ESPINHA DE PEIXE (SEÇÃO 0,40 X 0,40 M), COM TUBO DE PVC CORRUGADO RÍGIDO PERFURADO, DN 100 MM, ENCHIMENTO COM BRITA, ENVOLVIDO COM MANTA GEOTÊXTIL, INCLUSIVE CONEXÕES. AF_07/2021</t>
  </si>
  <si>
    <t>148,15</t>
  </si>
  <si>
    <t>102694</t>
  </si>
  <si>
    <t>DRENO ESPINHA DE PEIXE (SEÇÃO 0,50 X 0,80 M), COM TUBO DE PEAD CORRUGADO PERFURADO, DN 100 MM, ENCHIMENTO COM AREIA, INCLUSIVE CONEXÕES. AF_07/2021</t>
  </si>
  <si>
    <t>102696</t>
  </si>
  <si>
    <t>DRENO ESPINHA DE PEIXE (SEÇÃO 0,50 X 0,80 M), COM TUBO DE PVC CORRUGADO RÍGIDO PERFURADO, DN 100 MM, ENCHIMENTO COM AREIA, INCLUSIVE CONEXÕES. AF_07/2021</t>
  </si>
  <si>
    <t>141,73</t>
  </si>
  <si>
    <t>102697</t>
  </si>
  <si>
    <t>DRENO ESPINHA DE PEIXE (SEÇÃO 0,50 X 0,80 M), COM TUBO DE PEAD CORRUGADO PERFURADO, DN 100 MM, ENCHIMENTO COM BRITA, ENVOLVIDO COM MANTA GEOTÊXTIL, INCLUSIVE CONEXÕES. AF_07/2021</t>
  </si>
  <si>
    <t>169,66</t>
  </si>
  <si>
    <t>102703</t>
  </si>
  <si>
    <t>DRENO ESPINHA DE PEIXE (SEÇÃO 0,50 X 0,80 M), COM TUBO DE PVC CORRUGADO RÍGIDO PERFURADO, DN 100 MM, ENCHIMENTO COM BRITA, ENVOLVIDO COM MANTA GEOTÊXTIL, INCLUSIVE CONEXÕES. AF_07/2021</t>
  </si>
  <si>
    <t>228,35</t>
  </si>
  <si>
    <t>102704</t>
  </si>
  <si>
    <t>TUBO DE PEAD CORRUGADO PERFURADO, DN 100 MM, PARA DRENO - FORNECIMENTO E ASSENTAMENTO. AF_07/2021</t>
  </si>
  <si>
    <t>12,17</t>
  </si>
  <si>
    <t>102705</t>
  </si>
  <si>
    <t>TUBO DE PVC CORRUGADO RÍGIDO PERFURADO, DN 100 MM, PARA DRENO - FORNECIMENTO E ASSENTAMENTO. AF_07/2021</t>
  </si>
  <si>
    <t>69,89</t>
  </si>
  <si>
    <t>102707</t>
  </si>
  <si>
    <t>TUBO DE CONCRETO SIMPLES POROSO, DN 200 MM, PARA DRENO - FORNECIMENTO E ASSENTAMENTO. AF_07/2021</t>
  </si>
  <si>
    <t>67,82</t>
  </si>
  <si>
    <t>102708</t>
  </si>
  <si>
    <t>LUVA DE PVC, SÉRIE NORMAL, PARA ESGOTO PREDIAL, DN 100 MM, INSTALADA EM DRENO  - FORNECIMENTO E INSTALAÇÃO. AF_07/2021</t>
  </si>
  <si>
    <t>24,10</t>
  </si>
  <si>
    <t>102710</t>
  </si>
  <si>
    <t>JUNÇÃO SIMPLES DE PVC, 45 GRAUS, SÉRIE NORMAL, PARA ESGOTO PREDIAL, DN 100 MM, INSTALADA EM DRENO - FORNECIMENTO E INSTALAÇÃO. AF_07/2021</t>
  </si>
  <si>
    <t>60,59</t>
  </si>
  <si>
    <t>102711</t>
  </si>
  <si>
    <t>JUNÇÃO DUPLA DE PVC, SÉRIE NORMAL, PARA ESGOTO PREDIAL, DN 100 X 100 X 100 MM, INSTALADA EM DRENO  - FORNECIMENTO E INSTALAÇÃO. AF_07/2021</t>
  </si>
  <si>
    <t>80,84</t>
  </si>
  <si>
    <t>102712</t>
  </si>
  <si>
    <t>GEOTÊXTIL NÃO TECIDO 100% POLIÉSTER, RESISTÊNCIA A TRAÇÃO DE 9 KN/M (RT - 9), INSTALADO EM DRENO - FORNECIMENTO E INSTALAÇÃO. AF_07/2021</t>
  </si>
  <si>
    <t>102713</t>
  </si>
  <si>
    <t>GEOTÊXTIL NÃO TECIDO 100% POLIÉSTER, RESISTÊNCIA A TRAÇÃO DE 14 KN/M (RT - 14), INSTALADO EM DRENO - FORNECIMENTO E INSTALAÇÃO. AF_07/2021</t>
  </si>
  <si>
    <t>102715</t>
  </si>
  <si>
    <t>GEOTÊXTIL NÃO TECIDO 100% POLIÉSTER, RESISTÊNCIA A TRAÇÃO DE 26 KN/M (RT - 26), INSTALADO EM DRENO - FORNECIMENTO E INSTALAÇÃO. AF_07/2021</t>
  </si>
  <si>
    <t>27,41</t>
  </si>
  <si>
    <t>102716</t>
  </si>
  <si>
    <t>ENCHIMENTO DE AREIA PARA DRENO, LANÇAMENTO MECANIZADO. AF_07/2021</t>
  </si>
  <si>
    <t>147,19</t>
  </si>
  <si>
    <t>102717</t>
  </si>
  <si>
    <t>ENCHIMENTO DE BRITA PARA DRENO, LANÇAMENTO MECANIZADO. AF_07/2021</t>
  </si>
  <si>
    <t>277,62</t>
  </si>
  <si>
    <t>102718</t>
  </si>
  <si>
    <t>ENCHIMENTO DE AREIA PARA DRENO, LANÇAMENTO MANUAL. AF_07/2021</t>
  </si>
  <si>
    <t>154,95</t>
  </si>
  <si>
    <t>102719</t>
  </si>
  <si>
    <t>ENCHIMENTO DE BRITA PARA DRENO, LANÇAMENTO MANUAL. AF_07/2021</t>
  </si>
  <si>
    <t>285,38</t>
  </si>
  <si>
    <t>102722</t>
  </si>
  <si>
    <t>DRENO EM MURO DE CONTENÇÃO, EXECUTADO NO PÉ DO MURO, COM TUBO DE PEAD CORRUGADO FLEXÍVEL PERFURADO, ENCHIMENTO COM BRITA, ENVOLVIDO COM MANTA GEOTÊXTIL. AF_07/2021</t>
  </si>
  <si>
    <t>102723</t>
  </si>
  <si>
    <t>DRENO EM MURO DE CONTENÇÃO, EXECUTADO NO PÉ DO MURO, COM TUBO DE PVC CORRUGADO RÍGIDO PERFURADO, ENCHIMENTO COM BRITA, ENVOLVIDO COM MANTA GEOTÊXTIL. AF_07/2021</t>
  </si>
  <si>
    <t>124,65</t>
  </si>
  <si>
    <t>102724</t>
  </si>
  <si>
    <t>DRENO BARBACÃ, DN 100 MM, COM MATERIAL DRENANTE. AF_07/2021</t>
  </si>
  <si>
    <t>34,64</t>
  </si>
  <si>
    <t>102725</t>
  </si>
  <si>
    <t>DRENO BARBACÃ, DN 75 MM, COM MATERIAL DRENANTE. AF_07/2021</t>
  </si>
  <si>
    <t>34,05</t>
  </si>
  <si>
    <t>102726</t>
  </si>
  <si>
    <t>DRENO BARBACÃ, DN 50 MM, COM MATERIAL DRENANTE. AF_07/2021</t>
  </si>
  <si>
    <t>31,94</t>
  </si>
  <si>
    <t>103653</t>
  </si>
  <si>
    <t>GEOTÊXTIL NÃO TECIDO 100% POLIÉSTER, RESISTÊNCIA A TRAÇÃO DE 31 KN/M (RT-31), INSTALADO EM DRENO - FORNECIMENTO E INSTALAÇÃO. AF_07/2021</t>
  </si>
  <si>
    <t>32,76</t>
  </si>
  <si>
    <t>92743</t>
  </si>
  <si>
    <t>MURO DE GABIÃO, ENCHIMENTO COM PEDRA DE MÃO TIPO RACHÃO, DE GRAVIDADE, COM GAIOLAS DE COMPRIMENTO IGUAL A 2 M, PARA MUROS COM ALTURA MENOR OU IGUAL A 4 M - FORNECIMENTO E EXECUÇÃO. AF_03/2024</t>
  </si>
  <si>
    <t>808,48</t>
  </si>
  <si>
    <t>92744</t>
  </si>
  <si>
    <t>MURO DE GABIÃO, ENCHIMENTO COM PEDRA DE MÃO TIPO RACHÃO, DE GRAVIDADE, COM GAIOLAS DE COMPRIMENTO IGUAL A 5 M, PARA MUROS COM ALTURA MENOR OU IGUAL A 4 M - FORNECIMENTO E EXECUÇÃO. AF_03/2024</t>
  </si>
  <si>
    <t>776,19</t>
  </si>
  <si>
    <t>92745</t>
  </si>
  <si>
    <t>MURO DE GABIÃO, ENCHIMENTO COM PEDRA DE MÃO TIPO RACHÃO, DE GRAVIDADE, COM GAIOLAS DE COMPRIMENTO IGUAL A 2 M, PARA MUROS COM ALTURA MAIOR QUE 4 M E MENOR OU IGUAL A 6 M - FORNECIMENTO E EXECUÇÃO. AF_03/2024</t>
  </si>
  <si>
    <t>950,74</t>
  </si>
  <si>
    <t>92746</t>
  </si>
  <si>
    <t>MURO DE GABIÃO, ENCHIMENTO COM PEDRA DE MÃO TIPO RACHÃO, DE GRAVIDADE, COM GAIOLAS DE COMPRIMENTO IGUAL A 5 M, PARA MUROS COM ALTURA MAIOR QUE 4 M E MENOR OU IGUAL A 6 M - FORNECIMENTO E EXECUÇÃO. AF_03/2024</t>
  </si>
  <si>
    <t>889,04</t>
  </si>
  <si>
    <t>92747</t>
  </si>
  <si>
    <t>MURO DE GABIÃO, ENCHIMENTO COM PEDRA DE MÃO TIPO RACHÃO, DE GRAVIDADE, COM GAIOLAS DE COMPRIMENTO IGUAL A 2 M, PARA MUROS COM ALTURA MAIOR QUE 6 M E MENOR OU IGUAL A 10 M - FORNECIMENTO E EXECUÇÃO. AF_03/2024</t>
  </si>
  <si>
    <t>1.038,58</t>
  </si>
  <si>
    <t>92748</t>
  </si>
  <si>
    <t>MURO DE GABIÃO, ENCHIMENTO COM PEDRA DE MÃO TIPO RACHÃO, DE GRAVIDADE, COM GAIOLAS DE COMPRIMENTO IGUAL A 5 M, PARA MUROS COM ALTURA MAIOR QUE 6 M E MENOR OU IGUAL A 10 M- FORNECIMENTO E EXECUÇÃO. AF_03/2024</t>
  </si>
  <si>
    <t>956,89</t>
  </si>
  <si>
    <t>92749</t>
  </si>
  <si>
    <t>MURO DE GABIÃO, ENCHIMENTO COM PEDRA DE MÃO TIPO RACHÃO, COM SOLO REFORÇADO, PARA MUROS COM ALTURA MENOR OU IGUAL A 4 M - FORNECIMENTO E EXECUÇÃO. AF_03/2024</t>
  </si>
  <si>
    <t>1.096,41</t>
  </si>
  <si>
    <t>92750</t>
  </si>
  <si>
    <t>MURO DE GABIÃO, ENCHIMENTO COM PEDRA DE MÃO TIPO RACHÃO, COM SOLO REFORÇADO, PARA MUROS COM ALTURA MAIOR QUE 4 M E MENOR OU IGUAL A 12 M - FORNECIMENTO E EXECUÇÃO. AF_03/2024</t>
  </si>
  <si>
    <t>1.736,46</t>
  </si>
  <si>
    <t>92751</t>
  </si>
  <si>
    <t>MURO DE GABIÃO, ENCHIMENTO COM PEDRA DE MÃO TIPO RACHÃO, COM SOLO REFORÇADO, PARA MUROS COM ALTURA MAIOR QUE 12 M E MENOR OU IGUAL A 20 M - FORNECIMENTO E EXECUÇÃO. AF_03/2024</t>
  </si>
  <si>
    <t>2.110,76</t>
  </si>
  <si>
    <t>92752</t>
  </si>
  <si>
    <t>MURO DE GABIÃO, ENCHIMENTO COM PEDRA DE MÃO TIPO RACHÃO, COM SOLO REFORÇADO, PARA MUROS COM ALTURA MAIOR QUE 20 M E MENOR OU IGUAL A 28 M - FORNECIMENTO E EXECUÇÃO. AF_03/2024</t>
  </si>
  <si>
    <t>2.482,79</t>
  </si>
  <si>
    <t>92753</t>
  </si>
  <si>
    <t>MURO DE GABIÃO, ENCHIMENTO COM RESÍDUO DE CONSTRUÇÃO E DEMOLIÇÃO, DE GRAVIDADE, COM GAIOLA TRAPEZOIDAL DE COMPRIMENTO IGUAL A 2 M, PARA MUROS COM ALTURA MENOR OU IGUAL A 2 M - FORNECIMENTO E EXECUÇÃO. AF_03/2024</t>
  </si>
  <si>
    <t>626,95</t>
  </si>
  <si>
    <t>92754</t>
  </si>
  <si>
    <t>MURO DE GABIÃO, ENCHIMENTO COM RESÍDUO DE CONSTRUÇÃO E DEMOLIÇÃO, DE GRAVIDADE, COM GAIOLA TRAPEZOIDAL DE COMPRIMENTO IGUAL A 2 M, PARA MUROS COM ALTURA MAIOR QUE 2 M E MENOR OU IGUAL A 4 M - FORNECIMENTO E EXECUÇÃO. AF_03/2024</t>
  </si>
  <si>
    <t>609,91</t>
  </si>
  <si>
    <t>92755</t>
  </si>
  <si>
    <t>PROTEÇÃO SUPERFICIAL DE CANAL EM GABIÃO TIPO COLCHÃO, ALTURA DE 17 CENTÍMETROS, ENCHIMENTO COM PEDRA DE MÃO TIPO RACHÃO - FORNECIMENTO E EXECUÇÃO. AF_03/2024</t>
  </si>
  <si>
    <t>267,87</t>
  </si>
  <si>
    <t>92756</t>
  </si>
  <si>
    <t>PROTEÇÃO SUPERFICIAL DE CANAL EM GABIÃO TIPO COLCHÃO, ALTURA DE 23 CENTÍMETROS, ENCHIMENTO COM PEDRA DE MÃO TIPO RACHÃO - FORNECIMENTO E EXECUÇÃO. AF_03/2024</t>
  </si>
  <si>
    <t>311,97</t>
  </si>
  <si>
    <t>92757</t>
  </si>
  <si>
    <t>PROTEÇÃO SUPERFICIAL DE CANAL EM GABIÃO TIPO COLCHÃO, ALTURA DE 30 CENTÍMETROS, ENCHIMENTO COM PEDRA DE MÃO TIPO RACHÃO - FORNECIMENTO E EXECUÇÃO. AF_03/2024</t>
  </si>
  <si>
    <t>364,63</t>
  </si>
  <si>
    <t>92758</t>
  </si>
  <si>
    <t>PROTEÇÃO SUPERFICIAL DE CANAL EM GABIÃO TIPO SACO, DIÂMETRO DE 65 CENTÍMETROS, ENCHIMENTO MANUAL COM PEDRA DE MÃO TIPO RACHÃO - FORNECIMENTO E EXECUÇÃO. AF_03/2024</t>
  </si>
  <si>
    <t>844,88</t>
  </si>
  <si>
    <t>91069</t>
  </si>
  <si>
    <t>EXECUÇÃO DE REVESTIMENTO DE CONCRETO PROJETADO COM ESPESSURA DE 7 CM, ARMADO COM TELA, INCLINAÇÃO MENOR QUE 90°, APLICAÇÃO CONTÍNUA, UTILIZANDO EQUIPAMENTO DE PROJEÇÃO COM 6 M³/H DE CAPACIDADE. AF_07/2024</t>
  </si>
  <si>
    <t>215,95</t>
  </si>
  <si>
    <t>91070</t>
  </si>
  <si>
    <t>EXECUÇÃO DE REVESTIMENTO DE CONCRETO PROJETADO COM ESPESSURA DE 10 CM, ARMADO COM TELA, INCLINAÇÃO MENOR QUE 90°, APLICAÇÃO CONTÍNUA, UTILIZANDO EQUIPAMENTO DE PROJEÇÃO COM 6 M³/H DE CAPACIDADE. AF_07/2024</t>
  </si>
  <si>
    <t>231,72</t>
  </si>
  <si>
    <t>91071</t>
  </si>
  <si>
    <t>EXECUÇÃO DE REVESTIMENTO DE CONCRETO PROJETADO COM ESPESSURA DE 7 CM, ARMADO COM TELA, INCLINAÇÃO DE 90°, APLICAÇÃO CONTÍNUA, UTILIZANDO EQUIPAMENTO DE PROJEÇÃO COM 6 M³/H DE CAPACIDADE. AF_07/2024</t>
  </si>
  <si>
    <t>321,49</t>
  </si>
  <si>
    <t>91072</t>
  </si>
  <si>
    <t>EXECUÇÃO DE REVESTIMENTO DE CONCRETO PROJETADO COM ESPESSURA DE 10 CM, ARMADO COM TELA, INCLINAÇÃO DE 90°, APLICAÇÃO CONTÍNUA, UTILIZANDO EQUIPAMENTO DE PROJEÇÃO COM 6 M³/H DE CAPACIDADE. AF_07/2024</t>
  </si>
  <si>
    <t>335,18</t>
  </si>
  <si>
    <t>91073</t>
  </si>
  <si>
    <t>EXECUÇÃO DE REVESTIMENTO DE CONCRETO PROJETADO COM ESPESSURA DE 7 CM, ARMADO COM TELA, INCLINAÇÃO MENOR QUE 90°, APLICAÇÃO CONTÍNUA, UTILIZANDO EQUIPAMENTO DE PROJEÇÃO COM 3 M³/H DE CAPACIDADE. AF_07/2024</t>
  </si>
  <si>
    <t>270,25</t>
  </si>
  <si>
    <t>91074</t>
  </si>
  <si>
    <t>EXECUÇÃO DE REVESTIMENTO DE CONCRETO PROJETADO COM ESPESSURA DE 10 CM, ARMADO COM TELA, INCLINAÇÃO MENOR QUE 90°, APLICAÇÃO CONTÍNUA, UTILIZANDO EQUIPAMENTO DE PROJEÇÃO COM 3 M³/H DE CAPACIDADE. AF_07/2024</t>
  </si>
  <si>
    <t>263,78</t>
  </si>
  <si>
    <t>91075</t>
  </si>
  <si>
    <t>EXECUÇÃO DE REVESTIMENTO DE CONCRETO PROJETADO COM ESPESSURA DE 7 CM, ARMADO COM TELA, INCLINAÇÃO DE 90°, APLICAÇÃO CONTÍNUA, UTILIZANDO EQUIPAMENTO DE PROJEÇÃO COM 3 M³/H DE CAPACIDADE. AF_07/2024</t>
  </si>
  <si>
    <t>402,00</t>
  </si>
  <si>
    <t>91076</t>
  </si>
  <si>
    <t>EXECUÇÃO DE REVESTIMENTO DE CONCRETO PROJETADO COM ESPESSURA DE 10 CM, ARMADO COM TELA, INCLINAÇÃO DE 90°, APLICAÇÃO CONTÍNUA, UTILIZANDO EQUIPAMENTO DE PROJEÇÃO COM 3 M³/H DE CAPACIDADE. AF_07/2024</t>
  </si>
  <si>
    <t>376,83</t>
  </si>
  <si>
    <t>91077</t>
  </si>
  <si>
    <t>EXECUÇÃO DE REVESTIMENTO DE CONCRETO PROJETADO COM ESPESSURA DE 7 CM, ARMADO COM FIBRAS DE AÇO, INCLINAÇÃO MENOR QUE 90°, APLICAÇÃO CONTÍNUA, UTILIZANDO EQUIPAMENTO DE PROJEÇÃO COM 6 M³/H DE CAPACIDADE. AF_07/2024</t>
  </si>
  <si>
    <t>219,75</t>
  </si>
  <si>
    <t>91078</t>
  </si>
  <si>
    <t>EXECUÇÃO DE REVESTIMENTO DE CONCRETO PROJETADO COM ESPESSURA DE 10 CM, ARMADO COM FIBRAS DE AÇO, INCLINAÇÃO MENOR QUE 90°, APLICAÇÃO CONTÍNUA, UTILIZANDO EQUIPAMENTO DE PROJEÇÃO COM 6 M³/H DE CAPACIDADE. AF_07/2024</t>
  </si>
  <si>
    <t>244,38</t>
  </si>
  <si>
    <t>91079</t>
  </si>
  <si>
    <t>EXECUÇÃO DE REVESTIMENTO DE CONCRETO PROJETADO COM ESPESSURA DE 7 CM, ARMADO COM FIBRAS DE AÇO, INCLINAÇÃO DE 90°, APLICAÇÃO CONTÍNUA, UTILIZANDO EQUIPAMENTO DE PROJEÇÃO COM 6 M³/H DE CAPACIDADE. AF_07/2024</t>
  </si>
  <si>
    <t>234,34</t>
  </si>
  <si>
    <t>91080</t>
  </si>
  <si>
    <t>EXECUÇÃO DE REVESTIMENTO DE CONCRETO PROJETADO COM ESPESSURA DE 10 CM, ARMADO COM FIBRAS DE AÇO, INCLINAÇÃO DE 90°, APLICAÇÃO CONTÍNUA, UTILIZANDO EQUIPAMENTO DE PROJEÇÃO COM 6 M³/H DE CAPACIDADE. AF_07/2024</t>
  </si>
  <si>
    <t>255,51</t>
  </si>
  <si>
    <t>91081</t>
  </si>
  <si>
    <t>EXECUÇÃO DE REVESTIMENTO DE CONCRETO PROJETADO COM ESPESSURA DE 7 CM, ARMADO COM FIBRAS DE AÇO, INCLINAÇÃO MENOR QUE 90°, APLICAÇÃO CONTÍNUA, UTILIZANDO EQUIPAMENTO DE PROJEÇÃO COM 3 M³/H DE CAPACIDADE. AF_07/2024</t>
  </si>
  <si>
    <t>296,80</t>
  </si>
  <si>
    <t>91082</t>
  </si>
  <si>
    <t>EXECUÇÃO DE REVESTIMENTO DE CONCRETO PROJETADO COM ESPESSURA DE 10 CM, ARMADO COM FIBRAS DE AÇO, INCLINAÇÃO MENOR QUE 90°, APLICAÇÃO CONTÍNUA, UTILIZANDO EQUIPAMENTO DE PROJEÇÃO COM 3 M³/H DE CAPACIDADE. AF_07/2024</t>
  </si>
  <si>
    <t>283,93</t>
  </si>
  <si>
    <t>91083</t>
  </si>
  <si>
    <t>EXECUÇÃO DE REVESTIMENTO DE CONCRETO PROJETADO COM ESPESSURA DE 7 CM, ARMADO COM FIBRAS DE AÇO, INCLINAÇÃO DE 90°, APLICAÇÃO CONTÍNUA, UTILIZANDO EQUIPAMENTO DE PROJEÇÃO COM 3 M³/H DE CAPACIDADE. AF_07/2024</t>
  </si>
  <si>
    <t>358,12</t>
  </si>
  <si>
    <t>91084</t>
  </si>
  <si>
    <t>EXECUÇÃO DE REVESTIMENTO DE CONCRETO PROJETADO COM ESPESSURA DE 10 CM, ARMADO COM FIBRAS DE AÇO, INCLINAÇÃO DE 90°, APLICAÇÃO CONTÍNUA, UTILIZANDO EQUIPAMENTO DE PROJEÇÃO COM 3 M³/H DE CAPACIDADE. AF_07/2024</t>
  </si>
  <si>
    <t>308,22</t>
  </si>
  <si>
    <t>91086</t>
  </si>
  <si>
    <t>EXECUÇÃO DE REVESTIMENTO DE CONCRETO PROJETADO COM ESPESSURA DE 7 CM, ARMADO COM TELA, INCLINAÇÃO MENOR QUE 90°, APLICAÇÃO DESCONTÍNUA, UTILIZANDO EQUIPAMENTO DE PROJEÇÃO COM 6 M³/H DE CAPACIDADE. AF_07/2024</t>
  </si>
  <si>
    <t>232,92</t>
  </si>
  <si>
    <t>91087</t>
  </si>
  <si>
    <t>EXECUÇÃO DE REVESTIMENTO DE CONCRETO PROJETADO COM ESPESSURA DE 10 CM, ARMADO COM TELA, INCLINAÇÃO MENOR QUE 90°, APLICAÇÃO DESCONTÍNUA, UTILIZANDO EQUIPAMENTO DE PROJEÇÃO COM 6 M³/H DE CAPACIDADE. AF_07/2024</t>
  </si>
  <si>
    <t>250,13</t>
  </si>
  <si>
    <t>91088</t>
  </si>
  <si>
    <t>EXECUÇÃO DE REVESTIMENTO DE CONCRETO PROJETADO COM ESPESSURA DE 7 CM, ARMADO COM TELA, INCLINAÇÃO DE 90°, APLICAÇÃO DESCONTÍNUA, UTILIZANDO EQUIPAMENTO DE PROJEÇÃO COM 6 M³/H DE CAPACIDADE. AF_07/2024</t>
  </si>
  <si>
    <t>338,75</t>
  </si>
  <si>
    <t>91089</t>
  </si>
  <si>
    <t>EXECUÇÃO DE REVESTIMENTO DE CONCRETO PROJETADO COM ESPESSURA DE 10 CM, ARMADO COM TELA, INCLINAÇÃO DE 90°, APLICAÇÃO DESCONTÍNUA, UTILIZANDO EQUIPAMENTO DE PROJEÇÃO COM 6 M³/H DE CAPACIDADE. AF_07/2024</t>
  </si>
  <si>
    <t>354,62</t>
  </si>
  <si>
    <t>91090</t>
  </si>
  <si>
    <t>EXECUÇÃO DE REVESTIMENTO DE CONCRETO PROJETADO COM ESPESSURA DE 7 CM, ARMADO COM TELA, INCLINAÇÃO MENOR QUE 90°, APLICAÇÃO DESCONTÍNUA, UTILIZANDO EQUIPAMENTO DE PROJEÇÃO COM 3 M³/H DE CAPACIDADE. AF_07/2024</t>
  </si>
  <si>
    <t>273,90</t>
  </si>
  <si>
    <t>91091</t>
  </si>
  <si>
    <t>EXECUÇÃO DE REVESTIMENTO DE CONCRETO PROJETADO COM ESPESSURA DE 10 CM, ARMADO COM TELA, INCLINAÇÃO MENOR QUE 90°, APLICAÇÃO DESCONTÍNUA, UTILIZANDO EQUIPAMENTO DE PROJEÇÃO COM 3 M³/H DE CAPACIDADE. AF_07/2024</t>
  </si>
  <si>
    <t>276,85</t>
  </si>
  <si>
    <t>91092</t>
  </si>
  <si>
    <t>EXECUÇÃO DE REVESTIMENTO DE CONCRETO PROJETADO COM ESPESSURA DE 7 CM, ARMADO COM TELA, INCLINAÇÃO DE 90°, APLICAÇÃO DESCONTÍNUA, UTILIZANDO EQUIPAMENTO DE PROJEÇÃO COM 3 M³/H DE CAPACIDADE. AF_07/2024</t>
  </si>
  <si>
    <t>396,45</t>
  </si>
  <si>
    <t>91093</t>
  </si>
  <si>
    <t>EXECUÇÃO DE REVESTIMENTO DE CONCRETO PROJETADO COM ESPESSURA DE 10 CM, ARMADO COM TELA, INCLINAÇÃO DE 90°, APLICAÇÃO DESCONTÍNUA, UTILIZANDO EQUIPAMENTO DE PROJEÇÃO COM 3 M³/H DE CAPACIDADE. AF_07/2024</t>
  </si>
  <si>
    <t>388,70</t>
  </si>
  <si>
    <t>91094</t>
  </si>
  <si>
    <t>EXECUÇÃO DE REVESTIMENTO DE CONCRETO PROJETADO COM ESPESSURA DE 7 CM, ARMADO COM FIBRAS DE AÇO, INCLINAÇÃO MENOR QUE 90°, APLICAÇÃO DESCONTÍNUA, UTILIZANDO EQUIPAMENTO DE PROJEÇÃO COM 6 M³/H DE CAPACIDADE. AF_07/2024</t>
  </si>
  <si>
    <t>212,28</t>
  </si>
  <si>
    <t>91095</t>
  </si>
  <si>
    <t>EXECUÇÃO DE REVESTIMENTO DE CONCRETO PROJETADO COM ESPESSURA DE 10 CM, ARMADO COM FIBRAS DE AÇO, INCLINAÇÃO MENOR QUE 90°, APLICAÇÃO DESCONTÍNUA, UTILIZANDO EQUIPAMENTO DE PROJEÇÃO COM 6 M³/H DE CAPACIDADE. AF_07/2024</t>
  </si>
  <si>
    <t>239,03</t>
  </si>
  <si>
    <t>91096</t>
  </si>
  <si>
    <t>EXECUÇÃO DE REVESTIMENTO DE CONCRETO PROJETADO COM ESPESSURA DE 7 CM, ARMADO COM FIBRAS DE AÇO, INCLINAÇÃO DE 90°, APLICAÇÃO DESCONTÍNUA, UTILIZANDO EQUIPAMENTO DE PROJEÇÃO COM 6 M³/H DE CAPACIDADE. AF_07/2024</t>
  </si>
  <si>
    <t>224,24</t>
  </si>
  <si>
    <t>91097</t>
  </si>
  <si>
    <t>EXECUÇÃO DE REVESTIMENTO DE CONCRETO PROJETADO COM ESPESSURA DE 10 CM, ARMADO COM FIBRAS DE AÇO, INCLINAÇÃO DE 90°, APLICAÇÃO DESCONTÍNUA, UTILIZANDO EQUIPAMENTO DE PROJEÇÃO COM 6 M³/H DE CAPACIDADE. AF_07/2024</t>
  </si>
  <si>
    <t>248,84</t>
  </si>
  <si>
    <t>91098</t>
  </si>
  <si>
    <t>EXECUÇÃO DE REVESTIMENTO DE CONCRETO PROJETADO COM ESPESSURA DE 7 CM, ARMADO COM FIBRAS DE AÇO, INCLINAÇÃO MENOR QUE 90°, APLICAÇÃO DESCONTÍNUA, UTILIZANDO EQUIPAMENTO DE PROJEÇÃO COM 3 M³/H DE CAPACIDADE. AF_07/2024</t>
  </si>
  <si>
    <t>267,37</t>
  </si>
  <si>
    <t>91099</t>
  </si>
  <si>
    <t>EXECUÇÃO DE REVESTIMENTO DE CONCRETO PROJETADO COM ESPESSURA DE 10 CM, ARMADO COM FIBRAS DE AÇO, INCLINAÇÃO MENOR QUE 90°, APLICAÇÃO DESCONTÍNUA, UTILIZANDO EQUIPAMENTO DE PROJEÇÃO COM 3 M³/H DE CAPACIDADE. AF_07/2024</t>
  </si>
  <si>
    <t>271,40</t>
  </si>
  <si>
    <t>91100</t>
  </si>
  <si>
    <t>EXECUÇÃO DE REVESTIMENTO DE CONCRETO PROJETADO COM ESPESSURA DE 7 CM, ARMADO COM FIBRAS DE AÇO, INCLINAÇÃO DE 90°, APLICAÇÃO DESCONTÍNUA, UTILIZANDO EQUIPAMENTO DE PROJEÇÃO COM 3 M³/H DE CAPACIDADE. AF_07/2024</t>
  </si>
  <si>
    <t>306,12</t>
  </si>
  <si>
    <t>91101</t>
  </si>
  <si>
    <t>EXECUÇÃO DE REVESTIMENTO DE CONCRETO PROJETADO COM ESPESSURA DE 10 CM, ARMADO COM FIBRAS DE AÇO, INCLINAÇÃO DE 90°, APLICAÇÃO DESCONTÍNUA, UTILIZANDO EQUIPAMENTO DE PROJEÇÃO COM 3 M³/H DE CAPACIDADE. AF_07/2024</t>
  </si>
  <si>
    <t>290,28</t>
  </si>
  <si>
    <t>93957</t>
  </si>
  <si>
    <t>EXECUÇÃO DE GRAMPO PARA SOLO GRAMPEADO COM COMPRIMENTO MENOR OU IGUAL A 6 M, DIÂMETRO DE 10 CM, PERFURAÇÃO COM EQUIPAMENTO MANUAL E ARMADURA COM DIÂMETRO DE 20 MM. AF_07/2024</t>
  </si>
  <si>
    <t>325,06</t>
  </si>
  <si>
    <t>93959</t>
  </si>
  <si>
    <t>EXECUÇÃO DE GRAMPO PARA SOLO GRAMPEADO COM COMPRIMENTO MAIOR QUE 6 M E MENOR OU IGUAL A 10 M, DIÂMETRO DE 10 CM, PERFURAÇÃO COM EQUIPAMENTO MANUAL E ARMADURA COM DIÂMETRO DE 20 MM. AF_07/2024</t>
  </si>
  <si>
    <t>264,75</t>
  </si>
  <si>
    <t>93961</t>
  </si>
  <si>
    <t>EXECUÇÃO DE GRAMPO PARA SOLO GRAMPEADO COM COMPRIMENTO MAIOR QUE 10 M, DIÂMETRO DE 10 CM, PERFURAÇÃO COM EQUIPAMENTO MANUAL E ARMADURA COM DIÂMETRO DE 20 MM. AF_07/2024</t>
  </si>
  <si>
    <t>239,38</t>
  </si>
  <si>
    <t>93967</t>
  </si>
  <si>
    <t>EXECUÇÃO DE GRAMPO PARA SOLO GRAMPEADO COM COMPRIMENTO MENOR OU IGUAL A 6 M, DIÂMETRO DE 7 CM, PERFURAÇÃO COM EQUIPAMENTO MANUAL E ARMADURA COM DIÂMETRO DE 20 MM. AF_07/2024</t>
  </si>
  <si>
    <t>271,47</t>
  </si>
  <si>
    <t>93969</t>
  </si>
  <si>
    <t>EXECUÇÃO DE GRAMPO PARA SOLO GRAMPEADO COM COMPRIMENTO MAIOR QUE 6 M E MENOR OU IGUAL A 10 M, DIÂMETRO DE 7 CM, PERFURAÇÃO COM EQUIPAMENTO MANUAL E ARMADURA COM DIÂMETRO DE 20 MM. AF_07/2024</t>
  </si>
  <si>
    <t>221,34</t>
  </si>
  <si>
    <t>93971</t>
  </si>
  <si>
    <t>EXECUÇÃO DE GRAMPO PARA SOLO GRAMPEADO COM COMPRIMENTO MAIOR QUE 10 M, DIÂMETRO DE 7 CM, PERFURAÇÃO COM EQUIPAMENTO MANUAL E ARMADURA COM DIÂMETRO DE 20 MM. AF_07/2024</t>
  </si>
  <si>
    <t>200,92</t>
  </si>
  <si>
    <t>95108</t>
  </si>
  <si>
    <t>EXECUÇÃO DE PROTEÇÃO DA CABEÇA DO TIRANTE COM USO DE FÔRMAS METÁLICAS, 50 UTILIZAÇÕES, E CONCRETO FCK =15 MPA. AF_11/2023</t>
  </si>
  <si>
    <t>38,37</t>
  </si>
  <si>
    <t>100341</t>
  </si>
  <si>
    <t>FABRICAÇÃO, MONTAGEM E DESMONTAGEM DE FÔRMA PARA CORTINA DE CONTENÇÃO, EM CHAPA DE MADEIRA COMPENSADA PLASTIFICADA, E = 18 MM, 10 UTILIZAÇÕES. AF_11/2024</t>
  </si>
  <si>
    <t>38,09</t>
  </si>
  <si>
    <t>100342</t>
  </si>
  <si>
    <t>ARMAÇÃO DE CORTINA DE CONTENÇÃO EM CONCRETO ARMADO, COM AÇO CA-50 DE 6,3 MM - MONTAGEM. AF_11/2024</t>
  </si>
  <si>
    <t>17,56</t>
  </si>
  <si>
    <t>100343</t>
  </si>
  <si>
    <t>ARMAÇÃO DE CORTINA DE CONTENÇÃO EM CONCRETO ARMADO, COM AÇO CA-50 DE 8 MM - MONTAGEM. AF_11/2024</t>
  </si>
  <si>
    <t>15,90</t>
  </si>
  <si>
    <t>100344</t>
  </si>
  <si>
    <t>ARMAÇÃO DE CORTINA DE CONTENÇÃO EM CONCRETO ARMADO, COM AÇO CA-50 DE 10 MM - MONTAGEM. AF_11/2024</t>
  </si>
  <si>
    <t>13,37</t>
  </si>
  <si>
    <t>100345</t>
  </si>
  <si>
    <t>ARMAÇÃO DE CORTINA DE CONTENÇÃO EM CONCRETO ARMADO, COM AÇO CA-50 DE 12,5 MM - MONTAGEM. AF_11/2024</t>
  </si>
  <si>
    <t>10,64</t>
  </si>
  <si>
    <t>100346</t>
  </si>
  <si>
    <t>ARMAÇÃO DE CORTINA DE CONTENÇÃO EM CONCRETO ARMADO, COM AÇO CA-50 DE 16 MM - MONTAGEM. AF_11/2024</t>
  </si>
  <si>
    <t>10,26</t>
  </si>
  <si>
    <t>100347</t>
  </si>
  <si>
    <t>ARMAÇÃO DE CORTINA DE CONTENÇÃO EM CONCRETO ARMADO, COM AÇO CA-50 DE 20 MM - MONTAGEM. AF_11/2024</t>
  </si>
  <si>
    <t>11,63</t>
  </si>
  <si>
    <t>100348</t>
  </si>
  <si>
    <t>ARMAÇÃO DE CORTINA DE CONTENÇÃO EM CONCRETO ARMADO, COM AÇO CA-50 DE 25 MM - MONTAGEM. AF_11/2024</t>
  </si>
  <si>
    <t>11,47</t>
  </si>
  <si>
    <t>100349</t>
  </si>
  <si>
    <t>CONCRETAGEM DE CORTINA DE CONTENÇÃO, ATRAVÉS DE BOMBA - LANÇAMENTO, ADENSAMENTO E ACABAMENTO. AF_11/2024</t>
  </si>
  <si>
    <t>853,72</t>
  </si>
  <si>
    <t>104841</t>
  </si>
  <si>
    <t>EXECUÇÃO DE PERFURAÇÃO PARA TIRANTE, COMPRIMENTO MAIOR OU IGUAL A 14 M E MENOR QUE 22 M, COM DIÂMETRO DE FURO DE 100 MM EXECUTADO COM HASTE E TUBOS DE REVESTIMENTO UTILIZANDO PERFURATRIZ SOBRE ESTEIRA. AF_11/2023</t>
  </si>
  <si>
    <t>85,78</t>
  </si>
  <si>
    <t>104842</t>
  </si>
  <si>
    <t>EXECUÇÃO DE PERFURAÇÃO PARA TIRANTE, COMPRIMENTO MAIOR OU IGUAL A 22 M E MENOR QUE 30 M, COM DIÂMETRO DE FURO DE 100 MM EXECUTADO COM HASTE E TUBOS DE REVESTIMENTO UTILIZANDO PERFURATRIZ SOBRE ESTEIRA. AF_11/2023</t>
  </si>
  <si>
    <t>74,05</t>
  </si>
  <si>
    <t>104843</t>
  </si>
  <si>
    <t>EXECUÇÃO DE PERFURAÇÃO PARA TIRANTE, COMPRIMENTO MAIOR OU IGUAL A 6 M E MENOR QUE 14 M, COM DIÂMETRO DE FURO DE 150 MM EXECUTADO COM HASTE E TUBOS DE REVESTIMENTO UTILIZANDO PERFURATRIZ SOBRE ESTEIRA. AF_11/2023</t>
  </si>
  <si>
    <t>115,79</t>
  </si>
  <si>
    <t>104844</t>
  </si>
  <si>
    <t>EXECUÇÃO DE PERFURAÇÃO PARA TIRANTE, COMPRIMENTO MAIOR OU IGUAL A 14 M E MENOR QUE 22 M, COM DIÂMETRO DE FURO DE 150 MM EXECUTADO COM HASTE E TUBOS DE REVESTIMENTO UTILIZANDO PERFURATRIZ SOBRE ESTEIRA. AF_11/2023</t>
  </si>
  <si>
    <t>94,15</t>
  </si>
  <si>
    <t>104845</t>
  </si>
  <si>
    <t>EXECUÇÃO DE PERFURAÇÃO PARA TIRANTE, COMPRIMENTO MAIOR OU IGUAL A 6 M E MENOR QUE 14 M, COM DIÂMETRO DE FURO DE 200 MM EXECUTADO COM HASTE E TUBOS DE REVESTIMENTO UTILIZANDO PERFURATRIZ SOBRE ESTEIRA. AF_11/2023</t>
  </si>
  <si>
    <t>131,28</t>
  </si>
  <si>
    <t>104846</t>
  </si>
  <si>
    <t>EXECUÇÃO DE PERFURAÇÃO PARA TIRANTE, COMPRIMENTO MAIOR OU IGUAL A 14 M E MENOR QUE 22 M, COM DIÂMETRO DE FURO DE 200 MM EXECUTADO COM HASTE E TUBOS DE REVESTIMENTO UTILIZANDO PERFURATRIZ SOBRE ESTEIRA. AF_11/2023</t>
  </si>
  <si>
    <t>106,58</t>
  </si>
  <si>
    <t>104847</t>
  </si>
  <si>
    <t>EXECUÇÃO DE PERFURAÇÃO PARA TIRANTE, COMPRIMENTO MAIOR OU IGUAL A 22 M E MENOR QUE 30 M, COM DIÂMETRO DE FURO DE 200 MM EXECUTADO COM HASTE E TUBOS DE REVESTIMENTO UTILIZANDO PERFURATRIZ SOBRE ESTEIRA. AF_11/2023</t>
  </si>
  <si>
    <t>91,39</t>
  </si>
  <si>
    <t>104848</t>
  </si>
  <si>
    <t>EXECUÇÃO DE PERFURAÇÃO PARA TIRANTE, COMPRIMENTO MAIOR OU IGUAL A 6 M E MENOR QUE 14 M, COM DIÂMETRO DE FURO DE 100 MM EXECUTADO COM HASTE UTILIZANDO PERFURATRIZ MANUAL SOBRE BASE DE MONTAGEM. AF_11/2023</t>
  </si>
  <si>
    <t>69,93</t>
  </si>
  <si>
    <t>104849</t>
  </si>
  <si>
    <t>EXECUÇÃO DE PERFURAÇÃO PARA TIRANTE, COMPRIMENTO MAIOR OU IGUAL A 14 M E MENOR QUE 22 M, COM DIÂMETRO DE FURO DE 100 MM EXECUTADO COM HASTE UTILIZANDO PERFURATRIZ MANUAL SOBRE BASE DE MONTAGEM. AF_11/2023</t>
  </si>
  <si>
    <t>60,82</t>
  </si>
  <si>
    <t>104850</t>
  </si>
  <si>
    <t>EXECUÇÃO DE PERFURAÇÃO PARA TIRANTE, COMPRIMENTO MAIOR OU IGUAL A 22 M E MENOR QUE 30 M, COM DIÂMETRO DE FURO DE 100 MM EXECUTADO COM HASTE UTILIZANDO PERFURATRIZ MANUAL SOBRE BASE DE MONTAGEM. AF_11/2023</t>
  </si>
  <si>
    <t>54,72</t>
  </si>
  <si>
    <t>104851</t>
  </si>
  <si>
    <t>EXECUÇÃO DE PERFURAÇÃO PARA TIRANTE, COMPRIMENTO MAIOR OU IGUAL A 6 M E MENOR QUE 14 M, COM DIÂMETRO DE FURO DE 150 MM EXECUTADO COM HASTE UTILIZANDO PERFURATRIZ MANUAL SOBRE BASE DE MONTAGEM. AF_11/2023</t>
  </si>
  <si>
    <t>76,97</t>
  </si>
  <si>
    <t>104852</t>
  </si>
  <si>
    <t>EXECUÇÃO DE PERFURAÇÃO PARA TIRANTE, COMPRIMENTO MAIOR OU IGUAL A 14 M E MENOR QUE 22 M, COM DIÂMETRO DE FURO DE 150 MM EXECUTADO COM HASTE UTILIZANDO PERFURATRIZ MANUAL SOBRE BASE DE MONTAGEM. AF_11/2023</t>
  </si>
  <si>
    <t>66,45</t>
  </si>
  <si>
    <t>104853</t>
  </si>
  <si>
    <t>EXECUÇÃO DE PERFURAÇÃO PARA TIRANTE, COMPRIMENTO MAIOR OU IGUAL A 22 M E MENOR QUE 30 M, COM DIÂMETRO DE FURO DE 150 MM EXECUTADO COM HASTE UTILIZANDO PERFURATRIZ MANUAL SOBRE BASE DE MONTAGEM. AF_11/2023</t>
  </si>
  <si>
    <t>59,45</t>
  </si>
  <si>
    <t>104854</t>
  </si>
  <si>
    <t>EXECUÇÃO DE PERFURAÇÃO PARA TIRANTE, COMPRIMENTO MAIOR OU IGUAL A 14 M E MENOR QUE 22 M, COM DIÂMETRO DE FURO DE 200 MM EXECUTADO COM HASTE UTILIZANDO PERFURATRIZ MANUAL SOBRE BASE DE MONTAGEM. AF_11/2023</t>
  </si>
  <si>
    <t>74,86</t>
  </si>
  <si>
    <t>104855</t>
  </si>
  <si>
    <t>EXECUÇÃO DE PERFURAÇÃO PARA TIRANTE, COMPRIMENTO MAIOR OU IGUAL A 22 M E MENOR QUE 30 M, COM DIÂMETRO DE FURO DE 200 MM EXECUTADO COM HASTE UTILIZANDO PERFURATRIZ MANUAL SOBRE BASE DE MONTAGEM. AF_11/2023</t>
  </si>
  <si>
    <t>66,42</t>
  </si>
  <si>
    <t>104875</t>
  </si>
  <si>
    <t>PERFURAÇÃO DE PAREDE DIAFRAGMA COM COROA DIAMANTADA DE DIÂMETRO DE 102 MM. AF_11/2023</t>
  </si>
  <si>
    <t>112,09</t>
  </si>
  <si>
    <t>104876</t>
  </si>
  <si>
    <t>PERFURAÇÃO DE CORTINA PRÉ-MOLDADA COM MARTELETE ROMPEDOR. AF_11/2023</t>
  </si>
  <si>
    <t>20,27</t>
  </si>
  <si>
    <t>104877</t>
  </si>
  <si>
    <t>EXECUÇÃO DE LONGARINA, PARA TIRANTES PROVISÓRIOS, COM PERFIL METÁLICO, INCLUINDO CUNHA E SOLIDARIZAÇÃO. AF_11/2023</t>
  </si>
  <si>
    <t>621,23</t>
  </si>
  <si>
    <t>104878</t>
  </si>
  <si>
    <t>EXECUÇÃO DE LONGARINA, PARA TIRANTES PERMANENTES, COM PERFIL METÁLICO, INCLUINDO CUNHA E SOLIDARIZAÇÃO. AF_11/2023</t>
  </si>
  <si>
    <t>2.323,63</t>
  </si>
  <si>
    <t>104879</t>
  </si>
  <si>
    <t>EXECUÇÃO DE PERFURAÇÃO PARA TIRANTE, COMPRIMENTO MAIOR OU IGUAL A 22 M E MENOR QUE 30 M, COM DIÂMETRO DE FURO DE 150 MM EXECUTADO COM HASTE E TUBOS DE REVESTIMENTO UTILIZANDO PERFURATRIZ SOBRE ESTEIRA. AF_11/2023</t>
  </si>
  <si>
    <t>81,03</t>
  </si>
  <si>
    <t>104880</t>
  </si>
  <si>
    <t>EXECUÇÃO DE PERFURAÇÃO PARA TIRANTE, COMPRIMENTO MAIOR OU IGUAL A 6 M E MENOR QUE 14 M, COM DIÂMETRO DE FURO DE 200 MM EXECUTADO COM HASTE UTILIZANDO PERFURATRIZ MANUAL SOBRE BASE DE MONTAGEM. AF_11/2023</t>
  </si>
  <si>
    <t>87,42</t>
  </si>
  <si>
    <t>104886</t>
  </si>
  <si>
    <t>EXECUÇÃO DE PERFURAÇÃO PARA TIRANTE, COMPRIMENTO MAIOR OU IGUAL A 6 M E MENOR QUE 14 M, COM DIÂMETRO DE FURO DE 100 MM EXECUTADO COM HASTE UTILIZANDO PERFURATRIZ SOBRE ESTEIRA. AF_11/2023</t>
  </si>
  <si>
    <t>53,87</t>
  </si>
  <si>
    <t>104887</t>
  </si>
  <si>
    <t>EXECUÇÃO DE PERFURAÇÃO PARA TIRANTE, COMPRIMENTO MAIOR OU IGUAL A 14 M E MENOR QUE 22 M, COM DIÂMETRO DE FURO DE 100 MM EXECUTADO COM HASTE UTILIZANDO PERFURATRIZ SOBRE ESTEIRA. AF_11/2023</t>
  </si>
  <si>
    <t>48,00</t>
  </si>
  <si>
    <t>104888</t>
  </si>
  <si>
    <t>EXECUÇÃO DE PERFURAÇÃO PARA TIRANTE, COMPRIMENTO MAIOR OU IGUAL A 22 M E MENOR QUE 30 M, COM DIÂMETRO DE FURO DE 100 MM EXECUTADO COM HASTE UTILIZANDO PERFURATRIZ SOBRE ESTEIRA. AF_11/2023</t>
  </si>
  <si>
    <t>44,07</t>
  </si>
  <si>
    <t>104889</t>
  </si>
  <si>
    <t>EXECUÇÃO DE PERFURAÇÃO PARA TIRANTE, COMPRIMENTO MAIOR OU IGUAL A 6 M E MENOR QUE 14 M, COM DIÂMETRO DE FURO DE 200 MM EXECUTADO COM HASTE UTILIZANDO PERFURATRIZ SOBRE ESTEIRA. AF_11/2023</t>
  </si>
  <si>
    <t>61,68</t>
  </si>
  <si>
    <t>104890</t>
  </si>
  <si>
    <t>EXECUÇÃO DE PERFURAÇÃO PARA TIRANTE, COMPRIMENTO MAIOR OU IGUAL A 14 M E MENOR QUE 22 M, COM DIÂMETRO DE FURO DE 200 MM EXECUTADO COM HASTE UTILIZANDO PERFURATRIZ SOBRE ESTEIRA. AF_11/2023</t>
  </si>
  <si>
    <t>104891</t>
  </si>
  <si>
    <t>EXECUÇÃO DE PERFURAÇÃO PARA TIRANTE, COMPRIMENTO MAIOR OU IGUAL A 22 M E MENOR QUE 30 M, COM DIÂMETRO DE FURO DE 200 MM EXECUTADO COM HASTE UTILIZANDO PERFURATRIZ SOBRE ESTEIRA. AF_11/2023</t>
  </si>
  <si>
    <t>49,38</t>
  </si>
  <si>
    <t>104892</t>
  </si>
  <si>
    <t>EXECUÇÃO DE PERFURAÇÃO PARA TIRANTE, COMPRIMENTO MAIOR OU IGUAL A 6 M E MENOR QUE 14 M, COM DIÂMETRO DE FURO DE 100 MM EXECUTADO COM HASTE E TUBOS DE REVESTIMENTO UTILIZANDO PERFURATRIZ SOBRE ESTEIRA. AF_11/2023</t>
  </si>
  <si>
    <t>105,34</t>
  </si>
  <si>
    <t>102989</t>
  </si>
  <si>
    <t>CANALETA MEIA CANA PRÉ-MOLDADA DE CONCRETO (D = 20 CM) - FORNECIMENTO E INSTALAÇÃO. AF_08/2021</t>
  </si>
  <si>
    <t>52,85</t>
  </si>
  <si>
    <t>102990</t>
  </si>
  <si>
    <t>CANALETA MEIA CANA PRÉ-MOLDADA DE CONCRETO (D = 30 CM) - FORNECIMENTO E INSTALAÇÃO. AF_08/2021</t>
  </si>
  <si>
    <t>64,43</t>
  </si>
  <si>
    <t>102991</t>
  </si>
  <si>
    <t>CANALETA MEIA CANA PRÉ-MOLDADA DE CONCRETO (D = 40 CM) - FORNECIMENTO E INSTALAÇÃO. AF_08/2021</t>
  </si>
  <si>
    <t>83,73</t>
  </si>
  <si>
    <t>102992</t>
  </si>
  <si>
    <t>CANALETA MEIA CANA PRÉ-MOLDADA DE CONCRETO (D = 50 CM) - FORNECIMENTO E INSTALAÇÃO. AF_08/2021</t>
  </si>
  <si>
    <t>126,97</t>
  </si>
  <si>
    <t>102993</t>
  </si>
  <si>
    <t>CANALETA MEIA CANA PRÉ-MOLDADA DE CONCRETO (D = 60 CM) - FORNECIMENTO E INSTALAÇÃO. AF_08/2021</t>
  </si>
  <si>
    <t>164,93</t>
  </si>
  <si>
    <t>102994</t>
  </si>
  <si>
    <t>CANALETA MEIA CANA PRÉ-MOLDADA DE CONCRETO (D = 80 CM) - FORNECIMENTO E INSTALAÇÃO. AF_08/2021</t>
  </si>
  <si>
    <t>289,99</t>
  </si>
  <si>
    <t>102995</t>
  </si>
  <si>
    <t>EXECUÇÃO DE CANALETA DE CONCRETO MOLDADO IN LOCO, ESPESSURA DE 0,07 M, GEOMETRIA TRAPEZOIDAL (DIMENSÕES INTERNAS: B=0,6 M; B=0,147 M; H=0,2 M). AF_08/2021</t>
  </si>
  <si>
    <t>68,23</t>
  </si>
  <si>
    <t>102996</t>
  </si>
  <si>
    <t>EXECUÇÃO DE CANALETA DE CONCRETO MOLDADO IN LOCO, ESPESSURA DE 0,07 M, GEOMETRIA TRAPEZOIDAL (DIMENSÕES INTERNAS: B=0,9 M; B=0,246 M; H=0,3 M). AF_08/2021</t>
  </si>
  <si>
    <t>96,79</t>
  </si>
  <si>
    <t>102997</t>
  </si>
  <si>
    <t>EXECUÇÃO DE CANALETA DE CONCRETO MOLDADO IN LOCO, ESPESSURA DE 0,08 M, GEOMETRIA TRAPEZOIDAL (DIMENSÕES INTERNAS: B=1M; B=0,5 M; H=0,25 M). AF_08/2021</t>
  </si>
  <si>
    <t>130,95</t>
  </si>
  <si>
    <t>102998</t>
  </si>
  <si>
    <t>EXECUÇÃO DE CANALETA DE CONCRETO MOLDADO IN LOCO, ESPESSURA DE 0,08 M, GEOMETRIA TRAPEZOIDAL (DIMENSÕES INTERNAS: B=1,074 M; B=0,534 M; H=0,27 M). AF_08/2021</t>
  </si>
  <si>
    <t>124,39</t>
  </si>
  <si>
    <t>102999</t>
  </si>
  <si>
    <t>EXECUÇÃO DE CANALETA DE CONCRETO MOLDADO IN LOCO, ESPESSURA DE 0,08 M, GEOMETRIA TRAPEZOIDAL (DIMENSÕES INTERNAS: B=1,4 M; B=0,7 M; H=0,35 M). AF_08/2021</t>
  </si>
  <si>
    <t>157,57</t>
  </si>
  <si>
    <t>103000</t>
  </si>
  <si>
    <t>EXECUÇÃO DE CANALETA DE CONCRETO MOLDADO IN LOCO, ESPESSURA DE 0,08 M, GEOMETRIA TRAPEZOIDAL (DIMENSÕES INTERNAS: B=1,474 M; B=0,934 M; H=0,27 M). AF_08/2021</t>
  </si>
  <si>
    <t>158,23</t>
  </si>
  <si>
    <t>103001</t>
  </si>
  <si>
    <t>GRELHA DE FERRO FUNDIDO SIMPLES COM REQUADRO, 150 X 1000 MM, ASSENTADA COM ARGAMASSA 1 : 3 CIMENTO: AREIA - FORNECIMENTO E INSTALAÇÃO. AF_08/2021</t>
  </si>
  <si>
    <t>163,22</t>
  </si>
  <si>
    <t>103002</t>
  </si>
  <si>
    <t>GRELHA DE FERRO FUNDIDO SIMPLES COM REQUADRO, 200 X 1000 MM, ASSENTADA COM ARGAMASSA 1 : 3 CIMENTO: AREIA - FORNECIMENTO E INSTALAÇÃO. AF_08/2021</t>
  </si>
  <si>
    <t>201,57</t>
  </si>
  <si>
    <t>103003</t>
  </si>
  <si>
    <t>GRELHA DE FERRO FUNDIDO SIMPLES COM REQUADRO, 300 X 1000 MM, ASSENTADA COM ARGAMASSA 1 : 3 CIMENTO: AREIA - FORNECIMENTO E INSTALAÇÃO. AF_08/2021</t>
  </si>
  <si>
    <t>278,35</t>
  </si>
  <si>
    <t>103005</t>
  </si>
  <si>
    <t>CAIXA COM GRELHA RETANGULAR DE FERRO FUNDIDO, EM ALVENARIA COM TIJOLOS CERÂMICOS MACIÇOS, DIMENSÕES INTERNAS: 0,15 X 1,00 X 0,3 M. AF_08/2021</t>
  </si>
  <si>
    <t>553,58</t>
  </si>
  <si>
    <t>103006</t>
  </si>
  <si>
    <t>CAIXA COM GRELHA RETANGULAR DE FERRO FUNDIDO, EM ALVENARIA COM TIJOLOS CERÂMICOS MACIÇOS, DIMENSÕES INTERNAS: 0,20 X 1,00 X 0,4 M. AF_08/2021</t>
  </si>
  <si>
    <t>771,87</t>
  </si>
  <si>
    <t>103007</t>
  </si>
  <si>
    <t>CAIXA COM GRELHA RETANGULAR DE FERRO FUNDIDO, EM ALVENARIA COM TIJOLOS CERÂMICOS MACIÇOS, DIMENSÕES INTERNAS: 0,30 X 1,00 X 0,5 M. AF_08/2021</t>
  </si>
  <si>
    <t>1.007,01</t>
  </si>
  <si>
    <t>97933</t>
  </si>
  <si>
    <t>CAIXA COM GRELHA SIMPLES RETANGULAR, EM CONCRETO PRÉ-MOLDADO, DIMENSÕES INTERNAS: 0,6X1,0X1,0 M. AF_12/2020</t>
  </si>
  <si>
    <t>1.085,58</t>
  </si>
  <si>
    <t>97934</t>
  </si>
  <si>
    <t>CAIXA COM GRELHA DUPLA RETANGULAR, EM CONCRETO PRÉ-MOLDADO, DIMENSÕES INTERNAS: 0,5X2,2X1,0 M. AF_12/2020</t>
  </si>
  <si>
    <t>2.550,93</t>
  </si>
  <si>
    <t>97935</t>
  </si>
  <si>
    <t>CAIXA PARA BOCA DE LOBO SIMPLES RETANGULAR, EM CONCRETO PRÉ-MOLDADO, DIMENSÕES INTERNAS: 0,6X1,0X1,2 M. AF_12/2020</t>
  </si>
  <si>
    <t>886,98</t>
  </si>
  <si>
    <t>97936</t>
  </si>
  <si>
    <t>CAIXA PARA BOCA DE LOBO DUPLA RETANGULAR, EM CONCRETO PRÉ-MOLDADO, DIMENSÕES INTERNAS: 0,6X2,2X1,2 M. AF_12/2020</t>
  </si>
  <si>
    <t>2.188,37</t>
  </si>
  <si>
    <t>97947</t>
  </si>
  <si>
    <t>CAIXA COM GRELHA SIMPLES RETANGULAR, EM ALVENARIA COM TIJOLOS CERÂMICOS MACIÇOS, DIMENSÕES INTERNAS: 0,5X1X1 M. AF_12/2020</t>
  </si>
  <si>
    <t>1.889,90</t>
  </si>
  <si>
    <t>97948</t>
  </si>
  <si>
    <t>CAIXA COM GRELHA DUPLA RETANGULAR, EM ALVENARIA COM TIJOLOS CERÂMICOS MACIÇOS, DIMENSÕES INTERNAS: 0,5X2,2X1 M. AF_12/2020</t>
  </si>
  <si>
    <t>3.483,42</t>
  </si>
  <si>
    <t>97949</t>
  </si>
  <si>
    <t>CAIXA PARA BOCA DE LOBO SIMPLES RETANGULAR, EM ALVENARIA COM TIJOLOS CERÂMICOS MACIÇOS, DIMENSÕES INTERNAS: 0,6X1X1,2 M. AF_12/2020</t>
  </si>
  <si>
    <t>1.912,33</t>
  </si>
  <si>
    <t>97950</t>
  </si>
  <si>
    <t>CAIXA PARA BOCA DE LOBO DUPLA RETANGULAR, EM ALVENARIA COM TIJOLOS CERÂMICOS MACIÇOS, DIMENSÕES INTERNAS: 0,6X2,2X1,2 M. AF_12/2020</t>
  </si>
  <si>
    <t>3.369,99</t>
  </si>
  <si>
    <t>97951</t>
  </si>
  <si>
    <t>CAIXA PARA BOCA DE LOBO COMBINADA COM GRELHA RETANGULAR, EM ALVENARIA COM TIJOLOS CERÂMICOS MACIÇOS, DIMENSÕES INTERNAS: 1,3X1X1,2 M. AF_12/2020</t>
  </si>
  <si>
    <t>3.058,35</t>
  </si>
  <si>
    <t>97952</t>
  </si>
  <si>
    <t>CAIXA PARA BOCA DE LOBO DUPLA COMBINADA COM GRELHA RETANGULAR, EM ALVENARIA COM TIJOLOS CERÂMICOS MACIÇOS, DIMENSÕES INTERNAS: 1,3X2,2X1,2 M. AF_12/2020</t>
  </si>
  <si>
    <t>5.294,31</t>
  </si>
  <si>
    <t>97953</t>
  </si>
  <si>
    <t>CAIXA COM GRELHA SIMPLES RETANGULAR, EM ALVENARIA COM BLOCOS DE CONCRETO, DIMENSÕES INTERNAS: 0,5X1X1 M. AF_12/2020</t>
  </si>
  <si>
    <t>1.479,24</t>
  </si>
  <si>
    <t>97955</t>
  </si>
  <si>
    <t>CAIXA COM GRELHA DUPLA RETANGULAR, EM ALVENARIA COM BLOCOS DE CONCRETO, DIMENSÕES INTERNAS: 0,5X2,2X1 M. AF_12/2020</t>
  </si>
  <si>
    <t>3.289,09</t>
  </si>
  <si>
    <t>97956</t>
  </si>
  <si>
    <t>CAIXA PARA BOCA DE LOBO SIMPLES RETANGULAR, EM ALVENARIA COM BLOCOS DE CONCRETO, DIMENSÕES INTERNAS: 0,6X1X1,2 M. AF_12/2020</t>
  </si>
  <si>
    <t>1.652,40</t>
  </si>
  <si>
    <t>97957</t>
  </si>
  <si>
    <t>CAIXA PARA BOCA DE LOBO DUPLA RETANGULAR, EM ALVENARIA COM BLOCOS DE CONCRETO, DIMENSÕES INTERNAS: 0,6X2,2X1,2 M. AF_12/2020</t>
  </si>
  <si>
    <t>2.939,20</t>
  </si>
  <si>
    <t>97961</t>
  </si>
  <si>
    <t>CAIXA PARA BOCA DE LOBO COMBINADA COM GRELHA RETANGULAR, EM ALVENARIA COM BLOCOS DE CONCRETO, DIMENSÕES INTERNAS: 1,3X1X1,2 M. AF_12/2020</t>
  </si>
  <si>
    <t>2.641,55</t>
  </si>
  <si>
    <t>97973</t>
  </si>
  <si>
    <t>CAIXA PARA BOCA DE LOBO DUPLA COMBINADA COM GRELHA RETANGULAR, EM ALVENARIA COM BLOCOS DE CONCRETO, DIMENSÕES INTERNAS: 1,3X2,2X1,2 M. AF_12/2020</t>
  </si>
  <si>
    <t>4.967,51</t>
  </si>
  <si>
    <t>97974</t>
  </si>
  <si>
    <t>POÇO DE INSPEÇÃO CIRCULAR PARA ESGOTO, EM CONCRETO PRÉ-MOLDADO, DIÂMETRO INTERNO = 0,60 M, PROFUNDIDADE = 0,90 M, EXCLUINDO TAMPÃO. AF_12/2020_PA</t>
  </si>
  <si>
    <t>524,20</t>
  </si>
  <si>
    <t>97975</t>
  </si>
  <si>
    <t>POÇO DE INSPEÇÃO CIRCULAR PARA ESGOTO, EM CONCRETO PRÉ-MOLDADO, DIÂMETRO INTERNO = 0,60 M, PROFUNDIDADE = 1,40 M, EXCLUINDO TAMPÃO. AF_12/2020_PA</t>
  </si>
  <si>
    <t>673,16</t>
  </si>
  <si>
    <t>97976</t>
  </si>
  <si>
    <t>POÇO DE INSPEÇÃO CIRCULAR PARA ESGOTO, EM ALVENARIA COM TIJOLOS CERÂMICOS MACIÇOS, DIÂMETRO INTERNO = 0,60 M, PROFUNDIDADE = 0,95 M, EXCLUINDO TAMPÃO. AF_12/2020_PA</t>
  </si>
  <si>
    <t>1.273,22</t>
  </si>
  <si>
    <t>97977</t>
  </si>
  <si>
    <t>POÇO DE INSPEÇÃO CIRCULAR PARA ESGOTO, EM ALVENARIA COM TIJOLOS CERÂMICOS MACIÇOS, DIÂMETRO INTERNO = 0,60 M, PROFUNDIDADE = 1,45 M, EXCLUINDO TAMPÃO. AF_12/2020_PA</t>
  </si>
  <si>
    <t>1.795,45</t>
  </si>
  <si>
    <t>97978</t>
  </si>
  <si>
    <t>BASE PARA POÇO DE VISITA CIRCULAR PARA ESGOTO, EM CONCRETO PRÉ-MOLDADO, DIÂMETRO INTERNO = 0,80 M, PROFUNDIDADE = 1,35 M, EXCLUINDO TAMPÃO. AF_12/2020_PA</t>
  </si>
  <si>
    <t>1.043,38</t>
  </si>
  <si>
    <t>97980</t>
  </si>
  <si>
    <t>BASE PARA POÇO DE VISITA CIRCULAR PARA  ESGOTO, EM ALVENARIA COM TIJOLOS CERÂMICOS MACIÇOS, DIÂMETRO INTERNO = 0,80 M, PROFUNDIDADE = 1,40 M, EXCLUINDO TAMPÃO. AF_12/2020_PA</t>
  </si>
  <si>
    <t>2.310,75</t>
  </si>
  <si>
    <t>97981</t>
  </si>
  <si>
    <t>ACRÉSCIMO PARA POÇO DE VISITA CIRCULAR PARA ESGOTO, EM ALVENARIA COM TIJOLOS CERÂMICOS MACIÇOS, DIÂMETRO INTERNO = 0,8 M. AF_12/2020</t>
  </si>
  <si>
    <t>1.278,25</t>
  </si>
  <si>
    <t>97983</t>
  </si>
  <si>
    <t>ACRÉSCIMO PARA POÇO DE VISITA CIRCULAR PARA ESGOTO, EM CONCRETO PRÉ-MOLDADO, DIÂMETRO INTERNO = 1 M. AF_12/2020</t>
  </si>
  <si>
    <t>525,09</t>
  </si>
  <si>
    <t>97985</t>
  </si>
  <si>
    <t>ACRÉSCIMO PARA POÇO DE VISITA CIRCULAR PARA  ESGOTO, EM ALVENARIA COM TIJOLOS CERÂMICOS MACIÇOS, DIÂMETRO INTERNO = 1 M. AF_12/2020</t>
  </si>
  <si>
    <t>1.530,76</t>
  </si>
  <si>
    <t>97987</t>
  </si>
  <si>
    <t>ACRÉSCIMO PARA POÇO DE VISITA CIRCULAR PARA ESGOTO, EM CONCRETO PRÉ-MOLDADO, DIÂMETRO INTERNO = 1,2 M. AF_12/2020</t>
  </si>
  <si>
    <t>698,47</t>
  </si>
  <si>
    <t>97988</t>
  </si>
  <si>
    <t>BASE PARA POÇO DE VISITA CIRCULAR PARA  ESGOTO, EM ALVENARIA COM TIJOLOS CERÂMICOS MACIÇOS, DIÂMETRO INTERNO = 1,20 M, PROFUNDIDADE = 1,40 M, EXCLUINDO TAMPÃO. AF_12/2020_PA</t>
  </si>
  <si>
    <t>3.392,10</t>
  </si>
  <si>
    <t>97989</t>
  </si>
  <si>
    <t>ACRÉSCIMO PARA POÇO DE VISITA CIRCULAR PARA ESGOTO, EM ALVENARIA COM TIJOLOS CERÂMICOS MACIÇOS, DIÂMETRO INTERNO = 1,2 M. AF_12/2020</t>
  </si>
  <si>
    <t>1.783,19</t>
  </si>
  <si>
    <t>97991</t>
  </si>
  <si>
    <t>ACRÉSCIMO PARA POÇO DE VISITA CIRCULAR PARA  ESGOTO, EM CONCRETO PRÉ-MOLDADO, DIÂMETRO INTERNO = 1,5 M. AF_12/2020</t>
  </si>
  <si>
    <t>957,45</t>
  </si>
  <si>
    <t>97992</t>
  </si>
  <si>
    <t>BASE PARA POÇO DE VISITA CIRCULAR PARA ESGOTO, EM ALVENARIA COM TIJOLOS CERÂMICOS MACIÇOS, DIÂMETRO INTERNO = 1,50 M, PROFUNDIDADE = 1,40 M, EXCLUINDO TAMPÃO. AF_12/2020_PA</t>
  </si>
  <si>
    <t>4.354,77</t>
  </si>
  <si>
    <t>97993</t>
  </si>
  <si>
    <t>ACRÉSCIMO PARA POÇO DE VISITA CIRCULAR PARA  ESGOTO, EM ALVENARIA COM TIJOLOS CERÂMICOS MACIÇOS, DIÂMETRO INTERNO = 1,5 M. AF_12/2020</t>
  </si>
  <si>
    <t>2.162,01</t>
  </si>
  <si>
    <t>97994</t>
  </si>
  <si>
    <t>BASE PARA POÇO DE VISITA RETANGULAR PARA  ESGOTO, EM ALVENARIA COM BLOCOS DE CONCRETO, DIMENSÕES INTERNAS = 1X1 M, PROFUNDIDADE = 1,40 M, EXCLUINDO TAMPÃO. AF_12/2020_PA</t>
  </si>
  <si>
    <t>3.010,98</t>
  </si>
  <si>
    <t>97995</t>
  </si>
  <si>
    <t>ACRÉSCIMO PARA POÇO DE VISITA RETANGULAR PARA ESGOTO, EM ALVENARIA COM BLOCOS DE CONCRETO, DIMENSÕES INTERNAS = 1X1 M. AF_12/2020</t>
  </si>
  <si>
    <t>1.445,87</t>
  </si>
  <si>
    <t>97996</t>
  </si>
  <si>
    <t>BASE PARA POÇO DE VISITA RETANGULAR PARA ESGOTO, EM ALVENARIA COM BLOCOS DE CONCRETO, DIMENSÕES INTERNAS = 1X1,5 M, PROFUNDIDADE = 1,40 M, EXCLUINDO TAMPÃO. AF_12/2020_PA</t>
  </si>
  <si>
    <t>3.816,16</t>
  </si>
  <si>
    <t>97997</t>
  </si>
  <si>
    <t>ACRÉSCIMO PARA POÇO DE VISITA RETANGULAR PARA ESGOTO, EM ALVENARIA COM BLOCOS DE CONCRETO, DIMENSÕES INTERNAS = 1X1,5 M. AF_12/2020</t>
  </si>
  <si>
    <t>1.725,65</t>
  </si>
  <si>
    <t>97999</t>
  </si>
  <si>
    <t>ACRÉSCIMO PARA POÇO DE VISITA RETANGULAR PARA ESGOTO, EM ALVENARIA COM BLOCOS DE CONCRETO, DIMENSÕES INTERNAS = 1X2 M. AF_12/2020</t>
  </si>
  <si>
    <t>2.005,51</t>
  </si>
  <si>
    <t>98001</t>
  </si>
  <si>
    <t>ACRÉSCIMO PARA POÇO DE VISITA RETANGULAR PARA ESGOTO, EM ALVENARIA COM BLOCOS DE CONCRETO, DIMENSÕES INTERNAS = 1X2,5 M. AF_12/2020</t>
  </si>
  <si>
    <t>2.285,29</t>
  </si>
  <si>
    <t>98002</t>
  </si>
  <si>
    <t>BASE PARA POÇO DE VISITA RETANGULAR PARA ESGOTO, EM ALVENARIA COM BLOCOS DE CONCRETO, DIMENSÕES INTERNAS = 1X3 M, PROFUNDIDADE = 1,40 M, EXCLUINDO TAMPÃO. AF_12/2020_PA</t>
  </si>
  <si>
    <t>6.261,29</t>
  </si>
  <si>
    <t>98003</t>
  </si>
  <si>
    <t>ACRÉSCIMO PARA POÇO DE VISITA RETANGULAR PARA ESGOTO, EM ALVENARIA COM BLOCOS DE CONCRETO, DIMENSÕES INTERNAS = 1X3 M. AF_12/2020</t>
  </si>
  <si>
    <t>2.565,18</t>
  </si>
  <si>
    <t>98005</t>
  </si>
  <si>
    <t>ACRÉSCIMO PARA POÇO DE VISITA RETANGULAR PARA ESGOTO, EM ALVENARIA COM BLOCOS DE CONCRETO, DIMENSÕES INTERNAS = 1X3,5 M. AF_12/2020</t>
  </si>
  <si>
    <t>2.845,05</t>
  </si>
  <si>
    <t>98006</t>
  </si>
  <si>
    <t>BASE PARA POÇO DE VISITA RETANGULAR PARA ESGOTO, EM ALVENARIA COM BLOCOS DE CONCRETO, DIMENSÕES INTERNAS = 1X4 M, PROFUNDIDADE = 1,40 M, EXCLUINDO TAMPÃO. AF_12/2020_PA</t>
  </si>
  <si>
    <t>7.879,11</t>
  </si>
  <si>
    <t>98007</t>
  </si>
  <si>
    <t>ACRÉSCIMO PARA POÇO DE VISITA RETANGULAR PARA ESGOTO, EM ALVENARIA COM BLOCOS DE CONCRETO, DIMENSÕES INTERNAS = 1X4 M. AF_12/2020</t>
  </si>
  <si>
    <t>3.124,83</t>
  </si>
  <si>
    <t>98008</t>
  </si>
  <si>
    <t>BASE PARA POÇO DE VISITA RETANGULAR PARA ESGOTO, EM ALVENARIA COM BLOCOS DE CONCRETO, DIMENSÕES INTERNAS = 1,5X1,5 M, PROFUNDIDADE = 1,45 M, EXCLUINDO TAMPÃO . AF_12/2020_PA</t>
  </si>
  <si>
    <t>4.747,60</t>
  </si>
  <si>
    <t>98009</t>
  </si>
  <si>
    <t>ACRÉSCIMO PARA POÇO DE VISITA RETANGULAR PARA ESGOTO, EM ALVENARIA COM BLOCOS DE CONCRETO, DIMENSÕES INTERNAS = 1,5X1,5 M. AF_12/2020</t>
  </si>
  <si>
    <t>98010</t>
  </si>
  <si>
    <t>BASE PARA POÇO DE VISITA RETANGULAR PARA ESGOTO, EM ALVENARIA COM BLOCOS DE CONCRETO, DIMENSÕES INTERNAS = 1,5X2 M, PROFUNDIDADE = 1,40 M, EXCLUINDO TAMPÃO. AF_12/2020_PA</t>
  </si>
  <si>
    <t>5.792,22</t>
  </si>
  <si>
    <t>98011</t>
  </si>
  <si>
    <t>ACRÉSCIMO PARA POÇO DE VISITA RETANGULAR PARA ESGOTO, EM ALVENARIA COM BLOCOS DE CONCRETO, DIMENSÕES INTERNAS = 1,5X2 M. AF_12/2020</t>
  </si>
  <si>
    <t>98012</t>
  </si>
  <si>
    <t>BASE PARA POÇO DE VISITA RETANGULAR PARA ESGOTO, EM ALVENARIA COM BLOCOS DE CONCRETO, DIMENSÕES INTERNAS = 1,5X2,5 M, PROFUNDIDADE = 1,40 M, EXCLUINDO TAMPÃO. AF_12/2020_PA</t>
  </si>
  <si>
    <t>6.813,31</t>
  </si>
  <si>
    <t>98013</t>
  </si>
  <si>
    <t>ACRÉSCIMO PARA POÇO DE VISITA RETANGULAR PARA ESGOTO, EM ALVENARIA COM BLOCOS DE CONCRETO, DIMENSÕES INTERNAS = 1,5X2,5 M. AF_12/2020</t>
  </si>
  <si>
    <t>98014</t>
  </si>
  <si>
    <t>BASE PARA POÇO DE VISITA RETANGULAR PARA ESGOTO, EM ALVENARIA COM BLOCOS DE CONCRETO, DIMENSÕES INTERNAS = 1,5X3 M, PROFUNDIDADE = 1,40 M, EXCLUINDO TAMPÃO. AF_12/2020_PA</t>
  </si>
  <si>
    <t>7.834,35</t>
  </si>
  <si>
    <t>98015</t>
  </si>
  <si>
    <t>ACRÉSCIMO PARA POÇO DE VISITA RETANGULAR PARA ESGOTO, EM ALVENARIA COM BLOCOS DE CONCRETO, DIMENSÕES INTERNAS = 1,5X3 M. AF_12/2020</t>
  </si>
  <si>
    <t>98016</t>
  </si>
  <si>
    <t>BASE PARA POÇO DE VISITA RETANGULAR PARA ESGOTO, EM ALVENARIA COM BLOCOS DE CONCRETO, DIMENSÕES INTERNAS = 1,5X3,5 M, PROFUNDIDADE = 1,40 M, EXCLUINDO TAMPÃO. AF_12/2020_PA</t>
  </si>
  <si>
    <t>8.855,49</t>
  </si>
  <si>
    <t>98017</t>
  </si>
  <si>
    <t>ACRÉSCIMO PARA POÇO DE VISITA RETANGULAR PARA ESGOTO, EM ALVENARIA COM BLOCOS DE CONCRETO, DIMENSÕES INTERNAS = 1,5X3,5 M. AF_12/2020</t>
  </si>
  <si>
    <t>98018</t>
  </si>
  <si>
    <t>BASE PARA POÇO DE VISITA RETANGULAR PARA ESGOTO, EM ALVENARIA COM BLOCOS DE CONCRETO, DIMENSÕES INTERNAS = 1,5X4 M, PROFUNDIDADE = 1,40 M, EXCLUINDO TAMPÃO. AF_12/2020_PA</t>
  </si>
  <si>
    <t>9.876,51</t>
  </si>
  <si>
    <t>98019</t>
  </si>
  <si>
    <t>ACRÉSCIMO PARA POÇO DE VISITA RETANGULAR PARA ESGOTO, EM ALVENARIA COM BLOCOS DE CONCRETO, DIMENSÕES INTERNAS = 1,5X4 M. AF_12/2020</t>
  </si>
  <si>
    <t>3.432,77</t>
  </si>
  <si>
    <t>98020</t>
  </si>
  <si>
    <t>BASE PARA POÇO DE VISITA RETANGULAR PARA ESGOTO, EM ALVENARIA COM BLOCOS DE CONCRETO, DIMENSÕES INTERNAS = 2X2 M, PROFUNDIDADE = 1,40 M, EXCLUINDO TAMPÃO. AF_12/2020_PA</t>
  </si>
  <si>
    <t>7.021,23</t>
  </si>
  <si>
    <t>98021</t>
  </si>
  <si>
    <t>ACRÉSCIMO PARA POÇO DE VISITA RETANGULAR PARA ESGOTO, EM ALVENARIA COM BLOCOS DE CONCRETO, DIMENSÕES INTERNAS = 2X2 M. AF_12/2020</t>
  </si>
  <si>
    <t>2.593,35</t>
  </si>
  <si>
    <t>98022</t>
  </si>
  <si>
    <t>BASE PARA POÇO DE VISITA RETANGULAR PARA ESGOTO, EM ALVENARIA COM BLOCOS DE CONCRETO, DIMENSÕES INTERNAS = 2X2,5 M, PROFUNDIDADE = 1,40 M, EXCLUINDO TAMPÃO. AF_12/2020_PA</t>
  </si>
  <si>
    <t>8.241,24</t>
  </si>
  <si>
    <t>98023</t>
  </si>
  <si>
    <t>ACRÉSCIMO PARA POÇO DE VISITA RETANGULAR PARA ESGOTO, EM ALVENARIA COM BLOCOS DE CONCRETO, DIMENSÕES INTERNAS = 2X2,5 M. AF_12/2020</t>
  </si>
  <si>
    <t>2.873,12</t>
  </si>
  <si>
    <t>98024</t>
  </si>
  <si>
    <t>BASE PARA POÇO DE VISITA RETANGULAR PARA ESGOTO, EM ALVENARIA COM BLOCOS DE CONCRETO, DIMENSÕES INTERNAS = 2X3 M, PROFUNDIDADE = 1,40 M, EXCLUINDO TAMPÃO. AF_12/2020_PA</t>
  </si>
  <si>
    <t>9.513,45</t>
  </si>
  <si>
    <t>98025</t>
  </si>
  <si>
    <t>ACRÉSCIMO PARA POÇO DE VISITA RETANGULAR PARA ESGOTO, EM ALVENARIA COM BLOCOS DE CONCRETO, DIMENSÕES INTERNAS = 2X3 M. AF_12/2020</t>
  </si>
  <si>
    <t>3.153,00</t>
  </si>
  <si>
    <t>98026</t>
  </si>
  <si>
    <t>BASE PARA POÇO DE VISITA RETANGULAR PARA ESGOTO, EM ALVENARIA COM BLOCOS DE CONCRETO, DIMENSÕES INTERNAS = 2X3,5 M, PROFUNDIDADE = 1,40 M, EXCLUINDO TAMPÃO. AF_12/2020_PA</t>
  </si>
  <si>
    <t>10.740,05</t>
  </si>
  <si>
    <t>98027</t>
  </si>
  <si>
    <t>ACRÉSCIMO PARA POÇO DE VISITA RETANGULAR PARA ESGOTO, EM ALVENARIA COM BLOCOS DE CONCRETO, DIMENSÕES INTERNAS = 2X3,5 M. AF_12/2020</t>
  </si>
  <si>
    <t>98028</t>
  </si>
  <si>
    <t>BASE PARA POÇO DE VISITA RETANGULAR PARA ESGOTO, EM ALVENARIA COM BLOCOS DE CONCRETO, DIMENSÕES INTERNAS = 2X4 M, PROFUNDIDADE = 1,40 M, EXCLUINDO TAMPÃO. AF_12/2020_PA</t>
  </si>
  <si>
    <t>11.966,77</t>
  </si>
  <si>
    <t>98029</t>
  </si>
  <si>
    <t>ACRÉSCIMO PARA POÇO DE VISITA RETANGULAR PARA ESGOTO, EM ALVENARIA COM BLOCOS DE CONCRETO, DIMENSÕES INTERNAS = 2X4 M. AF_12/2020</t>
  </si>
  <si>
    <t>3.718,41</t>
  </si>
  <si>
    <t>98030</t>
  </si>
  <si>
    <t>BASE PARA POÇO DE VISITA RETANGULAR PARA ESGOTO, EM ALVENARIA COM BLOCOS DE CONCRETO, DIMENSÕES INTERNAS = 2,5X2,5 M, PROFUNDIDADE = 1,40 M, EXCLUINDO TAMPÃO. AF_12/2020_PA</t>
  </si>
  <si>
    <t>9.763,71</t>
  </si>
  <si>
    <t>98031</t>
  </si>
  <si>
    <t>ACRÉSCIMO PARA POÇO DE VISITA RETANGULAR PARA ESGOTO, EM ALVENARIA COM BLOCOS DE CONCRETO, DIMENSÕES INTERNAS = 2,5X2,5 M. AF_12/2020</t>
  </si>
  <si>
    <t>3.158,88</t>
  </si>
  <si>
    <t>98032</t>
  </si>
  <si>
    <t>BASE PARA POÇO DE VISITA RETANGULAR PARA ESGOTO, EM ALVENARIA COM BLOCOS DE CONCRETO, DIMENSÕES INTERNAS = 2,5X3 M, PROFUNDIDADE = 1,40 M, EXCLUINDO TAMPÃO. AF_12/2020_PA</t>
  </si>
  <si>
    <t>11.247,27</t>
  </si>
  <si>
    <t>98033</t>
  </si>
  <si>
    <t>ACRÉSCIMO PARA POÇO DE VISITA RETANGULAR PARA ESGOTO, EM ALVENARIA COM BLOCOS DE CONCRETO, DIMENSÕES INTERNAS = 2,5X3 M. AF_12/2020</t>
  </si>
  <si>
    <t>3.438,66</t>
  </si>
  <si>
    <t>98034</t>
  </si>
  <si>
    <t>BASE PARA POÇO DE VISITA RETANGULAR PARA ESGOTO, EM ALVENARIA COM BLOCOS DE CONCRETO, DIMENSÕES INTERNAS = 2,5X3,5 M, PROFUNDIDADE = 1,40 M, EXCLUINDO TAMPÃO. AF_12/2020_PA</t>
  </si>
  <si>
    <t>12.730,84</t>
  </si>
  <si>
    <t>98035</t>
  </si>
  <si>
    <t>ACRÉSCIMO PARA POÇO DE VISITA RETANGULAR PARA ESGOTO, EM ALVENARIA COM BLOCOS DE CONCRETO, DIMENSÕES INTERNAS = 2,5X3,5 M. AF_12/2020</t>
  </si>
  <si>
    <t>98036</t>
  </si>
  <si>
    <t>BASE PARA POÇO DE VISITA RETANGULAR PARA ESGOTO, EM ALVENARIA COM BLOCOS DE CONCRETO, DIMENSÕES INTERNAS = 2,5X4 M, PROFUNDIDADE = 1,40 M, EXCLUINDO TAMPÃO. AF_12/2020_PA</t>
  </si>
  <si>
    <t>14.214,37</t>
  </si>
  <si>
    <t>98037</t>
  </si>
  <si>
    <t>ACRÉSCIMO PARA POÇO DE VISITA RETANGULAR PARA ESGOTO, EM ALVENARIA COM BLOCOS DE CONCRETO, DIMENSÕES INTERNAS = 2,5X4 M. AF_12/2020</t>
  </si>
  <si>
    <t>4.004,07</t>
  </si>
  <si>
    <t>98038</t>
  </si>
  <si>
    <t>BASE PARA POÇO DE VISITA RETANGULAR PARA ESGOTO, EM ALVENARIA COM BLOCOS DE CONCRETO, DIMENSÕES INTERNAS = 3X3 M, PROFUNDIDADE = 1,40 M, EXCLUINDO TAMPÃO. AF_12/2020_PA</t>
  </si>
  <si>
    <t>13.006,46</t>
  </si>
  <si>
    <t>98039</t>
  </si>
  <si>
    <t>ACRÉSCIMO PARA POÇO DE VISITA RETANGULAR PARA ESGOTO, EM ALVENARIA COM BLOCOS DE CONCRETO, DIMENSÕES INTERNAS = 3X3 M. AF_12/2020</t>
  </si>
  <si>
    <t>3.724,29</t>
  </si>
  <si>
    <t>98040</t>
  </si>
  <si>
    <t>BASE PARA POÇO DE VISITA RETANGULAR PARA ESGOTO, EM ALVENARIA COM BLOCOS DE CONCRETO, DIMENSÕES INTERNAS = 3X3,5 M, PROFUNDIDADE = 1,40 M, EXCLUINDO TAMPÃO. AF_12/2020_PA</t>
  </si>
  <si>
    <t>14.714,83</t>
  </si>
  <si>
    <t>98041</t>
  </si>
  <si>
    <t>ACRÉSCIMO PARA POÇO DE VISITA RETANGULAR PARA ESGOTO, EM ALVENARIA COM BLOCOS DE CONCRETO, DIMENSÕES INTERNAS = 3X3,5 M. AF_12/2020</t>
  </si>
  <si>
    <t>98042</t>
  </si>
  <si>
    <t>BASE PARA POÇO DE VISITA RETANGULAR PARA ESGOTO, EM ALVENARIA COM BLOCOS DE CONCRETO, DIMENSÕES INTERNAS = 3X4 M, PROFUNDIDADE = 1,40 M, EXCLUINDO TAMPÃO. AF_12/2020_PA</t>
  </si>
  <si>
    <t>16.423,32</t>
  </si>
  <si>
    <t>98043</t>
  </si>
  <si>
    <t>ACRÉSCIMO PARA POÇO DE VISITA RETANGULAR PARA ESGOTO, EM ALVENARIA COM BLOCOS DE CONCRETO, DIMENSÕES INTERNAS = 3X4 M. AF_12/2020</t>
  </si>
  <si>
    <t>4.289,81</t>
  </si>
  <si>
    <t>98044</t>
  </si>
  <si>
    <t>BASE PARA POÇO DE VISITA RETANGULAR PARA ESGOTO, EM ALVENARIA COM BLOCOS DE CONCRETO, DIMENSÕES INTERNAS = 3,5X3,5 M, PROFUNDIDADE = 1,40 M, EXCLUINDO TAMPÃO. AF_12/2020_PA</t>
  </si>
  <si>
    <t>16.699,03</t>
  </si>
  <si>
    <t>98045</t>
  </si>
  <si>
    <t>ACRÉSCIMO PARA POÇO DE VISITA RETANGULAR PARA ESGOTO, EM ALVENARIA COM BLOCOS DE CONCRETO, DIMENSÕES INTERNAS = 3,5X3,5 M. AF_12/2020</t>
  </si>
  <si>
    <t>98046</t>
  </si>
  <si>
    <t>BASE PARA POÇO DE VISITA RETANGULAR PARA ESGOTO, EM ALVENARIA COM BLOCOS DE CONCRETO, DIMENSÕES INTERNAS = 3,5X4 M, PROFUNDIDADE = 1,40 M, EXCLUINDO TAMPÃO. AF_12/2020_PA</t>
  </si>
  <si>
    <t>18.632,14</t>
  </si>
  <si>
    <t>98047</t>
  </si>
  <si>
    <t>ACRÉSCIMO PARA POÇO DE VISITA RETANGULAR PARA ESGOTO, EM ALVENARIA COM BLOCOS DE CONCRETO, DIMENSÕES INTERNAS = 3,5X4 M. AF_12/2020</t>
  </si>
  <si>
    <t>4.575,47</t>
  </si>
  <si>
    <t>98048</t>
  </si>
  <si>
    <t>BASE PARA POÇO DE VISITA RETANGULAR PARA ESGOTO, EM ALVENARIA COM BLOCOS DE CONCRETO, DIMENSÕES INTERNAS = 4X4 M, PROFUNDIDADE = 1,45 M, EXCLUINDO TAMPÃO. AF_12/2020_PA</t>
  </si>
  <si>
    <t>20.841,09</t>
  </si>
  <si>
    <t>98049</t>
  </si>
  <si>
    <t>ACRÉSCIMO PARA POÇO DE VISITA RETANGULAR PARA ESGOTO, EM ALVENARIA COM BLOCOS DE CONCRETO, DIMENSÕES INTERNAS = 4X4 M. AF_12/2020</t>
  </si>
  <si>
    <t>4.803,79</t>
  </si>
  <si>
    <t>98050</t>
  </si>
  <si>
    <t>CHAMINÉ CIRCULAR PARA POÇO DE VISITA PARA ESGOTO, EM CONCRETO PRÉ-MOLDADO, DIÂMETRO INTERNO = 0,6 M. AF_12/2020</t>
  </si>
  <si>
    <t>289,61</t>
  </si>
  <si>
    <t>98051</t>
  </si>
  <si>
    <t>CHAMINÉ CIRCULAR PARA POÇO DE VISITA PARA ESGOTO, EM ALVENARIA COM TIJOLOS CERÂMICOS MACIÇOS, DIÂMETRO INTERNO = 0,6 M. AF_12/2020</t>
  </si>
  <si>
    <t>1.033,80</t>
  </si>
  <si>
    <t>98405</t>
  </si>
  <si>
    <t>BASE PARA POÇO DE VISITA CIRCULAR PARA  ESGOTO, EM ALVENARIA COM TIJOLOS CERÂMICOS MACIÇOS, DIÂMETRO INTERNO = 1,0 M, PROFUNDIDADE = 1,40 M, EXCLUINDO TAMPÃO. AF_12/2020_PA</t>
  </si>
  <si>
    <t>2.848,61</t>
  </si>
  <si>
    <t>98406</t>
  </si>
  <si>
    <t>BASE PARA POÇO DE VISITA RETANGULAR PARA ESGOTO, EM ALVENARIA COM BLOCOS DE CONCRETO, DIMENSÕES INTERNAS = 1X3,5 M, PROFUNDIDADE = 1,40 M, EXCLUINDO TAMPÃO. AF_12/2020_PA</t>
  </si>
  <si>
    <t>7.070,15</t>
  </si>
  <si>
    <t>98407</t>
  </si>
  <si>
    <t>BASE PARA POÇO DE VISITA RETANGULAR PARA ESGOTO, EM ALVENARIA COM BLOCOS DE CONCRETO, DIMENSÕES INTERNAS = 1X2 M, PROFUNDIDADE = 1,40 M, EXCLUINDO TAMPÃO. AF_12/2020_PA</t>
  </si>
  <si>
    <t>4.621,28</t>
  </si>
  <si>
    <t>98408</t>
  </si>
  <si>
    <t>BASE PARA POÇO DE VISITA RETANGULAR PARA ESGOTO, EM ALVENARIA COM BLOCOS DE CONCRETO, DIMENSÕES INTERNAS = 1X2,5 M, PROFUNDIDADE = 1,40 M, EXCLUINDO TAMPÃO. AF_12/2020_PA</t>
  </si>
  <si>
    <t>5.426,46</t>
  </si>
  <si>
    <t>98409</t>
  </si>
  <si>
    <t>ACRÉSCIMO PARA POÇO DE VISITA CIRCULAR PARA ESGOTO, EM CONCRETO PRÉ-MOLDADO, DIÂMETRO INTERNO = 0,8 M. AF_12/2020</t>
  </si>
  <si>
    <t>397,77</t>
  </si>
  <si>
    <t>98410</t>
  </si>
  <si>
    <t>BASE PARA POÇO DE VISITA CIRCULAR PARA ESGOTO, EM CONCRETO PRÉ-MOLDADO, DIÂMETRO INTERNO = 1,0 M, PROFUNDIDADE = 1,35 M, EXCLUINDO TAMPÃO. AF_12/2020_PA</t>
  </si>
  <si>
    <t>1.343,77</t>
  </si>
  <si>
    <t>99240</t>
  </si>
  <si>
    <t>ACRÉSCIMO PARA POÇO DE VISITA CIRCULAR PARA DRENAGEM, EM CONCRETO PRÉ-MOLDADO, DIÂMETRO INTERNO = 1,2 M. AF_12/2020</t>
  </si>
  <si>
    <t>694,32</t>
  </si>
  <si>
    <t>99241</t>
  </si>
  <si>
    <t>ACRÉSCIMO PARA POÇO DE VISITA RETANGULAR PARA DRENAGEM, EM ALVENARIA COM BLOCOS DE CONCRETO, DIMENSÕES INTERNAS = 1,5X1,5 M. AF_12/2020</t>
  </si>
  <si>
    <t>1.918,23</t>
  </si>
  <si>
    <t>99242</t>
  </si>
  <si>
    <t>BASE PARA POÇO DE VISITA CIRCULAR PARA DRENAGEM, EM ALVENARIA COM TIJOLOS CERÂMICOS MACIÇOS, DIÂMETRO INTERNO = 1,2 M, PROFUNDIDADE = 1,40 M, EXCLUINDO TAMPÃO. AF_12/2020_PA</t>
  </si>
  <si>
    <t>3.273,42</t>
  </si>
  <si>
    <t>99243</t>
  </si>
  <si>
    <t>ACRÉSCIMO PARA POÇO DE VISITA CIRCULAR PARA DRENAGEM, EM ALVENARIA COM TIJOLOS CERÂMICOS MACIÇOS, DIÂMETRO INTERNO = 1,2 M. AF_12/2020</t>
  </si>
  <si>
    <t>1.670,79</t>
  </si>
  <si>
    <t>99244</t>
  </si>
  <si>
    <t>BASE PARA POÇO DE VISITA RETANGULAR PARA DRENAGEM, EM ALVENARIA COM BLOCOS DE CONCRETO, DIMENSÕES INTERNAS = 1,5X2 M, PROFUNDIDADE = 1,40 M, EXCLUINDO TAMPÃO. AF_12/2020_PA</t>
  </si>
  <si>
    <t>5.649,63</t>
  </si>
  <si>
    <t>99246</t>
  </si>
  <si>
    <t>ACRÉSCIMO PARA POÇO DE VISITA CIRCULAR PARA DRENAGEM, EM CONCRETO PRÉ-MOLDADO, DIÂMETRO INTERNO = 1,5 M. AF_12/2020</t>
  </si>
  <si>
    <t>951,77</t>
  </si>
  <si>
    <t>99247</t>
  </si>
  <si>
    <t>ACRÉSCIMO PARA POÇO DE VISITA RETANGULAR PARA DRENAGEM, EM ALVENARIA COM BLOCOS DE CONCRETO, DIMENSÕES INTERNAS = 1,5X2 M. AF_12/2020</t>
  </si>
  <si>
    <t>2.185,19</t>
  </si>
  <si>
    <t>99248</t>
  </si>
  <si>
    <t>BASE PARA POÇO DE VISITA CIRCULAR PARA DRENAGEM, EM ALVENARIA COM TIJOLOS CERÂMICOS MACIÇOS, DIÂMETRO INTERNO = 1,50 M, PROFUNDIDADE = 1,40 M, EXCLUINDO TAMPÃO. AF_12/2020_PA</t>
  </si>
  <si>
    <t>4.211,54</t>
  </si>
  <si>
    <t>99249</t>
  </si>
  <si>
    <t>ACRÉSCIMO PARA POÇO DE VISITA CIRCULAR PARA DRENAGEM, EM ALVENARIA COM TIJOLOS CERÂMICOS MACIÇOS, DIÂMETRO INTERNO = 1,5 M. AF_12/2020</t>
  </si>
  <si>
    <t>2.032,11</t>
  </si>
  <si>
    <t>99252</t>
  </si>
  <si>
    <t>BASE PARA POÇO DE VISITA RETANGULAR PARA DRENAGEM, EM ALVENARIA COM BLOCOS DE CONCRETO, DIMENSÕES INTERNAS = 1X1 M, PROFUNDIDADE = 1,40 M, EXCLUINDO TAMPÃO. AF_12/2020_PA</t>
  </si>
  <si>
    <t>2.936,65</t>
  </si>
  <si>
    <t>99254</t>
  </si>
  <si>
    <t>ACRÉSCIMO PARA POÇO DE VISITA RETANGULAR PARA DRENAGEM, EM ALVENARIA COM BLOCOS DE CONCRETO, DIMENSÕES INTERNAS = 1X1 M. AF_12/2020</t>
  </si>
  <si>
    <t>1.384,25</t>
  </si>
  <si>
    <t>99256</t>
  </si>
  <si>
    <t>BASE PARA POÇO DE VISITA RETANGULAR PARA DRENAGEM, EM ALVENARIA COM BLOCOS DE CONCRETO, DIMENSÕES INTERNAS = 1,5X2,5 M, PROFUNDIDADE = 1,40 M, EXCLUINDO TAMPÃO. AF_12/2020_PA</t>
  </si>
  <si>
    <t>6.645,01</t>
  </si>
  <si>
    <t>99259</t>
  </si>
  <si>
    <t>BASE PARA POÇO DE VISITA RETANGULAR PARA DRENAGEM, EM ALVENARIA COM BLOCOS DE CONCRETO, DIMENSÕES INTERNAS = 1X1,5 M, PROFUNDIDADE = 1,40 M, EXCLUINDO TAMPÃO. AF_12/2020_PA</t>
  </si>
  <si>
    <t>3.721,32</t>
  </si>
  <si>
    <t>99261</t>
  </si>
  <si>
    <t>ACRÉSCIMO PARA POÇO DE VISITA RETANGULAR PARA DRENAGEM, EM ALVENARIA COM BLOCOS DE CONCRETO, DIMENSÕES INTERNAS = 1X1,5 M. AF_12/2020</t>
  </si>
  <si>
    <t>1.651,21</t>
  </si>
  <si>
    <t>99263</t>
  </si>
  <si>
    <t>ACRÉSCIMO PARA POÇO DE VISITA RETANGULAR PARA DRENAGEM, EM ALVENARIA COM BLOCOS DE CONCRETO, DIMENSÕES INTERNAS = 1,5X2,5 M. AF_12/2020</t>
  </si>
  <si>
    <t>2.452,23</t>
  </si>
  <si>
    <t>99265</t>
  </si>
  <si>
    <t>BASE PARA POÇO DE VISITA RETANGULAR PARA DRENAGEM, EM ALVENARIA COM BLOCOS DE CONCRETO, DIMENSÕES INTERNAS = 1X2 M, PROFUNDIDADE = 1,40 M, EXCLUINDO TAMPÃO. AF_12/2020_PA</t>
  </si>
  <si>
    <t>4.505,93</t>
  </si>
  <si>
    <t>99266</t>
  </si>
  <si>
    <t>ACRÉSCIMO PARA POÇO DE VISITA RETANGULAR PARA DRENAGEM, EM ALVENARIA COM BLOCOS DE CONCRETO, DIMENSÕES INTERNAS = 1X2 M. AF_12/2020</t>
  </si>
  <si>
    <t>99267</t>
  </si>
  <si>
    <t>BASE PARA POÇO DE VISITA RETANGULAR PARA DRENAGEM, EM ALVENARIA COM BLOCOS DE CONCRETO, DIMENSÕES INTERNAS = 1X2,5 M, PROFUNDIDADE = 1,40 M, EXCLUINDO TAMPÃO. AF_12/2020_PA</t>
  </si>
  <si>
    <t>5.290,59</t>
  </si>
  <si>
    <t>99268</t>
  </si>
  <si>
    <t>POÇO DE INSPEÇÃO CIRCULAR PARA DRENAGEM, EM CONCRETO PRÉ-MOLDADO, DIÂMETRO INTERNO = 0,60 M, PROFUNDIDADE = 0,90 M, EXCLUINDO TAMPÃO. AF_12/2020_PA</t>
  </si>
  <si>
    <t>518,88</t>
  </si>
  <si>
    <t>99269</t>
  </si>
  <si>
    <t>ACRÉSCIMO PARA POÇO DE VISITA RETANGULAR PARA DRENAGEM, EM ALVENARIA COM BLOCOS DE CONCRETO, DIMENSÕES INTERNAS = 1X2,5 M. AF_12/2020</t>
  </si>
  <si>
    <t>99270</t>
  </si>
  <si>
    <t>POÇO DE INSPEÇÃO CIRCULAR PARA DRENAGEM, EM CONCRETO PRÉ-MOLDADO, DIÂMETRO INTERNO = 0,60 M, PROFUNDIDADE = 1,40 M, EXCLUINDO TAMPÃO. AF_12/2020_PA</t>
  </si>
  <si>
    <t>666,95</t>
  </si>
  <si>
    <t>99271</t>
  </si>
  <si>
    <t>BASE PARA POÇO DE VISITA RETANGULAR PARA DRENAGEM, EM ALVENARIA COM BLOCOS DE CONCRETO, DIMENSÕES INTERNAS = 1,5X3 M, PROFUNDIDADE = 1,40 M, EXCLUINDO TAMPÃO. AF_12/2020_PA</t>
  </si>
  <si>
    <t>7.640,33</t>
  </si>
  <si>
    <t>99272</t>
  </si>
  <si>
    <t>POÇO DE INSPEÇÃO CIRCULAR PARA DRENAGEM, EM ALVENARIA COM TIJOLOS CERÂMICOS MACIÇOS, DIÂMETRO INTERNO = 0,60 M, PROFUNDIDADE = 0,95 M, EXCLUINDO TAMPÃO. AF_12/2020_PA</t>
  </si>
  <si>
    <t>1.219,80</t>
  </si>
  <si>
    <t>99273</t>
  </si>
  <si>
    <t>POÇO DE INSPEÇÃO CIRCULAR PARA DRENAGEM, EM ALVENARIA COM TIJOLOS CERÂMICOS MACIÇOS, DIÂMETRO INTERNO = 0,60 M, PROFUNDIDADE = 1,45 M, EXCLUINDO TAMPÃO. AF_12/2020_PA</t>
  </si>
  <si>
    <t>1.700,74</t>
  </si>
  <si>
    <t>99274</t>
  </si>
  <si>
    <t>BASE PARA POÇO DE VISITA RETANGULAR PARA DRENAGEM, EM ALVENARIA COM BLOCOS DE CONCRETO, DIMENSÕES INTERNAS = 1X3 M, PROFUNDIDADE = 1,40 M, EXCLUINDO TAMPÃO. AF_12/2020_PA</t>
  </si>
  <si>
    <t>6.104,92</t>
  </si>
  <si>
    <t>99275</t>
  </si>
  <si>
    <t>BASE PARA POÇO DE VISITA CIRCULAR PARA DRENAGEM, EM CONCRETO PRÉ-MOLDADO, DIÂMETRO INTERNO = 0,80 M, PROFUNDIDADE = 1,35 M, EXCLUINDO TAMPÃO. AF_12/2020_PA</t>
  </si>
  <si>
    <t>1.032,95</t>
  </si>
  <si>
    <t>99276</t>
  </si>
  <si>
    <t>ACRÉSCIMO PARA POÇO DE VISITA RETANGULAR PARA DRENAGEM, EM ALVENARIA COM BLOCOS DE CONCRETO, DIMENSÕES INTERNAS = 1,5X3 M. AF_12/2020</t>
  </si>
  <si>
    <t>2.719,26</t>
  </si>
  <si>
    <t>99277</t>
  </si>
  <si>
    <t>ACRÉSCIMO PARA POÇO DE VISITA RETANGULAR PARA DRENAGEM, EM ALVENARIA COM BLOCOS DE CONCRETO, DIMENSÕES INTERNAS = 1X3 M. AF_12/2020</t>
  </si>
  <si>
    <t>99278</t>
  </si>
  <si>
    <t>ACRÉSCIMO PARA POÇO DE VISITA CIRCULAR PARA DRENAGEM, EM CONCRETO PRÉ-MOLDADO, DIÂMETRO INTERNO = 0,8 M. AF_12/2020</t>
  </si>
  <si>
    <t>395,24</t>
  </si>
  <si>
    <t>99279</t>
  </si>
  <si>
    <t>BASE PARA POÇO DE VISITA RETANGULAR PARA DRENAGEM, EM ALVENARIA COM BLOCOS DE CONCRETO, DIMENSÕES INTERNAS = 1X3,5 M, PROFUNDIDADE = 1,40 M, EXCLUINDO TAMPÃO. AF_12/2020_PA</t>
  </si>
  <si>
    <t>6.893,26</t>
  </si>
  <si>
    <t>99280</t>
  </si>
  <si>
    <t>BASE PARA POÇO DE VISITA CIRCULAR PARA DRENAGEM, EM ALVENARIA COM TIJOLOS CERÂMICOS MACIÇOS, DIÂMETRO INTERNO = 0,80 M, PROFUNDIDADE = 1,40 M, EXCLUINDO TAMPÃO. AF_12/2020_PA</t>
  </si>
  <si>
    <t>2.217,15</t>
  </si>
  <si>
    <t>99281</t>
  </si>
  <si>
    <t>ACRÉSCIMO PARA POÇO DE VISITA RETANGULAR PARA DRENAGEM, EM ALVENARIA COM BLOCOS DE CONCRETO, DIMENSÕES INTERNAS = 1X3,5 M. AF_12/2020</t>
  </si>
  <si>
    <t>99282</t>
  </si>
  <si>
    <t>ACRÉSCIMO PARA POÇO DE VISITA RETANGULAR PARA DRENAGEM, EM ALVENARIA COM BLOCOS DE CONCRETO, DIMENSÕES INTERNAS = 2,5X2,5 M. AF_12/2020</t>
  </si>
  <si>
    <t>3.015,59</t>
  </si>
  <si>
    <t>99283</t>
  </si>
  <si>
    <t>ACRÉSCIMO PARA POÇO DE VISITA CIRCULAR PARA DRENAGEM, EM ALVENARIA COM TIJOLOS CERÂMICOS MACIÇOS, DIÂMETRO INTERNO = 0,8 M. AF_12/2020</t>
  </si>
  <si>
    <t>1.189,15</t>
  </si>
  <si>
    <t>99284</t>
  </si>
  <si>
    <t>BASE PARA POÇO DE VISITA RETANGULAR PARA DRENAGEM, EM ALVENARIA COM BLOCOS DE CONCRETO, DIMENSÕES INTERNAS = 1,5X3,5 M, PROFUNDIDADE = 1,40 M, EXCLUINDO TAMPÃO. AF_12/2020_PA</t>
  </si>
  <si>
    <t>8.635,74</t>
  </si>
  <si>
    <t>99285</t>
  </si>
  <si>
    <t>BASE PARA POÇO DE VISITA CIRCULAR PARA DRENAGEM, EM CONCRETO PRÉ-MOLDADO, DIÂMETRO INTERNO = 1,0 M, PROFUNDIDADE = 1,35 M, EXCLUINDO TAMPÃO. AF_05/2018_PA</t>
  </si>
  <si>
    <t>1.357,28</t>
  </si>
  <si>
    <t>99286</t>
  </si>
  <si>
    <t>BASE PARA POÇO DE VISITA RETANGULAR PARA DRENAGEM, EM ALVENARIA COM BLOCOS DE CONCRETO, DIMENSÕES INTERNAS = 1X4 M, PROFUNDIDADE = 1,40 M, EXCLUINDO TAMPÃO. AF_12/2020_PA</t>
  </si>
  <si>
    <t>7.681,72</t>
  </si>
  <si>
    <t>99287</t>
  </si>
  <si>
    <t>BASE PARA POÇO DE VISITA RETANGULAR PARA DRENAGEM, EM ALVENARIA COM BLOCOS DE CONCRETO, DIMENSÕES INTERNAS = 2,5X3 M, PROFUNDIDADE = 1,40 M, EXCLUINDO TAMPÃO. AF_12/2020_PA</t>
  </si>
  <si>
    <t>10.967,60</t>
  </si>
  <si>
    <t>99288</t>
  </si>
  <si>
    <t>ACRÉSCIMO PARA POÇO DE VISITA CIRCULAR PARA DRENAGEM, EM CONCRETO PRÉ-MOLDADO, DIÂMETRO INTERNO = 1 M. AF_12/2020</t>
  </si>
  <si>
    <t>521,78</t>
  </si>
  <si>
    <t>99289</t>
  </si>
  <si>
    <t>ACRÉSCIMO PARA POÇO DE VISITA RETANGULAR PARA DRENAGEM, EM ALVENARIA COM BLOCOS DE CONCRETO, DIMENSÕES INTERNAS = 1X4 M. AF_12/2020</t>
  </si>
  <si>
    <t>2.986,22</t>
  </si>
  <si>
    <t>99290</t>
  </si>
  <si>
    <t>BASE PARA POÇO DE VISITA RETANGULAR PARA DRENAGEM, EM ALVENARIA COM BLOCOS DE CONCRETO, DIMENSÕES INTERNAS = 1,5X1,5 M, PROFUNDIDADE = 1,40 M, EXCLUINDO TAMPÃO. AF_12/2020_PA</t>
  </si>
  <si>
    <t>4.630,73</t>
  </si>
  <si>
    <t>99291</t>
  </si>
  <si>
    <t>ACRÉSCIMO PARA POÇO DE VISITA RETANGULAR PARA DRENAGEM, EM ALVENARIA COM BLOCOS DE CONCRETO, DIMENSÕES INTERNAS = 1,5X3,5 M. AF_12/2020</t>
  </si>
  <si>
    <t>99292</t>
  </si>
  <si>
    <t>BASE PARA POÇO DE VISITA CIRCULAR PARA DRENAGEM, EM ALVENARIA COM TIJOLOS CERÂMICOS MACIÇOS, DIÂMETRO INTERNO = 1,0 M, PROFUNDIDADE = 1,40 M, EXCLUINDO TAMPÃO. AF_12/2020_PA</t>
  </si>
  <si>
    <t>2.741,89</t>
  </si>
  <si>
    <t>99293</t>
  </si>
  <si>
    <t>ACRÉSCIMO PARA POÇO DE VISITA CIRCULAR PARA DRENAGEM, EM ALVENARIA COM TIJOLOS CERÂMICOS MACIÇOS, DIÂMETRO INTERNO = 1 M. AF_12/2020</t>
  </si>
  <si>
    <t>1.430,01</t>
  </si>
  <si>
    <t>99294</t>
  </si>
  <si>
    <t>BASE PARA POÇO DE VISITA RETANGULAR PARA DRENAGEM, EM ALVENARIA COM BLOCOS DE CONCRETO, DIMENSÕES INTERNAS = 1,5X4 M, PROFUNDIDADE = 1,40 M, EXCLUINDO TAMPÃO. AF_12/2020_PA</t>
  </si>
  <si>
    <t>9.631,06</t>
  </si>
  <si>
    <t>99296</t>
  </si>
  <si>
    <t>ACRÉSCIMO PARA POÇO DE VISITA RETANGULAR PARA DRENAGEM, EM ALVENARIA COM BLOCOS DE CONCRETO, DIMENSÕES INTERNAS = 2,5X3 M. AF_12/2020</t>
  </si>
  <si>
    <t>3.282,54</t>
  </si>
  <si>
    <t>99297</t>
  </si>
  <si>
    <t>ACRÉSCIMO PARA POÇO DE VISITA RETANGULAR PARA DRENAGEM, EM ALVENARIA COM BLOCOS DE CONCRETO, DIMENSÕES INTERNAS = 1,5X4 M. AF_12/2020</t>
  </si>
  <si>
    <t>3.277,47</t>
  </si>
  <si>
    <t>99298</t>
  </si>
  <si>
    <t>BASE PARA POÇO DE VISITA RETANGULAR PARA DRENAGEM, EM ALVENARIA COM BLOCOS DE CONCRETO, DIMENSÕES INTERNAS = 2,5X3,5 M, PROFUNDIDADE = 1,40 M, EXCLUINDO TAMPÃO. AF_12/2020_PA</t>
  </si>
  <si>
    <t>12.413,60</t>
  </si>
  <si>
    <t>99299</t>
  </si>
  <si>
    <t>ACRÉSCIMO PARA POÇO DE VISITA RETANGULAR PARA DRENAGEM, EM ALVENARIA COM BLOCOS DE CONCRETO, DIMENSÕES INTERNAS = 2,5X3,5 M. AF_12/2020</t>
  </si>
  <si>
    <t>3.549,45</t>
  </si>
  <si>
    <t>99300</t>
  </si>
  <si>
    <t>BASE PARA POÇO DE VISITA RETANGULAR PARA DRENAGEM, EM ALVENARIA COM BLOCOS DE CONCRETO, DIMENSÕES INTERNAS = 2,5X4 M, PROFUNDIDADE = 1,40 M, EXCLUINDO TAMPÃO. AF_12/2020_PA</t>
  </si>
  <si>
    <t>13.859,54</t>
  </si>
  <si>
    <t>99301</t>
  </si>
  <si>
    <t>BASE PARA POÇO DE VISITA RETANGULAR PARA DRENAGEM, EM ALVENARIA COM BLOCOS DE CONCRETO, DIMENSÕES INTERNAS = 2X2 M, PROFUNDIDADE = 1,40 M, EXCLUINDO TAMPÃO. AF_12/2020_PA</t>
  </si>
  <si>
    <t>6.847,53</t>
  </si>
  <si>
    <t>99302</t>
  </si>
  <si>
    <t>ACRÉSCIMO PARA POÇO DE VISITA RETANGULAR PARA DRENAGEM, EM ALVENARIA COM BLOCOS DE CONCRETO, DIMENSÕES INTERNAS = 2,5X4 M. AF_12/2020</t>
  </si>
  <si>
    <t>3.821,48</t>
  </si>
  <si>
    <t>99303</t>
  </si>
  <si>
    <t>BASE PARA POÇO DE VISITA RETANGULAR PARA DRENAGEM, EM ALVENARIA COM BLOCOS DE CONCRETO, DIMENSÕES INTERNAS = 3X3 M, PROFUNDIDADE = 1,40 M, EXCLUINDO TAMPÃO. AF_12/2020_PA</t>
  </si>
  <si>
    <t>12.682,04</t>
  </si>
  <si>
    <t>99304</t>
  </si>
  <si>
    <t>ACRÉSCIMO PARA POÇO DE VISITA RETANGULAR PARA DRENAGEM, EM ALVENARIA COM BLOCOS DE CONCRETO, DIMENSÕES INTERNAS = 3X3 M. AF_12/2020</t>
  </si>
  <si>
    <t>3.554,53</t>
  </si>
  <si>
    <t>99305</t>
  </si>
  <si>
    <t>BASE PARA POÇO DE VISITA RETANGULAR PARA DRENAGEM, EM ALVENARIA COM BLOCOS DE CONCRETO, DIMENSÕES INTERNAS = 3X3,5 M, PROFUNDIDADE = 1,40 M, EXCLUINDO TAMPÃO. AF_12/2020_PA</t>
  </si>
  <si>
    <t>14.347,35</t>
  </si>
  <si>
    <t>99306</t>
  </si>
  <si>
    <t>ACRÉSCIMO PARA POÇO DE VISITA RETANGULAR PARA DRENAGEM, EM ALVENARIA COM BLOCOS DE CONCRETO, DIMENSÕES INTERNAS = 3X3,5 M. AF_12/2020</t>
  </si>
  <si>
    <t>99307</t>
  </si>
  <si>
    <t>ACRÉSCIMO PARA POÇO DE VISITA RETANGULAR PARA DRENAGEM, EM ALVENARIA COM BLOCOS DE CONCRETO, DIMENSÕES INTERNAS = 2X2 M. AF_12/2020</t>
  </si>
  <si>
    <t>2.476,54</t>
  </si>
  <si>
    <t>99308</t>
  </si>
  <si>
    <t>BASE PARA POÇO DE VISITA RETANGULAR PARA DRENAGEM, EM ALVENARIA COM BLOCOS DE CONCRETO, DIMENSÕES INTERNAS = 3X4 M, PROFUNDIDADE = 1,40 M, EXCLUINDO TAMPÃO. AF_12/2020_PA</t>
  </si>
  <si>
    <t>16.012,79</t>
  </si>
  <si>
    <t>99309</t>
  </si>
  <si>
    <t>ACRÉSCIMO PARA POÇO DE VISITA RETANGULAR PARA DRENAGEM, EM ALVENARIA COM BLOCOS DE CONCRETO, DIMENSÕES INTERNAS = 3X4 M. AF_12/2020</t>
  </si>
  <si>
    <t>4.093,57</t>
  </si>
  <si>
    <t>99310</t>
  </si>
  <si>
    <t>BASE PARA POÇO DE VISITA RETANGULAR PARA DRENAGEM, EM ALVENARIA COM BLOCOS DE CONCRETO, DIMENSÕES INTERNAS = 3,5X3,5 M, PROFUNDIDADE = 1,40 M, EXCLUINDO TAMPÃO. AF_12/2020_PA</t>
  </si>
  <si>
    <t>16.281,29</t>
  </si>
  <si>
    <t>99311</t>
  </si>
  <si>
    <t>ACRÉSCIMO PARA POÇO DE VISITA RETANGULAR PARA DRENAGEM, EM ALVENARIA COM BLOCOS DE CONCRETO, DIMENSÕES INTERNAS = 3,5X3,5 M. AF_12/2020</t>
  </si>
  <si>
    <t>99312</t>
  </si>
  <si>
    <t>BASE PARA POÇO DE VISITA RETANGULAR PARA DRENAGEM, EM ALVENARIA COM BLOCOS DE CONCRETO, DIMENSÕES INTERNAS = 2X2,5 M, PROFUNDIDADE = 1,40 M, EXCLUINDO TAMPÃO. AF_12/2020_PA</t>
  </si>
  <si>
    <t>8.037,25</t>
  </si>
  <si>
    <t>99313</t>
  </si>
  <si>
    <t>BASE PARA POÇO DE VISITA RETANGULAR PARA DRENAGEM, EM ALVENARIA COM BLOCOS DE CONCRETO, DIMENSÕES INTERNAS = 3,5X4 M, PROFUNDIDADE = 1,40 M, EXCLUINDO TAMPÃO. AF_12/2020_PA</t>
  </si>
  <si>
    <t>18.165,89</t>
  </si>
  <si>
    <t>99314</t>
  </si>
  <si>
    <t>ACRÉSCIMO PARA POÇO DE VISITA RETANGULAR PARA DRENAGEM, EM ALVENARIA COM BLOCOS DE CONCRETO, DIMENSÕES INTERNAS = 3,5X4 M. AF_12/2020</t>
  </si>
  <si>
    <t>4.365,60</t>
  </si>
  <si>
    <t>99315</t>
  </si>
  <si>
    <t>BASE PARA POÇO DE VISITA RETANGULAR PARA DRENAGEM, EM ALVENARIA COM BLOCOS DE CONCRETO, DIMENSÕES INTERNAS = 4X4 M, PROFUNDIDADE = 1,40 M, EXCLUINDO TAMPÃO. AF_12/2020_PA</t>
  </si>
  <si>
    <t>20.319,12</t>
  </si>
  <si>
    <t>99317</t>
  </si>
  <si>
    <t>ACRÉSCIMO PARA POÇO DE VISITA RETANGULAR PARA DRENAGEM, EM ALVENARIA COM BLOCOS DE CONCRETO, DIMENSÕES INTERNAS = 2X2,5 M. AF_12/2020</t>
  </si>
  <si>
    <t>2.743,48</t>
  </si>
  <si>
    <t>99318</t>
  </si>
  <si>
    <t>CHAMINÉ CIRCULAR PARA POÇO DE VISITA PARA DRENAGEM, EM CONCRETO PRÉ-MOLDADO, DIÂMETRO INTERNO = 0,6 M. AF_12/2020</t>
  </si>
  <si>
    <t>288,48</t>
  </si>
  <si>
    <t>99319</t>
  </si>
  <si>
    <t>CHAMINÉ CIRCULAR PARA POÇO DE VISITA PARA DRENAGEM, EM ALVENARIA COM TIJOLOS CERÂMICOS MACIÇOS, DIÂMETRO INTERNO = 0,6 M. AF_12/2020</t>
  </si>
  <si>
    <t>959,27</t>
  </si>
  <si>
    <t>99320</t>
  </si>
  <si>
    <t>BASE PARA POÇO DE VISITA RETANGULAR PARA DRENAGEM, EM ALVENARIA COM BLOCOS DE CONCRETO, DIMENSÕES INTERNAS = 2X3 M, PROFUNDIDADE = 1,40 M, EXCLUINDO TAMPÃO. AF_12/2020_PA</t>
  </si>
  <si>
    <t>9.279,16</t>
  </si>
  <si>
    <t>99321</t>
  </si>
  <si>
    <t>ACRÉSCIMO PARA POÇO DE VISITA RETANGULAR PARA DRENAGEM, EM ALVENARIA COM BLOCOS DE CONCRETO, DIMENSÕES INTERNAS = 2X3 M. AF_12/2020</t>
  </si>
  <si>
    <t>3.010,52</t>
  </si>
  <si>
    <t>99322</t>
  </si>
  <si>
    <t>BASE PARA POÇO DE VISITA RETANGULAR PARA DRENAGEM, EM ALVENARIA COM BLOCOS DE CONCRETO, DIMENSÕES INTERNAS = 2X3,5 M, PROFUNDIDADE = 1,40 M, EXCLUINDO TAMPÃO. AF_12/2020_PA</t>
  </si>
  <si>
    <t>10.475,48</t>
  </si>
  <si>
    <t>99323</t>
  </si>
  <si>
    <t>ACRÉSCIMO PARA POÇO DE VISITA RETANGULAR PARA DRENAGEM, EM ALVENARIA COM BLOCOS DE CONCRETO, DIMENSÕES INTERNAS = 2X3,5 M. AF_12/2020</t>
  </si>
  <si>
    <t>99324</t>
  </si>
  <si>
    <t>BASE PARA POÇO DE VISITA RETANGULAR PARA DRENAGEM, EM ALVENARIA COM BLOCOS DE CONCRETO, DIMENSÕES INTERNAS = 2X4 M, PROFUNDIDADE = 1,40 M, EXCLUINDO TAMPÃO. AF_12/2020_PA</t>
  </si>
  <si>
    <t>11.671,89</t>
  </si>
  <si>
    <t>99325</t>
  </si>
  <si>
    <t>ACRÉSCIMO PARA POÇO DE VISITA RETANGULAR PARA DRENAGEM, EM ALVENARIA COM BLOCOS DE CONCRETO, DIMENSÕES INTERNAS = 2X4 M. AF_12/2020</t>
  </si>
  <si>
    <t>99326</t>
  </si>
  <si>
    <t>BASE PARA POÇO DE VISITA RETANGULAR PARA DRENAGEM, EM ALVENARIA COM BLOCOS DE CONCRETO, DIMENSÕES INTERNAS = 2,5X2,5 M, PROFUNDIDADE = 1,40 M, EXCLUINDO TAMPÃO. AF_12/2020_PA</t>
  </si>
  <si>
    <t>9.521,62</t>
  </si>
  <si>
    <t>99327</t>
  </si>
  <si>
    <t>ACRÉSCIMO PARA POÇO DE VISITA RETANGULAR PARA DRENAGEM, EM ALVENARIA COM BLOCOS DE CONCRETO, DIMENSÕES INTERNAS = 4X4 M. AF_12/2020</t>
  </si>
  <si>
    <t>4.588,15</t>
  </si>
  <si>
    <t>101800</t>
  </si>
  <si>
    <t>CAIXA COM GRELHA RETANGULAR DE FERRO FUNDIDO, EM ALVENARIA COM TIJOLOS CERÂMICOS MACIÇOS, DIMENSÕES INTERNAS: 0,30 X 1,00 X 1,00. AF_12/2020</t>
  </si>
  <si>
    <t>1.440,31</t>
  </si>
  <si>
    <t>101801</t>
  </si>
  <si>
    <t>CAIXA COM GRELHA RETANGULAR DE FERRO FUNDIDO, EM ALVENARIA COM BLOCOS DE CONCRETO, DIMENSÕES INTERNAS: 0,30 X 1,00 X 1,00. AF_12/2020</t>
  </si>
  <si>
    <t>1.021,60</t>
  </si>
  <si>
    <t>101806</t>
  </si>
  <si>
    <t>CAIXA ENTERRADA DISTRIBUIDORA DE VAZÃO (SUMIDOUROS MÚLTIPLOS), RETANGULAR, EM ALVENARIA COM TIJOLOS MACIÇOS, DIMENSÕES INTERNAS: 0,60 X 0,60 X H=0,50 M. AF_12/2020</t>
  </si>
  <si>
    <t>573,81</t>
  </si>
  <si>
    <t>101807</t>
  </si>
  <si>
    <t>CAIXA ENTERRADA DISTRIBUIDORA DE VAZÃO (SUMIDOUROS MÚLTIPLOS), RETANGULAR, EM ALVENARIA COM BLOCOS DE CONCRETO, DIMENSÕES INTERNAS: 0,60 X 0,60 X H=0,50 M. AF_12/2020</t>
  </si>
  <si>
    <t>535,32</t>
  </si>
  <si>
    <t>101808</t>
  </si>
  <si>
    <t>CAIXA ENTERRADA DISTRIBUIDORA DE VAZÃO (SUMIDOUROS MÚLTIPLOS), RETANGULAR, EM CONCRETO PRÉ-MOLDADO, DIMENSÕES INTERNAS: 0,60 X 0,60 X H=0,50 M. AF_12/2020</t>
  </si>
  <si>
    <t>552,76</t>
  </si>
  <si>
    <t>101809</t>
  </si>
  <si>
    <t>BASE PARA POCO DE VISITA RETANGULAR PARA ESGOTO E DRENAGEM, EM CONCRETO ESTRUTURAL, DIMENSÕES INTERNAS DE 90X150 M, PROFUNDIDADE DE 1,25 M, EXCLUINDO TAMPÃO. AF_12/2020_PA</t>
  </si>
  <si>
    <t>3.413,01</t>
  </si>
  <si>
    <t>102139</t>
  </si>
  <si>
    <t>BASE PARA POÇO DE VISITA CIRCULAR PARA  ESGOTO, EM CONCRETO PRÉ-MOLDADO, DIÂMETRO INTERNO = 1,20 M, PROFUNDIDADE = 1,60 M, EXCLUINDO TAMPÃO. AF_12/2020_PA</t>
  </si>
  <si>
    <t>1.849,85</t>
  </si>
  <si>
    <t>102141</t>
  </si>
  <si>
    <t>BASE PARA POÇO DE VISITA CIRCULAR PARA  ESGOTO, EM CONCRETO PRÉ-MOLDADO, DIÂMETRO INTERNO = 1,50 M, PROFUNDIDADE = 1,35 M, EXCLUINDO TAMPÃO. AF_12/2020_PA</t>
  </si>
  <si>
    <t>2.852,95</t>
  </si>
  <si>
    <t>102142</t>
  </si>
  <si>
    <t>BASE PARA POÇO DE VISITA CIRCULAR PARA DRENAGEM, EM CONCRETO PRÉ-MOLDADO, DIÂMETRO INTERNO = 1,50 M, PROFUNDIDADE = 1,35 M, EXCLUINDO TAMPÃO. AF_12/2020_PA</t>
  </si>
  <si>
    <t>2.805,87</t>
  </si>
  <si>
    <t>102457</t>
  </si>
  <si>
    <t>BASE PARA POÇO DE VISITA CIRCULAR PARA DRENAGEM, EM CONCRETO PRÉ-MOLDADO, DIÂMETRO INTERNO = 1,20 M, PROFUNDIDADE = 1,60 M, EXCLUINDO TAMPÃO. AF_05/2021_PA</t>
  </si>
  <si>
    <t>1.707,40</t>
  </si>
  <si>
    <t>94263</t>
  </si>
  <si>
    <t>GUIA (MEIO-FIO) CONCRETO, MOLDADA  IN LOCO  EM TRECHO RETO COM EXTRUSORA, 13 CM BASE X 22 CM ALTURA. AF_01/2024</t>
  </si>
  <si>
    <t>38,50</t>
  </si>
  <si>
    <t>94264</t>
  </si>
  <si>
    <t>GUIA (MEIO-FIO) CONCRETO, MOLDADA  IN LOCO  EM TRECHO CURVO COM EXTRUSORA, 13 CM BASE X 22 CM ALTURA. AF_01/2024</t>
  </si>
  <si>
    <t>42,81</t>
  </si>
  <si>
    <t>94265</t>
  </si>
  <si>
    <t>GUIA (MEIO-FIO) CONCRETO, MOLDADA  IN LOCO  EM TRECHO RETO COM EXTRUSORA, 15 CM BASE X 30 CM ALTURA. AF_01/2024</t>
  </si>
  <si>
    <t>54,44</t>
  </si>
  <si>
    <t>94266</t>
  </si>
  <si>
    <t>GUIA (MEIO-FIO) CONCRETO, MOLDADA  IN LOCO  EM TRECHO CURVO COM EXTRUSORA, 15 CM BASE X 30 CM ALTURA. AF_01/2024</t>
  </si>
  <si>
    <t>59,38</t>
  </si>
  <si>
    <t>94267</t>
  </si>
  <si>
    <t>GUIA (MEIO-FIO) E SARJETA CONJUGADOS DE CONCRETO, MOLDADA  IN LOCO  EM TRECHO RETO COM EXTRUSORA, 45 CM BASE (15 CM BASE DA GUIA + 30 CM BASE DA SARJETA) X 22 CM ALTURA. AF_01/2024</t>
  </si>
  <si>
    <t>66,30</t>
  </si>
  <si>
    <t>94268</t>
  </si>
  <si>
    <t>GUIA (MEIO-FIO) E SARJETA CONJUGADOS DE CONCRETO, MOLDADA  IN LOCO  EM TRECHO CURVO COM EXTRUSORA, 45 CM BASE (15 CM BASE DA GUIA + 30 CM BASE DA SARJETA) X 22 CM ALTURA. AF_01/2024</t>
  </si>
  <si>
    <t>71,73</t>
  </si>
  <si>
    <t>94269</t>
  </si>
  <si>
    <t>GUIA (MEIO-FIO) E SARJETA CONJUGADOS DE CONCRETO, MOLDADA  IN LOCO  EM TRECHO RETO COM EXTRUSORA, 60 CM BASE (15 CM BASE DA GUIA + 45 CM BASE DA SARJETA) X 26 CM ALTURA. AF_01/2024</t>
  </si>
  <si>
    <t>96,94</t>
  </si>
  <si>
    <t>94270</t>
  </si>
  <si>
    <t>GUIA (MEIO-FIO) E SARJETA CONJUGADOS DE CONCRETO, MOLDADA IN LOCO  EM TRECHO CURVO COM EXTRUSORA, 60 CM BASE (15 CM BASE DA GUIA + 45 CM BASE DA SARJETA) X 26 CM ALTURA. AF_01/2024</t>
  </si>
  <si>
    <t>104,49</t>
  </si>
  <si>
    <t>94271</t>
  </si>
  <si>
    <t>GUIA (MEIO-FIO) E SARJETA CONJUGADOS DE CONCRETO, MOLDADA  IN LOCO  EM TRECHO RETO COM EXTRUSORA, 65 CM BASE (15 CM BASE DA GUIA + 50 CM BASE DA SARJETA) X 26 CM ALTURA. AF_01/2024</t>
  </si>
  <si>
    <t>118,57</t>
  </si>
  <si>
    <t>94272</t>
  </si>
  <si>
    <t>GUIA (MEIO-FIO) E SARJETA CONJUGADOS DE CONCRETO, MOLDADA  IN LOCO  EM TRECHO CURVO COM EXTRUSORA, 65 CM BASE (15 CM BASE DA GUIA + 50 CM BASE DA SARJETA) X 26 CM ALTURA. AF_01/2024</t>
  </si>
  <si>
    <t>128,66</t>
  </si>
  <si>
    <t>94273</t>
  </si>
  <si>
    <t>ASSENTAMENTO DE GUIA (MEIO-FIO) EM TRECHO RETO, CONFECCIONADA EM CONCRETO PRÉ-FABRICADO, DIMENSÕES 100X15X13X30 CM (COMPRIMENTO X BASE INFERIOR X BASE SUPERIOR X ALTURA). AF_01/2024</t>
  </si>
  <si>
    <t>44,94</t>
  </si>
  <si>
    <t>94274</t>
  </si>
  <si>
    <t>ASSENTAMENTO DE GUIA (MEIO-FIO) EM TRECHO CURVO, CONFECCIONADA EM CONCRETO PRÉ-FABRICADO, DIMENSÕES 100X15X13X30 CM (COMPRIMENTO X BASE INFERIOR X BASE SUPERIOR X ALTURA). AF_01/2024</t>
  </si>
  <si>
    <t>47,54</t>
  </si>
  <si>
    <t>94275</t>
  </si>
  <si>
    <t>ASSENTAMENTO DE GUIA (MEIO-FIO) EM TRECHO RETO, CONFECCIONADA EM CONCRETO PRÉ-FABRICADO, DIMENSÕES 100X15X13X20 CM (COMPRIMENTO X BASE INFERIOR X BASE SUPERIOR X ALTURA). AF_01/2024</t>
  </si>
  <si>
    <t>40,72</t>
  </si>
  <si>
    <t>94276</t>
  </si>
  <si>
    <t>ASSENTAMENTO DE GUIA (MEIO-FIO) EM TRECHO CURVO, CONFECCIONADA EM CONCRETO PRÉ-FABRICADO, DIMENSÕES 100X15X13X20 CM (COMPRIMENTO X BASE INFERIOR X BASE SUPERIOR X ALTURA). AF_01/2024</t>
  </si>
  <si>
    <t>43,32</t>
  </si>
  <si>
    <t>94277</t>
  </si>
  <si>
    <t>ASSENTAMENTO DE GUIA (MEIO-FIO) EM TRECHO RETO, CONFECCIONADA EM CONCRETO PRÉ-FABRICADO, DIMENSÕES 80X08X08X25 CM (COMPRIMENTO X BASE INFERIOR X BASE SUPERIOR X ALTURA). AF_01/2024</t>
  </si>
  <si>
    <t>35,85</t>
  </si>
  <si>
    <t>94278</t>
  </si>
  <si>
    <t>ASSENTAMENTO DE GUIA (MEIO-FIO) EM TRECHO CURVO, CONFECCIONADA EM CONCRETO PRÉ-FABRICADO, DIMENSÕES 80X08X08X25 CM (COMPRIMENTO X BASE INFERIOR X BASE SUPERIOR X ALTURA). AF_01/2024</t>
  </si>
  <si>
    <t>38,45</t>
  </si>
  <si>
    <t>94279</t>
  </si>
  <si>
    <t>ASSENTAMENTO DE GUIA (MEIO-FIO) EM TRECHO RETO, CONFECCIONADA EM CONCRETO PRÉ-FABRICADO, DIMENSÕES 39X6,5X6,5X19 CM (COMPRIMENTO X BASE INFERIOR X BASE SUPERIOR X ALTURA), PARA DELIMITAÇÃO DE JARDINS, PRAÇAS OU PASSEIOS. AF_01/2024</t>
  </si>
  <si>
    <t>43,33</t>
  </si>
  <si>
    <t>94280</t>
  </si>
  <si>
    <t>ASSENTAMENTO DE GUIA (MEIO-FIO) EM TRECHO CURVO, CONFECCIONADA EM CONCRETO PRÉ-FABRICADO, DIMENSÕES 39X6,5X6,5X19 CM (COMPRIMENTO X BASE INFERIOR X BASE SUPERIOR X ALTURA), PARA DELIMITAÇÃO DE JARDINS, PRAÇAS OU PASSEIOS. AF_01/2024</t>
  </si>
  <si>
    <t>45,93</t>
  </si>
  <si>
    <t>94281</t>
  </si>
  <si>
    <t>EXECUÇÃO DE SARJETA DE CONCRETO USINADO, MOLDADA  IN LOCO  EM TRECHO RETO, 30 CM BASE X 15 CM ALTURA. AF_01/2024</t>
  </si>
  <si>
    <t>51,96</t>
  </si>
  <si>
    <t>94282</t>
  </si>
  <si>
    <t>EXECUÇÃO DE SARJETA DE CONCRETO USINADO, MOLDADA  IN LOCO  EM TRECHO CURVO, 30 CM BASE X 15 CM ALTURA. AF_01/2024</t>
  </si>
  <si>
    <t>58,83</t>
  </si>
  <si>
    <t>94283</t>
  </si>
  <si>
    <t>EXECUÇÃO DE SARJETA DE CONCRETO USINADO, MOLDADA  IN LOCO  EM TRECHO RETO, 45 CM BASE X 15 CM ALTURA. AF_01/2024</t>
  </si>
  <si>
    <t>72,18</t>
  </si>
  <si>
    <t>94284</t>
  </si>
  <si>
    <t>EXECUÇÃO DE SARJETA DE CONCRETO USINADO, MOLDADA  IN LOCO  EM TRECHO CURVO, 45 CM BASE X 15 CM ALTURA. AF_01/2024</t>
  </si>
  <si>
    <t>79,05</t>
  </si>
  <si>
    <t>94285</t>
  </si>
  <si>
    <t>EXECUÇÃO DE SARJETA DE CONCRETO USINADO, MOLDADA  IN LOCO  EM TRECHO RETO, 60 CM BASE X 15 CM ALTURA. AF_01/2024</t>
  </si>
  <si>
    <t>94,53</t>
  </si>
  <si>
    <t>94286</t>
  </si>
  <si>
    <t>EXECUÇÃO DE SARJETA DE CONCRETO USINADO, MOLDADA  IN LOCO  EM TRECHO CURVO, 60 CM BASE X 15 CM ALTURA. AF_01/2024</t>
  </si>
  <si>
    <t>94287</t>
  </si>
  <si>
    <t>EXECUÇÃO DE SARJETA DE CONCRETO USINADO, MOLDADA  IN LOCO  EM TRECHO RETO, 30 CM BASE X 10 CM ALTURA. AF_01/2024</t>
  </si>
  <si>
    <t>38,30</t>
  </si>
  <si>
    <t>94288</t>
  </si>
  <si>
    <t>EXECUÇÃO DE SARJETA DE CONCRETO USINADO, MOLDADA  IN LOCO  EM TRECHO CURVO, 30 CM BASE X 10 CM ALTURA. AF_01/2024</t>
  </si>
  <si>
    <t>44,41</t>
  </si>
  <si>
    <t>94289</t>
  </si>
  <si>
    <t>EXECUÇÃO DE SARJETA DE CONCRETO USINADO, MOLDADA  IN LOCO  EM TRECHO RETO, 45 CM BASE X 10 CM ALTURA. AF_01/2024</t>
  </si>
  <si>
    <t>51,30</t>
  </si>
  <si>
    <t>94290</t>
  </si>
  <si>
    <t>EXECUÇÃO DE SARJETA DE CONCRETO USINADO, MOLDADA  IN LOCO  EM TRECHO CURVO, 45 CM BASE X 10 CM ALTURA. AF_01/2024</t>
  </si>
  <si>
    <t>57,42</t>
  </si>
  <si>
    <t>94291</t>
  </si>
  <si>
    <t>EXECUÇÃO DE SARJETA DE CONCRETO USINADO, MOLDADA  IN LOCO  EM TRECHO RETO, 60 CM BASE X 10 CM ALTURA. AF_01/2024</t>
  </si>
  <si>
    <t>64,78</t>
  </si>
  <si>
    <t>94292</t>
  </si>
  <si>
    <t>EXECUÇÃO DE SARJETA DE CONCRETO USINADO, MOLDADA  IN LOCO  EM TRECHO CURVO, 60 CM BASE X 10 CM ALTURA. AF_01/2024</t>
  </si>
  <si>
    <t>70,90</t>
  </si>
  <si>
    <t>94293</t>
  </si>
  <si>
    <t>EXECUÇÃO DE SARJETÃO DE CONCRETO USINADO, MOLDADA  IN LOCO  EM TRECHO RETO, 100 CM BASE X 20 CM ALTURA. AF_01/2024</t>
  </si>
  <si>
    <t>211,89</t>
  </si>
  <si>
    <t>94294</t>
  </si>
  <si>
    <t>EXECUÇÃO DE ESCORAS DE CONCRETO PARA CONTENÇÃO DE GUIAS PRÉ-FABRICADAS. AF_01/2024</t>
  </si>
  <si>
    <t>10,83</t>
  </si>
  <si>
    <t>104491</t>
  </si>
  <si>
    <t>ADUELA/ GALERIA FECHADA PRE-MOLDADA DE CONCRETO ARMADO, SECAO QUADRANGULAR INTERNA DE 1,50 X 1,50 M (L X A), MISULA DE 20 X 20 CM, C = 1,00 M, ESPESSURA MIN = 15 CM, TB-45 E FCK DO CONCRETO = 30 MPA   FORNECIMENTO E ASSENTAMENTO. AF_01/2023</t>
  </si>
  <si>
    <t>3.949,49</t>
  </si>
  <si>
    <t>104492</t>
  </si>
  <si>
    <t>ADUELA/ GALERIA FECHADA PRE-MOLDADA DE CONCRETO ARMADO, SECAO QUADRANGULAR INTERNA DE 2,00 X 2,00 M (L X A), MISULA DE 20 X 20 CM, C = 1,00 M, ESPESSURA MIN = 15 CM, TB-45 E FCK DO CONCRETO = 30 MPA   FORNECIMENTO E ASSENTAMENTO. AF_01/2023</t>
  </si>
  <si>
    <t>4.938,48</t>
  </si>
  <si>
    <t>104494</t>
  </si>
  <si>
    <t>ADUELA/ GALERIA FECHADA PRE-MOLDADA DE CONCRETO ARMADO, SECAO QUADRANGULAR INTERNA DE 2,50 X 2,50 M (L X A), MISULA DE 20 X 20 CM, C = 1,00 M, ESPESSURA MIN = 15 CM, TB-45 E FCK DO CONCRETO = 30 MPA   FORNECIMENTO E ASSENTAMENTO. AF_01/2023</t>
  </si>
  <si>
    <t>6.672,22</t>
  </si>
  <si>
    <t>104497</t>
  </si>
  <si>
    <t>ADUELA/ GALERIA FECHADA PRE-MOLDADA DE CONCRETO ARMADO, SECAO QUADRANGULAR INTERNA DE 3,00 X 3,00 M (L X A), MISULA DE 20 X 20 CM, C = 1,00 M, ESPESSURA MIN = 20 CM, TB-45 E FCK DO CONCRETO = 30 MPA   FORNECIMENTO E ASSENTAMENTO. AF_01/2023</t>
  </si>
  <si>
    <t>8.001,29</t>
  </si>
  <si>
    <t>104515</t>
  </si>
  <si>
    <t>APLICAÇÃO DE MANTA GEOTÊXTIL NAS JUNTAS RÍGIDAS DE ADUELAS PRÉ-MOLDADAS DE CONCRETO ARMADO. AF_01/2023</t>
  </si>
  <si>
    <t>28,28</t>
  </si>
  <si>
    <t>102727</t>
  </si>
  <si>
    <t>FABRICAÇÃO, MONTAGEM E DESMONTAGEM DE FÔRMA PARA BOCA PARA BUEIRO, EM CHAPA DE MADEIRA COMPENSADA RESINADA, E = 17 MM, 2 UTILIZAÇÕES. AF_07/2021</t>
  </si>
  <si>
    <t>94,46</t>
  </si>
  <si>
    <t>102728</t>
  </si>
  <si>
    <t>ARMAÇÃO DE MURO ALA E MURO TESTA UTILIZANDO AÇO CA-50 DE 6,3 MM - MONTAGEM. AF_07/2021</t>
  </si>
  <si>
    <t>15,39</t>
  </si>
  <si>
    <t>102729</t>
  </si>
  <si>
    <t>ARMAÇÃO DE MURO ALA E MURO TESTA UTILIZANDO AÇO CA-50 DE 8 MM - MONTAGEM. AF_07/2021</t>
  </si>
  <si>
    <t>14,48</t>
  </si>
  <si>
    <t>102730</t>
  </si>
  <si>
    <t>ARMAÇÃO DE MURO ALA E MURO TESTA UTILIZANDO AÇO CA-50 DE 10 MM - MONTAGEM. AF_07/2021</t>
  </si>
  <si>
    <t>12,95</t>
  </si>
  <si>
    <t>102731</t>
  </si>
  <si>
    <t>ARMAÇÃO DE MURO ALA E MURO TESTA UTILIZANDO AÇO CA-50 DE 12,5 MM - MONTAGEM. AF_07/2021</t>
  </si>
  <si>
    <t>10,92</t>
  </si>
  <si>
    <t>102732</t>
  </si>
  <si>
    <t>ARMAÇÃO DE MURO ALA E MURO TESTA UTILIZANDO AÇO CA-50 DE 16 MM - MONTAGEM. AF_07/2021</t>
  </si>
  <si>
    <t>10,36</t>
  </si>
  <si>
    <t>102733</t>
  </si>
  <si>
    <t>ARMAÇÃO DE MURO ALA E MURO TESTA UTILIZANDO AÇO CA-50 DE 20 MM - MONTAGEM. AF_07/2021</t>
  </si>
  <si>
    <t>11,59</t>
  </si>
  <si>
    <t>102734</t>
  </si>
  <si>
    <t>ARMAÇÃO DE SOLEIRA UTILIZANDO AÇO CA-50 DE 6,3 MM - MONTAGEM. AF_07/2021</t>
  </si>
  <si>
    <t>14,55</t>
  </si>
  <si>
    <t>102735</t>
  </si>
  <si>
    <t>ARMAÇÃO DE SOLEIRA UTILIZANDO AÇO CA-50 DE 8 MM - MONTAGEM. AF_07/2021</t>
  </si>
  <si>
    <t>13,73</t>
  </si>
  <si>
    <t>102736</t>
  </si>
  <si>
    <t>CONCRETAGEM DE BOCA PARA BUEIRO, FCK = 20 MPA, COM USO DE BOMBA - LANÇAMENTO, ADENSAMENTO E ACABAMENTO. AF_07/2021</t>
  </si>
  <si>
    <t>820,30</t>
  </si>
  <si>
    <t>102737</t>
  </si>
  <si>
    <t>BOCA PARA BUEIRO SIMPLES TUBULAR D = 40 CM EM CONCRETO, ALAS COM ESCONSIDADE DE 0°, INCLUINDO FÔRMAS E MATERIAIS. AF_07/2021</t>
  </si>
  <si>
    <t>1.193,51</t>
  </si>
  <si>
    <t>102738</t>
  </si>
  <si>
    <t>BOCA PARA BUEIRO SIMPLES TUBULAR D = 60 CM EM CONCRETO, ALAS COM ESCONSIDADE DE 0°, INCLUINDO FÔRMAS E MATERIAIS. AF_07/2021</t>
  </si>
  <si>
    <t>2.459,66</t>
  </si>
  <si>
    <t>102739</t>
  </si>
  <si>
    <t>BOCA PARA BUEIRO SIMPLES TUBULAR D = 80 CM EM CONCRETO, ALAS COM ESCONSIDADE DE 0°, INCLUINDO FÔRMAS E MATERIAIS. AF_07/2021</t>
  </si>
  <si>
    <t>4.121,61</t>
  </si>
  <si>
    <t>102740</t>
  </si>
  <si>
    <t>BOCA PARA BUEIRO SIMPLES TUBULAR D = 100 CM EM CONCRETO, ALAS COM ESCONSIDADE DE 0°, INCLUINDO FÔRMAS E MATERIAIS. AF_07/2021</t>
  </si>
  <si>
    <t>6.189,26</t>
  </si>
  <si>
    <t>102741</t>
  </si>
  <si>
    <t>BOCA PARA BUEIRO SIMPLES TUBULAR D = 120 CM EM CONCRETO, ALAS COM ESCONSIDADE DE 0°, INCLUINDO FÔRMAS E MATERIAIS. AF_07/2021</t>
  </si>
  <si>
    <t>8.706,13</t>
  </si>
  <si>
    <t>102742</t>
  </si>
  <si>
    <t>BOCA PARA BUEIRO SIMPLES TUBULAR D = 150 CM EM CONCRETO, ALAS COM ESCONSIDADE DE 0°, INCLUINDO FÔRMAS E MATERIAIS. AF_07/2021</t>
  </si>
  <si>
    <t>15.116,97</t>
  </si>
  <si>
    <t>102743</t>
  </si>
  <si>
    <t>BOCA PARA BUEIRO DUPLO TUBULAR D = 80 CM EM CONCRETO, ALAS COM ESCONSIDADE DE 0°, INCLUINDO FÔRMAS E MATERIAIS. AF_07/2021</t>
  </si>
  <si>
    <t>5.028,57</t>
  </si>
  <si>
    <t>102744</t>
  </si>
  <si>
    <t>BOCA PARA BUEIRO DUPLO TUBULAR D = 100 CM EM CONCRETO, ALAS COM ESCONSIDADE DE 0°, INCLUINDO FÔRMAS E MATERIAIS. AF_07/2021</t>
  </si>
  <si>
    <t>7.543,90</t>
  </si>
  <si>
    <t>102745</t>
  </si>
  <si>
    <t>BOCA PARA BUEIRO DUPLO TUBULAR D = 120 CM EM CONCRETO, ALAS COM ESCONSIDADE DE 0°, INCLUINDO FÔRMAS E MATERIAIS. AF_07/2021</t>
  </si>
  <si>
    <t>10.623,00</t>
  </si>
  <si>
    <t>102746</t>
  </si>
  <si>
    <t>BOCA PARA BUEIRO DUPLO TUBULAR D = 150 CM EM CONCRETO, ALAS COM ESCONSIDADE DE 0°, INCLUINDO FÔRMAS E MATERIAIS. AF_07/2021</t>
  </si>
  <si>
    <t>18.469,00</t>
  </si>
  <si>
    <t>102747</t>
  </si>
  <si>
    <t>BOCA PARA BUEIRO TRIPLO TUBULAR D = 100 CM EM CONCRETO, ALAS COM ESCONSIDADE DE 0°, INCLUINDO FÔRMAS E MATERIAIS. AF_07/2021</t>
  </si>
  <si>
    <t>9.406,60</t>
  </si>
  <si>
    <t>102748</t>
  </si>
  <si>
    <t>BOCA PARA BUEIRO TRIPLO TUBULAR D = 120 CM EM CONCRETO, ALAS COM ESCONSIDADE DE 0°, INCLUINDO FÔRMAS E MATERIAIS. AF_07/2021</t>
  </si>
  <si>
    <t>13.185,26</t>
  </si>
  <si>
    <t>102749</t>
  </si>
  <si>
    <t>BOCA PARA BUEIRO TRIPLO TUBULAR D = 150 CM EM CONCRETO, ALAS COM ESCONSIDADE DE 0°, INCLUINDO FÔRMAS E MATERIAIS. AF_07/2021</t>
  </si>
  <si>
    <t>22.706,94</t>
  </si>
  <si>
    <t>102750</t>
  </si>
  <si>
    <t>BOCA PARA BUEIRO SIMPLES TUBULAR D = 60 CM EM CONCRETO, ALAS COM ESCONSIDADE DE 30°, INCLUINDO FÔRMAS E MATERIAIS. AF_07/2021</t>
  </si>
  <si>
    <t>3.004,90</t>
  </si>
  <si>
    <t>102751</t>
  </si>
  <si>
    <t>BOCA PARA BUEIRO SIMPLES TUBULAR D = 80 CM EM CONCRETO, ALAS COM ESCONSIDADE DE 30°, INCLUINDO FÔRMAS E MATERIAIS. AF_07/2021</t>
  </si>
  <si>
    <t>5.236,71</t>
  </si>
  <si>
    <t>102752</t>
  </si>
  <si>
    <t>BOCA PARA BUEIRO SIMPLES TUBULAR D = 100 CM EM CONCRETO, ALAS COM ESCONSIDADE DE 30°, INCLUINDO FÔRMAS E MATERIAIS. AF_07/2021</t>
  </si>
  <si>
    <t>8.363,48</t>
  </si>
  <si>
    <t>102753</t>
  </si>
  <si>
    <t>BOCA PARA BUEIRO SIMPLES TUBULAR D = 120 CM EM CONCRETO, ALAS COM ESCONSIDADE DE 30°, INCLUINDO FÔRMAS E MATERIAIS. AF_07/2021</t>
  </si>
  <si>
    <t>12.406,07</t>
  </si>
  <si>
    <t>102754</t>
  </si>
  <si>
    <t>BOCA PARA BUEIRO SIMPLES TUBULAR D = 150 CM EM CONCRETO, ALAS COM ESCONSIDADE DE 30°, INCLUINDO FÔRMAS E MATERIAIS. AF_07/2021</t>
  </si>
  <si>
    <t>23.683,21</t>
  </si>
  <si>
    <t>102755</t>
  </si>
  <si>
    <t>BOCA PARA BUEIRO DUPLO TUBULAR D = 100 CM EM CONCRETO, ALAS COM ESCONSIDADE DE 30°, INCLUINDO FÔRMAS E MATERIAIS. AF_07/2021</t>
  </si>
  <si>
    <t>11.740,12</t>
  </si>
  <si>
    <t>102756</t>
  </si>
  <si>
    <t>BOCA PARA BUEIRO DUPLO TUBULAR D = 120 CM EM CONCRETO, ALAS COM ESCONSIDADE DE 30°, INCLUINDO FÔRMAS E MATERIAIS. AF_07/2021</t>
  </si>
  <si>
    <t>17.466,01</t>
  </si>
  <si>
    <t>102757</t>
  </si>
  <si>
    <t>BOCA PARA BUEIRO DUPLO TUBULAR D = 150 CM EM CONCRETO, ALAS COM ESCONSIDADE DE 30°, INCLUINDO FÔRMAS E MATERIAIS. AF_07/2021</t>
  </si>
  <si>
    <t>32.622,46</t>
  </si>
  <si>
    <t>102758</t>
  </si>
  <si>
    <t>BOCA PARA BUEIRO TRIPLO TUBULAR D = 100 CM EM CONCRETO, ALAS COM ESCONSIDADE DE 30°, INCLUINDO FÔRMAS E MATERIAIS. AF_07/2021</t>
  </si>
  <si>
    <t>15.131,15</t>
  </si>
  <si>
    <t>102759</t>
  </si>
  <si>
    <t>BOCA PARA BUEIRO TRIPLO TUBULAR D = 120 CM EM CONCRETO, ALAS COM ESCONSIDADE DE 30°, INCLUINDO FÔRMAS E MATERIAIS. AF_07/2021</t>
  </si>
  <si>
    <t>22.547,76</t>
  </si>
  <si>
    <t>102760</t>
  </si>
  <si>
    <t>BOCA PARA BUEIRO TRIPLO TUBULAR D = 150 CM EM CONCRETO, ALAS COM ESCONSIDADE DE 30°, INCLUINDO FÔRMAS E MATERIAIS. AF_07/2021</t>
  </si>
  <si>
    <t>41.720,55</t>
  </si>
  <si>
    <t>102761</t>
  </si>
  <si>
    <t>BOCA PARA BUEIRO SIMPLES CELULAR 150 X 150 CM EM CONCRETO, ALAS COM ESCONSIDADE DE 30°, INCLUINDO FÔRMAS E MATERIAIS. AF_07/2021</t>
  </si>
  <si>
    <t>14.150,18</t>
  </si>
  <si>
    <t>102762</t>
  </si>
  <si>
    <t>BOCA PARA BUEIRO SIMPLES CELULAR 200 X 200 CM EM CONCRETO, ALAS COM ESCONSIDADE DE 30°, INCLUINDO FÔRMAS E MATERIAIS. AF_07/2021</t>
  </si>
  <si>
    <t>22.077,57</t>
  </si>
  <si>
    <t>102763</t>
  </si>
  <si>
    <t>BOCA PARA BUEIRO SIMPLES CELULAR 250 X 250 CM EM CONCRETO, ALAS COM ESCONSIDADE DE 30°, INCLUINDO FÔRMAS E MATERIAIS. AF_07/2021</t>
  </si>
  <si>
    <t>30.779,97</t>
  </si>
  <si>
    <t>102764</t>
  </si>
  <si>
    <t>BOCA PARA BUEIRO SIMPLES CELULAR 300 X 300 CM EM CONCRETO, ALAS COM ESCONSIDADE DE 30°, INCLUINDO FÔRMAS E MATERIAIS. AF_07/2021</t>
  </si>
  <si>
    <t>43.719,27</t>
  </si>
  <si>
    <t>102765</t>
  </si>
  <si>
    <t>BOCA PARA BUEIRO DUPLO CELULAR 150 X 150 CM EM CONCRETO, ALAS COM ESCONSIDADE DE 30°, INCLUINDO FÔRMAS E MATERIAIS. AF_07/2021</t>
  </si>
  <si>
    <t>17.732,20</t>
  </si>
  <si>
    <t>102766</t>
  </si>
  <si>
    <t>BOCA PARA BUEIRO DUPLO CELULAR 200 X 200 CM EM CONCRETO, ALAS COM ESCONSIDADE DE 30°, INCLUINDO FÔRMAS E MATERIAIS. AF_07/2021</t>
  </si>
  <si>
    <t>27.007,33</t>
  </si>
  <si>
    <t>102767</t>
  </si>
  <si>
    <t>BOCA PARA BUEIRO DUPLO CELULAR 250 X 250 CM EM CONCRETO, ALAS COM ESCONSIDADE DE 30°, INCLUINDO FÔRMAS E MATERIAIS. AF_07/2021</t>
  </si>
  <si>
    <t>37.851,64</t>
  </si>
  <si>
    <t>102768</t>
  </si>
  <si>
    <t>BOCA PARA BUEIRO DUPLO CELULAR 300 X 300 CM EM CONCRETO, ALAS COM ESCONSIDADE DE 30°, INCLUINDO FÔRMAS E MATERIAIS. AF_07/2021</t>
  </si>
  <si>
    <t>53.255,50</t>
  </si>
  <si>
    <t>102769</t>
  </si>
  <si>
    <t>BOCA PARA BUEIRO TRIPLO CELULAR 150 X 150 CM EM CONCRETO, ALAS COM ESCONSIDADE DE 30°, INCLUINDO FÔRMAS E MATERIAIS. AF_07/2021</t>
  </si>
  <si>
    <t>20.693,27</t>
  </si>
  <si>
    <t>102770</t>
  </si>
  <si>
    <t>BOCA PARA BUEIRO TRIPLO CELULAR 200 X 200 CM EM CONCRETO, ALAS COM ESCONSIDADE DE 30°, INCLUINDO FÔRMAS E MATERIAIS. AF_07/2021</t>
  </si>
  <si>
    <t>31.994,14</t>
  </si>
  <si>
    <t>102771</t>
  </si>
  <si>
    <t>BOCA PARA BUEIRO TRIPLO CELULAR 250 X 250 CM EM CONCRETO, ALAS COM ESCONSIDADE DE 30°, INCLUINDO FÔRMAS E MATERIAIS. AF_07/2021</t>
  </si>
  <si>
    <t>44.828,44</t>
  </si>
  <si>
    <t>102772</t>
  </si>
  <si>
    <t>BOCA PARA BUEIRO TRIPLO CELULAR 300 X 300 CM EM CONCRETO, ALAS COM ESCONSIDADE DE 30°, INCLUINDO FÔRMAS E MATERIAIS. AF_07/2021</t>
  </si>
  <si>
    <t>63.424,54</t>
  </si>
  <si>
    <t>102773</t>
  </si>
  <si>
    <t>BOCA PARA BUEIRO SIMPLES TUBULAR D = 40 CM EM GABIÃO, ALAS COM ESCONSIDADE DE 45°, INCLUINDO FÔRMAS E MATERIAIS. AF_07/2021</t>
  </si>
  <si>
    <t>9.587,54</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</si>
  <si>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</si>
  <si>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</si>
  <si>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</si>
  <si>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</si>
  <si>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14.438,42</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</si>
  <si>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</si>
  <si>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</si>
  <si>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</si>
  <si>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</si>
  <si>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21.934,44</t>
  </si>
  <si>
    <t>102778</t>
  </si>
  <si>
    <t>BOCA PARA BUEIRO SIMPLES TUBULAR D = 150 CM EM GABIÃO, ALAS COM ESCONSIDADE DE 45°, INCLUINDO FÔRMAS E MATERIAIS. AF_07/2021</t>
  </si>
  <si>
    <t>32.955,63</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</si>
  <si>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</si>
  <si>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</si>
  <si>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</si>
  <si>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</si>
  <si>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11.019,96</t>
  </si>
  <si>
    <t>102781</t>
  </si>
  <si>
    <t>BOCA PARA BUEIRO DUPLO TUBULAR D = 80 CM EM GABIÃO, ALAS COM ESCONSIDADE DE 45°, INCLUINDO FÔRMAS E MATERIAIS. AF_07/2021</t>
  </si>
  <si>
    <t>16.477,20</t>
  </si>
  <si>
    <t>102782</t>
  </si>
  <si>
    <t>BOCA PARA BUEIRO DUPLO TUBULAR D = 100 CM EM GABIÃO, ALAS COM ESCONSIDADE DE 45°, INCLUINDO FÔRMAS E MATERIAIS. AF_07/2021</t>
  </si>
  <si>
    <t>18.386,82</t>
  </si>
  <si>
    <t>102783</t>
  </si>
  <si>
    <t>BOCA PARA BUEIRO DUPLO TUBULAR D = 120 CM EM GABIÃO, ALAS COM ESCONSIDADE DE 45°, INCLUINDO FÔRMAS E MATERIAIS. AF_07/2021</t>
  </si>
  <si>
    <t>24.450,42</t>
  </si>
  <si>
    <t>102784</t>
  </si>
  <si>
    <t>BOCA PARA BUEIRO DUPLO TUBULAR D = 150 CM EM GABIÃO, ALAS COM ESCONSIDADE DE 45°, INCLUINDO FÔRMAS E MATERIAIS. AF_07/2021</t>
  </si>
  <si>
    <t>38.466,22</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</si>
  <si>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</si>
  <si>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</si>
  <si>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</si>
  <si>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</si>
  <si>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12.323,22</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</si>
  <si>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</si>
  <si>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</si>
  <si>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</si>
  <si>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</si>
  <si>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20.272,22</t>
  </si>
  <si>
    <t>102789</t>
  </si>
  <si>
    <t>BOCA PARA BUEIRO TRIPLO TUBULAR D = 120 CM EM GABIÃO, ALAS COM ESCONSIDADE DE 45°, INCLUINDO FÔRMAS E MATERIAIS. AF_07/2021</t>
  </si>
  <si>
    <t>26.821,09</t>
  </si>
  <si>
    <t>102790</t>
  </si>
  <si>
    <t>BOCA PARA BUEIRO TRIPLO TUBULAR D = 150 CM EM GABIÃO, ALAS COM ESCONSIDADE DE 45°, INCLUINDO FÔRMAS E MATERIAIS. AF_07/2021</t>
  </si>
  <si>
    <t>44.380,44</t>
  </si>
  <si>
    <t>102791</t>
  </si>
  <si>
    <t>BOCA PARA BUEIRO SIMPLES CELULAR 150 X 150 CM EM GABIÃO, ALAS COM ESCONSIDADE DE 45°, INCLUINDO FÔRMAS E MATERIAIS. AF_07/2021</t>
  </si>
  <si>
    <t>35.461,18</t>
  </si>
  <si>
    <t>102792</t>
  </si>
  <si>
    <t>BOCA PARA BUEIRO SIMPLES CELULAR 200 X 200 CM EM GABIÃO, ALAS COM ESCONSIDADE DE 45°, INCLUINDO FÔRMAS E MATERIAIS. AF_07/2021</t>
  </si>
  <si>
    <t>57.921,87</t>
  </si>
  <si>
    <t>102793</t>
  </si>
  <si>
    <t>BOCA PARA BUEIRO SIMPLES CELULAR 250 X 250 CM EM GABIÃO, ALAS COM ESCONSIDADE DE 45°, INCLUINDO FÔRMAS E MATERIAIS. AF_07/2021</t>
  </si>
  <si>
    <t>78.154,34</t>
  </si>
  <si>
    <t>102794</t>
  </si>
  <si>
    <t>BOCA PARA BUEIRO SIMPLES CELULAR 300 X 300 CM EM GABIÃO, ALAS COM ESCONSIDADE DE 45°, INCLUINDO FÔRMAS E MATERIAIS. AF_07/2021</t>
  </si>
  <si>
    <t>112.504,13</t>
  </si>
  <si>
    <t>102795</t>
  </si>
  <si>
    <t>BOCA PARA BUEIRO DUPLO CELULAR 150 X 150 CM EM GABIÃO, ALAS COM ESCONSIDADE DE 45°, INCLUINDO FÔRMAS E MATERIAIS. AF_07/2021</t>
  </si>
  <si>
    <t>37.721,09</t>
  </si>
  <si>
    <t>102796</t>
  </si>
  <si>
    <t>BOCA PARA BUEIRO DUPLO CELULAR 200 X 200 CM EM GABIÃO, ALAS COM ESCONSIDADE DE 45°, INCLUINDO FÔRMAS E MATERIAIS. AF_07/2021</t>
  </si>
  <si>
    <t>61.145,38</t>
  </si>
  <si>
    <t>102797</t>
  </si>
  <si>
    <t>BOCA PARA BUEIRO DUPLO CELULAR 250 X 250 CM EM GABIÃO, ALAS COM ESCONSIDADE DE 45°, INCLUINDO FÔRMAS E MATERIAIS. AF_07/2021</t>
  </si>
  <si>
    <t>86.662,63</t>
  </si>
  <si>
    <t>102798</t>
  </si>
  <si>
    <t>BOCA PARA BUEIRO DUPLO CELULAR 300 X 300 CM EM GABIÃO, ALAS COM ESCONSIDADE DE 45°, INCLUINDO FÔRMAS E MATERIAIS. AF_07/2021</t>
  </si>
  <si>
    <t>106.441,58</t>
  </si>
  <si>
    <t>102799</t>
  </si>
  <si>
    <t>BOCA PARA BUEIRO TRIPLO CELULAR 150 X 150 CM EM GABIÃO, ALAS COM ESCONSIDADE DE 45°, INCLUINDO FÔRMAS E MATERIAIS. AF_07/2021</t>
  </si>
  <si>
    <t>38.529,57</t>
  </si>
  <si>
    <t>102800</t>
  </si>
  <si>
    <t>BOCA PARA BUEIRO TRIPLO CELULAR 200 X 200 CM EM GABIÃO, ALAS COM ESCONSIDADE DE 45°, INCLUINDO FÔRMAS E MATERIAIS. AF_07/2021</t>
  </si>
  <si>
    <t>67.012,60</t>
  </si>
  <si>
    <t>102801</t>
  </si>
  <si>
    <t>BOCA PARA BUEIRO TRIPLO CELULAR 250 X 250 CM EM GABIÃO, ALAS COM ESCONSIDADE DE 45°, INCLUINDO FÔRMAS E MATERIAIS. AF_07/2021</t>
  </si>
  <si>
    <t>93.865,40</t>
  </si>
  <si>
    <t>102802</t>
  </si>
  <si>
    <t>BOCA PARA BUEIRO TRIPLO CELULAR 300 X 300 CM EM GABIÃO, ALAS COM ESCONSIDADE DE 45°, INCLUINDO FÔRMAS E MATERIAIS. AF_07/2021</t>
  </si>
  <si>
    <t>112.751,07</t>
  </si>
  <si>
    <t>101570</t>
  </si>
  <si>
    <t>ESCORAMENTO DE VALA, TIPO PONTALETEAMENTO, COM PROFUNDIDADE DE 0 A 1,5 M, LARGURA MENOR QUE 1,5 M. AF_08/2020</t>
  </si>
  <si>
    <t>21,65</t>
  </si>
  <si>
    <t>101571</t>
  </si>
  <si>
    <t>ESCORAMENTO DE VALA, TIPO PONTALETEAMENTO, COM PROFUNDIDADE DE 0 A 1,5 M, LARGURA MAIOR OU IGUAL A 1,5 M E MENOR QUE 2,5 M. AF_08/2020</t>
  </si>
  <si>
    <t>29,66</t>
  </si>
  <si>
    <t>101572</t>
  </si>
  <si>
    <t>ESCORAMENTO DE VALA, TIPO PONTALETEAMENTO, COM PROFUNDIDADE DE 1,5 A 3,0 M, LARGURA MENOR QUE 1,5 M. AF_08/2020</t>
  </si>
  <si>
    <t>101573</t>
  </si>
  <si>
    <t>ESCORAMENTO DE VALA, TIPO PONTALETEAMENTO, COM PROFUNDIDADE DE 1,5 A 3,0 M, LARGURA MAIOR OU IGUAL A 1,5 M E MENOR QUE 2,5 M. AF_08/2020</t>
  </si>
  <si>
    <t>24,97</t>
  </si>
  <si>
    <t>101574</t>
  </si>
  <si>
    <t>ESCORAMENTO DE VALA, TIPO PONTALETEAMENTO, COM PROFUNDIDADE DE 3,0 A 4,5 M, LARGURA MENOR QUE 1,5 M. AF_08/2020</t>
  </si>
  <si>
    <t>101575</t>
  </si>
  <si>
    <t>ESCORAMENTO DE VALA, TIPO PONTALETEAMENTO, COM PROFUNDIDADE DE 3,0 A 4,5 M, LARGURA MAIOR OU IGUAL A 1,5 M E MENOR QUE 2,5 M. AF_08/2020</t>
  </si>
  <si>
    <t>21,14</t>
  </si>
  <si>
    <t>101576</t>
  </si>
  <si>
    <t>ESCORAMENTO DE VALA, TIPO DESCONTÍNUO, COM PROFUNDIDADE DE 0 A 1,5 M, LARGURA MENOR QUE 1,5 M. AF_08/2020</t>
  </si>
  <si>
    <t>37,95</t>
  </si>
  <si>
    <t>101577</t>
  </si>
  <si>
    <t>ESCORAMENTO DE VALA, TIPO DESCONTÍNUO, COM PROFUNDIDADE DE 0 A 1,5 M, LARGURA MAIOR OU IGUAL A 1,5 M E MENOR QUE 2,5 M. AF_08/2020</t>
  </si>
  <si>
    <t>48,19</t>
  </si>
  <si>
    <t>101578</t>
  </si>
  <si>
    <t>ESCORAMENTO DE VALA, TIPO DESCONTÍNUO, COM PROFUNDIDADE DE 1,5 M A 3,0 M, LARGURA MENOR QUE 1,5 M. AF_08/2020</t>
  </si>
  <si>
    <t>31,22</t>
  </si>
  <si>
    <t>101579</t>
  </si>
  <si>
    <t>ESCORAMENTO DE VALA, TIPO DESCONTÍNUO, COM PROFUNDIDADE DE 1,5 A 3,0 M, LARGURA MAIOR OU IGUAL A 1,5 M E MENOR QUE 2,5 M. AF_08/2020</t>
  </si>
  <si>
    <t>41,45</t>
  </si>
  <si>
    <t>101580</t>
  </si>
  <si>
    <t>ESCORAMENTO DE VALA, TIPO DESCONTÍNUO, COM PROFUNDIDADE DE 3,0 A 4,5 M, LARGURA MENOR QUE 1,5 M. AF_08/2020</t>
  </si>
  <si>
    <t>101581</t>
  </si>
  <si>
    <t>ESCORAMENTO DE VALA, TIPO DESCONTÍNUO, COM PROFUNDIDADE DE 3,0 A 4,5 M, LARGURA MAIOR OU IGUAL A 1,5 E MENOR QUE 2,5 M. AF_08/2020</t>
  </si>
  <si>
    <t>37,79</t>
  </si>
  <si>
    <t>101582</t>
  </si>
  <si>
    <t>ESCORAMENTO DE VALA, TIPO CONTÍNUO, COM PROFUNDIDADE DE 0 A 1,5 M, LARGURA MENOR QUE 1,5 M. AF_08/2020</t>
  </si>
  <si>
    <t>62,16</t>
  </si>
  <si>
    <t>101583</t>
  </si>
  <si>
    <t>ESCORAMENTO DE VALA, TIPO CONTÍNUO, COM PROFUNDIDADE DE 0 A 1,5 M, LARGURA MAIOR OU IGUAL A 1,5 M E MENOR QUE 2,5 M. AF_08/2020</t>
  </si>
  <si>
    <t>78,08</t>
  </si>
  <si>
    <t>101584</t>
  </si>
  <si>
    <t>ESCORAMENTO DE VALA, TIPO CONTÍNUO, COM PROFUNDIDADE DE 1,5 M A 3,0 M, LARGURA MENOR QUE 1,5 M. AF_08/2020</t>
  </si>
  <si>
    <t>50,87</t>
  </si>
  <si>
    <t>101585</t>
  </si>
  <si>
    <t>ESCORAMENTO DE VALA, TIPO CONTÍNUO, COM PROFUNDIDADE DE 1,5 A 3,0 M, LARGURA MAIOR OU IGUAL A 1,5 M E MENOR QUE 2,5 M. AF_08/2020</t>
  </si>
  <si>
    <t>66,79</t>
  </si>
  <si>
    <t>101586</t>
  </si>
  <si>
    <t>ESCORAMENTO DE VALA, TIPO CONTÍNUO, COM PROFUNDIDADE DE 3,0 A 4,5 M, LARGURA MENOR QUE 1,5 M. AF_08/2020</t>
  </si>
  <si>
    <t>43,56</t>
  </si>
  <si>
    <t>101587</t>
  </si>
  <si>
    <t>ESCORAMENTO DE VALA, TIPO CONTÍNUO, COM PROFUNDIDADE DE 3,0 A 4,5 M, LARGURA MAIOR OU IGUAL A 1,5 E MENOR QUE 2,5 M. AF_08/2020</t>
  </si>
  <si>
    <t>101588</t>
  </si>
  <si>
    <t>ESCORAMENTO DE VALA, TIPO CONTÍNUO COM PERFIL METÁLICO "U", COM PROFUNDIDADE DE 0 A 1,5 M, LARGURA MENOR QUE 1,5 M. AF_08/2020</t>
  </si>
  <si>
    <t>88,46</t>
  </si>
  <si>
    <t>101589</t>
  </si>
  <si>
    <t>ESCORAMENTO DE VALA,TIPO CONTÍNUO COM PERFIL METÁLICO "U", COM PROFUNDIDADE DE 0 A 1,5 M, LARGURA MAIOR OU IGUAL A 1,5 E MENOR QUE 2,5 M. AF_08/2020</t>
  </si>
  <si>
    <t>129,11</t>
  </si>
  <si>
    <t>101590</t>
  </si>
  <si>
    <t>ESCORAMENTO DE VALA, TIPO CONTÍNUO COM PERFIL METÁLICO "U", COM PROFUNDIDADE DE 1,5 A 3,0 M, LARGURA MENOR QUE 1,5 M. AF_08/2020</t>
  </si>
  <si>
    <t>66,90</t>
  </si>
  <si>
    <t>101591</t>
  </si>
  <si>
    <t>ESCORAMENTO DE VALA, TIPO CONTÍNUO COM PERFIL METÁLICO "U", COM PROFUNDIDADE DE 1,5 A 3,0 M, LARGURA MAIOR OU IGUAL 1,5 M E MENOR QUE 2,5 M. AF_08/2020</t>
  </si>
  <si>
    <t>107,54</t>
  </si>
  <si>
    <t>101592</t>
  </si>
  <si>
    <t>ESCORAMENTO DE VALA, TIPO CONTÍNUO COM PERFIL METÁLICO "U", COM PROFUNDIDADE DE 3,0 A 4,5 M, LARGURA MENOR QUE 1,5 M. AF_08/2020</t>
  </si>
  <si>
    <t>46,82</t>
  </si>
  <si>
    <t>101593</t>
  </si>
  <si>
    <t>ESCORAMENTO DE VALA, TIPO CONTÍNUO COM PERFIL METÁLICO "U", COM PROFUNDIDADE DE 3,0 A 4,5 M, LARGURA MAIOR OU IGUAL A 1,5 M E MENOR QUE 2,5 M. AF_08/2020</t>
  </si>
  <si>
    <t>87,63</t>
  </si>
  <si>
    <t>101600</t>
  </si>
  <si>
    <t>ESCORAMENTO DE VALA, TIPO BLINDAGEM, COM PROFUNDIDADE DE 0 A 1,5 M, LARGURA MENOR QUE 1,5 M - EXECUÇÃO, NÃO INCLUI MATERIAL. AF_08/2020</t>
  </si>
  <si>
    <t>16,63</t>
  </si>
  <si>
    <t>101601</t>
  </si>
  <si>
    <t>ESCORAMENTO DE VALA, TIPO BLINDAGEM COM PROFUNDIDADE DE 0 A 1,5 M, LARGURA MAIOR OU IGUAL A 1,5 M E MENOR QUE 2,5 M - EXECUÇÃO, NÃO INCLUI MATERIAL. AF_08/2020</t>
  </si>
  <si>
    <t>24,64</t>
  </si>
  <si>
    <t>101602</t>
  </si>
  <si>
    <t>ESCORAMENTO DE VALA, TIPO BLINDAGEM, COM PROFUNDIDADE DE 1,5 A 3,0 M, LARGURA MENOR QUE 1,5 M - EXECUÇÃO, NÃO INCLUI MATERIAL. AF_08/2020</t>
  </si>
  <si>
    <t>12,34</t>
  </si>
  <si>
    <t>101603</t>
  </si>
  <si>
    <t>ESCORAMENTO DE VALA, TIPO BLINDAGEM, COM PROFUNDIDADE DE 1,5 A 3,0 M, LARGURA MAIOR OU IGUAL A 1,5 M E MENOR QUE 2,5 M - EXECUÇÃO, NÃO INCLUI MATERIAL. AF_08/2020</t>
  </si>
  <si>
    <t>20,33</t>
  </si>
  <si>
    <t>101604</t>
  </si>
  <si>
    <t>ESCORAMENTO DE VALA, TIPO BLINDAGEM, COM PROFUNDIDADE DE 3,0 A 4,5 M, LARGURA MENOR QUE 1,5 M - EXECUÇÃO, NÃO INCLUI MATERIAL. AF_08/2020</t>
  </si>
  <si>
    <t>8,07</t>
  </si>
  <si>
    <t>101605</t>
  </si>
  <si>
    <t>ESCORAMENTO DE VALA, TIPO BLINDAGEM, COM PROFUNDIDADE DE 3,0 A 4,5 M, LARGURA MAIOR OU IGUAL A 1,5 M E MENOR QUE 2,5 M - EXECUÇÃO, NÃO INCLUI MATERIAL. AF_08/2020</t>
  </si>
  <si>
    <t>16,06</t>
  </si>
  <si>
    <t>90788</t>
  </si>
  <si>
    <t>KIT DE PORTA-PRONTA DE MADEIRA EM ACABAMENTO MELAMÍNICO BRANCO, FOLHA LEVE OU MÉDIA, 60X210CM, EXCLUSIVE FECHADURA, FIXAÇÃO COM PREENCHIMENTO PARCIAL DE ESPUMA EXPANSIVA - FORNECIMENTO E INSTALAÇÃO. AF_12/2019</t>
  </si>
  <si>
    <t>894,31</t>
  </si>
  <si>
    <t>90789</t>
  </si>
  <si>
    <t>KIT DE PORTA-PRONTA DE MADEIRA EM ACABAMENTO MELAMÍNICO BRANCO, FOLHA LEVE OU MÉDIA, 70X210CM, EXCLUSIVE FECHADURA, FIXAÇÃO COM PREENCHIMENTO PARCIAL DE ESPUMA EXPANSIVA - FORNECIMENTO E INSTALAÇÃO. AF_12/2019</t>
  </si>
  <si>
    <t>895,96</t>
  </si>
  <si>
    <t>90790</t>
  </si>
  <si>
    <t>KIT DE PORTA-PRONTA DE MADEIRA EM ACABAMENTO MELAMÍNICO BRANCO, FOLHA LEVE OU MÉDIA, 80X210CM, EXCLUSIVE FECHADURA, FIXAÇÃO COM PREENCHIMENTO PARCIAL DE ESPUMA EXPANSIVA - FORNECIMENTO E INSTALAÇÃO. AF_12/2019</t>
  </si>
  <si>
    <t>924,02</t>
  </si>
  <si>
    <t>90791</t>
  </si>
  <si>
    <t>KIT DE PORTA-PRONTA DE MADEIRA EM ACABAMENTO MELAMÍNICO BRANCO, FOLHA PESADA OU SUPERPESADA, 80X210CM, FIXAÇÃO COM PREENCHIMENTO PARCIAL DE ESPUMA EXPANSIVA - FORNECIMENTO E INSTALAÇÃO. AF_12/2019</t>
  </si>
  <si>
    <t>1.082,90</t>
  </si>
  <si>
    <t>90793</t>
  </si>
  <si>
    <t>KIT DE PORTA-PRONTA DE MADEIRA EM ACABAMENTO MELAMÍNICO BRANCO, FOLHA PESADA OU SUPERPESADA, 90X210CM, FIXAÇÃO COM PREENCHIMENTO TOTAL DE ESPUMA EXPANSIVA - FORNECIMENTO E INSTALAÇÃO. AF_12/2019</t>
  </si>
  <si>
    <t>1.140,66</t>
  </si>
  <si>
    <t>90794</t>
  </si>
  <si>
    <t>KIT DE PORTA-PRONTA DE MADEIRA EM ACABAMENTO MELAMÍNICO BRANCO, FOLHA LEVE OU MÉDIA, E BATENTE METÁLICO, 60X210CM, FIXAÇÃO COM ARGAMASSA - FORNECIMENTO E INSTALAÇÃO. AF_12/2019</t>
  </si>
  <si>
    <t>90795</t>
  </si>
  <si>
    <t>KIT DE PORTA-PRONTA DE MADEIRA EM ACABAMENTO MELAMÍNICO BRANCO, FOLHA LEVE OU MÉDIA, E BATENTE METÁLICO, 70X210CM, FIXAÇÃO COM ARGAMASSA - FORNECIMENTO E INSTALAÇÃO. AF_12/2019</t>
  </si>
  <si>
    <t>779,01</t>
  </si>
  <si>
    <t>90796</t>
  </si>
  <si>
    <t>KIT DE PORTA-PRONTA DE MADEIRA EM ACABAMENTO MELAMÍNICO BRANCO, FOLHA LEVE OU MÉDIA, E BATENTE METÁLICO, 80X210CM, FIXAÇÃO COM ARGAMASSA - FORNECIMENTO E INSTALAÇÃO. AF_12/2019</t>
  </si>
  <si>
    <t>786,12</t>
  </si>
  <si>
    <t>90797</t>
  </si>
  <si>
    <t>KIT DE PORTA-PRONTA DE MADEIRA EM ACABAMENTO MELAMÍNICO BRANCO, FOLHA LEVE OU MÉDIA, E BATENTE METÁLICO, 90X210CM, FIXAÇÃO COM ARGAMASSA - FORNECIMENTO E INSTALAÇÃO. AF_12/2019</t>
  </si>
  <si>
    <t>793,25</t>
  </si>
  <si>
    <t>90798</t>
  </si>
  <si>
    <t>KIT DE PORTA-PRONTA DE MADEIRA EM ACABAMENTO MELAMÍNICO BRANCO, FOLHA PESADA OU SUPERPESADA, E BATENTE METÁLICO, 80X210CM, FIXAÇÃO COM ARGAMASSA - FORNECIMENTO E INSTALAÇÃO. AF_12/2019</t>
  </si>
  <si>
    <t>1.152,06</t>
  </si>
  <si>
    <t>90799</t>
  </si>
  <si>
    <t>KIT DE PORTA-PRONTA DE MADEIRA EM ACABAMENTO MELAMÍNICO BRANCO, FOLHA PESADA OU SUPERPESADA, E BATENTE METÁLICO, 90X210CM, FIXAÇÃO COM ARGAMASSA - FORNECIMENTO E INSTALAÇÃO. AF_12/2019</t>
  </si>
  <si>
    <t>1.188,36</t>
  </si>
  <si>
    <t>90801</t>
  </si>
  <si>
    <t>BATENTE PARA PORTA DE MADEIRA, PADRÃO MÉDIO - FORNECIMENTO E MONTAGEM. AF_12/2019</t>
  </si>
  <si>
    <t>245,10</t>
  </si>
  <si>
    <t>90806</t>
  </si>
  <si>
    <t>BATENTE PARA PORTA DE MADEIRA, FIXAÇÃO COM ARGAMASSA, PADRÃO MÉDIO - FORNECIMENTO E INSTALAÇÃO. AF_12/2019</t>
  </si>
  <si>
    <t>338,32</t>
  </si>
  <si>
    <t>90820</t>
  </si>
  <si>
    <t>PORTA DE MADEIRA PARA PINTURA, SEMI-OCA (LEVE OU MÉDIA), 60X210CM, ESPESSURA DE 3,5CM, INCLUSO DOBRADIÇAS - FORNECIMENTO E INSTALAÇÃO. AF_12/2019</t>
  </si>
  <si>
    <t>370,26</t>
  </si>
  <si>
    <t>90821</t>
  </si>
  <si>
    <t>PORTA DE MADEIRA PARA PINTURA, SEMI-OCA (LEVE OU MÉDIA), 70X210CM, ESPESSURA DE 3,5CM, INCLUSO DOBRADIÇAS - FORNECIMENTO E INSTALAÇÃO. AF_12/2019</t>
  </si>
  <si>
    <t>376,82</t>
  </si>
  <si>
    <t>90822</t>
  </si>
  <si>
    <t>PORTA DE MADEIRA PARA PINTURA, SEMI-OCA (LEVE OU MÉDIA), 80X210CM, ESPESSURA DE 3,5CM, INCLUSO DOBRADIÇAS - FORNECIMENTO E INSTALAÇÃO. AF_12/2019</t>
  </si>
  <si>
    <t>401,96</t>
  </si>
  <si>
    <t>90823</t>
  </si>
  <si>
    <t>PORTA DE MADEIRA PARA PINTURA, SEMI-OCA (LEVE OU MÉDIA), 90X210CM, ESPESSURA DE 3,5CM, INCLUSO DOBRADIÇAS - FORNECIMENTO E INSTALAÇÃO. AF_12/2019</t>
  </si>
  <si>
    <t>488,17</t>
  </si>
  <si>
    <t>90824</t>
  </si>
  <si>
    <t>PORTA DE MADEIRA PARA PINTURA, SEMI-OCA (PESADA OU SUPERPESADA), 80X210CM, ESPESSURA DE 3,5CM, INCLUSO DOBRADIÇAS - FORNECIMENTO E INSTALAÇÃO. AF_12/2019</t>
  </si>
  <si>
    <t>686,43</t>
  </si>
  <si>
    <t>90825</t>
  </si>
  <si>
    <t>PORTA DE MADEIRA, MACIÇA (PESADA OU SUPERPESADA), 90X210CM, ESPESSURA DE 3,5CM, INCLUSO DOBRADIÇAS - FORNECIMENTO E INSTALAÇÃO. AF_12/2019</t>
  </si>
  <si>
    <t>761,39</t>
  </si>
  <si>
    <t>90830</t>
  </si>
  <si>
    <t>FECHADURA DE EMBUTIR COM CILINDRO, EXTERNA, COMPLETA, ACABAMENTO PADRÃO MÉDIO, INCLUSO EXECUÇÃO DE FURO - FORNECIMENTO E INSTALAÇÃO. AF_12/2019</t>
  </si>
  <si>
    <t>172,90</t>
  </si>
  <si>
    <t>90831</t>
  </si>
  <si>
    <t>FECHADURA DE EMBUTIR PARA PORTA DE BANHEIRO, COMPLETA, ACABAMENTO PADRÃO MÉDIO, INCLUSO EXECUÇÃO DE FURO - FORNECIMENTO E INSTALAÇÃO. AF_12/2019</t>
  </si>
  <si>
    <t>151,81</t>
  </si>
  <si>
    <t>90841</t>
  </si>
  <si>
    <t>KIT DE PORTA DE MADEIRA PARA PINTURA, SEMI-OCA (LEVE OU MÉDIA), PADRÃO MÉDIO, 60X210CM, ESPESSURA DE 3,5CM, ITENS INCLUSOS: DOBRADIÇAS, MONTAGEM E INSTALAÇÃO DO BATENTE, FECHADURA COM EXECUÇÃO DO FURO - FORNECIMENTO E INSTALAÇÃO. AF_12/2019</t>
  </si>
  <si>
    <t>944,67</t>
  </si>
  <si>
    <t>90842</t>
  </si>
  <si>
    <t>KIT DE PORTA DE MADEIRA PARA PINTURA, SEMI-OCA (LEVE OU MÉDIA), PADRÃO MÉDIO, 70X210CM, ESPESSURA DE 3,5CM, ITENS INCLUSOS: DOBRADIÇAS, MONTAGEM E INSTALAÇÃO DO BATENTE, FECHADURA COM EXECUÇÃO DO FURO - FORNECIMENTO E INSTALAÇÃO. AF_12/2019</t>
  </si>
  <si>
    <t>952,99</t>
  </si>
  <si>
    <t>90843</t>
  </si>
  <si>
    <t>KIT DE PORTA DE MADEIRA PARA PINTURA, SEMI-OCA (LEVE OU MÉDIA), PADRÃO MÉDIO, 80X210CM, ESPESSURA DE 3,5CM, ITENS INCLUSOS: DOBRADIÇAS, MONTAGEM E INSTALAÇÃO DO BATENTE, FECHADURA COM EXECUÇÃO DO FURO - FORNECIMENTO E INSTALAÇÃO. AF_12/2019</t>
  </si>
  <si>
    <t>1.000,98</t>
  </si>
  <si>
    <t>90844</t>
  </si>
  <si>
    <t>KIT DE PORTA DE MADEIRA PARA PINTURA, SEMI-OCA (LEVE OU MÉDIA), PADRÃO MÉDIO, 90X210CM, ESPESSURA DE 3,5CM, ITENS INCLUSOS: DOBRADIÇAS, MONTAGEM E INSTALAÇÃO DO BATENTE, FECHADURA COM EXECUÇÃO DO FURO - FORNECIMENTO E INSTALAÇÃO. AF_12/2019</t>
  </si>
  <si>
    <t>1.088,94</t>
  </si>
  <si>
    <t>90845</t>
  </si>
  <si>
    <t>KIT DE PORTA DE MADEIRA PARA PINTURA, SEMI-OCA (PESADA OU SUPERPESADA), PADRÃO MÉDIO, 80X210CM, ESPESSURA DE 3,5CM, ITENS INCLUSOS: DOBRADIÇAS, MONTAGEM E INSTALAÇÃO DO BATENTE, FECHADURA COM EXECUÇÃO DO FURO - FORNECIMENTO E INSTALAÇÃO. AF_12/2019</t>
  </si>
  <si>
    <t>1.285,45</t>
  </si>
  <si>
    <t>90846</t>
  </si>
  <si>
    <t>KIT DE PORTA DE MADEIRA PARA PINTURA, SEMI-OCA (PESADA OU SUPERPESADA), PADRÃO MÉDIO, 90X210CM, ESPESSURA DE 3,5CM, ITENS INCLUSOS: DOBRADIÇAS, MONTAGEM E INSTALAÇÃO DO BATENTE, FECHADURA COM EXECUÇÃO DO FURO - FORNECIMENTO E INSTALAÇÃO. AF_12/2019</t>
  </si>
  <si>
    <t>1.362,16</t>
  </si>
  <si>
    <t>90847</t>
  </si>
  <si>
    <t>KIT DE PORTA DE MADEIRA PARA PINTURA, SEMI-OCA (LEVE OU MÉDIA), PADRÃO MÉDIO, 60X210CM, ESPESSURA DE 3,5CM, ITENS INCLUSOS: DOBRADIÇAS, MONTAGEM E INSTALAÇÃO DO BATENTE, SEM FECHADURA - FORNECIMENTO E INSTALAÇÃO. AF_12/2019</t>
  </si>
  <si>
    <t>792,86</t>
  </si>
  <si>
    <t>90848</t>
  </si>
  <si>
    <t>KIT DE PORTA DE MADEIRA PARA PINTURA, SEMI-OCA (LEVE OU MÉDIA), PADRÃO MÉDIO, 70X210CM, ESPESSURA DE 3,5CM, ITENS INCLUSOS: DOBRADIÇAS, MONTAGEM E INSTALAÇÃO DO BATENTE, SEM FECHADURA - FORNECIMENTO E INSTALAÇÃO. AF_12/2019</t>
  </si>
  <si>
    <t>801,18</t>
  </si>
  <si>
    <t>90849</t>
  </si>
  <si>
    <t>KIT DE PORTA DE MADEIRA PARA PINTURA, SEMI-OCA (LEVE OU MÉDIA), PADRÃO MÉDIO, 80X210CM, ESPESSURA DE 3,5CM, ITENS INCLUSOS: DOBRADIÇAS, MONTAGEM E INSTALAÇÃO DO BATENTE, SEM FECHADURA - FORNECIMENTO E INSTALAÇÃO. AF_12/2019</t>
  </si>
  <si>
    <t>828,08</t>
  </si>
  <si>
    <t>90850</t>
  </si>
  <si>
    <t>KIT DE PORTA DE MADEIRA PARA PINTURA, SEMI-OCA (LEVE OU MÉDIA), PADRÃO MÉDIO, 90X210CM, ESPESSURA DE 3,5CM, ITENS INCLUSOS: DOBRADIÇAS, MONTAGEM E INSTALAÇÃO DO BATENTE, SEM FECHADURA - FORNECIMENTO E INSTALAÇÃO. AF_12/2019</t>
  </si>
  <si>
    <t>916,04</t>
  </si>
  <si>
    <t>90851</t>
  </si>
  <si>
    <t>KIT DE PORTA DE MADEIRA PARA PINTURA, SEMI-OCA (PESADA OU SUPERPESADA), PADRÃO MÉDIO, 80X210CM, ESPESSURA DE 3,5CM, ITENS INCLUSOS: DOBRADIÇAS, MONTAGEM E INSTALAÇÃO DO BATENTE, SEM FECHADURA - FORNECIMENTO E INSTALAÇÃO. AF_12/2019</t>
  </si>
  <si>
    <t>1.112,55</t>
  </si>
  <si>
    <t>90852</t>
  </si>
  <si>
    <t>KIT DE PORTA DE MADEIRA PARA PINTURA, SEMI-OCA (PESADA OU SUPERPESADA), PADRÃO MÉDIO, 90X210CM, ESPESSURA DE 3,5CM, ITENS INCLUSOS: DOBRADIÇAS, MONTAGEM E INSTALAÇÃO DO BATENTE, SEM FECHADURA - FORNECIMENTO E INSTALAÇÃO. AF_12/2019</t>
  </si>
  <si>
    <t>1.189,26</t>
  </si>
  <si>
    <t>91009</t>
  </si>
  <si>
    <t>PORTA DE MADEIRA PARA VERNIZ, SEMI-OCA (LEVE OU MÉDIA), 60X210CM, ESPESSURA DE 3,5CM, INCLUSO DOBRADIÇAS - FORNECIMENTO E INSTALAÇÃO. AF_12/2019</t>
  </si>
  <si>
    <t>382,49</t>
  </si>
  <si>
    <t>91010</t>
  </si>
  <si>
    <t>PORTA DE MADEIRA PARA VERNIZ, SEMI-OCA (LEVE OU MÉDIA), 70X210CM, ESPESSURA DE 3,5CM, INCLUSO DOBRADIÇAS - FORNECIMENTO E INSTALAÇÃO. AF_12/2019</t>
  </si>
  <si>
    <t>389,63</t>
  </si>
  <si>
    <t>91011</t>
  </si>
  <si>
    <t>PORTA DE MADEIRA PARA VERNIZ, SEMI-OCA (LEVE OU MÉDIA), 80X210CM, ESPESSURA DE 3,5CM, INCLUSO DOBRADIÇAS - FORNECIMENTO E INSTALAÇÃO. AF_12/2019</t>
  </si>
  <si>
    <t>451,61</t>
  </si>
  <si>
    <t>91012</t>
  </si>
  <si>
    <t>PORTA DE MADEIRA PARA VERNIZ, SEMI-OCA (LEVE OU MÉDIA), 90X210CM, ESPESSURA DE 3,5CM, INCLUSO DOBRADIÇAS - FORNECIMENTO E INSTALAÇÃO. AF_12/2019</t>
  </si>
  <si>
    <t>499,01</t>
  </si>
  <si>
    <t>91013</t>
  </si>
  <si>
    <t>KIT DE PORTA DE MADEIRA PARA VERNIZ, SEMI-OCA (LEVE OU MÉDIA), PADRÃO MÉDIO, 60X210CM, ESPESSURA DE 3,5CM, ITENS INCLUSOS: DOBRADIÇAS, MONTAGEM E INSTALAÇÃO DO BATENTE, SEM FECHADURA - FORNECIMENTO E INSTALAÇÃO. AF_12/2019</t>
  </si>
  <si>
    <t>805,09</t>
  </si>
  <si>
    <t>91014</t>
  </si>
  <si>
    <t>KIT DE PORTA DE MADEIRA PARA VERNIZ, SEMI-OCA (LEVE OU MÉDIA), PADRÃO MÉDIO, 70X210CM, ESPESSURA DE 3,5CM, ITENS INCLUSOS: DOBRADIÇAS, MONTAGEM E INSTALAÇÃO DO BATENTE, SEM FECHADURA - FORNECIMENTO E INSTALAÇÃO. AF_12/2019</t>
  </si>
  <si>
    <t>813,99</t>
  </si>
  <si>
    <t>91015</t>
  </si>
  <si>
    <t>KIT DE PORTA DE MADEIRA PARA VERNIZ, SEMI-OCA (LEVE OU MÉDIA), PADRÃO MÉDIO, 80X210CM, ESPESSURA DE 3,5CM, ITENS INCLUSOS: DOBRADIÇAS, MONTAGEM E INSTALAÇÃO DO BATENTE, SEM FECHADURA - FORNECIMENTO E INSTALAÇÃO. AF_12/2019</t>
  </si>
  <si>
    <t>877,73</t>
  </si>
  <si>
    <t>91016</t>
  </si>
  <si>
    <t>KIT DE PORTA DE MADEIRA PARA VERNIZ, SEMI-OCA (LEVE OU MÉDIA), PADRÃO MÉDIO, 90X210CM, ESPESSURA DE 3,5CM, ITENS INCLUSOS: DOBRADIÇAS, MONTAGEM E INSTALAÇÃO DO BATENTE, SEM FECHADURA - FORNECIMENTO E INSTALAÇÃO. AF_12/2019</t>
  </si>
  <si>
    <t>926,88</t>
  </si>
  <si>
    <t>91287</t>
  </si>
  <si>
    <t>BATENTE PARA PORTA DE MADEIRA, PADRÃO POPULAR - FORNECIMENTO E MONTAGEM. AF_12/2019</t>
  </si>
  <si>
    <t>188,37</t>
  </si>
  <si>
    <t>91292</t>
  </si>
  <si>
    <t>BATENTE PARA PORTA DE MADEIRA, FIXAÇÃO COM ARGAMASSA, PADRÃO POPULAR. FORNECIMENTO E INSTALAÇÃO. AF_12/2019</t>
  </si>
  <si>
    <t>281,59</t>
  </si>
  <si>
    <t>91295</t>
  </si>
  <si>
    <t>PORTA DE MADEIRA FRISADA, SEMI-OCA (LEVE OU MÉDIA), 60X210CM, ESPESSURA DE 3CM, INCLUSO DOBRADIÇAS - FORNECIMENTO E INSTALAÇÃO. AF_12/2019</t>
  </si>
  <si>
    <t>393,08</t>
  </si>
  <si>
    <t>91296</t>
  </si>
  <si>
    <t>PORTA DE MADEIRA FRISADA, SEMI-OCA (LEVE OU MÉDIA), 70X210CM, ESPESSURA DE 3CM, INCLUSO DOBRADIÇAS - FORNECIMENTO E INSTALAÇÃO. AF_12/2019</t>
  </si>
  <si>
    <t>419,22</t>
  </si>
  <si>
    <t>91297</t>
  </si>
  <si>
    <t>PORTA DE MADEIRA FRISADA, SEMI-OCA (LEVE OU MÉDIA), 80X210CM, ESPESSURA DE 3,5CM, INCLUSO DOBRADIÇAS - FORNECIMENTO E INSTALAÇÃO. AF_12/2019</t>
  </si>
  <si>
    <t>458,67</t>
  </si>
  <si>
    <t>91298</t>
  </si>
  <si>
    <t>PORTA DE MADEIRA TIPO VENEZIANA, 80X210CM, ESPESSURA DE 3CM, INCLUSO DOBRADIÇAS - FORNECIMENTO E INSTALAÇÃO. AF_12/2019</t>
  </si>
  <si>
    <t>919,94</t>
  </si>
  <si>
    <t>91299</t>
  </si>
  <si>
    <t>PORTA DE MADEIRA, TIPO MEXICANA, MACIÇA (PESADA OU SUPERPESADA), 80X210CM, ESPESSURA DE 3,5CM, INCLUSO DOBRADIÇAS - FORNECIMENTO E INSTALAÇÃO. AF_12/2019</t>
  </si>
  <si>
    <t>1.275,16</t>
  </si>
  <si>
    <t>91304</t>
  </si>
  <si>
    <t>FECHADURA DE EMBUTIR COM CILINDRO, EXTERNA, COMPLETA, ACABAMENTO PADRÃO POPULAR, INCLUSO EXECUÇÃO DE FURO - FORNECIMENTO E INSTALAÇÃO. AF_12/2019</t>
  </si>
  <si>
    <t>104,51</t>
  </si>
  <si>
    <t>91305</t>
  </si>
  <si>
    <t>FECHADURA DE EMBUTIR PARA PORTA DE BANHEIRO, COMPLETA, ACABAMENTO PADRÃO POPULAR, INCLUSO EXECUÇÃO DE FURO - FORNECIMENTO E INSTALAÇÃO. AF_12/2019</t>
  </si>
  <si>
    <t>104,76</t>
  </si>
  <si>
    <t>91306</t>
  </si>
  <si>
    <t>FECHADURA DE EMBUTIR PARA PORTAS INTERNAS, COMPLETA, ACABAMENTO PADRÃO MÉDIO, COM EXECUÇÃO DE FURO - FORNECIMENTO E INSTALAÇÃO. AF_12/2019</t>
  </si>
  <si>
    <t>91307</t>
  </si>
  <si>
    <t>FECHADURA DE EMBUTIR PARA PORTAS INTERNAS, COMPLETA, ACABAMENTO PADRÃO POPULAR, COM EXECUÇÃO DE FURO - FORNECIMENTO E INSTALAÇÃO. AF_12/2019</t>
  </si>
  <si>
    <t>88,89</t>
  </si>
  <si>
    <t>91312</t>
  </si>
  <si>
    <t>KIT DE PORTA DE MADEIRA PARA PINTURA, SEMI-OCA (LEVE OU MÉDIA), PADRÃO POPULAR, 60X210CM, ESPESSURA DE 3,5CM, ITENS INCLUSOS: DOBRADIÇAS, MONTAGEM E INSTALAÇÃO DO BATENTE, FECHADURA COM EXECUÇÃO DO FURO - FORNECIMENTO E INSTALAÇÃO. AF_12/2019</t>
  </si>
  <si>
    <t>816,32</t>
  </si>
  <si>
    <t>91313</t>
  </si>
  <si>
    <t>KIT DE PORTA DE MADEIRA PARA PINTURA, SEMI-OCA (LEVE OU MÉDIA), PADRÃO POPULAR, 70X210CM, ESPESSURA DE 3,5CM, ITENS INCLUSOS: DOBRADIÇAS, MONTAGEM E INSTALAÇÃO DO BATENTE, FECHADURA COM EXECUÇÃO DO FURO - FORNECIMENTO E INSTALAÇÃO. AF_12/2019</t>
  </si>
  <si>
    <t>808,25</t>
  </si>
  <si>
    <t>91314</t>
  </si>
  <si>
    <t>KIT DE PORTA DE MADEIRA PARA PINTURA, SEMI-OCA (LEVE OU MÉDIA), PADRÃO POPULAR, 80X210CM, ESPESSURA DE 3,5CM, ITENS INCLUSOS: DOBRADIÇAS, MONTAGEM E INSTALAÇÃO DO BATENTE, FECHADURA COM EXECUÇÃO DO FURO - FORNECIMENTO E INSTALAÇÃO. AF_12/2019</t>
  </si>
  <si>
    <t>850,26</t>
  </si>
  <si>
    <t>91315</t>
  </si>
  <si>
    <t>KIT DE PORTA DE MADEIRA PARA PINTURA, SEMI-OCA (LEVE OU MÉDIA), PADRÃO POPULAR, 90X210CM, ESPESSURA DE 3,5CM, ITENS INCLUSOS: DOBRADIÇAS, MONTAGEM E INSTALAÇÃO DO BATENTE, FECHADURA COM EXECUÇÃO DO FURO - FORNECIMENTO E INSTALAÇÃO. AF_12/2019</t>
  </si>
  <si>
    <t>937,71</t>
  </si>
  <si>
    <t>91316</t>
  </si>
  <si>
    <t>KIT DE PORTA DE MADEIRA PARA PINTURA, SEMI-OCA (PESADA OU SUPERPESADA), PADRÃO POPULAR, 80X210CM, ESPESSURA DE 3,5CM, ITENS INCLUSOS: DOBRADIÇAS, MONTAGEM E INSTALAÇÃO DO BATENTE, FECHADURA COM EXECUÇÃO DO FURO - FORNECIMENTO E INSTALAÇÃO. AF_12/2019</t>
  </si>
  <si>
    <t>1.134,73</t>
  </si>
  <si>
    <t>91317</t>
  </si>
  <si>
    <t>KIT DE PORTA DE MADEIRA PARA PINTURA, SEMI-OCA (PESADA OU SUPERPESADA), PADRÃO POPULAR, 90X210CM, ESPESSURA DE 3,5CM, ITENS INCLUSOS: DOBRADIÇAS, MONTAGEM E INSTALAÇÃO DO BATENTE, FECHADURA COM EXECUÇÃO DO FURO - FORNECIMENTO E INSTALAÇÃO. AF_12/2019</t>
  </si>
  <si>
    <t>1.210,93</t>
  </si>
  <si>
    <t>91318</t>
  </si>
  <si>
    <t>KIT DE PORTA DE MADEIRA PARA PINTURA, SEMI-OCA (LEVE OU MÉDIA), PADRÃO POPULAR, 60X210CM, ESPESSURA DE 3,5CM, ITENS INCLUSOS: DOBRADIÇAS, MONTAGEM E INSTALAÇÃO DO BATENTE, SEM FECHADURA - FORNECIMENTO E INSTALAÇÃO. AF_12/2019</t>
  </si>
  <si>
    <t>711,56</t>
  </si>
  <si>
    <t>91319</t>
  </si>
  <si>
    <t>KIT DE PORTA DE MADEIRA PARA PINTURA, SEMI-OCA (LEVE OU MÉDIA), PADRÃO POPULAR, 70X210CM, ESPESSURA DE 3,5CM, ITENS INCLUSOS: DOBRADIÇAS, MONTAGEM E INSTALAÇÃO DO BATENTE, SEM FECHADURA - FORNECIMENTO E INSTALAÇÃO. AF_12/2019</t>
  </si>
  <si>
    <t>719,36</t>
  </si>
  <si>
    <t>91320</t>
  </si>
  <si>
    <t>KIT DE PORTA DE MADEIRA PARA PINTURA, SEMI-OCA (LEVE OU MÉDIA), PADRÃO POPULAR, 80X210CM, ESPESSURA DE 3,5CM, ITENS INCLUSOS: DOBRADIÇAS, MONTAGEM E INSTALAÇÃO DO BATENTE, SEM FECHADURA - FORNECIMENTO E INSTALAÇÃO. AF_12/2019</t>
  </si>
  <si>
    <t>745,75</t>
  </si>
  <si>
    <t>91321</t>
  </si>
  <si>
    <t>KIT DE PORTA DE MADEIRA PARA PINTURA, SEMI-OCA (LEVE OU MÉDIA), PADRÃO POPULAR, 90X210CM, ESPESSURA DE 3,5CM, ITENS INCLUSOS: DOBRADIÇAS, MONTAGEM E INSTALAÇÃO DO BATENTE, SEM FECHADURA - FORNECIMENTO E INSTALAÇÃO. AF_12/2019</t>
  </si>
  <si>
    <t>833,20</t>
  </si>
  <si>
    <t>91322</t>
  </si>
  <si>
    <t>KIT DE PORTA DE MADEIRA PARA PINTURA, SEMI-OCA (PESADA OU SUPERPESADA), PADRÃO POPULAR, 80X210CM, ESPESSURA DE 3,5CM, ITENS INCLUSOS: DOBRADIÇAS, MONTAGEM E INSTALAÇÃO DO BATENTE, SEM FECHADURA - FORNECIMENTO E INSTALAÇÃO. AF_12/2019</t>
  </si>
  <si>
    <t>1.030,22</t>
  </si>
  <si>
    <t>91323</t>
  </si>
  <si>
    <t>KIT DE PORTA DE MADEIRA PARA PINTURA, SEMI-OCA (PESADA OU SUPERPESADA), PADRÃO POPULAR, 90X210CM, ESPESSURA DE 3,5CM, ITENS INCLUSOS: DOBRADIÇAS, MONTAGEM E INSTALAÇÃO DO BATENTE, SEM FECHADURA - FORNECIMENTO E INSTALAÇÃO. AF_12/2019</t>
  </si>
  <si>
    <t>1.106,42</t>
  </si>
  <si>
    <t>91324</t>
  </si>
  <si>
    <t>KIT DE PORTA DE MADEIRA PARA VERNIZ, SEMI-OCA (LEVE OU MÉDIA), PADRÃO POPULAR, 60X210CM, ESPESSURA DE 3,5CM, ITENS INCLUSOS: DOBRADIÇAS, MONTAGEM E INSTALAÇÃO DO BATENTE, SEM FECHADURA - FORNECIMENTO E INSTALAÇÃO. AF_12/2019</t>
  </si>
  <si>
    <t>723,79</t>
  </si>
  <si>
    <t>91325</t>
  </si>
  <si>
    <t>KIT DE PORTA DE MADEIRA PARA VERNIZ, SEMI-OCA (LEVE OU MÉDIA), PADRÃO POPULAR, 70X210CM, ESPESSURA DE 3,5CM, ITENS INCLUSOS: DOBRADIÇAS, MONTAGEM E INSTALAÇÃO DO BATENTE, SEM FECHADURA - FORNECIMENTO E INSTALAÇÃO. AF_12/2019</t>
  </si>
  <si>
    <t>732,17</t>
  </si>
  <si>
    <t>91326</t>
  </si>
  <si>
    <t>KIT DE PORTA DE MADEIRA PARA VERNIZ, SEMI-OCA (LEVE OU MÉDIA), PADRÃO POPULAR, 80X210CM, ESPESSURA DE 3,5CM, ITENS INCLUSOS: DOBRADIÇAS, MONTAGEM E INSTALAÇÃO DO BATENTE, SEM FECHADURA - FORNECIMENTO E INSTALAÇÃO. AF_12/2019</t>
  </si>
  <si>
    <t>795,40</t>
  </si>
  <si>
    <t>91327</t>
  </si>
  <si>
    <t>KIT DE PORTA DE MADEIRA PARA VERNIZ, SEMI-OCA (LEVE OU MÉDIA), PADRÃO POPULAR, 90X210CM, ESPESSURA DE 3,5CM, ITENS INCLUSOS: DOBRADIÇAS, MONTAGEM E INSTALAÇÃO DO BATENTE, SEM FECHADURA - FORNECIMENTO E INSTALAÇÃO. AF_12/2019</t>
  </si>
  <si>
    <t>844,04</t>
  </si>
  <si>
    <t>91328</t>
  </si>
  <si>
    <t>KIT DE PORTA DE MADEIRA FRISADA, SEMI-OCA (LEVE OU MÉDIA), PADRÃO MÉDIO 60X210CM, ESPESSURA DE 3CM, ITENS INCLUSOS: DOBRADIÇAS, MONTAGEM E INSTALAÇÃO DO BATENTE, SEM FECHADURA - FORNECIMENTO E INSTALAÇÃO. AF_12/2019</t>
  </si>
  <si>
    <t>815,68</t>
  </si>
  <si>
    <t>91329</t>
  </si>
  <si>
    <t>KIT DE PORTA DE MADEIRA FRISADA, SEMI-OCA (LEVE OU MÉDIA), PADRÃO POPULAR, 60X210CM, ESPESSURA DE 3CM, ITENS INCLUSOS: DOBRADIÇAS, MONTAGEM E INSTALAÇÃO DO BATENTE, SEM FECHADURA - FORNECIMENTO E INSTALAÇÃO. AF_12/2019</t>
  </si>
  <si>
    <t>734,38</t>
  </si>
  <si>
    <t>91330</t>
  </si>
  <si>
    <t>KIT DE PORTA DE MADEIRA FRISADA, SEMI-OCA (LEVE OU MÉDIA), PADRÃO MÉDIO, 70X210CM, ESPESSURA DE 3CM, ITENS INCLUSOS: DOBRADIÇAS, MONTAGEM E INSTALAÇÃO DO BATENTE, SEM FECHADURA - FORNECIMENTO E INSTALAÇÃO. AF_12/2019</t>
  </si>
  <si>
    <t>843,58</t>
  </si>
  <si>
    <t>91331</t>
  </si>
  <si>
    <t>KIT DE PORTA DE MADEIRA FRISADA, SEMI-OCA (LEVE OU MÉDIA), PADRÃO POPULAR, 70X210CM, ESPESSURA DE 3CM, ITENS INCLUSOS: DOBRADIÇAS, MONTAGEM E INSTALAÇÃO DO BATENTE, SEM FECHADURA - FORNECIMENTO E INSTALAÇÃO. AF_12/2019</t>
  </si>
  <si>
    <t>761,76</t>
  </si>
  <si>
    <t>91332</t>
  </si>
  <si>
    <t>KIT DE PORTA DE MADEIRA FRISADA, SEMI-OCA (LEVE OU MÉDIA), PADRÃO MÉDIO, 80X210CM, ESPESSURA DE 3,5CM, ITENS INCLUSOS: DOBRADIÇAS, MONTAGEM E INSTALAÇÃO DO BATENTE, SEM FECHADURA - FORNECIMENTO E INSTALAÇÃO. AF_12/2019</t>
  </si>
  <si>
    <t>884,79</t>
  </si>
  <si>
    <t>91333</t>
  </si>
  <si>
    <t>KIT DE PORTA DE MADEIRA FRISADA, SEMI-OCA (LEVE OU MÉDIA), PADRÃO POPULAR, 80X210CM, ESPESSURA DE 3,5CM, ITENS INCLUSOS: DOBRADIÇAS, MONTAGEM E INSTALAÇÃO DO BATENTE, SEM FECHADURA - FORNECIMENTO E INSTALAÇÃO. AF_12/2019</t>
  </si>
  <si>
    <t>802,46</t>
  </si>
  <si>
    <t>91334</t>
  </si>
  <si>
    <t>KIT DE PORTA DE MADEIRA TIPO VENEZIANA, PADRÃO MÉDIO, 80X210CM, ESPESSURA DE 3CM, ITENS INCLUSOS: DOBRADIÇAS, MONTAGEM E INSTALAÇÃO DO BATENTE, SEM FECHADURA - FORNECIMENTO E INSTALAÇÃO. AF_12/2019</t>
  </si>
  <si>
    <t>1.346,06</t>
  </si>
  <si>
    <t>91335</t>
  </si>
  <si>
    <t>KIT DE PORTA DE MADEIRA TIPO VENEZIANA, PADRÃO POPULAR, 80X210CM, ESPESSURA DE 3CM, ITENS INCLUSOS: DOBRADIÇAS, MONTAGEM E INSTALAÇÃO DO BATENTE, SEM FECHADURA - FORNECIMENTO E INSTALAÇÃO. AF_12/2019</t>
  </si>
  <si>
    <t>1.263,73</t>
  </si>
  <si>
    <t>91336</t>
  </si>
  <si>
    <t>KIT DE PORTA DE MADEIRA TIPO MEXICANA, MACIÇA (PESADA OU SUPERPESADA), PADRÃO MÉDIO, 80X210CM, ESPESSURA DE 3CM, ITENS INCLUSOS: DOBRADIÇAS, MONTAGEM E INSTALAÇÃO DO BATENTE, SEM FECHADURA - FORNECIMENTO E INSTALAÇÃO. AF_12/2019</t>
  </si>
  <si>
    <t>1.701,28</t>
  </si>
  <si>
    <t>91337</t>
  </si>
  <si>
    <t>KIT DE PORTA DE MADEIRA TIPO MEXICANA, MACIÇA (PESADA OU SUPERPESADA), PADRÃO POPULAR, 80X210CM, ESPESSURA DE 3CM, ITENS INCLUSOS: DOBRADIÇAS, MONTAGEM E INSTALAÇÃO DO BATENTE, SEM FECHADURA - FORNECIMENTO E INSTALAÇÃO. AF_12/2019</t>
  </si>
  <si>
    <t>1.618,95</t>
  </si>
  <si>
    <t>100659</t>
  </si>
  <si>
    <t>ALIZAR DE 5X1,5CM PARA PORTA FIXADO COM PREGOS, PADRÃO MÉDIO - FORNECIMENTO E INSTALAÇÃO. AF_12/2019</t>
  </si>
  <si>
    <t>8,78</t>
  </si>
  <si>
    <t>100660</t>
  </si>
  <si>
    <t>ALIZAR DE 5X1,5CM PARA PORTA FIXADO COM PREGOS, PADRÃO POPULAR - FORNECIMENTO E INSTALAÇÃO. AF_12/2019</t>
  </si>
  <si>
    <t>6,22</t>
  </si>
  <si>
    <t>100675</t>
  </si>
  <si>
    <t>KIT DE PORTA-PRONTA DE MADEIRA EM ACABAMENTO MELAMÍNICO BRANCO, FOLHA LEVE OU MÉDIA, 90X210, EXCLUSIVE FECHADURA, FIXAÇÃO COM PREENCHIMENTO TOTAL DE ESPUMA EXPANSIVA - FORNECIMENTO E INSTALAÇÃO. AF_12/2019</t>
  </si>
  <si>
    <t>1.016,52</t>
  </si>
  <si>
    <t>100676</t>
  </si>
  <si>
    <t>BATENTE PARA PORTA COM BANDEIRA, FIXAÇÃO COM PARAFUSO E BUCHA. AF_12/2019</t>
  </si>
  <si>
    <t>161,97</t>
  </si>
  <si>
    <t>100678</t>
  </si>
  <si>
    <t>KIT DE PORTA DE MADEIRA PARA VERNIZ, SEMI-OCA (LEVE OU MÉDIA), PADRÃO MÉDIO, 60X210CM, ESPESSURA DE 3,5CM, ITENS INCLUSOS: DOBRADIÇAS, MONTAGEM E INSTALAÇÃO DE BATENTE, FECHADURA COM EXECUÇÃO DO FURO - FORNECIMENTO E INSTALAÇÃO. AF_12/2019</t>
  </si>
  <si>
    <t>956,90</t>
  </si>
  <si>
    <t>100679</t>
  </si>
  <si>
    <t>KIT DE PORTA DE MADEIRA PARA VERNIZ, SEMI-OCA (LEVE OU MÉDIA), PADRÃO POPULAR, 60X210CM, ESPESSURA DE 3,5CM, ITENS INCLUSOS: DOBRADIÇAS, MONTAGEM E INSTALAÇÃO DE BATENTE, FECHADURA COM EXECUÇÃO DO FURO - FORNECIMENTO E INSTALAÇÃO. AF_12/2019</t>
  </si>
  <si>
    <t>828,55</t>
  </si>
  <si>
    <t>100680</t>
  </si>
  <si>
    <t>KIT DE PORTA DE MADEIRA PARA VERNIZ, SEMI-OCA (LEVE OU MÉDIA), PADRÃO MÉDIO, 70X210CM, ESPESSURA DE 3,5CM, ITENS INCLUSOS: DOBRADIÇAS, MONTAGEM E INSTALAÇÃO DE BATENTE, FECHADURA COM EXECUÇÃO DO FURO - FORNECIMENTO E INSTALAÇÃO. AF_12/2019</t>
  </si>
  <si>
    <t>965,80</t>
  </si>
  <si>
    <t>100681</t>
  </si>
  <si>
    <t>KIT DE PORTA DE MADEIRA FRISADA, SEMI-OCA (LEVE OU MÉDIA), PADRÃO MÉDIO, 70X210CM, ESPESSURA DE 3CM, ITENS INCLUSOS: DOBRADIÇAS, MONTAGEM E INSTALAÇÃO DE BATENTE, FECHADURA COM EXECUÇÃO DO FURO - FORNECIMENTO E INSTALAÇÃO. AF_12/2019</t>
  </si>
  <si>
    <t>995,39</t>
  </si>
  <si>
    <t>100682</t>
  </si>
  <si>
    <t>KIT DE PORTA DE MADEIRA FRISADA, SEMI-OCA (LEVE OU MÉDIA), PADRÃO POPULAR, 70X210CM, ESPESSURA DE 3CM, ITENS INCLUSOS: DOBRADIÇAS, MONTAGEM E INSTALAÇÃO DE BATENTE, FECHADURA COM EXECUÇÃO DO FURO - FORNECIMENTO E INSTALAÇÃO. AF_12/2019</t>
  </si>
  <si>
    <t>850,65</t>
  </si>
  <si>
    <t>100683</t>
  </si>
  <si>
    <t>KIT DE PORTA DE MADEIRA PARA VERNIZ, SEMI-OCA (LEVE OU MÉDIA), PADRÃO MÉDIO, 80X210CM, ESPESSURA DE 3,5CM, ITENS INCLUSOS: DOBRADIÇAS, MONTAGEM E INSTALAÇÃO DE BATENTE, FECHADURA COM EXECUÇÃO DO FURO - FORNECIMENTO E INSTALAÇÃO. AF_12/2019</t>
  </si>
  <si>
    <t>1.050,63</t>
  </si>
  <si>
    <t>100684</t>
  </si>
  <si>
    <t>KIT DE PORTA DE MADEIRA PARA VERNIZ, SEMI-OCA (LEVE OU MÉDIA), PADRÃO POPULAR, 80X210CM, ESPESSURA DE 3,5CM, ITENS INCLUSOS: DOBRADIÇAS, MONTAGEM E INSTALAÇÃO DE BATENTE, FECHADURA COM EXECUÇÃO DO FURO - FORNECIMENTO E INSTALAÇÃO. AF_12/2019</t>
  </si>
  <si>
    <t>899,91</t>
  </si>
  <si>
    <t>100685</t>
  </si>
  <si>
    <t>KIT DE PORTA DE MADEIRA PARA VERNIZ, SEMI-OCA (LEVE OU MÉDIA), PADRÃO MÉDIO, 90X210CM, ESPESSURA DE 3,5CM, ITENS INCLUSOS: DOBRADIÇAS, MONTAGEM E INSTALAÇÃO DE BATENTE, FECHADURA COM EXECUÇÃO DO FURO - FORNECIMENTO E INSTALAÇÃO. AF_12/2019</t>
  </si>
  <si>
    <t>1.099,78</t>
  </si>
  <si>
    <t>100686</t>
  </si>
  <si>
    <t>KIT DE PORTA DE MADEIRA PARA VERNIZ, SEMI-OCA (LEVE OU MÉDIA), PADRÃO POPULAR, 90X210CM, ESPESSURA DE 3CM, ITENS INCLUSOS: DOBRADIÇAS, MONTAGEM E INSTALAÇÃO DE BATENTE, FECHADURA COM EXECUÇÃO DO FURO - FORNECIMENTO E INSTALAÇÃO. AF_12/2019</t>
  </si>
  <si>
    <t>948,55</t>
  </si>
  <si>
    <t>100687</t>
  </si>
  <si>
    <t>KIT DE PORTA DE MADEIRA FRISADA, SEMI-OCA (LEVE OU MÉDIA), PADRÃO MÉDIO, 60X210CM, ESPESSURA DE 3,5CM, ITENS INCLUSOS: DOBRADIÇAS, MONTAGEM E INSTALAÇÃO DE BATENTE, FECHADURA COM EXECUÇÃO DO FURO - FORNECIMENTO E INSTALAÇÃO. AF_12/2019</t>
  </si>
  <si>
    <t>967,49</t>
  </si>
  <si>
    <t>100688</t>
  </si>
  <si>
    <t>KIT DE PORTA DE MADEIRA FRISADA, SEMI-OCA (LEVE OU MÉDIA), PADRÃO POPULAR, 60X210CM, ESPESSURA DE 3CM, ITENS INCLUSOS: DOBRADIÇAS, MONTAGEM E INSTALAÇÃO DE BATENTE, FECHADURA COM EXECUÇÃO DO FURO - FORNECIMENTO E INSTALAÇÃO. AF_12/2019</t>
  </si>
  <si>
    <t>839,14</t>
  </si>
  <si>
    <t>100689</t>
  </si>
  <si>
    <t>KIT DE PORTA DE MADEIRA FRISADA, SEMI-OCA (LEVE OU MÉDIA), PADRÃO MÉDIO, 80X210CM, ESPESSURA DE 3,5CM, ITENS INCLUSOS: DOBRADIÇAS, MONTAGEM E INSTALAÇÃO DE BATENTE, FECHADURA COM EXECUÇÃO DO FURO - FORNECIMENTO E INSTALAÇÃO. AF_12/2019</t>
  </si>
  <si>
    <t>1.057,69</t>
  </si>
  <si>
    <t>100690</t>
  </si>
  <si>
    <t>KIT DE PORTA DE MADEIRA FRISADA, SEMI-OCA (LEVE OU MÉDIA), PADRÃO POPULAR, 80X210CM, ESPESSURA DE 3,5CM, ITENS INCLUSOS: DOBRADIÇAS, MONTAGEM E INSTALAÇÃO DE BATENTE, FECHADURA COM EXECUÇÃO DO FURO - FORNECIMENTO E INSTALAÇÃO. AF_12/2019</t>
  </si>
  <si>
    <t>906,97</t>
  </si>
  <si>
    <t>100691</t>
  </si>
  <si>
    <t>KIT DE PORTA DE MADEIRA TIPO VENEZIANA, 80X210CM (ESPESSURA DE 3CM), PADRÃO MÉDIO, ITENS INCLUSOS: DOBRADIÇAS, MONTAGEM E INSTALAÇÃO DE BATENTE, FECHADURA COM EXECUÇÃO DO FURO - FORNECIMENTO E INSTALAÇÃO. AF_12/2019</t>
  </si>
  <si>
    <t>1.518,96</t>
  </si>
  <si>
    <t>100692</t>
  </si>
  <si>
    <t>KIT DE PORTA DE MADEIRA TIPO VENEZIANA, 80X210CM (ESPESSURA DE 3CM), PADRÃO POPULAR, ITENS INCLUSOS: DOBRADIÇAS, MONTAGEM E INSTALAÇÃO DE BATENTE, FECHADURA COM EXECUÇÃO DO FURO - FORNECIMENTO E INSTALAÇÃO. AF_12/2019</t>
  </si>
  <si>
    <t>1.368,24</t>
  </si>
  <si>
    <t>100693</t>
  </si>
  <si>
    <t>KIT DE PORTA DE MADEIRA TIPO MEXICANA, MACIÇA (PESADA OU SUPERPESADA), PADRÃO MÉDIO, 80X210CM, ESPESSURA DE 3,5CM, ITENS INCLUSOS: DOBRADIÇAS, MONTAGEM E INSTALAÇÃO DE BATENTE, FECHADURA COM EXECUÇÃO DO FURO - FORNECIMENTO E INSTALAÇÃO. AF_12/2019</t>
  </si>
  <si>
    <t>1.874,18</t>
  </si>
  <si>
    <t>100694</t>
  </si>
  <si>
    <t>KIT DE PORTA DE MADEIRA TIPO MEXICANA, MACIÇA (PESADA OU SUPERPESADA), PADRÃO POPULAR, 80X210CM, ESPESSURA DE 3,5CM, ITENS INCLUSOS: DOBRADIÇAS, MONTAGEM E INSTALAÇÃO DE BATENTE, FECHADURA COM EXECUÇÃO DO FURO - FORNECIMENTO E INSTALAÇÃO. AF_12/2019</t>
  </si>
  <si>
    <t>1.723,46</t>
  </si>
  <si>
    <t>100695</t>
  </si>
  <si>
    <t>RECOLOCAÇÃO DE FOLHAS DE PORTA DE MADEIRA LEVE OU MÉDIA DE 60CM DE LARGURA, CONSIDERANDO REAPROVEITAMENTO DO MATERIAL. AF_12/2019</t>
  </si>
  <si>
    <t>57,00</t>
  </si>
  <si>
    <t>100696</t>
  </si>
  <si>
    <t>RECOLOCAÇÃO DE FOLHAS DE PORTA DE MADEIRA LEVE OU MÉDIA DE 70CM DE LARGURA, CONSIDERANDO REAPROVEITAMENTO DO MATERIAL. AF_12/2019</t>
  </si>
  <si>
    <t>100697</t>
  </si>
  <si>
    <t>RECOLOCAÇÃO DE FOLHAS DE PORTA DE MADEIRA LEVE OU MÉDIA DE 80CM DE LARGURA, CONSIDERANDO REAPROVEITAMENTO DO MATERIAL. AF_12/2019</t>
  </si>
  <si>
    <t>69,77</t>
  </si>
  <si>
    <t>100698</t>
  </si>
  <si>
    <t>RECOLOCAÇÃO DE FOLHAS DE PORTA DE MADEIRA LEVE OU MÉDIA DE 90CM DE LARGURA, CONSIDERANDO REAPROVEITAMENTO DO MATERIAL. AF_12/2019</t>
  </si>
  <si>
    <t>76,15</t>
  </si>
  <si>
    <t>100699</t>
  </si>
  <si>
    <t>RECOLOCAÇÃO DE FOLHAS DE PORTA DE MADEIRA PESADA OU SUPERPESADA DE 80CM DE LARGURA, CONSIDERANDO REAPROVEITAMENTO DO MATERIAL. AF_12/2019</t>
  </si>
  <si>
    <t>90,45</t>
  </si>
  <si>
    <t>100700</t>
  </si>
  <si>
    <t>PORTA DE MADEIRA COMPENSADA LISA PARA PINTURA, 120X210X3,5CM, 2 FOLHAS, INCLUSO ADUELA 2A, ALIZAR 2A E DOBRADIÇAS. AF_12/2019</t>
  </si>
  <si>
    <t>843,51</t>
  </si>
  <si>
    <t>100712</t>
  </si>
  <si>
    <t>KIT DE PORTA DE MADEIRA PARA VERNIZ, SEMI-OCA (LEVE OU MÉDIA), PADRÃO POPULAR, 70X210CM, ESPESSURA DE 3,5CM, ITENS INCLUSOS: DOBRADIÇAS, MONTAGEM E INSTALAÇÃO DE BATENTE, FECHADURA COM EXECUÇÃO DO FURO - FORNECIMENTO E INSTALAÇÃO. AF_12/2019</t>
  </si>
  <si>
    <t>821,06</t>
  </si>
  <si>
    <t>100665</t>
  </si>
  <si>
    <t>JANELA DE MADEIRA (CEDRINHO/ANGELIM OU EQUIV.) DE ABRIR COM 4 FOLHAS (2 VENEZIANAS E 2 GUILHOTINAS), COM BATENTE, ALIZAR E FERRAGENS, EXCLUSIVE VIDROS, ACABAMENTO E CONTRAMARCO, FIXAÇÃO C/ PARAFUSO E ESPUMA - FORNECIMENTO E INSTALAÇÃO. AF_11/2024</t>
  </si>
  <si>
    <t>781,30</t>
  </si>
  <si>
    <t>100666</t>
  </si>
  <si>
    <t>JANELA DE MADEIRA (PINUS/EUCALIPTO OU EQUIV.) DE ABRIR COM 4 FOLHAS (2 VENEZIANAS E 2 GUILHOTINAS), COM BATENTE, ALIZAR E FERRAGENS, EXCLUSIVE VIDROS, ACABAMENTO E CONTRAMARCO, FIXAÇÃO C/ PARAFUSO E ESPUMA - FORNECIMENTO E INSTALAÇÃO. AF_11/2024</t>
  </si>
  <si>
    <t>622,95</t>
  </si>
  <si>
    <t>100667</t>
  </si>
  <si>
    <t>JANELA DE MADEIRA (IMBUIA/CEDRO OU EQUIV.) DE ABRIR COM 4 FOLHAS (2 VENEZIANAS E 2 GUILHOTINAS), COM BATENTE, ALIZAR E FERRAGENS, EXCLUSIVE VIDROS, ACABAMENTO E CONTRAMARCO, FIXAÇÃO C/ PARAFUSO E ESPUMA - FORNECIMENTO E INSTALAÇÃO. AF_11/2024</t>
  </si>
  <si>
    <t>1.005,17</t>
  </si>
  <si>
    <t>100668</t>
  </si>
  <si>
    <t>JANELA DE MADEIRA (CEDRINHO/ANGELIM OU EQUIV.) TIPO MAXIM-AR, PARA VIDRO, COM BATENTE, ALIZAR E FERRAGENS, EXCLUSIVE VIDRO, ACABAMENTO E CONTRAMARCO, FIXAÇÃO C/ PARAFUSO E ESPUMA - FORNECIMENTO E INSTALAÇÃO. AF_11/2024</t>
  </si>
  <si>
    <t>1.164,02</t>
  </si>
  <si>
    <t>100669</t>
  </si>
  <si>
    <t>JANELA DE MADEIRA (PINUS/EUCALIPTO OU EQUIV.) TIPO BASCULANTE COM 2 FOLHAS PARA VIDRO, COM BATENTE, ALIZAR E FERRAGENS, EXCLUSIVE VIDROS, ACABAMENTO E CONTRAMARCO, FIXAÇÃO C/ PARAFUSO E ESPUMA - FORNECIMENTO E INSTALAÇÃO. AF_11/2024</t>
  </si>
  <si>
    <t>800,36</t>
  </si>
  <si>
    <t>100670</t>
  </si>
  <si>
    <t>JANELA DE MADEIRA (CEDRINHO/ANGELIM OU EQUIV.) DE CORRER COM 6 FOLHAS (4 VENEZ. FIXAS E 2 DE CORRER), COM BATENTE, ALIZAR E FERRAGENS, EXCLUSIVE VIDROS, ACABAMENTO E CONTRAMARCO, FIXAÇÃO C/ PARAFUSO E ESPUMA - FORNECIMENTO E INSTALAÇÃO. AF_11/2024</t>
  </si>
  <si>
    <t>963,06</t>
  </si>
  <si>
    <t>100671</t>
  </si>
  <si>
    <t>JANELA DE MADEIRA (IMBUIA/CEDRO OU EQUIV) DE CORRER COM 6 FOLHAS (4 VENEZ. FIXAS E 2 DE CORRER), COM BATENTE, ALIZAR E FERRAGENS, EXCLUSIVE VIDROS, ACABAMENTO E CONTRAMARCO, FIXAÇÃO C/ PARAFUSO E ESPUMA - FORNECIMENTO E INSTALAÇÃO. AF_11/2024</t>
  </si>
  <si>
    <t>1.190,66</t>
  </si>
  <si>
    <t>100672</t>
  </si>
  <si>
    <t>JANELA DE MADEIRA (PINUS/EUCALIPTO OU EQUIV.) DE CORRER COM 6 FOLHAS (4 VENEZ. FIXAS E 2 DE CORRER), COM BATENTE, ALIZAR E FERRAGENS, EXCLUSIVE VIDROS, ACABAMENTO E CONTRAMARCO, FIXAÇÃO C/ PARAFUSO E ESPUMA - FORNECIMENTO E INSTALAÇÃO. AF_11/2024</t>
  </si>
  <si>
    <t>775,47</t>
  </si>
  <si>
    <t>639,86</t>
  </si>
  <si>
    <t>94559</t>
  </si>
  <si>
    <t>JANELA DE AÇO TIPO BASCULANTE PARA VIDROS, COM BATENTE, FERRAGENS E PINTURA ANTICORROSIVA, EXCLUSIVE VIDROS, ACABAMENTO, ALIZAR E CONTRAMARCO, FIXAÇÃO COM ARGAMASSA. FORNECIMENTO E INSTALAÇÃO. AF_11/2024</t>
  </si>
  <si>
    <t>478,69</t>
  </si>
  <si>
    <t>94562</t>
  </si>
  <si>
    <t>JANELA DE AÇO DE CORRER COM 4 FOLHAS PARA VIDRO, COM BATENTE, FERRAGENS E PINTURA ANTICORROSIVA, EXCLUSIVE VIDROS, ALIZAR E CONTRAMARCO, FIXAÇÃO COM ARGAMASSA. FORNECIMENTO E INSTALAÇÃO. AF_11/2024</t>
  </si>
  <si>
    <t>363,09</t>
  </si>
  <si>
    <t>94587</t>
  </si>
  <si>
    <t>CONTRAMARCO DE AÇO, FIXAÇÃO COM ARGAMASSA - FORNECIMENTO E INSTALAÇÃO. AF_11/2024</t>
  </si>
  <si>
    <t>63,08</t>
  </si>
  <si>
    <t>94588</t>
  </si>
  <si>
    <t>CONTRAMARCO DE AÇO, FIXAÇÃO COM PARAFUSO - FORNECIMENTO E INSTALAÇÃO. AF_11/2024</t>
  </si>
  <si>
    <t>74,98</t>
  </si>
  <si>
    <t>105813</t>
  </si>
  <si>
    <t>JANELA DE AÇO GALVANIZADO TIPO MAXIM-AR, COM BATENTE, FERRAGENS, PINTURA ANTICORROSIVA E GRADE, 1 FOLHA, EXCLUSIVE ALIZAR E CONTRAMARCO, FIXAÇÃO COM ARGAMASSA - FORNECIMENTO E INSTALAÇÃO. AF_11/2024</t>
  </si>
  <si>
    <t>652,13</t>
  </si>
  <si>
    <t>99837</t>
  </si>
  <si>
    <t>GUARDA-CORPO DE AÇO GALVANIZADO DE 1,10M, MONTANTES TUBULARES DE 1.1/4" ESPAÇADOS DE 1,20M, TRAVESSA SUPERIOR DE 1.1/2", GRADIL FORMADO POR TUBOS HORIZONTAIS DE 1" E VERTICAIS DE 3/4", FIXADO COM CHUMBADOR MECÂNICO. AF_04/2019_PS</t>
  </si>
  <si>
    <t>567,69</t>
  </si>
  <si>
    <t>99839</t>
  </si>
  <si>
    <t>GUARDA-CORPO DE AÇO GALVANIZADO DE 1,10M DE ALTURA, MONTANTES TUBULARES DE 1.1/2  ESPAÇADOS DE 1,20M, TRAVESSA SUPERIOR DE 2 , GRADIL FORMADO POR BARRAS CHATAS EM FERRO DE 32X4,8MM, FIXADO COM CHUMBADOR MECÂNICO. AF_04/2019_PS</t>
  </si>
  <si>
    <t>462,23</t>
  </si>
  <si>
    <t>99841</t>
  </si>
  <si>
    <t>GUARDA-CORPO PANORÂMICO COM PERFIS DE ALUMÍNIO E VIDRO LAMINADO 8 MM, FIXADO COM CHUMBADOR MECÂNICO. AF_04/2019_PS</t>
  </si>
  <si>
    <t>1.218,33</t>
  </si>
  <si>
    <t>99855</t>
  </si>
  <si>
    <t>CORRIMÃO SIMPLES, DIÂMETRO EXTERNO = 1 1/2", EM AÇO GALVANIZADO. AF_04/2019_PS</t>
  </si>
  <si>
    <t>106,83</t>
  </si>
  <si>
    <t>99857</t>
  </si>
  <si>
    <t>CORRIMÃO SIMPLES, DIÂMETRO EXTERNO = 1 1/2", EM ALUMÍNIO. AF_04/2019_PS</t>
  </si>
  <si>
    <t>99861</t>
  </si>
  <si>
    <t>GRADIL EM FERRO FIXADO EM VÃOS DE JANELAS, FORMADO POR BARRAS CHATAS DE 25X4,8 MM. AF_04/2019</t>
  </si>
  <si>
    <t>570,72</t>
  </si>
  <si>
    <t>99862</t>
  </si>
  <si>
    <t>GRADIL EM ALUMÍNIO FIXADO EM VÃOS DE JANELAS, FORMADO POR TUBOS DE 3/4". AF_04/2019</t>
  </si>
  <si>
    <t>579,44</t>
  </si>
  <si>
    <t>90838</t>
  </si>
  <si>
    <t>PORTA CORTA-FOGO 90X210X4CM - FORNECIMENTO E INSTALAÇÃO. AF_12/2019</t>
  </si>
  <si>
    <t>1.608,35</t>
  </si>
  <si>
    <t>91338</t>
  </si>
  <si>
    <t>PORTA DE ALUMÍNIO DE ABRIR COM LAMBRI, COM GUARNIÇÃO, FIXAÇÃO COM PARAFUSOS - FORNECIMENTO E INSTALAÇÃO. AF_12/2019</t>
  </si>
  <si>
    <t>614,29</t>
  </si>
  <si>
    <t>91341</t>
  </si>
  <si>
    <t>PORTA EM ALUMÍNIO DE ABRIR TIPO VENEZIANA COM GUARNIÇÃO, FIXAÇÃO COM PARAFUSOS - FORNECIMENTO E INSTALAÇÃO. AF_12/2019</t>
  </si>
  <si>
    <t>479,77</t>
  </si>
  <si>
    <t>94805</t>
  </si>
  <si>
    <t>PORTA DE ALUMÍNIO DE ABRIR PARA VIDRO SEM GUARNIÇÃO, 87X210CM, FIXAÇÃO COM PARAFUSOS, INCLUSIVE VIDROS - FORNECIMENTO E INSTALAÇÃO. AF_12/2019</t>
  </si>
  <si>
    <t>644,59</t>
  </si>
  <si>
    <t>94806</t>
  </si>
  <si>
    <t>PORTA EM AÇO DE ABRIR PARA VIDRO SEM GUARNIÇÃO, 87X210CM, FIXAÇÃO COM PARAFUSOS, EXCLUSIVE VIDROS - FORNECIMENTO E INSTALAÇÃO. AF_12/2019</t>
  </si>
  <si>
    <t>763,58</t>
  </si>
  <si>
    <t>94807</t>
  </si>
  <si>
    <t>PORTA EM AÇO DE ABRIR TIPO VENEZIANA SEM GUARNIÇÃO, 87X210CM, FIXAÇÃO COM PARAFUSOS - FORNECIMENTO E INSTALAÇÃO. AF_12/2019</t>
  </si>
  <si>
    <t>697,35</t>
  </si>
  <si>
    <t>100702</t>
  </si>
  <si>
    <t>PORTA DE CORRER DE ALUMÍNIO, COM DUAS FOLHAS PARA VIDRO, INCLUSO VIDRO LISO INCOLOR, FECHADURA E PUXADOR, SEM ALIZAR. AF_12/2019</t>
  </si>
  <si>
    <t>338,22</t>
  </si>
  <si>
    <t>102188</t>
  </si>
  <si>
    <t>MOLA HIDRAULICA DE PISO PARA PORTA DE VIDRO TEMPERADO. AF_01/2021</t>
  </si>
  <si>
    <t>950,36</t>
  </si>
  <si>
    <t>102189</t>
  </si>
  <si>
    <t>JOGO DE FERRAGENS CROMADAS PARA PORTA DE VIDRO TEMPERADO, UMA FOLHA COMPOSTO DE DOBRADICAS SUPERIOR E INFERIOR, TRINCO, FECHADURA, CONTRA FECHADURA COM CAPUCHINHO SEM MOLA E PUXADOR. AF_01/2021</t>
  </si>
  <si>
    <t>252,37</t>
  </si>
  <si>
    <t>100703</t>
  </si>
  <si>
    <t>PUXADOR CENTRAL PARA ESQUADRIA DE MADEIRA. AF_12/2019</t>
  </si>
  <si>
    <t>33,01</t>
  </si>
  <si>
    <t>100704</t>
  </si>
  <si>
    <t>PORTA CADEADO ZINCADO OXIDADO PRETO COM CADEADO DE AÇO INOX, LARGURA DE *50* MM. AF_12/2019</t>
  </si>
  <si>
    <t>70,64</t>
  </si>
  <si>
    <t>100705</t>
  </si>
  <si>
    <t>TARJETA TIPO LIVRE/OCUPADO PARA PORTA DE BANHEIRO. AF_12/2019</t>
  </si>
  <si>
    <t>80,24</t>
  </si>
  <si>
    <t>100706</t>
  </si>
  <si>
    <t>CREMONA EM LATÃO CROMADO OU POLIDO, COMPLETA. AF_12/2019</t>
  </si>
  <si>
    <t>100707</t>
  </si>
  <si>
    <t>FECHO DE EMBUTIR TIPO UNHA 22CM. AF_12/2019</t>
  </si>
  <si>
    <t>149,41</t>
  </si>
  <si>
    <t>100708</t>
  </si>
  <si>
    <t>FECHO DE EMBUTIR TIPO UNHA 40CM. AF_12/2019</t>
  </si>
  <si>
    <t>187,69</t>
  </si>
  <si>
    <t>100709</t>
  </si>
  <si>
    <t>DOBRADIÇA EM AÇO/FERRO, 3" X 21/2", E=1,9 A 2MM, SEN ANEL, CROMADO OU ZINCADO, TAMPA BOLA, COM PARAFUSOS. AF_12/2019</t>
  </si>
  <si>
    <t>100710</t>
  </si>
  <si>
    <t>DOBRADIÇA TIPO VAI E VEM EM LATÃO POLIDO 3". AF_12/2019</t>
  </si>
  <si>
    <t>143,94</t>
  </si>
  <si>
    <t>102151</t>
  </si>
  <si>
    <t>INSTALAÇÃO DE VIDRO LISO INCOLOR, E = 3 MM, EM ESQUADRIA DE MADEIRA, FIXADO COM BAGUETE. AF_01/2021</t>
  </si>
  <si>
    <t>198,79</t>
  </si>
  <si>
    <t>102152</t>
  </si>
  <si>
    <t>INSTALAÇÃO DE VIDRO LISO, E = 4 MM, EM ESQUADRIA DE MADEIRA, FIXADO COM BAGUETE. AF_01/2021</t>
  </si>
  <si>
    <t>220,67</t>
  </si>
  <si>
    <t>102153</t>
  </si>
  <si>
    <t>INSTALAÇÃO DE VIDRO LISO FUME, E = 4 MM, EM ESQUADRIA DE MADEIRA, FIXADO COM BAGUETE. AF_01/2021</t>
  </si>
  <si>
    <t>279,00</t>
  </si>
  <si>
    <t>102154</t>
  </si>
  <si>
    <t>INSTALAÇÃO DE VIDRO LISO INCOLOR, E = 5 MM, EM ESQUADRIA DE MADEIRA, FIXADO COM BAGUETE. AF_01/2021</t>
  </si>
  <si>
    <t>240,92</t>
  </si>
  <si>
    <t>102155</t>
  </si>
  <si>
    <t>INSTALAÇÃO DE VIDRO LISO FUME, E = 5 MM, EM ESQUADRIA DE MADEIRA, FIXADO COM BAGUETE. AF_01/2021</t>
  </si>
  <si>
    <t>288,64</t>
  </si>
  <si>
    <t>102156</t>
  </si>
  <si>
    <t>INSTALAÇÃO DE VIDRO LISO INCOLOR, E = 6 MM, EM ESQUADRIA DE MADEIRA, FIXADO COM BAGUETE. AF_01/2021</t>
  </si>
  <si>
    <t>276,12</t>
  </si>
  <si>
    <t>102157</t>
  </si>
  <si>
    <t>INSTALAÇÃO DE VIDRO LISO FUME, E = 6 MM, EM ESQUADRIA DE MADEIRA, FIXADO COM BAGUETE. AF_01/2021</t>
  </si>
  <si>
    <t>378,21</t>
  </si>
  <si>
    <t>102158</t>
  </si>
  <si>
    <t>INSTALAÇÃO DE VIDRO LISO INCOLOR, E = 8 MM, EM ESQUADRIA DE MADEIRA, FIXADO COM BAGUETE. AF_01/2021</t>
  </si>
  <si>
    <t>382,62</t>
  </si>
  <si>
    <t>102159</t>
  </si>
  <si>
    <t>INSTALAÇÃO DE VIDRO LISO INCOLOR, E = 10 MM, EM ESQUADRIA DE MADEIRA, FIXADO COM BAGUETE. AF_01/2021</t>
  </si>
  <si>
    <t>455,83</t>
  </si>
  <si>
    <t>102160</t>
  </si>
  <si>
    <t>INSTALAÇÃO DE VIDRO IMPRESSO, E = 4 MM, EM ESQUADRIA DE MADEIRA, FIXADO COM BAGUETE. AF_01/2021</t>
  </si>
  <si>
    <t>191,50</t>
  </si>
  <si>
    <t>102161</t>
  </si>
  <si>
    <t>INSTALAÇÃO DE VIDRO LISO INCOLOR, E = 3 MM, EM ESQUADRIA DE ALUMÍNIO OU PVC, FIXADO COM BAGUETE. AF_01/2021_PS</t>
  </si>
  <si>
    <t>306,32</t>
  </si>
  <si>
    <t>102162</t>
  </si>
  <si>
    <t>INSTALAÇÃO DE VIDRO LISO INCOLOR, E = 4 MM, EM ESQUADRIA DE ALUMÍNIO OU PVC, FIXADO COM BAGUETE. AF_01/2021_PS</t>
  </si>
  <si>
    <t>328,20</t>
  </si>
  <si>
    <t>102163</t>
  </si>
  <si>
    <t>INSTALAÇÃO DE VIDRO LISO FUME, E = 4 MM, EM ESQUADRIA DE ALUMÍNIO OU PVC, FIXADO COM BAGUETE. AF_01/2021_PS</t>
  </si>
  <si>
    <t>386,53</t>
  </si>
  <si>
    <t>102164</t>
  </si>
  <si>
    <t>INSTALAÇÃO DE VIDRO LISO INCOLOR, E = 5 MM, EM ESQUADRIA DE ALUMÍNIO OU PVC, FIXADO COM BAGUETE. AF_01/2021_PS</t>
  </si>
  <si>
    <t>328,68</t>
  </si>
  <si>
    <t>102165</t>
  </si>
  <si>
    <t>INSTALAÇÃO DE VIDRO LISO FUME, E = 5 MM, EM ESQUADRIA DE ALUMÍNIO OU PVC, FIXADO COM BAGUETE. AF_01/2021_PS</t>
  </si>
  <si>
    <t>376,40</t>
  </si>
  <si>
    <t>102166</t>
  </si>
  <si>
    <t>INSTALAÇÃO DE VIDRO LISO INCOLOR, E = 6 MM, EM ESQUADRIA DE ALUMÍNIO OU PVC, FIXADO COM BAGUETE. AF_01/2021_PS</t>
  </si>
  <si>
    <t>344,07</t>
  </si>
  <si>
    <t>102167</t>
  </si>
  <si>
    <t>INSTALAÇÃO DE VIDRO LISO FUME, E = 6 MM, EM ESQUADRIA DE ALUMÍNIO OU PVC, FIXADO COM BAGUETE. AF_01/2021_PS</t>
  </si>
  <si>
    <t>446,16</t>
  </si>
  <si>
    <t>102168</t>
  </si>
  <si>
    <t>INSTALAÇÃO DE VIDRO LISO INCOLOR, E = 8 MM, EM ESQUADRIA DE ALUMÍNIO OU PVC, FIXADO COM BAGUETE. AF_01/2021_PS</t>
  </si>
  <si>
    <t>432,97</t>
  </si>
  <si>
    <t>102169</t>
  </si>
  <si>
    <t>INSTALAÇÃO DE VIDRO LISO INCOLOR, E = 10 MM, EM ESQUADRIA DE ALUMÍNIO OU PVC, FIXADO COM BAGUETE. AF_01/2021_PS</t>
  </si>
  <si>
    <t>499,68</t>
  </si>
  <si>
    <t>102170</t>
  </si>
  <si>
    <t>INSTALAÇÃO DE VIDRO IMPRESSO, E = 4 MM, EM ESQUADRIA DE ALUMÍNIO OU PVC, FIXADO COM BAGUETE. AF_01/2021_PS</t>
  </si>
  <si>
    <t>299,03</t>
  </si>
  <si>
    <t>102171</t>
  </si>
  <si>
    <t>INSTALAÇÃO DE VIDRO ARAMADO, E = 6 MM, EM ESQUADRIA DE ALUMÍNIO OU PVC, FIXADO COM BAGUETE. AF_01/2021_PS</t>
  </si>
  <si>
    <t>562,02</t>
  </si>
  <si>
    <t>102172</t>
  </si>
  <si>
    <t>INSTALAÇÃO DE VIDRO ARAMADO, E = 7 MM, EM ESQUADRIA DE ALUMÍNIO OU PVC, FIXADO COM BAGUETE. AF_01/2021_PS</t>
  </si>
  <si>
    <t>548,24</t>
  </si>
  <si>
    <t>102176</t>
  </si>
  <si>
    <t>INSTALAÇÃO DE VIDRO LAMINADO, E = 8 MM (4+4), ENCAIXADO EM PERFIL U. AF_01/2021_PS</t>
  </si>
  <si>
    <t>1.011,66</t>
  </si>
  <si>
    <t>102177</t>
  </si>
  <si>
    <t>INSTALAÇÃO DE VIDRO LAMINADO, E = 12 MM (4+4+4), ENCAIXADO EM PERFIL U. AF_01/2021_PS</t>
  </si>
  <si>
    <t>2.050,11</t>
  </si>
  <si>
    <t>102178</t>
  </si>
  <si>
    <t>INSTALAÇÃO DE VIDRO LAMINADO, E = 15 MM (5+5+5), ENCAIXADO EM PERFIL U. AF_01/2021_PS</t>
  </si>
  <si>
    <t>2.355,87</t>
  </si>
  <si>
    <t>102179</t>
  </si>
  <si>
    <t>INSTALAÇÃO DE VIDRO TEMPERADO, E = 6 MM, ENCAIXADO EM PERFIL U. AF_01/2021_PS</t>
  </si>
  <si>
    <t>457,82</t>
  </si>
  <si>
    <t>102180</t>
  </si>
  <si>
    <t>INSTALAÇÃO DE VIDRO TEMPERADO, E = 8 MM, ENCAIXADO EM PERFIL U. AF_01/2021_PS</t>
  </si>
  <si>
    <t>544,42</t>
  </si>
  <si>
    <t>102181</t>
  </si>
  <si>
    <t>INSTALAÇÃO DE VIDRO TEMPERADO, E = 10 MM, ENCAIXADO EM PERFIL U. AF_01/2021_PS</t>
  </si>
  <si>
    <t>659,43</t>
  </si>
  <si>
    <t>102182</t>
  </si>
  <si>
    <t>PORTA PIVOTANTE DE VIDRO TEMPERADO, 90X210 CM, ESPESSURA 10 MM, INCLUSIVE ACESSÓRIOS. AF_01/2021</t>
  </si>
  <si>
    <t>1.362,97</t>
  </si>
  <si>
    <t>102183</t>
  </si>
  <si>
    <t>PORTA PIVOTANTE DE VIDRO TEMPERADO, 2 FOLHAS DE 90X210 CM, ESPESSURA DE 10MM, INCLUSIVE ACESSÓRIOS. AF_01/2021</t>
  </si>
  <si>
    <t>2.737,72</t>
  </si>
  <si>
    <t>102184</t>
  </si>
  <si>
    <t>PORTA DE ABRIR COM MOLA HIDRÁULICA, EM VIDRO TEMPERADO, 90X210 CM, ESPESSURA 10 MM, INCLUSIVE ACESSÓRIOS. AF_01/2021</t>
  </si>
  <si>
    <t>2.291,42</t>
  </si>
  <si>
    <t>102185</t>
  </si>
  <si>
    <t>PORTA DE ABRIR COM MOLA HIDRÁULICA, EM VIDRO TEMPERADO, 2 FOLHAS DE 90X210 CM, ESPESSURA DD 10MM, INCLUSIVE ACESSÓRIOS. AF_01/2021</t>
  </si>
  <si>
    <t>4.594,30</t>
  </si>
  <si>
    <t>102190</t>
  </si>
  <si>
    <t>REMOÇÃO DE VIDRO LISO COMUM DE ESQUADRIA COM BAGUETE DE MADEIRA. AF_01/2021</t>
  </si>
  <si>
    <t>18,12</t>
  </si>
  <si>
    <t>102191</t>
  </si>
  <si>
    <t>REMOÇÃO DE VIDRO LISO COMUM DE ESQUADRIA COM BAGUETE DE ALUMÍNIO OU PVC. AF_01/2021</t>
  </si>
  <si>
    <t>22,01</t>
  </si>
  <si>
    <t>102192</t>
  </si>
  <si>
    <t>REMOÇÃO DE VIDRO TEMPERADO FIXADO EM PERFIL U. AF_01/2021</t>
  </si>
  <si>
    <t>15,71</t>
  </si>
  <si>
    <t>94569</t>
  </si>
  <si>
    <t>JANELA DE ALUMÍNIO TIPO MAXIM-AR, COM VIDROS, BATENTE E FERRAGENS, EXCLUSIVE ALIZAR, ACABAMENTO E CONTRAMARCO, FIXAÇÃO COM PARAFUSO. FORNECIMENTO E INSTALAÇÃO. AF_11/2024</t>
  </si>
  <si>
    <t>435,92</t>
  </si>
  <si>
    <t>94570</t>
  </si>
  <si>
    <t>JANELA DE ALUMÍNIO DE CORRER COM 2 FOLHAS PARA VIDROS, COM VIDROS, BATENTE, ACABAMENTO COM ACETATO OU BRILHANTE E FERRAGENS, EXCLUSIVE ALIZAR E CONTRAMARCO, FIXAÇÃO COM PARAFUSO. FORNECIMENTO E INSTALAÇÃO. AF_11/2024</t>
  </si>
  <si>
    <t>228,42</t>
  </si>
  <si>
    <t>94572</t>
  </si>
  <si>
    <t>JANELA DE ALUMÍNIO DE CORRER COM 3 FOLHAS (2 VENEZIANAS E 1 PARA VIDRO), COM VIDROS, BATENTE E FERRAGENS, EXCLUSIVE ACABAMENTO, ALIZAR E CONTRAMARCO, FIXAÇÃO COM PARAFUSO. FORNECIMENTO E INSTALAÇÃO. AF_11/2024</t>
  </si>
  <si>
    <t>322,62</t>
  </si>
  <si>
    <t>94573</t>
  </si>
  <si>
    <t>JANELA DE ALUMÍNIO DE CORRER COM 4 FOLHAS PARA VIDROS, COM VIDROS, BATENTE E FERRAGENS, EXCLUSIVE ACABAMENTO, ALIZAR E CONTRAMARCO, FIXAÇÃO COM PARAFUSO. FORNECIMENTO E INSTALAÇÃO. AF_11/2024</t>
  </si>
  <si>
    <t>251,77</t>
  </si>
  <si>
    <t>94589</t>
  </si>
  <si>
    <t>CONTRAMARCO DE ALUMÍNIO, FIXAÇÃO COM ARGAMASSA - FORNECIMENTO E INSTALAÇÃO. AF_11/2024</t>
  </si>
  <si>
    <t>16,98</t>
  </si>
  <si>
    <t>94590</t>
  </si>
  <si>
    <t>CONTRAMARCO DE ALUMÍNIO, FIXAÇÃO COM PARAFUSO - FORNECIMENTO E INSTALAÇÃO. AF_11/2024</t>
  </si>
  <si>
    <t>24,95</t>
  </si>
  <si>
    <t>100674</t>
  </si>
  <si>
    <t>JANELA FIXA DE ALUMÍNIO PARA VIDRO, COM VIDRO, BATENTE E FERRAGENS, EXCLUSIVE ACABAMENTO, ALIZAR E CONTRAMARCO, FIXAÇÃO COM PARAFUSO - FORNECIMENTO E INSTALAÇÃO. AF_11/2024</t>
  </si>
  <si>
    <t>493,26</t>
  </si>
  <si>
    <t>105812</t>
  </si>
  <si>
    <t>GUARNIÇÃO DE ALUMÍNIO - FORNECIMENTO E INSTALAÇÃO. AF_11/2024</t>
  </si>
  <si>
    <t>19,60</t>
  </si>
  <si>
    <t>101096</t>
  </si>
  <si>
    <t>TUBULÃO A CÉU ABERTO, DIÂMETRO DO FUSTE DE 70CM, ESCAVAÇÃO MANUAL, SEM ALARGAMENTO DE BASE, CONCRETO FEITO EM OBRA E LANÇADO COM JERICA. AF_05/2020_PA</t>
  </si>
  <si>
    <t>1.492,37</t>
  </si>
  <si>
    <t>101097</t>
  </si>
  <si>
    <t>TUBULÃO A CÉU ABERTO, DIÂMETRO DO FUSTE DE 80CM, ESCAVAÇÃO MANUAL, SEM ALARGAMENTO DE BASE, CONCRETO FEITO EM OBRA E LANÇADO COM JERICA. AF_05/2020_PA</t>
  </si>
  <si>
    <t>1.429,44</t>
  </si>
  <si>
    <t>101098</t>
  </si>
  <si>
    <t>TUBULÃO A CÉU ABERTO, DIÂMETRO DO FUSTE DE 100CM, ESCAVAÇÃO MANUAL, SEM ALARGAMENTO DE BASE, CONCRETO FEITO EM OBRA E LANÇADO COM JERICA. AF_05/2020_PA</t>
  </si>
  <si>
    <t>1.349,97</t>
  </si>
  <si>
    <t>101099</t>
  </si>
  <si>
    <t>TUBULÃO A CÉU ABERTO, DIÂMETRO DO FUSTE DE 120CM, ESCAVAÇÃO MANUAL, SEM ALARGAMENTO DE BASE, CONCRETO FEITO EM OBRA E LANÇADO COM JERICA. AF_05/2020_PA</t>
  </si>
  <si>
    <t>1.254,66</t>
  </si>
  <si>
    <t>101100</t>
  </si>
  <si>
    <t>TUBULÃO A CÉU ABERTO, DIÂMETRO DO FUSTE DE 70CM, ESCAVAÇÃO MECÂNICA, SEM ALARGAMENTO DE BASE, CONCRETO FEITO EM OBRA E LANÇADO COM JERICA. AF_05/2020_PA</t>
  </si>
  <si>
    <t>1.215,90</t>
  </si>
  <si>
    <t>101101</t>
  </si>
  <si>
    <t>TUBULÃO A CÉU ABERTO, DIÂMETRO DO FUSTE DE 80CM, ESCAVAÇÃO MECÂNICA, SEM ALARGAMENTO DE BASE, CONCRETO FEITO EM OBRA E LANÇADO COM JERICA (EXCLUSIVE MOBILIZAÇÃO E DESMOBILIZAÇÃO). AF_05/2020_PA</t>
  </si>
  <si>
    <t>1.190,85</t>
  </si>
  <si>
    <t>101102</t>
  </si>
  <si>
    <t>TUBULÃO A CÉU ABERTO, DIÂMETRO DO FUSTE DE 100CM, ESCAVAÇÃO MECÂNICA, SEM ALARGAMENTO DE BASE, CONCRETO FEITO EM OBRA E LANÇADO COM JERICA (EXCLUSIVE MOBILIZAÇÃO E DESMOBILIZAÇÃO). AF_05/2020_PA</t>
  </si>
  <si>
    <t>1.163,71</t>
  </si>
  <si>
    <t>101103</t>
  </si>
  <si>
    <t>TUBULÃO A CÉU ABERTO, DIÂMETRO DO FUSTE DE 120CM, ESCAVAÇÃO MECÂNICA, SEM ALARGAMENTO DE BASE, CONCRETO FEITO EM OBRA E LANÇADO COM JERICA (EXCLUSIVE MOBILIZAÇÃO E DESMOBILIZAÇÃO). AF_05/2020_PA</t>
  </si>
  <si>
    <t>1.102,37</t>
  </si>
  <si>
    <t>101104</t>
  </si>
  <si>
    <t>TUBULÃO A CÉU ABERTO, DIÂMETRO DO FUSTE DE 70CM, ESCAVAÇÃO MANUAL, SEM ALARGAMENTO DE BASE, CONCRETO USINADO E LANÇADO COM BOMBA OU DIRETAMENTE DO CAMINHÃO (EXCLUSIVE BOMBEAMENTO). AF_05/2020_PA</t>
  </si>
  <si>
    <t>1.433,78</t>
  </si>
  <si>
    <t>101105</t>
  </si>
  <si>
    <t>TUBULÃO A CÉU ABERTO, DIÂMETRO DO FUSTE DE 80CM, ESCAVAÇÃO MANUAL, SEM ALARGAMENTO DE BASE, CONCRETO USINADO E LANÇADO COM BOMBA OU DIRETAMENTE DO CAMINHÃO (EXCLUSIVE BOMBEAMENTO). AF_05/2020_PA</t>
  </si>
  <si>
    <t>1.372,00</t>
  </si>
  <si>
    <t>101106</t>
  </si>
  <si>
    <t>TUBULÃO A CÉU ABERTO, DIÂMETRO DO FUSTE DE 100CM, ESCAVAÇÃO MANUAL, SEM ALARGAMENTO DE BASE, CONCRETO USINADO E LANÇADO COM BOMBA OU DIRETAMENTE DO CAMINHÃO (EXCLUSIVE BOMBEAMENTO). AF_05/2020_PA</t>
  </si>
  <si>
    <t>1.294,69</t>
  </si>
  <si>
    <t>101107</t>
  </si>
  <si>
    <t>TUBULÃO A CÉU ABERTO, DIÂMETRO DO FUSTE DE 120CM, ESCAVAÇÃO MANUAL, SEM ALARGAMENTO DE BASE, CONCRETO USINADO E LANÇADO COM BOMBA OU DIRETAMENTE DO CAMINHÃO (EXCLUSIVE BOMBEAMENTO). AF_05/2020_PA</t>
  </si>
  <si>
    <t>1.201,70</t>
  </si>
  <si>
    <t>101108</t>
  </si>
  <si>
    <t>TUBULÃO A CÉU ABERTO, DIÂMETRO DO FUSTE DE 70CM, ESCAVAÇÃO MECÂNICA, SEM ALARGAMENTO DE BASE, CONCRETO USINADO E LANÇADO COM BOMBA OU DIRETAMENTE DO CAMINHÃO (EXCLUSIVE BOMBEAMENTO, MOBILIZAÇÃO E DESMOBILIZAÇÃO). AF_05/2020_PA</t>
  </si>
  <si>
    <t>1.152,91</t>
  </si>
  <si>
    <t>101109</t>
  </si>
  <si>
    <t>TUBULÃO A CÉU ABERTO, DIÂMETRO DO FUSTE DE 80CM, ESCAVAÇÃO MECÂNICA, SEM ALARGAMENTO DE BASE, CONCRETO USINADO E LANÇADO COM BOMBA OU DIRETAMENTE DO CAMINHÃO (EXCLUSIVE BOMBEAMENTO, MOBILIZAÇÃO E DESMOBILIZAÇÃO). AF_05/2020_PA</t>
  </si>
  <si>
    <t>1.129,23</t>
  </si>
  <si>
    <t>101110</t>
  </si>
  <si>
    <t>TUBULÃO A CÉU ABERTO, DIÂMETRO DO FUSTE DE 100CM, ESCAVAÇÃO MECÂNICA, SEM ALARGAMENTO DE BASE, CONCRETO USINADO E LANÇADO COM BOMBA OU DIRETAMENTE DO CAMINHÃO (EXCLUSIVE BOMBEAMENTO, MOBILIZAÇÃO E DESMOBILIZAÇÃO). AF_05/2020_PA</t>
  </si>
  <si>
    <t>1.104,75</t>
  </si>
  <si>
    <t>101111</t>
  </si>
  <si>
    <t>TUBULÃO A CÉU ABERTO, DIÂMETRO DO FUSTE DE 120CM, ESCAVAÇÃO MECÂNICA, SEM ALARGAMENTO DE BASE, CONCRETO USINADO E LANÇADO COM BOMBA OU DIRETAMENTE DO CAMINHÃO (EXCLUSIVE BOMBEAMENTO, MOBILIZAÇÃO E DESMOBILIZAÇÃO). AF_05/2020_PA</t>
  </si>
  <si>
    <t>1.046,24</t>
  </si>
  <si>
    <t>101112</t>
  </si>
  <si>
    <t>ALARGAMENTO DE BASE DE TUBULÃO A CÉU ABERTO, ESCAVAÇÃO MANUAL, CONCRETO FEITO EM OBRA E LANÇADO COM JERICA. AF_05/2020</t>
  </si>
  <si>
    <t>1.162,12</t>
  </si>
  <si>
    <t>101113</t>
  </si>
  <si>
    <t>ALARGAMENTO DE BASE DE TUBULÃO A CÉU ABERTO, ESCAVAÇÃO MANUAL, CONCRETO USINADO E LANÇADO COM BOMBA OU DIRETAMENTE DO CAMINHÃO (EXCLUSIVE BOMBEAMENTO). AF_05/2020</t>
  </si>
  <si>
    <t>1.106,89</t>
  </si>
  <si>
    <t>95601</t>
  </si>
  <si>
    <t>ARRASAMENTO MECANICO DE ESTACA DE CONCRETO ARMADO, DIAMETROS DE ATÉ 40 CM. AF_05/2021</t>
  </si>
  <si>
    <t>14,71</t>
  </si>
  <si>
    <t>95602</t>
  </si>
  <si>
    <t>ARRASAMENTO MECANICO DE ESTACA DE CONCRETO ARMADO, DIAMETROS DE 41 CM A 60 CM. AF_05/2021</t>
  </si>
  <si>
    <t>23,55</t>
  </si>
  <si>
    <t>95603</t>
  </si>
  <si>
    <t>ARRASAMENTO MECANICO DE ESTACA DE CONCRETO ARMADO, DIAMETROS DE 61 CM A 80 CM. AF_05/2021</t>
  </si>
  <si>
    <t>40,19</t>
  </si>
  <si>
    <t>95604</t>
  </si>
  <si>
    <t>ARRASAMENTO MECANICO DE ESTACA DE CONCRETO ARMADO, DIAMETROS DE 81 CM A 100 CM. AF_05/2021</t>
  </si>
  <si>
    <t>62,36</t>
  </si>
  <si>
    <t>95605</t>
  </si>
  <si>
    <t>ARRASAMENTO MECANICO DE ESTACA DE CONCRETO ARMADO, DIAMETROS DE 101 CM A 150 CM. AF_05/2021</t>
  </si>
  <si>
    <t>114,52</t>
  </si>
  <si>
    <t>95607</t>
  </si>
  <si>
    <t>ARRASAMENTO MECÂNICO DE ESTACA METÁLICA, PERFIL LAMINADO TIPO  I  FAMÍLIA 250. AF_05/2021</t>
  </si>
  <si>
    <t>95608</t>
  </si>
  <si>
    <t>ARRASAMENTO MECÂNICO DE ESTACA METÁLICA, PERFIL LAMINADO TIPO  H - FAMÍLIA 250. AF_05/2021</t>
  </si>
  <si>
    <t>32,31</t>
  </si>
  <si>
    <t>95609</t>
  </si>
  <si>
    <t>ARRASAMENTO MECÂNICO DE ESTACA METÁLICA, PERFIL LAMINADO TIPO  H - FAMÍLIA 310. AF_05/2021</t>
  </si>
  <si>
    <t>40,97</t>
  </si>
  <si>
    <t>100651</t>
  </si>
  <si>
    <t>ESTACA HÉLICE CONTÍNUA, DIÂMETRO DE 30 CM, INCLUSO CONCRETO FCK=30MPA E ARMADURA MÍNIMA (EXCLUSIVE BOMBEAMENTO, MOBILIZAÇÃO E DESMOBILIZAÇÃO). AF_12/2019_PA</t>
  </si>
  <si>
    <t>162,12</t>
  </si>
  <si>
    <t>100652</t>
  </si>
  <si>
    <t>ESTACA HÉLICE CONTÍNUA , DIÂMETRO DE 50 CM, INCLUSO CONCRETO FCK=30MPA E ARMADURA MÍNIMA (EXCLUSIVE BOMBEAMENTO, MOBILIZAÇÃO E DESMOBILIZAÇÃO). AF_12/2019_PA</t>
  </si>
  <si>
    <t>321,60</t>
  </si>
  <si>
    <t>100653</t>
  </si>
  <si>
    <t>ESTACA HÉLICE CONTÍNUA, DIÂMETRO DE 70 CM, INCLUSO CONCRETO FCK=30MPA E ARMADURA MÍNIMA (EXCLUSIVE BOMBEAMENTO, MOBILIZAÇÃO E DESMOBILIZAÇÃO). AF_12/2019_PA</t>
  </si>
  <si>
    <t>543,93</t>
  </si>
  <si>
    <t>100654</t>
  </si>
  <si>
    <t>ESTACA HÉLICE CONTÍNUA, DIÂMETRO DE 80 CM, INCLUSO CONCRETO FCK=30MPA E ARMADURA MÍNIMA (EXCLUSIVE BOMBEAMENTO, MOBILIZAÇÃO E DESMOBILIZAÇÃO). AF_12/2019_PA</t>
  </si>
  <si>
    <t>725,37</t>
  </si>
  <si>
    <t>100655</t>
  </si>
  <si>
    <t>ESTACA HÉLICE CONTÍNUA, DIÂMETRO DE 90 CM, INCLUSO CONCRETO FCK=30MPA E ARMADURA MÍNIMA (EXCLUSIVE BOMBEAMENTO, MOBILIZAÇÃO E DESMOBILIZAÇÃO). AF_12/2019_PA</t>
  </si>
  <si>
    <t>849,12</t>
  </si>
  <si>
    <t>100656</t>
  </si>
  <si>
    <t>ESTACA PRÉ-MOLDADA DE CONCRETO, SEÇÃO QUADRADA, CAPACIDADE DE 25 TONELADAS, INCLUSO EMENDA (EXCLUSIVE MOBILIZAÇÃO E DESMOBILIZAÇÃO). AF_12/2019</t>
  </si>
  <si>
    <t>113,16</t>
  </si>
  <si>
    <t>100657</t>
  </si>
  <si>
    <t>ESTACA PRÉ-MOLDADA DE CONCRETO SEÇÃO QUADRADA, CAPACIDADE DE 50 TONELADAS, INCLUSO EMENDA (EXCLUSIVE MOBILIZAÇÃO E DESMOBILIZAÇÃO). AF_12/2019</t>
  </si>
  <si>
    <t>100658</t>
  </si>
  <si>
    <t>ESTACA PRÉ-MOLDADA DE CONCRETO CENTRIFUGADO, SEÇÃO CIRCULAR, CAPACIDADE DE 100 TONELADAS, INCLUSO EMENDA (EXCLUSIVE MOBILIZAÇÃO E DESMOBILIZAÇÃO). AF_12/2019</t>
  </si>
  <si>
    <t>339,71</t>
  </si>
  <si>
    <t>100889</t>
  </si>
  <si>
    <t>ESTACA METÁLICA PARA FUNDAÇÃO, UTILIZANDO PERFIL LAMINADO HP250X62 (EXCLUSIVE MOBILIZAÇÃO E DESMOBILIZAÇÃO). AF_01/2020</t>
  </si>
  <si>
    <t>11,95</t>
  </si>
  <si>
    <t>100890</t>
  </si>
  <si>
    <t>ESTACA METÁLICA PARA FUNDAÇÃO, UTILIZANDO PERFIL LAMINADO HP310X79 (EXCLUSIVE MOBILIZAÇÃO E DESMOBILIZAÇÃO). AF_01/2020</t>
  </si>
  <si>
    <t>11,78</t>
  </si>
  <si>
    <t>100892</t>
  </si>
  <si>
    <t>ESTACA METÁLICA PARA CONTENÇÃO, UTILIZANDO PERFIL LAMINADO W250X32,7 (EXCLUSIVE MOBILIZAÇÃO E DESMOBILIZAÇÃO). AF_01/2020</t>
  </si>
  <si>
    <t>12,39</t>
  </si>
  <si>
    <t>100893</t>
  </si>
  <si>
    <t>ESTACA METÁLICA PARA CONTENÇÃO, UTILIZANDO PERFIL LAMINADO W250X38,5 (EXCLUSIVE MOBILIZAÇÃO E DESMOBILIZAÇÃO). AF_01/2020</t>
  </si>
  <si>
    <t>12,20</t>
  </si>
  <si>
    <t>100894</t>
  </si>
  <si>
    <t>ESTACA METÁLICA PARA CONTENÇÃO, UTILIZANDO PERFIL LAMINADO W250X44,8 (EXCLUSIVE MOBILIZAÇÃO E DESMOBILIZAÇÃO). AF_01/2020</t>
  </si>
  <si>
    <t>12,11</t>
  </si>
  <si>
    <t>100896</t>
  </si>
  <si>
    <t>ESTACA ESCAVADA MECANICAMENTE, SEM FLUIDO ESTABILIZANTE, COM 25CM DE DIÂMETRO, CONCRETO LANÇADO POR CAMINHÃO BETONEIRA (EXCLUSIVE MOBILIZAÇÃO E DESMOBILIZAÇÃO). AF_01/2020_PA</t>
  </si>
  <si>
    <t>100897</t>
  </si>
  <si>
    <t>ESTACA ESCAVADA MECANICAMENTE, SEM FLUIDO ESTABILIZANTE, COM 40CM DE DIÂMETRO, CONCRETO LANÇADO POR CAMINHÃO BETONEIRA (EXCLUSIVE MOBILIZAÇÃO E DESMOBILIZAÇÃO). AF_01/2020_PA</t>
  </si>
  <si>
    <t>143,84</t>
  </si>
  <si>
    <t>100898</t>
  </si>
  <si>
    <t>ESTACA ESCAVADA MECANICAMENTE, SEM FLUIDO ESTABILIZANTE, COM 60CM DE DIÂMETRO, CONCRETO LANÇADO POR CAMINHÃO BETONEIRA (EXCLUSIVE MOBILIZAÇÃO E DESMOBILIZAÇÃO). AF_01/2020_PA</t>
  </si>
  <si>
    <t>286,34</t>
  </si>
  <si>
    <t>100899</t>
  </si>
  <si>
    <t>ESTACA ESCAVADA MECANICAMENTE, SEM FLUIDO ESTABILIZANTE, COM 25CM DE DIÂMETRO, CONCRETO LANÇADO MANUALMENTE (EXCLUSIVE MOBILIZAÇÃO E DESMOBILIZAÇÃO). AF_01/2020_PA</t>
  </si>
  <si>
    <t>93,21</t>
  </si>
  <si>
    <t>100900</t>
  </si>
  <si>
    <t>ESTACA ESCAVADA MECANICAMENTE, SEM FLUIDO ESTABILIZANTE, COM 60CM DE DIÂMETRO, CONCRETO LANÇADO POR BOMBA LANÇA (EXCLUSIVE BOMBEAMENTO, MOBILIZAÇÃO E DESMOBILIZAÇÃO). AF_01/2020_PA</t>
  </si>
  <si>
    <t>330,42</t>
  </si>
  <si>
    <t>101173</t>
  </si>
  <si>
    <t>ESTACA BROCA DE CONCRETO, DIÂMETRO DE 20CM, ESCAVAÇÃO MANUAL COM TRADO CONCHA, COM ARMADURA DE ARRANQUE. AF_05/2020</t>
  </si>
  <si>
    <t>69,26</t>
  </si>
  <si>
    <t>101174</t>
  </si>
  <si>
    <t>ESTACA BROCA DE CONCRETO, DIÂMETRO DE 25CM, ESCAVAÇÃO MANUAL COM TRADO CONCHA, COM ARMADURA DE ARRANQUE. AF_05/2020</t>
  </si>
  <si>
    <t>96,88</t>
  </si>
  <si>
    <t>101175</t>
  </si>
  <si>
    <t>ESTACA BROCA DE CONCRETO, DIÂMETRO DE 30CM, ESCAVAÇÃO MANUAL COM TRADO CONCHA, COM ARMADURA DE ARRANQUE. AF_05/2020</t>
  </si>
  <si>
    <t>132,61</t>
  </si>
  <si>
    <t>101176</t>
  </si>
  <si>
    <t>ESTACA BROCA DE CONCRETO, DIÂMETRO DE 30CM, ESCAVAÇÃO MANUAL COM TRADO CONCHA, INTEIRAMENTE ARMADA. AF_05/2020_PA</t>
  </si>
  <si>
    <t>162,24</t>
  </si>
  <si>
    <t>102521</t>
  </si>
  <si>
    <t>ARRASAMENTO MECÂNICO DE ESTACA BARRETE DE CONCRETO ARMADO, SEÇÃO DE 0,40 X 2,50 M. AF_05/2021</t>
  </si>
  <si>
    <t>94,48</t>
  </si>
  <si>
    <t>102522</t>
  </si>
  <si>
    <t>ARRASAMENTO MECÂNICO DE ESTACA BARRETE DE CONCRETO ARMADO, SEÇÃO DE 0,60 X 2,50 M. AF_05/2021</t>
  </si>
  <si>
    <t>138,60</t>
  </si>
  <si>
    <t>102523</t>
  </si>
  <si>
    <t>ARRASAMENTO MECÂNICO DE ESTACA BARRETE DE CONCRETO ARMADO, SEÇÃO DE 0,80 X 2,50 M. AF_05/2021</t>
  </si>
  <si>
    <t>182,72</t>
  </si>
  <si>
    <t>95240</t>
  </si>
  <si>
    <t>LASTRO DE CONCRETO MAGRO, APLICADO EM PISOS, LAJES SOBRE SOLO OU RADIERS, ESPESSURA DE 3 CM. AF_01/2024</t>
  </si>
  <si>
    <t>23,86</t>
  </si>
  <si>
    <t>96616</t>
  </si>
  <si>
    <t>LASTRO DE CONCRETO MAGRO, APLICADO EM BLOCOS DE COROAMENTO OU SAPATAS. AF_01/2024</t>
  </si>
  <si>
    <t>988,53</t>
  </si>
  <si>
    <t>96617</t>
  </si>
  <si>
    <t>LASTRO DE CONCRETO MAGRO, APLICADO EM BLOCOS DE COROAMENTO OU SAPATAS, ESPESSURA DE 3 CM. AF_01/2024</t>
  </si>
  <si>
    <t>24,58</t>
  </si>
  <si>
    <t>96619</t>
  </si>
  <si>
    <t>LASTRO DE CONCRETO MAGRO, APLICADO EM BLOCOS DE COROAMENTO OU SAPATAS, ESPESSURA DE 5 CM. AF_01/2024</t>
  </si>
  <si>
    <t>49,41</t>
  </si>
  <si>
    <t>96620</t>
  </si>
  <si>
    <t>LASTRO DE CONCRETO MAGRO, APLICADO EM PISOS, LAJES SOBRE SOLO OU RADIERS. AF_01/2024</t>
  </si>
  <si>
    <t>932,46</t>
  </si>
  <si>
    <t>96621</t>
  </si>
  <si>
    <t>LASTRO COM MATERIAL GRANULAR, APLICAÇÃO EM BLOCOS DE COROAMENTO, ESPESSURA DE *5 CM*. AF_01/2024</t>
  </si>
  <si>
    <t>396,68</t>
  </si>
  <si>
    <t>96622</t>
  </si>
  <si>
    <t>LASTRO COM MATERIAL GRANULAR, APLICADO EM PISOS OU LAJES SOBRE SOLO, ESPESSURA DE *5 CM*. AF_01/2024</t>
  </si>
  <si>
    <t>383,13</t>
  </si>
  <si>
    <t>96623</t>
  </si>
  <si>
    <t>LASTRO COM MATERIAL GRANULAR, APLICADO EM BLOCOS DE COROAMENTO, ESPESSURA DE *10 CM*. AF_01/2024</t>
  </si>
  <si>
    <t>341,00</t>
  </si>
  <si>
    <t>96624</t>
  </si>
  <si>
    <t>LASTRO COM MATERIAL GRANULAR (PEDRA BRITADA N.2), APLICADO EM PISOS OU LAJES SOBRE SOLO, ESPESSURA DE *10 CM*. AF_01/2024</t>
  </si>
  <si>
    <t>327,46</t>
  </si>
  <si>
    <t>97082</t>
  </si>
  <si>
    <t>ESCAVAÇÃO MANUAL DE VIGA DE BORDA PARA RADIER. AF_09/2021</t>
  </si>
  <si>
    <t>59,73</t>
  </si>
  <si>
    <t>97083</t>
  </si>
  <si>
    <t>COMPACTAÇÃO MECÂNICA DE SOLO PARA EXECUÇÃO DE RADIER, PISO DE CONCRETO OU LAJE SOBRE SOLO, COM COMPACTADOR DE SOLOS A PERCUSSÃO. AF_09/2021</t>
  </si>
  <si>
    <t>3,17</t>
  </si>
  <si>
    <t>97084</t>
  </si>
  <si>
    <t>COMPACTAÇÃO MECÂNICA DE SOLO PARA EXECUÇÃO DE RADIER, PISO DE CONCRETO OU LAJE SOBRE SOLO, COM COMPACTADOR DE SOLOS TIPO PLACA VIBRATÓRIA. AF_09/2021</t>
  </si>
  <si>
    <t>0,67</t>
  </si>
  <si>
    <t>97086</t>
  </si>
  <si>
    <t>FABRICAÇÃO, MONTAGEM E DESMONTAGEM DE FORMA PARA RADIER, PISO DE CONCRETO OU LAJE SOBRE SOLO, EM MADEIRA SERRADA, 4 UTILIZAÇÕES. AF_09/2021</t>
  </si>
  <si>
    <t>119,83</t>
  </si>
  <si>
    <t>97087</t>
  </si>
  <si>
    <t>CAMADA SEPARADORA PARA EXECUÇÃO DE RADIER, PISO DE CONCRETO OU LAJE SOBRE SOLO, EM LONA PLÁSTICA. AF_09/2021</t>
  </si>
  <si>
    <t>97088</t>
  </si>
  <si>
    <t>ARMAÇÃO PARA EXECUÇÃO DE RADIER, PISO DE CONCRETO OU LAJE SOBRE SOLO, COM USO DE TELA Q-92. AF_09/2021</t>
  </si>
  <si>
    <t>18,35</t>
  </si>
  <si>
    <t>97089</t>
  </si>
  <si>
    <t>ARMAÇÃO PARA EXECUÇÃO DE RADIER, PISO DE CONCRETO OU LAJE SOBRE SOLO, COM USO DE TELA Q-113. AF_09/2021</t>
  </si>
  <si>
    <t>16,78</t>
  </si>
  <si>
    <t>97090</t>
  </si>
  <si>
    <t>ARMAÇÃO PARA EXECUÇÃO DE RADIER, PISO DE CONCRETO OU LAJE SOBRE SOLO, COM USO DE TELA Q-138. AF_09/2021</t>
  </si>
  <si>
    <t>16,48</t>
  </si>
  <si>
    <t>97091</t>
  </si>
  <si>
    <t>ARMAÇÃO PARA EXECUÇÃO DE RADIER, PISO DE CONCRETO OU LAJE SOBRE SOLO, COM USO DE TELA Q-159. AF_09/2021</t>
  </si>
  <si>
    <t>15,98</t>
  </si>
  <si>
    <t>97092</t>
  </si>
  <si>
    <t>ARMAÇÃO PARA EXECUÇÃO DE RADIER, PISO DE CONCRETO OU LAJE SOBRE SOLO, COM USO DE TELA Q-196. AF_09/2021</t>
  </si>
  <si>
    <t>15,44</t>
  </si>
  <si>
    <t>97093</t>
  </si>
  <si>
    <t>ARMAÇÃO PARA EXECUÇÃO DE RADIER, PISO DE CONCRETO OU LAJE SOBRE SOLO, COM USO DE TELA Q-283. AF_09/2021</t>
  </si>
  <si>
    <t>97096</t>
  </si>
  <si>
    <t>CONCRETAGEM DE RADIER, PISO DE CONCRETO OU LAJE SOBRE SOLO, FCK 30 MPA - LANÇAMENTO, ADENSAMENTO E ACABAMENTO. AF_09/2021</t>
  </si>
  <si>
    <t>813,14</t>
  </si>
  <si>
    <t>97097</t>
  </si>
  <si>
    <t>ACABAMENTO POLIDO PARA PISO DE CONCRETO ARMADO OU LAJE SOBRE SOLO DE ALTA RESISTÊNCIA. AF_09/2021</t>
  </si>
  <si>
    <t>45,88</t>
  </si>
  <si>
    <t>97101</t>
  </si>
  <si>
    <t>EXECUÇÃO DE RADIER, ESPESSURA DE 10 CM, FCK = 30 MPA, COM USO DE FORMAS EM MADEIRA SERRADA. AF_09/2021</t>
  </si>
  <si>
    <t>220,61</t>
  </si>
  <si>
    <t>97102</t>
  </si>
  <si>
    <t>EXECUÇÃO DE RADIER, ESPESSURA DE 15 CM, FCK = 30 MPA, COM USO DE FORMAS EM MADEIRA SERRADA. AF_09/2021</t>
  </si>
  <si>
    <t>275,78</t>
  </si>
  <si>
    <t>97103</t>
  </si>
  <si>
    <t>EXECUÇÃO DE RADIER, ESPESSURA DE 20 CM, FCK = 30 MPA, COM USO DE FORMAS EM MADEIRA SERRADA. AF_09/2021</t>
  </si>
  <si>
    <t>326,84</t>
  </si>
  <si>
    <t>100322</t>
  </si>
  <si>
    <t>LASTRO COM MATERIAL GRANULAR (PEDRA BRITADA N.3), APLICADO EM PISOS OU LAJES SOBRE SOLO, ESPESSURA DE *10 CM*. AF_01/2024</t>
  </si>
  <si>
    <t>310,94</t>
  </si>
  <si>
    <t>100323</t>
  </si>
  <si>
    <t>LASTRO COM MATERIAL GRANULAR (AREIA MÉDIA), APLICADO EM PISOS OU LAJES SOBRE SOLO, ESPESSURA DE *10 CM*. AF_01/2024</t>
  </si>
  <si>
    <t>184,66</t>
  </si>
  <si>
    <t>100324</t>
  </si>
  <si>
    <t>LASTRO COM MATERIAL GRANULAR (PEDRA BRITADA N.1 E PEDRA BRITADA N.2), APLICADO EM PISOS OU LAJES SOBRE SOLO, ESPESSURA DE *10 CM*. AF_01/2024</t>
  </si>
  <si>
    <t>326,74</t>
  </si>
  <si>
    <t>103072</t>
  </si>
  <si>
    <t>EXECUÇÃO DE RADIER, ESPESSURA DE 25 CM, FCK = 30 MPA, COM USO DE FORMAS EM MADEIRA SERRADA. AF_09/2021</t>
  </si>
  <si>
    <t>385,40</t>
  </si>
  <si>
    <t>103073</t>
  </si>
  <si>
    <t>EXECUÇÃO DE RADIER, ESPESSURA DE 30 CM, FCK = 30 MPA, COM USO DE FORMAS EM MADEIRA SERRADA. AF_09/2021</t>
  </si>
  <si>
    <t>462,17</t>
  </si>
  <si>
    <t>103074</t>
  </si>
  <si>
    <t>EXECUÇÃO DE PISO DE CONCRETO, SEM ACABAMENTO SUPERFICIAL, ESPESSURA DE 15 CM, FCK = 30 MPA, COM USO DE FORMAS EM MADEIRA SERRADA. AF_09/2021</t>
  </si>
  <si>
    <t>103075</t>
  </si>
  <si>
    <t>EXECUÇÃO DE PISO DE CONCRETO, COM ACABAMENTO SUPERFICIAL, ESPESSURA DE 15 CM, FCK = 30 MPA, COM USO DE FORMAS EM MADEIRA SERRADA. AF_09/2021</t>
  </si>
  <si>
    <t>266,06</t>
  </si>
  <si>
    <t>103076</t>
  </si>
  <si>
    <t>EXECUÇÃO DE LAJE SOBRE SOLO, ESPESSURA DE 10 CM, FCK = 30 MPA, COM USO DE FORMAS EM MADEIRA SERRADA. AF_09/2021</t>
  </si>
  <si>
    <t>189,51</t>
  </si>
  <si>
    <t>103077</t>
  </si>
  <si>
    <t>EXECUÇÃO DE LAJE SOBRE SOLO, ESPESSURA DE 15 CM, FCK = 30 MPA, COM USO DE FORMAS EM MADEIRA SERRADA. AF_09/2021</t>
  </si>
  <si>
    <t>244,68</t>
  </si>
  <si>
    <t>103078</t>
  </si>
  <si>
    <t>EXECUÇÃO DE LAJE SOBRE SOLO, ESPESSURA DE 20 CM, FCK = 30 MPA, COM USO DE FORMAS EM MADEIRA SERRADA. AF_09/2021</t>
  </si>
  <si>
    <t>295,74</t>
  </si>
  <si>
    <t>103079</t>
  </si>
  <si>
    <t>EXECUÇÃO DE LAJE SOBRE SOLO, ESPESSURA DE 25 CM, FCK = 30 MPA, COM USO DE FORMAS EM MADEIRA SERRADA. AF_09/2021</t>
  </si>
  <si>
    <t>354,30</t>
  </si>
  <si>
    <t>103080</t>
  </si>
  <si>
    <t>EXECUÇÃO DE LAJE SOBRE SOLO, ESPESSURA DE 30 CM, FCK = 30 MPA, COM USO DE FORMAS EM MADEIRA SERRADA. AF_09/2021</t>
  </si>
  <si>
    <t>431,07</t>
  </si>
  <si>
    <t>92263</t>
  </si>
  <si>
    <t>FABRICAÇÃO DE FÔRMA PARA PILARES E ESTRUTURAS SIMILARES, EM CHAPA DE MADEIRA COMPENSADA RESINADA, E = 17 MM. AF_09/2020</t>
  </si>
  <si>
    <t>166,62</t>
  </si>
  <si>
    <t>92264</t>
  </si>
  <si>
    <t>FABRICAÇÃO DE FÔRMA PARA PILARES E ESTRUTURAS SIMILARES, EM CHAPA DE MADEIRA COMPENSADA PLASTIFICADA, E = 18 MM. AF_09/2020</t>
  </si>
  <si>
    <t>213,42</t>
  </si>
  <si>
    <t>92265</t>
  </si>
  <si>
    <t>FABRICAÇÃO DE FÔRMA PARA VIGAS, EM CHAPA DE MADEIRA COMPENSADA RESINADA, E = 17 MM. AF_09/2020</t>
  </si>
  <si>
    <t>119,66</t>
  </si>
  <si>
    <t>92266</t>
  </si>
  <si>
    <t>FABRICAÇÃO DE FÔRMA PARA VIGAS, EM CHAPA DE MADEIRA COMPENSADA PLASTIFICADA, E = 18 MM. AF_09/2020</t>
  </si>
  <si>
    <t>159,80</t>
  </si>
  <si>
    <t>92267</t>
  </si>
  <si>
    <t>FABRICAÇÃO DE FÔRMA PARA LAJES, EM CHAPA DE MADEIRA COMPENSADA RESINADA, E = 17 MM. AF_09/2020</t>
  </si>
  <si>
    <t>53,91</t>
  </si>
  <si>
    <t>92268</t>
  </si>
  <si>
    <t>FABRICAÇÃO DE FÔRMA PARA LAJES, EM CHAPA DE MADEIRA COMPENSADA PLASTIFICADA, E = 18 MM. AF_09/2020</t>
  </si>
  <si>
    <t>90,69</t>
  </si>
  <si>
    <t>92269</t>
  </si>
  <si>
    <t>FABRICAÇÃO DE FÔRMA PARA PILARES E ESTRUTURAS SIMILARES, EM MADEIRA SERRADA, E=25 MM. AF_09/2020</t>
  </si>
  <si>
    <t>143,56</t>
  </si>
  <si>
    <t>92270</t>
  </si>
  <si>
    <t>FABRICAÇÃO DE FÔRMA PARA VIGAS, COM MADEIRA SERRADA, E = 25 MM. AF_09/2020</t>
  </si>
  <si>
    <t>157,07</t>
  </si>
  <si>
    <t>92271</t>
  </si>
  <si>
    <t>FABRICAÇÃO DE FÔRMA PARA LAJES, EM MADEIRA SERRADA, E=25 MM. AF_09/2020</t>
  </si>
  <si>
    <t>95,86</t>
  </si>
  <si>
    <t>92272</t>
  </si>
  <si>
    <t>FABRICAÇÃO DE ESCORAS DE VIGA DO TIPO GARFO, EM MADEIRA. AF_09/2020</t>
  </si>
  <si>
    <t>39,55</t>
  </si>
  <si>
    <t>92273</t>
  </si>
  <si>
    <t>FABRICAÇÃO DE ESCORAS DO TIPO PONTALETE, EM MADEIRA, PARA PÉ-DIREITO SIMPLES. AF_09/2020</t>
  </si>
  <si>
    <t>16,47</t>
  </si>
  <si>
    <t>92409</t>
  </si>
  <si>
    <t>MONTAGEM E DESMONTAGEM DE FÔRMA DE PILARES RETANGULARES E ESTRUTURAS SIMILARES, PÉ-DIREITO SIMPLES, EM MADEIRA SERRADA, 1 UTILIZAÇÃO. AF_09/2020</t>
  </si>
  <si>
    <t>235,00</t>
  </si>
  <si>
    <t>92411</t>
  </si>
  <si>
    <t>MONTAGEM E DESMONTAGEM DE FÔRMA DE PILARES RETANGULARES E ESTRUTURAS SIMILARES, PÉ-DIREITO SIMPLES, EM MADEIRA SERRADA, 2 UTILIZAÇÕES. AF_09/2020</t>
  </si>
  <si>
    <t>154,33</t>
  </si>
  <si>
    <t>92413</t>
  </si>
  <si>
    <t>MONTAGEM E DESMONTAGEM DE FÔRMA DE PILARES RETANGULARES E ESTRUTURAS SIMILARES, PÉ-DIREITO SIMPLES, EM MADEIRA SERRADA, 4 UTILIZAÇÕES. AF_09/2020</t>
  </si>
  <si>
    <t>99,82</t>
  </si>
  <si>
    <t>92415</t>
  </si>
  <si>
    <t>MONTAGEM E DESMONTAGEM DE FÔRMA DE PILARES RETANGULARES E ESTRUTURAS SIMILARES, PÉ-DIREITO SIMPLES, EM CHAPA DE MADEIRA COMPENSADA RESINADA, 2 UTILIZAÇÕES. AF_09/2020</t>
  </si>
  <si>
    <t>135,93</t>
  </si>
  <si>
    <t>92417</t>
  </si>
  <si>
    <t>MONTAGEM E DESMONTAGEM DE FÔRMA DE PILARES RETANGULARES E ESTRUTURAS SIMILARES, PÉ-DIREITO DUPLO, EM CHAPA DE MADEIRA COMPENSADA RESINADA, 2 UTILIZAÇÕES. AF_09/2020</t>
  </si>
  <si>
    <t>157,08</t>
  </si>
  <si>
    <t>92419</t>
  </si>
  <si>
    <t>MONTAGEM E DESMONTAGEM DE FÔRMA DE PILARES RETANGULARES E ESTRUTURAS SIMILARES, PÉ-DIREITO SIMPLES, EM CHAPA DE MADEIRA COMPENSADA RESINADA, 4 UTILIZAÇÕES. AF_09/2020</t>
  </si>
  <si>
    <t>84,76</t>
  </si>
  <si>
    <t>92421</t>
  </si>
  <si>
    <t>MONTAGEM E DESMONTAGEM DE FÔRMA DE PILARES RETANGULARES E ESTRUTURAS SIMILARES, PÉ-DIREITO DUPLO, EM CHAPA DE MADEIRA COMPENSADA RESINADA, 4 UTILIZAÇÕES. AF_09/2020</t>
  </si>
  <si>
    <t>100,98</t>
  </si>
  <si>
    <t>92423</t>
  </si>
  <si>
    <t>MONTAGEM E DESMONTAGEM DE FÔRMA DE PILARES RETANGULARES E ESTRUTURAS SIMILARES, PÉ-DIREITO SIMPLES, EM CHAPA DE MADEIRA COMPENSADA RESINADA, 6 UTILIZAÇÕES. AF_09/2020</t>
  </si>
  <si>
    <t>68,95</t>
  </si>
  <si>
    <t>92425</t>
  </si>
  <si>
    <t>MONTAGEM E DESMONTAGEM DE FÔRMA DE PILARES RETANGULARES E ESTRUTURAS SIMILARES, PÉ-DIREITO DUPLO, EM CHAPA DE MADEIRA COMPENSADA RESINADA, 6 UTILIZAÇÕES. AF_09/2020</t>
  </si>
  <si>
    <t>83,04</t>
  </si>
  <si>
    <t>92427</t>
  </si>
  <si>
    <t>MONTAGEM E DESMONTAGEM DE FÔRMA DE PILARES RETANGULARES E ESTRUTURAS SIMILARES, PÉ-DIREITO SIMPLES, EM CHAPA DE MADEIRA COMPENSADA RESINADA, 8 UTILIZAÇÕES. AF_09/2020</t>
  </si>
  <si>
    <t>60,95</t>
  </si>
  <si>
    <t>92429</t>
  </si>
  <si>
    <t>MONTAGEM E DESMONTAGEM DE FÔRMA DE PILARES RETANGULARES E ESTRUTURAS SIMILARES, PÉ-DIREITO DUPLO, EM CHAPA DE MADEIRA COMPENSADA RESINADA, 8 UTILIZAÇÕES. AF_09/2020</t>
  </si>
  <si>
    <t>74,02</t>
  </si>
  <si>
    <t>92431</t>
  </si>
  <si>
    <t>MONTAGEM E DESMONTAGEM DE FÔRMA DE PILARES RETANGULARES E ESTRUTURAS SIMILARES, PÉ-DIREITO SIMPLES, EM CHAPA DE MADEIRA COMPENSADA PLASTIFICADA, 10 UTILIZAÇÕES. AF_09/2020</t>
  </si>
  <si>
    <t>57,33</t>
  </si>
  <si>
    <t>92433</t>
  </si>
  <si>
    <t>MONTAGEM E DESMONTAGEM DE FÔRMA DE PILARES RETANGULARES E ESTRUTURAS SIMILARES, PÉ-DIREITO DUPLO, EM CHAPA DE MADEIRA COMPENSADA PLASTIFICADA, 10 UTILIZAÇÕES. AF_09/2020</t>
  </si>
  <si>
    <t>69,74</t>
  </si>
  <si>
    <t>92435</t>
  </si>
  <si>
    <t>MONTAGEM E DESMONTAGEM DE FÔRMA DE PILARES RETANGULARES E ESTRUTURAS SIMILARES, PÉ-DIREITO SIMPLES, EM CHAPA DE MADEIRA COMPENSADA PLASTIFICADA, 12 UTILIZAÇÕES. AF_09/2020</t>
  </si>
  <si>
    <t>92437</t>
  </si>
  <si>
    <t>MONTAGEM E DESMONTAGEM DE FÔRMA DE PILARES RETANGULARES E ESTRUTURAS SIMILARES, PÉ-DIREITO DUPLO, EM CHAPA DE MADEIRA COMPENSADA PLASTIFICADA, 12 UTILIZAÇÕES. AF_09/2020</t>
  </si>
  <si>
    <t>66,31</t>
  </si>
  <si>
    <t>92439</t>
  </si>
  <si>
    <t>MONTAGEM E DESMONTAGEM DE FÔRMA DE PILARES RETANGULARES E ESTRUTURAS SIMILARES, PÉ-DIREITO SIMPLES, EM CHAPA DE MADEIRA COMPENSADA PLASTIFICADA, 14 UTILIZAÇÕES. AF_09/2020</t>
  </si>
  <si>
    <t>52,15</t>
  </si>
  <si>
    <t>92441</t>
  </si>
  <si>
    <t>MONTAGEM E DESMONTAGEM DE FÔRMA DE PILARES RETANGULARES E ESTRUTURAS SIMILARES, PÉ-DIREITO DUPLO, EM CHAPA DE MADEIRA COMPENSADA PLASTIFICADA, 14 UTILIZAÇÕES. AF_09/2020</t>
  </si>
  <si>
    <t>63,84</t>
  </si>
  <si>
    <t>92443</t>
  </si>
  <si>
    <t>MONTAGEM E DESMONTAGEM DE FÔRMA DE PILARES RETANGULARES E ESTRUTURAS SIMILARES, PÉ-DIREITO SIMPLES, EM CHAPA DE MADEIRA COMPENSADA PLASTIFICADA, 18 UTILIZAÇÕES. AF_09/2020</t>
  </si>
  <si>
    <t>47,45</t>
  </si>
  <si>
    <t>92445</t>
  </si>
  <si>
    <t>MONTAGEM E DESMONTAGEM DE FÔRMA DE PILARES RETANGULARES E ESTRUTURAS SIMILARES, PÉ-DIREITO DUPLO, EM CHAPA DE MADEIRA COMPENSADA PLASTIFICADA, 18 UTILIZAÇÕES. AF_09/2020</t>
  </si>
  <si>
    <t>58,72</t>
  </si>
  <si>
    <t>92446</t>
  </si>
  <si>
    <t>MONTAGEM E DESMONTAGEM DE FÔRMA DE VIGA, ESCORAMENTO COM PONTALETE DE MADEIRA, PÉ-DIREITO SIMPLES, EM MADEIRA SERRADA, 1 UTILIZAÇÃO. AF_09/2020</t>
  </si>
  <si>
    <t>277,04</t>
  </si>
  <si>
    <t>92447</t>
  </si>
  <si>
    <t>MONTAGEM E DESMONTAGEM DE FÔRMA DE VIGA, ESCORAMENTO COM PONTALETE DE MADEIRA, PÉ-DIREITO SIMPLES, EM MADEIRA SERRADA, 2 UTILIZAÇÕES. AF_09/2020</t>
  </si>
  <si>
    <t>193,48</t>
  </si>
  <si>
    <t>92448</t>
  </si>
  <si>
    <t>MONTAGEM E DESMONTAGEM DE FÔRMA DE VIGA, ESCORAMENTO COM PONTALETE DE MADEIRA, PÉ-DIREITO SIMPLES, EM MADEIRA SERRADA, 4 UTILIZAÇÕES. AF_09/2020</t>
  </si>
  <si>
    <t>152,86</t>
  </si>
  <si>
    <t>92449</t>
  </si>
  <si>
    <t>MONTAGEM E DESMONTAGEM DE FÔRMA DE VIGA, ESCORAMENTO COM GARFO DE MADEIRA, PÉ-DIREITO DUPLO, EM CHAPA DE MADEIRA RESINADA, 2 UTILIZAÇÕES. AF_09/2020</t>
  </si>
  <si>
    <t>279,65</t>
  </si>
  <si>
    <t>92450</t>
  </si>
  <si>
    <t>MONTAGEM E DESMONTAGEM DE FÔRMA DE VIGA, ESCORAMENTO METÁLICO, PÉ-DIREITO DUPLO, EM CHAPA DE MADEIRA RESINADA, 2 UTILIZAÇÕES. AF_09/2020</t>
  </si>
  <si>
    <t>286,75</t>
  </si>
  <si>
    <t>92451</t>
  </si>
  <si>
    <t>MONTAGEM E DESMONTAGEM DE FÔRMA DE VIGA, ESCORAMENTO COM GARFO DE MADEIRA, PÉ-DIREITO SIMPLES, EM CHAPA DE MADEIRA RESINADA, 2 UTILIZAÇÕES. AF_09/2020</t>
  </si>
  <si>
    <t>188,42</t>
  </si>
  <si>
    <t>92452</t>
  </si>
  <si>
    <t>MONTAGEM E DESMONTAGEM DE FÔRMA DE VIGA, ESCORAMENTO METÁLICO, PÉ-DIREITO SIMPLES, EM CHAPA DE MADEIRA RESINADA, 2 UTILIZAÇÕES. AF_09/2020</t>
  </si>
  <si>
    <t>173,44</t>
  </si>
  <si>
    <t>92453</t>
  </si>
  <si>
    <t>MONTAGEM E DESMONTAGEM DE FÔRMA DE VIGA, ESCORAMENTO COM GARFO DE MADEIRA, PÉ-DIREITO DUPLO, EM CHAPA DE MADEIRA RESINADA, 4 UTILIZAÇÕES. AF_09/2020</t>
  </si>
  <si>
    <t>240,14</t>
  </si>
  <si>
    <t>92454</t>
  </si>
  <si>
    <t>MONTAGEM E DESMONTAGEM DE FÔRMA DE VIGA, ESCORAMENTO METÁLICO, PÉ-DIREITO DUPLO, EM CHAPA DE MADEIRA RESINADA, 4 UTILIZAÇÕES. AF_09/2020</t>
  </si>
  <si>
    <t>256,22</t>
  </si>
  <si>
    <t>92455</t>
  </si>
  <si>
    <t>MONTAGEM E DESMONTAGEM DE FÔRMA DE VIGA, ESCORAMENTO COM GARFO DE MADEIRA, PÉ-DIREITO SIMPLES, EM CHAPA DE MADEIRA RESINADA, 4 UTILIZAÇÕES. AF_09/2020</t>
  </si>
  <si>
    <t>154,68</t>
  </si>
  <si>
    <t>92456</t>
  </si>
  <si>
    <t>MONTAGEM E DESMONTAGEM DE FÔRMA DE VIGA, ESCORAMENTO METÁLICO, PÉ-DIREITO SIMPLES, EM CHAPA DE MADEIRA RESINADA, 4 UTILIZAÇÕES. AF_09/2020</t>
  </si>
  <si>
    <t>142,23</t>
  </si>
  <si>
    <t>92457</t>
  </si>
  <si>
    <t>MONTAGEM E DESMONTAGEM DE FÔRMA DE VIGA, ESCORAMENTO COM GARFO DE MADEIRA, PÉ-DIREITO DUPLO, EM CHAPA DE MADEIRA RESINADA, 6 UTILIZAÇÕES. AF_09/2020</t>
  </si>
  <si>
    <t>208,68</t>
  </si>
  <si>
    <t>92458</t>
  </si>
  <si>
    <t>MONTAGEM E DESMONTAGEM DE FÔRMA DE VIGA, ESCORAMENTO METÁLICO, PÉ-DIREITO DUPLO, EM CHAPA DE MADEIRA RESINADA, 6 UTILIZAÇÕES. AF_09/2020</t>
  </si>
  <si>
    <t>237,41</t>
  </si>
  <si>
    <t>92459</t>
  </si>
  <si>
    <t>MONTAGEM E DESMONTAGEM DE FÔRMA DE VIGA, ESCORAMENTO COM GARFO DE MADEIRA, PÉ-DIREITO SIMPLES, EM CHAPA DE MADEIRA RESINADA, 6 UTILIZAÇÕES. AF_09/2020</t>
  </si>
  <si>
    <t>131,36</t>
  </si>
  <si>
    <t>92460</t>
  </si>
  <si>
    <t>MONTAGEM E DESMONTAGEM DE FÔRMA DE VIGA, ESCORAMENTO METÁLICO, PÉ-DIREITO SIMPLES, EM CHAPA DE MADEIRA RESINADA, 6 UTILIZAÇÕES. AF_09/2020</t>
  </si>
  <si>
    <t>118,56</t>
  </si>
  <si>
    <t>92461</t>
  </si>
  <si>
    <t>MONTAGEM E DESMONTAGEM DE FÔRMA DE VIGA, ESCORAMENTO COM GARFO DE MADEIRA, PÉ-DIREITO DUPLO, EM CHAPA DE MADEIRA RESINADA, 8 UTILIZAÇÕES. AF_09/2020</t>
  </si>
  <si>
    <t>192,83</t>
  </si>
  <si>
    <t>92462</t>
  </si>
  <si>
    <t>MONTAGEM E DESMONTAGEM DE FÔRMA DE VIGA, ESCORAMENTO METÁLICO, PÉ-DIREITO DUPLO, EM CHAPA DE MADEIRA RESINADA, 8 UTILIZAÇÕES. AF_09/2020</t>
  </si>
  <si>
    <t>225,67</t>
  </si>
  <si>
    <t>92463</t>
  </si>
  <si>
    <t>MONTAGEM E DESMONTAGEM DE FÔRMA DE VIGA, ESCORAMENTO COM GARFO DE MADEIRA, PÉ-DIREITO SIMPLES, EM CHAPA DE MADEIRA RESINADA, 8 UTILIZAÇÕES. AF_09/2020</t>
  </si>
  <si>
    <t>119,21</t>
  </si>
  <si>
    <t>92464</t>
  </si>
  <si>
    <t>MONTAGEM E DESMONTAGEM DE FÔRMA DE VIGA, ESCORAMENTO METÁLICO, PÉ-DIREITO SIMPLES, EM CHAPA DE MADEIRA RESINADA, 8 UTILIZAÇÕES. AF_09/2020</t>
  </si>
  <si>
    <t>111,88</t>
  </si>
  <si>
    <t>92465</t>
  </si>
  <si>
    <t>MONTAGEM E DESMONTAGEM DE FÔRMA DE VIGA, ESCORAMENTO COM GARFO DE MADEIRA, PÉ-DIREITO DUPLO, EM CHAPA DE MADEIRA PLASTIFICADA, 10 UTILIZAÇÕES. AF_09/2020</t>
  </si>
  <si>
    <t>152,87</t>
  </si>
  <si>
    <t>92466</t>
  </si>
  <si>
    <t>MONTAGEM E DESMONTAGEM DE FÔRMA DE VIGA, ESCORAMENTO METÁLICO, PÉ-DIREITO DUPLO, EM CHAPA DE MADEIRA PLASTIFICADA, 10 UTILIZAÇÕES. AF_09/2020</t>
  </si>
  <si>
    <t>219,67</t>
  </si>
  <si>
    <t>92467</t>
  </si>
  <si>
    <t>MONTAGEM E DESMONTAGEM DE FÔRMA DE VIGA, ESCORAMENTO COM GARFO DE MADEIRA, PÉ-DIREITO SIMPLES, EM CHAPA DE MADEIRA PLASTIFICADA, 10 UTILIZAÇÕES. AF_09/2020</t>
  </si>
  <si>
    <t>97,79</t>
  </si>
  <si>
    <t>92468</t>
  </si>
  <si>
    <t>MONTAGEM E DESMONTAGEM DE FÔRMA DE VIGA, ESCORAMENTO METÁLICO, PÉ-DIREITO SIMPLES, EM CHAPA DE MADEIRA PLASTIFICADA, 10 UTILIZAÇÕES. AF_09/2020</t>
  </si>
  <si>
    <t>106,06</t>
  </si>
  <si>
    <t>92469</t>
  </si>
  <si>
    <t>MONTAGEM E DESMONTAGEM DE FÔRMA DE VIGA, ESCORAMENTO COM GARFO DE MADEIRA, PÉ-DIREITO DUPLO, EM CHAPA DE MADEIRA PLASTIFICADA, 12 UTILIZAÇÕES. AF_09/2020</t>
  </si>
  <si>
    <t>139,02</t>
  </si>
  <si>
    <t>92470</t>
  </si>
  <si>
    <t>MONTAGEM E DESMONTAGEM DE FÔRMA DE VIGA, ESCORAMENTO METÁLICO, PÉ-DIREITO DUPLO, EM CHAPA DE MADEIRA PLASTIFICADA, 12 UTILIZAÇÕES. AF_09/2020</t>
  </si>
  <si>
    <t>213,17</t>
  </si>
  <si>
    <t>92471</t>
  </si>
  <si>
    <t>MONTAGEM E DESMONTAGEM DE FÔRMA DE VIGA, ESCORAMENTO COM GARFO DE MADEIRA, PÉ-DIREITO SIMPLES, EM CHAPA DE MADEIRA PLASTIFICADA, 12 UTILIZAÇÕES. AF_09/2020</t>
  </si>
  <si>
    <t>89,05</t>
  </si>
  <si>
    <t>92472</t>
  </si>
  <si>
    <t>MONTAGEM E DESMONTAGEM DE FÔRMA DE VIGA, ESCORAMENTO METÁLICO, PÉ-DIREITO SIMPLES, EM CHAPA DE MADEIRA PLASTIFICADA, 12 UTILIZAÇÕES. AF_09/2020</t>
  </si>
  <si>
    <t>100,29</t>
  </si>
  <si>
    <t>92473</t>
  </si>
  <si>
    <t>MONTAGEM E DESMONTAGEM DE FÔRMA DE VIGA, ESCORAMENTO COM GARFO DE MADEIRA, PÉ-DIREITO DUPLO, EM CHAPA DE MADEIRA PLASTIFICADA, 14 UTILIZAÇÕES. AF_09/2020</t>
  </si>
  <si>
    <t>127,85</t>
  </si>
  <si>
    <t>92474</t>
  </si>
  <si>
    <t>MONTAGEM E DESMONTAGEM DE FÔRMA DE VIGA, ESCORAMENTO METÁLICO, PÉ-DIREITO DUPLO, EM CHAPA DE MADEIRA PLASTIFICADA, 14 UTILIZAÇÕES. AF_09/2020</t>
  </si>
  <si>
    <t>207,60</t>
  </si>
  <si>
    <t>92475</t>
  </si>
  <si>
    <t>MONTAGEM E DESMONTAGEM DE FÔRMA DE VIGA, ESCORAMENTO COM GARFO DE MADEIRA, PÉ-DIREITO SIMPLES, EM CHAPA DE MADEIRA PLASTIFICADA, 14 UTILIZAÇÕES. AF_09/2020</t>
  </si>
  <si>
    <t>81,98</t>
  </si>
  <si>
    <t>92476</t>
  </si>
  <si>
    <t>MONTAGEM E DESMONTAGEM DE FÔRMA DE VIGA, ESCORAMENTO METÁLICO, PÉ-DIREITO SIMPLES, EM CHAPA DE MADEIRA PLASTIFICADA, 14 UTILIZAÇÕES. AF_09/2020</t>
  </si>
  <si>
    <t>95,42</t>
  </si>
  <si>
    <t>92477</t>
  </si>
  <si>
    <t>MONTAGEM E DESMONTAGEM DE FÔRMA DE VIGA, ESCORAMENTO COM GARFO DE MADEIRA, PÉ-DIREITO DUPLO, EM CHAPA DE MADEIRA PLASTIFICADA, 18 UTILIZAÇÕES. AF_09/2020</t>
  </si>
  <si>
    <t>103,83</t>
  </si>
  <si>
    <t>92478</t>
  </si>
  <si>
    <t>MONTAGEM E DESMONTAGEM DE FÔRMA DE VIGA, ESCORAMENTO METÁLICO, PÉ-DIREITO DUPLO, EM CHAPA DE MADEIRA PLASTIFICADA, 18 UTILIZAÇÕES. AF_09/2020</t>
  </si>
  <si>
    <t>196,55</t>
  </si>
  <si>
    <t>92479</t>
  </si>
  <si>
    <t>MONTAGEM E DESMONTAGEM DE FÔRMA DE VIGA, ESCORAMENTO COM GARFO DE MADEIRA, PÉ-DIREITO SIMPLES, EM CHAPA DE MADEIRA PLASTIFICADA, 18 UTILIZAÇÕES. AF_09/2020</t>
  </si>
  <si>
    <t>66,78</t>
  </si>
  <si>
    <t>92480</t>
  </si>
  <si>
    <t>MONTAGEM E DESMONTAGEM DE FÔRMA DE VIGA, ESCORAMENTO METÁLICO, PÉ-DIREITO SIMPLES, EM CHAPA DE MADEIRA PLASTIFICADA, 18 UTILIZAÇÕES. AF_09/2020</t>
  </si>
  <si>
    <t>85,60</t>
  </si>
  <si>
    <t>92482</t>
  </si>
  <si>
    <t>MONTAGEM E DESMONTAGEM DE FÔRMA DE LAJE MACIÇA, PÉ-DIREITO SIMPLES, EM MADEIRA SERRADA, 1 UTILIZAÇÃO. AF_09/2020</t>
  </si>
  <si>
    <t>302,37</t>
  </si>
  <si>
    <t>92484</t>
  </si>
  <si>
    <t>MONTAGEM E DESMONTAGEM DE FÔRMA DE LAJE MACIÇA, PÉ-DIREITO SIMPLES, EM MADEIRA SERRADA, 2 UTILIZAÇÕES. AF_09/2020</t>
  </si>
  <si>
    <t>210,30</t>
  </si>
  <si>
    <t>92486</t>
  </si>
  <si>
    <t>MONTAGEM E DESMONTAGEM DE FÔRMA DE LAJE MACIÇA, PÉ-DIREITO SIMPLES, EM MADEIRA SERRADA, 4 UTILIZAÇÕES. AF_09/2020</t>
  </si>
  <si>
    <t>151,24</t>
  </si>
  <si>
    <t>92488</t>
  </si>
  <si>
    <t>MONTAGEM E DESMONTAGEM DE FÔRMA DE LAJE NERVURADA COM CUBETA E ASSOALHO, PÉ-DIREITO DUPLO, EM CHAPA DE MADEIRA COMPENSADA RESINADA, 8 UTILIZAÇÕES. AF_09/2020</t>
  </si>
  <si>
    <t>97,59</t>
  </si>
  <si>
    <t>92490</t>
  </si>
  <si>
    <t>MONTAGEM E DESMONTAGEM DE FÔRMA DE LAJE NERVURADA COM CUBETA E ASSOALHO, PÉ-DIREITO SIMPLES, EM CHAPA DE MADEIRA COMPENSADA RESINADA, 8 UTILIZAÇÕES. AF_09/2020</t>
  </si>
  <si>
    <t>65,00</t>
  </si>
  <si>
    <t>92492</t>
  </si>
  <si>
    <t>MONTAGEM E DESMONTAGEM DE FÔRMA DE LAJE NERVURADA COM CUBETA E ASSOALHO, PÉ-DIREITO DUPLO, EM CHAPA DE MADEIRA COMPENSADA RESINADA, 10 UTILIZAÇÕES. AF_09/2020</t>
  </si>
  <si>
    <t>92,24</t>
  </si>
  <si>
    <t>92494</t>
  </si>
  <si>
    <t>MONTAGEM E DESMONTAGEM DE FÔRMA DE LAJE NERVURADA COM CUBETA E ASSOALHO, PÉ-DIREITO SIMPLES, EM CHAPA DE MADEIRA COMPENSADA RESINADA, 10 UTILIZAÇÕES. AF_09/2020</t>
  </si>
  <si>
    <t>60,66</t>
  </si>
  <si>
    <t>92496</t>
  </si>
  <si>
    <t>MONTAGEM E DESMONTAGEM DE FÔRMA DE LAJE NERVURADA COM CUBETA E ASSOALHO, PÉ-DIREITO DUPLO, EM CHAPA DE MADEIRA COMPENSADA RESINADA, 12 UTILIZAÇÕES. AF_09/2020</t>
  </si>
  <si>
    <t>87,79</t>
  </si>
  <si>
    <t>92498</t>
  </si>
  <si>
    <t>MONTAGEM E DESMONTAGEM DE FÔRMA DE LAJE NERVURADA COM CUBETA E ASSOALHO, PÉ-DIREITO SIMPLES, EM CHAPA DE MADEIRA COMPENSADA RESINADA, 12 UTILIZAÇÕES. AF_09/2020</t>
  </si>
  <si>
    <t>57,07</t>
  </si>
  <si>
    <t>92500</t>
  </si>
  <si>
    <t>MONTAGEM E DESMONTAGEM DE FÔRMA DE LAJE NERVURADA COM CUBETA E ASSOALHO, PÉ-DIREITO DUPLO, EM CHAPA DE MADEIRA COMPENSADA RESINADA, 14 UTILIZAÇÕES. AF_09/2020</t>
  </si>
  <si>
    <t>84,28</t>
  </si>
  <si>
    <t>92502</t>
  </si>
  <si>
    <t>MONTAGEM E DESMONTAGEM DE FÔRMA DE LAJE NERVURADA COM CUBETA E ASSOALHO, PÉ-DIREITO SIMPLES, EM CHAPA DE MADEIRA COMPENSADA RESINADA, 14 UTILIZAÇÕES. AF_09/2020</t>
  </si>
  <si>
    <t>54,40</t>
  </si>
  <si>
    <t>92504</t>
  </si>
  <si>
    <t>MONTAGEM E DESMONTAGEM DE FÔRMA DE LAJE NERVURADA COM CUBETA E ASSOALHO, PÉ-DIREITO DUPLO, EM CHAPA DE MADEIRA COMPENSADA RESINADA, 18 UTILIZAÇÕES. AF_09/2020</t>
  </si>
  <si>
    <t>77,85</t>
  </si>
  <si>
    <t>92506</t>
  </si>
  <si>
    <t>MONTAGEM E DESMONTAGEM DE FÔRMA DE LAJE NERVURADA COM CUBETA E ASSOALHO, PÉ-DIREITO SIMPLES, EM CHAPA DE MADEIRA COMPENSADA RESINADA, 18 UTILIZAÇÕES. AF_09/2020</t>
  </si>
  <si>
    <t>49,42</t>
  </si>
  <si>
    <t>92508</t>
  </si>
  <si>
    <t>MONTAGEM E DESMONTAGEM DE FÔRMA DE LAJE MACIÇA, PÉ-DIREITO DUPLO, EM CHAPA DE MADEIRA COMPENSADA RESINADA, 2 UTILIZAÇÕES. AF_09/2020</t>
  </si>
  <si>
    <t>97,69</t>
  </si>
  <si>
    <t>92510</t>
  </si>
  <si>
    <t>MONTAGEM E DESMONTAGEM DE FÔRMA DE LAJE MACIÇA, PÉ-DIREITO SIMPLES, EM CHAPA DE MADEIRA COMPENSADA RESINADA, 2 UTILIZAÇÕES. AF_09/2020</t>
  </si>
  <si>
    <t>63,36</t>
  </si>
  <si>
    <t>92512</t>
  </si>
  <si>
    <t>MONTAGEM E DESMONTAGEM DE FÔRMA DE LAJE MACIÇA, PÉ-DIREITO DUPLO, EM CHAPA DE MADEIRA COMPENSADA RESINADA, 4 UTILIZAÇÕES. AF_09/2020</t>
  </si>
  <si>
    <t>82,36</t>
  </si>
  <si>
    <t>92514</t>
  </si>
  <si>
    <t>MONTAGEM E DESMONTAGEM DE FÔRMA DE LAJE MACIÇA, PÉ-DIREITO SIMPLES, EM CHAPA DE MADEIRA COMPENSADA RESINADA, 4 UTILIZAÇÕES. AF_09/2020</t>
  </si>
  <si>
    <t>49,12</t>
  </si>
  <si>
    <t>92515</t>
  </si>
  <si>
    <t>MONTAGEM E DESMONTAGEM DE FÔRMA DE LAJE MACIÇA, PÉ-DIREITO DUPLO, EM CHAPA DE MADEIRA COMPENSADA RESINADA, 6 UTILIZAÇÕES. AF_09/2020</t>
  </si>
  <si>
    <t>74,78</t>
  </si>
  <si>
    <t>92518</t>
  </si>
  <si>
    <t>MONTAGEM E DESMONTAGEM DE FÔRMA DE LAJE MACIÇA, PÉ-DIREITO SIMPLES, EM CHAPA DE MADEIRA COMPENSADA RESINADA, 6 UTILIZAÇÕES. AF_09/2020</t>
  </si>
  <si>
    <t>42,56</t>
  </si>
  <si>
    <t>92520</t>
  </si>
  <si>
    <t>MONTAGEM E DESMONTAGEM DE FÔRMA DE LAJE MACIÇA, PÉ-DIREITO DUPLO, EM CHAPA DE MADEIRA COMPENSADA RESINADA, 8 UTILIZAÇÕES. AF_09/2020</t>
  </si>
  <si>
    <t>69,85</t>
  </si>
  <si>
    <t>92522</t>
  </si>
  <si>
    <t>MONTAGEM E DESMONTAGEM DE FÔRMA DE LAJE MACIÇA, PÉ-DIREITO SIMPLES, EM CHAPA DE MADEIRA COMPENSADA RESINADA, 8 UTILIZAÇÕES. AF_09/2020</t>
  </si>
  <si>
    <t>38,57</t>
  </si>
  <si>
    <t>92524</t>
  </si>
  <si>
    <t>MONTAGEM E DESMONTAGEM DE FÔRMA DE LAJE MACIÇA, PÉ-DIREITO DUPLO, EM CHAPA DE MADEIRA COMPENSADA PLASTIFICADA, 10 UTILIZAÇÕES. AF_09/2020</t>
  </si>
  <si>
    <t>69,55</t>
  </si>
  <si>
    <t>92526</t>
  </si>
  <si>
    <t>MONTAGEM E DESMONTAGEM DE FÔRMA DE LAJE MACIÇA, PÉ-DIREITO SIMPLES, EM CHAPA DE MADEIRA COMPENSADA PLASTIFICADA, 10 UTILIZAÇÕES. AF_09/2020</t>
  </si>
  <si>
    <t>39,16</t>
  </si>
  <si>
    <t>92528</t>
  </si>
  <si>
    <t>MONTAGEM E DESMONTAGEM DE FÔRMA DE LAJE MACIÇA, PÉ-DIREITO DUPLO, EM CHAPA DE MADEIRA COMPENSADA PLASTIFICADA, 12 UTILIZAÇÕES. AF_09/2020</t>
  </si>
  <si>
    <t>66,37</t>
  </si>
  <si>
    <t>92530</t>
  </si>
  <si>
    <t>MONTAGEM E DESMONTAGEM DE FÔRMA DE LAJE MACIÇA, PÉ-DIREITO SIMPLES, EM CHAPA DE MADEIRA COMPENSADA PLASTIFICADA, 12 UTILIZAÇÕES. AF_09/2020</t>
  </si>
  <si>
    <t>92532</t>
  </si>
  <si>
    <t>MONTAGEM E DESMONTAGEM DE FÔRMA DE LAJE MACIÇA, PÉ-DIREITO DUPLO, EM CHAPA DE MADEIRA COMPENSADA PLASTIFICADA, 14 UTILIZAÇÕES. AF_09/2020</t>
  </si>
  <si>
    <t>63,63</t>
  </si>
  <si>
    <t>92534</t>
  </si>
  <si>
    <t>MONTAGEM E DESMONTAGEM DE FÔRMA DE LAJE MACIÇA, PÉ-DIREITO SIMPLES, EM CHAPA DE MADEIRA COMPENSADA PLASTIFICADA, 14 UTILIZAÇÕES. AF_09/2020</t>
  </si>
  <si>
    <t>34,78</t>
  </si>
  <si>
    <t>92536</t>
  </si>
  <si>
    <t>MONTAGEM E DESMONTAGEM DE FÔRMA DE LAJE MACIÇA, PÉ-DIREITO DUPLO, EM CHAPA DE MADEIRA COMPENSADA PLASTIFICADA, 18 UTILIZAÇÕES. AF_09/2020</t>
  </si>
  <si>
    <t>58,31</t>
  </si>
  <si>
    <t>92538</t>
  </si>
  <si>
    <t>MONTAGEM E DESMONTAGEM DE FÔRMA DE LAJE MACIÇA, PÉ-DIREITO SIMPLES, EM CHAPA DE MADEIRA COMPENSADA PLASTIFICADA, 18 UTILIZAÇÕES. AF_09/2020</t>
  </si>
  <si>
    <t>30,77</t>
  </si>
  <si>
    <t>96252</t>
  </si>
  <si>
    <t>FABRICAÇÃO DE FÔRMA PARA PILARES CIRCULARES, EM CHAPA DE MADEIRA COMPENSADA RESINADA, PÉ-DIREITO SIMPLES. AF_05/2024</t>
  </si>
  <si>
    <t>159,64</t>
  </si>
  <si>
    <t>96258</t>
  </si>
  <si>
    <t>MONTAGEM E DESMONTAGEM DE FÔRMA DE PILARES CIRCULARES, PÉ-DIREITO SIMPLES, EM MADEIRA, 2 UTILIZAÇÕES. AF_05/2024</t>
  </si>
  <si>
    <t>139,53</t>
  </si>
  <si>
    <t>96529</t>
  </si>
  <si>
    <t>FABRICAÇÃO, MONTAGEM E DESMONTAGEM DE FÔRMA PARA SAPATA, EM MADEIRA SERRADA, E=25 MM, 1 UTILIZAÇÃO. AF_01/2024</t>
  </si>
  <si>
    <t>256,37</t>
  </si>
  <si>
    <t>96530</t>
  </si>
  <si>
    <t>FABRICAÇÃO, MONTAGEM E DESMONTAGEM DE FÔRMA PARA VIGA BALDRAME, EM MADEIRA SERRADA, E=25 MM, 1 UTILIZAÇÃO. AF_01/2024</t>
  </si>
  <si>
    <t>149,11</t>
  </si>
  <si>
    <t>96531</t>
  </si>
  <si>
    <t>FABRICAÇÃO, MONTAGEM E DESMONTAGEM DE FÔRMA PARA BLOCO DE COROAMENTO, EM MADEIRA SERRADA, E=25 MM, 2 UTILIZAÇÕES. AF_01/2024</t>
  </si>
  <si>
    <t>96532</t>
  </si>
  <si>
    <t>FABRICAÇÃO, MONTAGEM E DESMONTAGEM DE FÔRMA PARA SAPATA, EM MADEIRA SERRADA, E=25 MM, 2 UTILIZAÇÕES. AF_01/2024</t>
  </si>
  <si>
    <t>169,92</t>
  </si>
  <si>
    <t>96533</t>
  </si>
  <si>
    <t>FABRICAÇÃO, MONTAGEM E DESMONTAGEM DE FÔRMA PARA VIGA BALDRAME, EM MADEIRA SERRADA, E=25 MM, 2 UTILIZAÇÕES. AF_01/2024</t>
  </si>
  <si>
    <t>94,59</t>
  </si>
  <si>
    <t>96534</t>
  </si>
  <si>
    <t>FABRICAÇÃO, MONTAGEM E DESMONTAGEM DE FÔRMA PARA BLOCO DE COROAMENTO, EM MADEIRA SERRADA, E=25 MM, 4 UTILIZAÇÕES. AF_01/2024</t>
  </si>
  <si>
    <t>75,91</t>
  </si>
  <si>
    <t>96535</t>
  </si>
  <si>
    <t>FABRICAÇÃO, MONTAGEM E DESMONTAGEM DE FÔRMA PARA SAPATA, EM MADEIRA SERRADA, E=25 MM, 4 UTILIZAÇÕES. AF_01/2024</t>
  </si>
  <si>
    <t>124,97</t>
  </si>
  <si>
    <t>96536</t>
  </si>
  <si>
    <t>FABRICAÇÃO, MONTAGEM E DESMONTAGEM DE FÔRMA PARA VIGA BALDRAME, EM MADEIRA SERRADA, E=25 MM, 4 UTILIZAÇÕES. AF_01/2024</t>
  </si>
  <si>
    <t>66,20</t>
  </si>
  <si>
    <t>96537</t>
  </si>
  <si>
    <t>FABRICAÇÃO, MONTAGEM E DESMONTAGEM DE FÔRMA PARA BLOCO DE COROAMENTO, EM CHAPA DE MADEIRA COMPENSADA RESINADA, E=17 MM, 2 UTILIZAÇÕES. AF_01/2024</t>
  </si>
  <si>
    <t>179,45</t>
  </si>
  <si>
    <t>96538</t>
  </si>
  <si>
    <t>FABRICAÇÃO, MONTAGEM E DESMONTAGEM DE FÔRMA PARA SAPATA, EM CHAPA DE MADEIRA COMPENSADA RESINADA, E=17 MM, 2 UTILIZAÇÕES. AF_01/2024</t>
  </si>
  <si>
    <t>232,06</t>
  </si>
  <si>
    <t>96539</t>
  </si>
  <si>
    <t>FABRICAÇÃO, MONTAGEM E DESMONTAGEM DE FÔRMA PARA VIGA BALDRAME, EM CHAPA DE MADEIRA COMPENSADA RESINADA, E=17 MM, 2 UTILIZAÇÕES. AF_01/2024</t>
  </si>
  <si>
    <t>124,83</t>
  </si>
  <si>
    <t>96540</t>
  </si>
  <si>
    <t>FABRICAÇÃO, MONTAGEM E DESMONTAGEM DE FÔRMA PARA BLOCO DE COROAMENTO, EM CHAPA DE MADEIRA COMPENSADA RESINADA, E=17 MM, 4 UTILIZAÇÕES. AF_01/2024</t>
  </si>
  <si>
    <t>124,16</t>
  </si>
  <si>
    <t>96541</t>
  </si>
  <si>
    <t>FABRICAÇÃO, MONTAGEM E DESMONTAGEM DE FÔRMA PARA SAPATA, EM CHAPA DE MADEIRA COMPENSADA RESINADA, E=17 MM, 4 UTILIZAÇÕES. AF_01/2024</t>
  </si>
  <si>
    <t>168,11</t>
  </si>
  <si>
    <t>96542</t>
  </si>
  <si>
    <t>FABRICAÇÃO, MONTAGEM E DESMONTAGEM DE FÔRMA PARA VIGA BALDRAME, EM CHAPA DE MADEIRA COMPENSADA RESINADA, E=17 MM, 4 UTILIZAÇÕES. AF_01/2024</t>
  </si>
  <si>
    <t>90,92</t>
  </si>
  <si>
    <t>96543</t>
  </si>
  <si>
    <t>ARMAÇÃO DE BLOCO UTILIZANDO AÇO CA-60 DE 5 MM - MONTAGEM. AF_01/2024</t>
  </si>
  <si>
    <t>20,11</t>
  </si>
  <si>
    <t>101791</t>
  </si>
  <si>
    <t>FABRICAÇÃO DE ESCORAS DO TIPO PONTALETE, EM MADEIRA, PARA PÉ-DIREITO DUPLO. AF_09/2020</t>
  </si>
  <si>
    <t>29,42</t>
  </si>
  <si>
    <t>101792</t>
  </si>
  <si>
    <t>ESCORAMENTO DE FÔRMAS DE LAJE EM MADEIRA NÃO APARELHADA, PÉ-DIREITO SIMPLES, INCLUSO TRAVAMENTO, 4 UTILIZAÇÕES. AF_09/2020</t>
  </si>
  <si>
    <t>16,70</t>
  </si>
  <si>
    <t>101793</t>
  </si>
  <si>
    <t>ESCORAMENTO DE FÔRMAS DE LAJE EM MADEIRA NÃO APARELHADA, PÉ-DIREITO DUPLO, INCLUSO TRAVAMENTO, 4 UTILIZAÇÕES. AF_09/2020</t>
  </si>
  <si>
    <t>101969</t>
  </si>
  <si>
    <t>FABRICAÇÃO DE FÔRMA PARA ESCADAS, COM 2 LANCES EM "U" E LAJE PLANA, EM CHAPA DE MADEIRA COMPENSADA PLASTIFICADA, E=18 MM. AF_11/2020</t>
  </si>
  <si>
    <t>197,88</t>
  </si>
  <si>
    <t>101971</t>
  </si>
  <si>
    <t>FABRICAÇÃO DE FÔRMA PARA ESCADAS, COM 2 LANCES EM "U" E LAJE PLANA, EM CHAPA DE MADEIRA COMPENSADA RESINADA, E= 17 MM. AF_11/2020</t>
  </si>
  <si>
    <t>155,91</t>
  </si>
  <si>
    <t>101973</t>
  </si>
  <si>
    <t>FABRICAÇÃO DE FÔRMA PARA ESCADAS, COM 2 LANCES EM "U" E LAJE PLANA, EM MADEIRA SERRADA, E=25 MM. AF_11/2020</t>
  </si>
  <si>
    <t>192,49</t>
  </si>
  <si>
    <t>101974</t>
  </si>
  <si>
    <t>MONTAGEM E DESMONTAGEM DE FÔRMA PARA ESCADAS, COM 2 LANCES EM "U" E LAJE PLANA, EM MADEIRA SERRADA, 1 UTILIZAÇÃO. AF_11/2020</t>
  </si>
  <si>
    <t>456,62</t>
  </si>
  <si>
    <t>101975</t>
  </si>
  <si>
    <t>MONTAGEM E DESMONTAGEM DE FÔRMA PARA ESCADAS, COM 2 LANCES EM "U"  E LAJE PLANA, EM MADEIRA SERRADA, 2 UTILIZAÇÕES. AF_11/2020</t>
  </si>
  <si>
    <t>388,55</t>
  </si>
  <si>
    <t>101977</t>
  </si>
  <si>
    <t>MONTAGEM E DESMONTAGEM DE FÔRMA PARA ESCADAS, COM 2 LANCES EM "U" E LAJE PLANA, EM CHAPA DE MADEIRA COMPENSADA RESINADA, 2 UTILIZAÇÕES. AF_11/2020</t>
  </si>
  <si>
    <t>299,36</t>
  </si>
  <si>
    <t>101980</t>
  </si>
  <si>
    <t>MONTAGEM E DESMONTAGEM DE FÔRMA PARA ESCADAS, COM 2 LANCES EM "U" E LAJE PLANA, EM CHAPA DE MADEIRA COMPENSADA RESINADA, 4 UTILIZAÇÕES. AF_11/2020</t>
  </si>
  <si>
    <t>278,44</t>
  </si>
  <si>
    <t>101981</t>
  </si>
  <si>
    <t>MONTAGEM E DESMONTAGEM DE FÔRMA PARA ESCADAS, COM 2 LANCES EM "U" E LAJE PLANA, EM CHAPA DE MADEIRA COMPENSADA PLASTIFICADA, 6 UTILIZAÇÕES. AF_11/2020</t>
  </si>
  <si>
    <t>238,80</t>
  </si>
  <si>
    <t>101982</t>
  </si>
  <si>
    <t>MONTAGEM E DESMONTAGEM DE FÔRMA PARA ESCADAS, COM 2 LANCES EM "U" E LAJE PLANA, EM CHAPA DE MADEIRA COMPENSADA PLASTIFICADA, 8 UTILIZAÇÕES. AF_11/2020</t>
  </si>
  <si>
    <t>211,98</t>
  </si>
  <si>
    <t>101983</t>
  </si>
  <si>
    <t>MONTAGEM E DESMONTAGEM DE FÔRMA PARA ESCADAS, COM 2 LANCES EM "U" E LAJE PLANA, EM CHAPA DE MADEIRA COMPENSADA PLASTIFICADA, 10 UTILIZAÇÕES. AF_11/2020</t>
  </si>
  <si>
    <t>195,10</t>
  </si>
  <si>
    <t>101985</t>
  </si>
  <si>
    <t>FABRICAÇÃO DE FÔRMA PARA ESCADAS, COM 2 LANCES EM "U" E LAJE CASCATA, EM CHAPA DE MADEIRA COMPENSADA PLASTIFICADA, E=18 MM. AF_11/2020</t>
  </si>
  <si>
    <t>202,64</t>
  </si>
  <si>
    <t>101986</t>
  </si>
  <si>
    <t>FABRICAÇÃO DE FÔRMA PARA ESCADAS, COM 2 LANCES EM "U" E LAJE CASCATA, EM CHAPA DE MADEIRA COMPENSADA RESINADA, E= 17 MM. AF_11/2020</t>
  </si>
  <si>
    <t>149,29</t>
  </si>
  <si>
    <t>101987</t>
  </si>
  <si>
    <t>FABRICAÇÃO DE FÔRMA PARA ESCADAS, COM 2 LANCES EM "U" E LAJE CASCATA, EM MADEIRA SERRADA, E=25 MM. AF_11/2020</t>
  </si>
  <si>
    <t>223,37</t>
  </si>
  <si>
    <t>101988</t>
  </si>
  <si>
    <t>FABRICAÇÃO DE FÔRMA PARA ESCADAS, COM 2 LANCES EM "L" E LAJE PLANA, EM CHAPA DE MADEIRA COMPENSADA PLASTIFICADA, E=18 MM. AF_11/2020</t>
  </si>
  <si>
    <t>205,32</t>
  </si>
  <si>
    <t>101989</t>
  </si>
  <si>
    <t>FABRICAÇÃO DE FÔRMA PARA ESCADAS, COM 2 LANCES EM "L" E LAJE PLANA, EM CHAPA DE MADEIRA COMPENSADA RESINADA, E= 17 MM. AF_11/2020</t>
  </si>
  <si>
    <t>163,88</t>
  </si>
  <si>
    <t>101990</t>
  </si>
  <si>
    <t>FABRICAÇÃO DE FÔRMA PARA ESCADAS, COM 2 LANCES EM "L" E LAJE PLANA, EM MADEIRA SERRADA, E=25 MM. AF_11/2020</t>
  </si>
  <si>
    <t>206,98</t>
  </si>
  <si>
    <t>101991</t>
  </si>
  <si>
    <t>FABRICAÇÃO DE FÔRMA PARA ESCADAS, COM 2 LANCES EM "L" E LAJE CASCATA, EM CHAPA DE MADEIRA COMPENSADA PLASTIFICADA, E=18 MM. AF_11/2020</t>
  </si>
  <si>
    <t>202,73</t>
  </si>
  <si>
    <t>101992</t>
  </si>
  <si>
    <t>FABRICAÇÃO DE FÔRMA PARA ESCADAS, COM 2 LANCES EM "L" E LAJE CASCATA, EM CHAPA DE MADEIRA COMPENSADA RESINADA, E= 17 MM. AF_11/2020</t>
  </si>
  <si>
    <t>151,72</t>
  </si>
  <si>
    <t>101993</t>
  </si>
  <si>
    <t>FABRICAÇÃO DE FÔRMA PARA ESCADAS, COM 2 LANCES EM "L" E LAJE CASCATA, EM MADEIRA SERRADA, E=25 MM. AF_11/2020</t>
  </si>
  <si>
    <t>261,26</t>
  </si>
  <si>
    <t>101994</t>
  </si>
  <si>
    <t>FABRICAÇÃO DE FÔRMA PARA ESCADAS, COM 1 LANCE E LAJE PLANA, EM CHAPA DE MADEIRA COMPENSADA PLASTIFICADA, E=18 MM. AF_11/2020</t>
  </si>
  <si>
    <t>217,92</t>
  </si>
  <si>
    <t>101995</t>
  </si>
  <si>
    <t>FABRICAÇÃO DE FÔRMA PARA ESCADAS, COM 1 LANCE E LAJE PLANA, EM CHAPA DE MADEIRA COMPENSADA RESINADA, E= 17 MM. AF_11/2020</t>
  </si>
  <si>
    <t>171,40</t>
  </si>
  <si>
    <t>101996</t>
  </si>
  <si>
    <t>FABRICAÇÃO DE FÔRMA PARA ESCADAS, COM 1 LANCE E LAJE PLANA, EM MADEIRA SERRADA, E=25 MM. AF_11/2020</t>
  </si>
  <si>
    <t>222,02</t>
  </si>
  <si>
    <t>101997</t>
  </si>
  <si>
    <t>FABRICAÇÃO DE FÔRMA PARA ESCADAS, COM 1 LANCE E LAJE CASCATA, EM CHAPA DE MADEIRA COMPENSADA PLASTIFICADA, E=18 MM. AF_11/2020</t>
  </si>
  <si>
    <t>202,05</t>
  </si>
  <si>
    <t>101998</t>
  </si>
  <si>
    <t>FABRICAÇÃO DE FÔRMA PARA ESCADAS, COM 1 LANCE E LAJE CASCATA, EM CHAPA DE MADEIRA COMPENSADA RESINADA, E= 17 MM. AF_11/2020</t>
  </si>
  <si>
    <t>149,89</t>
  </si>
  <si>
    <t>101999</t>
  </si>
  <si>
    <t>FABRICAÇÃO DE FÔRMA PARA ESCADAS, COM 1 LANCE E LAJE CASCATA, EM MADEIRA SERRADA, E=25 MM. AF_11/2020</t>
  </si>
  <si>
    <t>279,49</t>
  </si>
  <si>
    <t>102000</t>
  </si>
  <si>
    <t>MONTAGEM E DESMONTAGEM DE FÔRMA PARA ESCADAS, COM 2 LANCES EM "U" E LAJE CASCATA, EM MADEIRA SERRADA, 1 UTILIZAÇÃO. AF_11/2020</t>
  </si>
  <si>
    <t>458,56</t>
  </si>
  <si>
    <t>102001</t>
  </si>
  <si>
    <t>MONTAGEM E DESMONTAGEM DE FÔRMA PARA ESCADAS, COM 2 LANCES EM "U" E LAJE CASCATA, EM MADEIRA SERRADA, 2 UTILIZAÇÕES. AF_11/2020</t>
  </si>
  <si>
    <t>394,57</t>
  </si>
  <si>
    <t>102002</t>
  </si>
  <si>
    <t>MONTAGEM E DESMONTAGEM DE FÔRMA PARA ESCADAS, COM 2 LANCES EM "U" E LAJE CASCATA, EM CHAPA DE MADEIRA COMPENSADA RESINADA, 2 UTILIZAÇÕES. AF_11/2020</t>
  </si>
  <si>
    <t>287,93</t>
  </si>
  <si>
    <t>102003</t>
  </si>
  <si>
    <t>MONTAGEM E DESMONTAGEM DE FÔRMA PARA ESCADAS, COM 2 LANCES EM "U" E LAJE CASCATA, EM CHAPA DE MADEIRA COMPENSADA RESINADA, 4 UTILIZAÇÕES. AF_11/2020</t>
  </si>
  <si>
    <t>266,36</t>
  </si>
  <si>
    <t>102004</t>
  </si>
  <si>
    <t>MONTAGEM E DESMONTAGEM DE FÔRMA PARA ESCADAS, COM 2 LANCES EM "U" E LAJE CASCATA, EM CHAPA DE MADEIRA COMPENSADA PLASTIFICADA, 6 UTILIZAÇÕES. AF_11/2020</t>
  </si>
  <si>
    <t>233,42</t>
  </si>
  <si>
    <t>102005</t>
  </si>
  <si>
    <t>MONTAGEM E DESMONTAGEM DE FÔRMA PARA ESCADAS, COM 2 LANCES EM "U" E LAJE CASCATA, EM CHAPA DE MADEIRA COMPENSADA PLASTIFICADA, 8 UTILIZAÇÕES. AF_11/2020</t>
  </si>
  <si>
    <t>206,08</t>
  </si>
  <si>
    <t>102006</t>
  </si>
  <si>
    <t>MONTAGEM E DESMONTAGEM DE FÔRMA PARA ESCADAS, COM 2 LANCES EM "U" E LAJE CASCATA, EM CHAPA DE MADEIRA COMPENSADA PLASTIFICADA, 10 UTILIZAÇÕES. AF_11/2020</t>
  </si>
  <si>
    <t>188,86</t>
  </si>
  <si>
    <t>102007</t>
  </si>
  <si>
    <t>MONTAGEM E DESMONTAGEM DE FÔRMA PARA ESCADAS, COM 2 LANCES EM "L" E LAJE PLANA, EM MADEIRA SERRADA, 1 UTILIZAÇÃO. AF_11/2020</t>
  </si>
  <si>
    <t>449,23</t>
  </si>
  <si>
    <t>102008</t>
  </si>
  <si>
    <t>MONTAGEM E DESMONTAGEM DE FÔRMA PARA ESCADAS, COM 2 LANCES EM "L" E LAJE PLANA, EM MADEIRA SERRADA, 2 UTILIZAÇÕES. AF_11/2020</t>
  </si>
  <si>
    <t>375,53</t>
  </si>
  <si>
    <t>102009</t>
  </si>
  <si>
    <t>MONTAGEM E DESMONTAGEM DE FÔRMA PARA ESCADAS, COM 2 LANCES EM "L" E LAJE PLANA, EM CHAPA DE MADEIRA COMPENSADA RESINADA, 2 UTILIZAÇÕES. AF_11/2020</t>
  </si>
  <si>
    <t>300,89</t>
  </si>
  <si>
    <t>102010</t>
  </si>
  <si>
    <t>MONTAGEM E DESMONTAGEM DE FÔRMA PARA ESCADAS, COM 2 LANCES EM "L" E LAJE PLANA, EM CHAPA DE MADEIRA COMPENSADA RESINADA, 4 UTILIZAÇÕES. AF_11/2020</t>
  </si>
  <si>
    <t>277,12</t>
  </si>
  <si>
    <t>102011</t>
  </si>
  <si>
    <t>MONTAGEM E DESMONTAGEM DE FÔRMA PARA ESCADAS, COM 2 LANCES EM "L" E LAJE PLANA, EM CHAPA DE MADEIRA COMPENSADA PLASTIFICADA, 6 UTILIZAÇÕES. AF_11/2020</t>
  </si>
  <si>
    <t>235,28</t>
  </si>
  <si>
    <t>102012</t>
  </si>
  <si>
    <t>MONTAGEM E DESMONTAGEM DE FÔRMA PARA ESCADAS, COM 2 LANCES EM "L" E LAJE PLANA, EM CHAPA DE MADEIRA COMPENSADA PLASTIFICADA, 8 UTILIZAÇÕES. AF_11/2020</t>
  </si>
  <si>
    <t>207,64</t>
  </si>
  <si>
    <t>102013</t>
  </si>
  <si>
    <t>MONTAGEM E DESMONTAGEM DE FÔRMA PARA ESCADAS, COM 2 LANCES EM "L" E LAJE PLANA, EM CHAPA DE MADEIRA COMPENSADA PLASTIFICADA, 10 UTILIZAÇÕES. AF_11/2020</t>
  </si>
  <si>
    <t>192,29</t>
  </si>
  <si>
    <t>102014</t>
  </si>
  <si>
    <t>MONTAGEM E DESMONTAGEM DE FÔRMA PARA ESCADAS, COM 2 LANCES EM "L" E LAJE CASCATA, EM MADEIRA SERRADA, 1 UTILIZAÇÃO. AF_11/2020</t>
  </si>
  <si>
    <t>496,18</t>
  </si>
  <si>
    <t>102015</t>
  </si>
  <si>
    <t>MONTAGEM E DESMONTAGEM DE FÔRMA PARA ESCADAS, COM 2 LANCES EM "L" E LAJE CASCATA, EM MADEIRA SERRADA, 2 UTILIZAÇÕES. AF_11/2020</t>
  </si>
  <si>
    <t>415,81</t>
  </si>
  <si>
    <t>102016</t>
  </si>
  <si>
    <t>MONTAGEM E DESMONTAGEM DE FÔRMA PARA ESCADAS, COM 2 LANCES EM "L" E LAJE CASCATA, EM CHAPA DE MADEIRA COMPENSADA RESINADA, 2 UTILIZAÇÕES. AF_11/2020</t>
  </si>
  <si>
    <t>285,87</t>
  </si>
  <si>
    <t>102017</t>
  </si>
  <si>
    <t>MONTAGEM E DESMONTAGEM DE FÔRMA PARA ESCADAS, COM 2 LANCES EM "L" E LAJE CASCATA, EM CHAPA DE MADEIRA COMPENSADA RESINADA, 4 UTILIZAÇÕES. AF_11/2020</t>
  </si>
  <si>
    <t>262,18</t>
  </si>
  <si>
    <t>102036</t>
  </si>
  <si>
    <t>MONTAGEM E DESMONTAGEM DE FÔRMA PARA ESCADAS, COM 2 LANCES EM "L" E LAJE CASCATA, EM CHAPA DE MADEIRA COMPENSADA PLASTIFICADA, 6 UTILIZAÇÕES. AF_11/2020</t>
  </si>
  <si>
    <t>227,50</t>
  </si>
  <si>
    <t>102037</t>
  </si>
  <si>
    <t>MONTAGEM E DESMONTAGEM DE FÔRMA PARA ESCADAS, COM 2 LANCES EM "L" E LAJE CASCATA, EM CHAPA DE MADEIRA COMPENSADA PLASTIFICADA, 8 UTILIZAÇÕES. AF_11/2020</t>
  </si>
  <si>
    <t>200,15</t>
  </si>
  <si>
    <t>102038</t>
  </si>
  <si>
    <t>MONTAGEM E DESMONTAGEM DE FÔRMA PARA ESCADAS, COM 2 LANCES EM "L" E LAJE CASCATA, EM CHAPA DE MADEIRA COMPENSADA PLASTIFICADA, 10 UTILIZAÇÕES. AF_11/2020</t>
  </si>
  <si>
    <t>184,96</t>
  </si>
  <si>
    <t>102039</t>
  </si>
  <si>
    <t>MONTAGEM E DESMONTAGEM DE FÔRMA PARA ESCADAS, COM 1 LANCE E LAJE PLANA, EM MADEIRA SERRADA, 1 UTILIZAÇÃO. AF_11/2020</t>
  </si>
  <si>
    <t>468,95</t>
  </si>
  <si>
    <t>102040</t>
  </si>
  <si>
    <t>MONTAGEM E DESMONTAGEM DE FÔRMA PARA ESCADAS, COM 1 LANCE E LAJE PLANA, EM MADEIRA SERRADA, 2 UTILIZAÇÕES. AF_11/2020</t>
  </si>
  <si>
    <t>390,86</t>
  </si>
  <si>
    <t>102041</t>
  </si>
  <si>
    <t>MONTAGEM E DESMONTAGEM DE FÔRMA PARA ESCADAS, COM 1 LANCE E LAJE PLANA, EM CHAPA DE MADEIRA COMPENSADA RESINADA, 2 UTILIZAÇÕES. AF_11/2020</t>
  </si>
  <si>
    <t>301,86</t>
  </si>
  <si>
    <t>102042</t>
  </si>
  <si>
    <t>MONTAGEM E DESMONTAGEM DE FÔRMA PARA ESCADAS, COM 1 LANCE E LAJE PLANA, EM CHAPA DE MADEIRA COMPENSADA RESINADA, 4 UTILIZAÇÕES. AF_11/2020</t>
  </si>
  <si>
    <t>275,13</t>
  </si>
  <si>
    <t>102043</t>
  </si>
  <si>
    <t>MONTAGEM E DESMONTAGEM DE FÔRMA PARA ESCADAS, COM 1 LANCE E LAJE PLANA, EM CHAPA DE MADEIRA COMPENSADA PLASTIFICADA, 6 UTILIZAÇÕES. AF_11/2020</t>
  </si>
  <si>
    <t>234,33</t>
  </si>
  <si>
    <t>102044</t>
  </si>
  <si>
    <t>MONTAGEM E DESMONTAGEM DE FÔRMA PARA ESCADAS, COM 1 LANCE E LAJE PLANA, EM CHAPA DE MADEIRA COMPENSADA PLASTIFICADA, 8 UTILIZAÇÕES. AF_11/2020</t>
  </si>
  <si>
    <t>207,49</t>
  </si>
  <si>
    <t>102045</t>
  </si>
  <si>
    <t>MONTAGEM E DESMONTAGEM DE FÔRMA PARA ESCADAS, COM 1 LANCE E LAJE PLANA, EM CHAPA DE MADEIRA COMPENSADA PLASTIFICADA, 10 UTILIZAÇÕES. AF_11/2020</t>
  </si>
  <si>
    <t>191,39</t>
  </si>
  <si>
    <t>102046</t>
  </si>
  <si>
    <t>MONTAGEM E DESMONTAGEM DE FÔRMA PARA ESCADAS, COM 1 LANCE E LAJE CASCATA, EM MADEIRA SERRADA, 1 UTILIZAÇÃO. AF_11/2020</t>
  </si>
  <si>
    <t>503,47</t>
  </si>
  <si>
    <t>102047</t>
  </si>
  <si>
    <t>MONTAGEM E DESMONTAGEM DE FÔRMA PARA ESCADAS, COM 1 LANCE E LAJE CASCATA, EM MADEIRA SERRADA, 2 UTILIZAÇÕES. AF_11/2020</t>
  </si>
  <si>
    <t>429,28</t>
  </si>
  <si>
    <t>102048</t>
  </si>
  <si>
    <t>MONTAGEM E DESMONTAGEM DE FÔRMA PARA ESCADAS, COM 1 LANCE E LAJE CASCATA, EM CHAPA DE MADEIRA COMPENSADA RESINADA, 2 UTILIZAÇÕES. AF_11/2020</t>
  </si>
  <si>
    <t>278,07</t>
  </si>
  <si>
    <t>102049</t>
  </si>
  <si>
    <t>MONTAGEM E DESMONTAGEM DE FÔRMA PARA ESCADAS, COM 1 LANCE E LAJE CASCATA, EM CHAPA DE MADEIRA COMPENSADA RESINADA, 4 UTILIZAÇÕES. AF_11/2020</t>
  </si>
  <si>
    <t>250,77</t>
  </si>
  <si>
    <t>102050</t>
  </si>
  <si>
    <t>MONTAGEM E DESMONTAGEM DE FÔRMA PARA ESCADAS, COM 1 LANCE E LAJE CASCATA, EM CHAPA DE MADEIRA COMPENSADA PLASTIFICADA, 6 UTILIZAÇÕES. AF_11/2020</t>
  </si>
  <si>
    <t>218,35</t>
  </si>
  <si>
    <t>102051</t>
  </si>
  <si>
    <t>MONTAGEM E DESMONTAGEM DE FÔRMA PARA ESCADAS, COM 1 LANCE E LAJE CASCATA, EM CHAPA DE MADEIRA COMPENSADA PLASTIFICADA, 8 UTILIZAÇÕES. AF_11/2020</t>
  </si>
  <si>
    <t>191,08</t>
  </si>
  <si>
    <t>102052</t>
  </si>
  <si>
    <t>MONTAGEM E DESMONTAGEM DE FÔRMA PARA ESCADAS, COM 1 LANCE E LAJE CASCATA, EM CHAPA DE MADEIRA COMPENSADA PLASTIFICADA, 10 UTILIZAÇÕES. AF_11/2020</t>
  </si>
  <si>
    <t>175,92</t>
  </si>
  <si>
    <t>102059</t>
  </si>
  <si>
    <t>MONTAGEM E DESMONTAGEM DE FÔRMA PARA ESCADA DUPLA COM 2 LANCES EM "X" E LAJE PLANA, EM MADEIRA SERRADA, 1 UTILIZAÇÃO. AF_11/2020</t>
  </si>
  <si>
    <t>437,94</t>
  </si>
  <si>
    <t>102060</t>
  </si>
  <si>
    <t>MONTAGEM E DESMONTAGEM DE FÔRMA PARA ESCADA DUPLA COM 2 LANCES EM "X" E LAJE PLANA, EM MADEIRA SERRADA, 2 UTILIZAÇÕES. AF_11/2020</t>
  </si>
  <si>
    <t>368,22</t>
  </si>
  <si>
    <t>102061</t>
  </si>
  <si>
    <t>MONTAGEM E DESMONTAGEM DE FÔRMA PARA ESCADA DUPLA COM 2 LANCES EM "X" E LAJE PLANA, EM CHAPA DE MADEIRA COMPENSADA RESINADA, 2 UTILIZAÇÕES. AF_11/2020</t>
  </si>
  <si>
    <t>281,25</t>
  </si>
  <si>
    <t>102062</t>
  </si>
  <si>
    <t>MONTAGEM E DESMONTAGEM DE FÔRMA PARA ESCADA DUPLA COM 2 LANCES EM "X" E LAJE PLANA, EM CHAPA DE MADEIRA COMPENSADA RESINADA, 4 UTILIZAÇÕES. AF_11/2020</t>
  </si>
  <si>
    <t>262,36</t>
  </si>
  <si>
    <t>102063</t>
  </si>
  <si>
    <t>MONTAGEM E DESMONTAGEM DE FÔRMA PARA ESCADA DUPLA COM 2 LANCES EM "X" E LAJE PLANA, EM CHAPA DE MADEIRA COMPENSADA PLASTIFICADA, 6 UTILIZAÇÕES. AF_11/2020</t>
  </si>
  <si>
    <t>222,73</t>
  </si>
  <si>
    <t>102064</t>
  </si>
  <si>
    <t>MONTAGEM E DESMONTAGEM DE FÔRMA PARA ESCADA DUPLA COM 2 LANCES EM "X" E LAJE PLANA, EM CHAPA DE MADEIRA COMPENSADA PLASTIFICADA, 8 UTILIZAÇÕES. AF_11/2020</t>
  </si>
  <si>
    <t>195,50</t>
  </si>
  <si>
    <t>102065</t>
  </si>
  <si>
    <t>MONTAGEM E DESMONTAGEM DE FÔRMA PARA ESCADA DUPLA COM 2 LANCES EM "X" E LAJE PLANA, EM CHAPA DE MADEIRA COMPENSADA PLASTIFICADA, 10 UTILIZAÇÕES. AF_11/2020</t>
  </si>
  <si>
    <t>180,42</t>
  </si>
  <si>
    <t>102066</t>
  </si>
  <si>
    <t>MONTAGEM E DESMONTAGEM DE FÔRMA PARA ESCADA DUPLA COM 2 LANCES EM "X" E LAJE CASCATA, EM MADEIRA SERRADA, 1 UTILIZAÇÃO. AF_11/2020</t>
  </si>
  <si>
    <t>450,74</t>
  </si>
  <si>
    <t>102067</t>
  </si>
  <si>
    <t>MONTAGEM E DESMONTAGEM DE FÔRMA PARA ESCADA DUPLA COM 2 LANCES EM "X" E LAJE CASCATA, EM MADEIRA SERRADA, 2 UTILIZAÇÕES. AF_11/2020</t>
  </si>
  <si>
    <t>385,85</t>
  </si>
  <si>
    <t>102068</t>
  </si>
  <si>
    <t>MONTAGEM E DESMONTAGEM DE FÔRMA PARA ESCADA DUPLA COM 2 LANCES EM "X" E LAJE CASCATA, EM CHAPA DE MADEIRA COMPENSADA RESINADA, 2 UTILIZAÇÕES. AF_11/2020</t>
  </si>
  <si>
    <t>256,68</t>
  </si>
  <si>
    <t>102069</t>
  </si>
  <si>
    <t>MONTAGEM E DESMONTAGEM DE FÔRMA PARA ESCADA DUPLA COM 2 LANCES EM "X" E LAJE CASCATA, EM CHAPA DE MADEIRA COMPENSADA RESINADA, 4 UTILIZAÇÕES. AF_11/2020</t>
  </si>
  <si>
    <t>237,90</t>
  </si>
  <si>
    <t>102070</t>
  </si>
  <si>
    <t>MONTAGEM E DESMONTAGEM DE FÔRMA PARA ESCADA DUPLA COM 2 LANCES EM "X" E LAJE CASCATA, EM CHAPA DE MADEIRA COMPENSADA PLASTIFICADA, 6 UTILIZAÇÕES. AF_11/2020</t>
  </si>
  <si>
    <t>207,04</t>
  </si>
  <si>
    <t>102071</t>
  </si>
  <si>
    <t>MONTAGEM E DESMONTAGEM DE FÔRMA PARA ESCADA DUPLA COM 2 LANCES EM "X" E LAJE CASCATA, EM CHAPA DE MADEIRA COMPENSADA PLASTIFICADA, 8 UTILIZAÇÕES. AF_11/2020</t>
  </si>
  <si>
    <t>181,66</t>
  </si>
  <si>
    <t>102072</t>
  </si>
  <si>
    <t>MONTAGEM E DESMONTAGEM DE FÔRMA PARA ESCADA DUPLA COM 2 LANCES EM "X" E LAJE CASCATA, EM CHAPA DE MADEIRA COMPENSADA PLASTIFICADA, 10 UTILIZAÇÕES. AF_11/2020</t>
  </si>
  <si>
    <t>173,92</t>
  </si>
  <si>
    <t>102073</t>
  </si>
  <si>
    <t>ESCADA EM CONCRETO ARMADO MOLDADO IN LOCO, FCK 25 MPA, COM 1 LANCE E LAJE PLANA, FÔRMA EM CHAPA DE MADEIRA COMPENSADA RESINADA. AF_11/2020_PA</t>
  </si>
  <si>
    <t>3.871,95</t>
  </si>
  <si>
    <t>102074</t>
  </si>
  <si>
    <t>ESCADA EM CONCRETO ARMADO MOLDADO IN LOCO, FCK 25 MPA, COM 2 LANCES EM  U  E LAJE PLANA, FÔRMA EM CHAPA DE MADEIRA COMPENSADA RESINADA. AF_11/2020_PA</t>
  </si>
  <si>
    <t>4.626,63</t>
  </si>
  <si>
    <t>102075</t>
  </si>
  <si>
    <t>ESCADA EM CONCRETO ARMADO MOLDADO IN LOCO, FCK 25 MPA, COM 2 LANCES EM  L  E LAJE PLANA, FÔRMA EM CHAPA DE MADEIRA COMPENSADA RESINADA. AF_11/2020_PA</t>
  </si>
  <si>
    <t>4.813,14</t>
  </si>
  <si>
    <t>102076</t>
  </si>
  <si>
    <t>ESCADA EM CONCRETO ARMADO MOLDADO IN LOCO, FCK 25 MPA, COM 2 LANCES EM  X  E LAJE PLANA, FÔRMA EM CHAPA DE MADEIRA COMPENSADA RESINADA. AF_11/2020_PA</t>
  </si>
  <si>
    <t>4.945,41</t>
  </si>
  <si>
    <t>102077</t>
  </si>
  <si>
    <t>ESCADA EM CONCRETO ARMADO MOLDADO IN LOCO, FCK 25 MPA, COM 1 LANCE E LAJE CASCATA, FÔRMA EM CHAPA DE MADEIRA COMPENSADA RESINADA. AF_11/2020_PA</t>
  </si>
  <si>
    <t>5.288,23</t>
  </si>
  <si>
    <t>102078</t>
  </si>
  <si>
    <t>ESCADA EM CONCRETO ARMADO MOLDADO IN LOCO, FCK 25 MPA, COM 2 LANCES EM  U  E LAJE CASCATA, FÔRMA EM CHAPA DE MADEIRA COMPENSADA RESINADA. AF_11/2020_PA</t>
  </si>
  <si>
    <t>5.406,84</t>
  </si>
  <si>
    <t>102079</t>
  </si>
  <si>
    <t>ESCADA EM CONCRETO ARMADO MOLDADO IN LOCO, FCK 25 MPA, COM 2 LANCES EM  L  E LAJE CASCATA, FÔRMA EM CHAPA DE MADEIRA COMPENSADA RESINADA. AF_11/2020_PA</t>
  </si>
  <si>
    <t>5.206,16</t>
  </si>
  <si>
    <t>102080</t>
  </si>
  <si>
    <t>ESCADA EM CONCRETO ARMADO MOLDADO IN LOCO, FCK 25 MPA, COM 2 LANCES EM  X  E LAJE CASCATA, FÔRMA EM CHAPA DE MADEIRA COMPENSADA RESINADA. AF_11/2020_PA</t>
  </si>
  <si>
    <t>4.610,89</t>
  </si>
  <si>
    <t>102086</t>
  </si>
  <si>
    <t>FABRICAÇÃO DE FÔRMA PARA ESCADA DUPLA COM 2 LANCES EM "X" E LAJE PLANA, EM CHAPA DE MADEIRA COMPENSADA PLASTIFICADA, E=18 MM. AF_11/2020</t>
  </si>
  <si>
    <t>209,06</t>
  </si>
  <si>
    <t>102087</t>
  </si>
  <si>
    <t>FABRICAÇÃO DE FÔRMA PARA ESCADA DUPLA COM 2 LANCES EM "X" E LAJE PLANA, EM CHAPA DE MADEIRA COMPENSADA RESINADA, E= 17 MM. AF_11/2020</t>
  </si>
  <si>
    <t>165,56</t>
  </si>
  <si>
    <t>102088</t>
  </si>
  <si>
    <t>FABRICAÇÃO DE FÔRMA PARA ESCADA DUPLA COM 2 LANCES EM X E LAJE PLANA, EM MADEIRA SERRADA, E=25 MM. AF_11/2020</t>
  </si>
  <si>
    <t>207,18</t>
  </si>
  <si>
    <t>102089</t>
  </si>
  <si>
    <t>FABRICAÇÃO DE FÔRMA PARA ESCADA DUPLA COM 2 LANCES EM "X" E LAJE CASCATA, EM CHAPA DE MADEIRA COMPENSADA PLASTIFICADA, E=18 MM. AF_11/2020</t>
  </si>
  <si>
    <t>192,24</t>
  </si>
  <si>
    <t>102090</t>
  </si>
  <si>
    <t>FABRICAÇÃO DE FÔRMA PARA ESCADA DUPLA COM 2 LANCES EM "X" E LAJE CASCATA, EM CHAPA DE MADEIRA COMPENSADA RESINADA, E= 17 MM. AF_11/2020</t>
  </si>
  <si>
    <t>142,88</t>
  </si>
  <si>
    <t>102091</t>
  </si>
  <si>
    <t>FABRICAÇÃO DE FÔRMA PARA ESCADA DUPLA COM 2 LANCES EM X E LAJE CASCATA, EM MADEIRA SERRADA, E=25 MM. AF_11/2020</t>
  </si>
  <si>
    <t>237,51</t>
  </si>
  <si>
    <t>103760</t>
  </si>
  <si>
    <t>MONTAGEM E DESMONTAGEM DE FÔRMA DE LAJE MACIÇA, PÉ-DIREITO SIMPLES, EM CHAPA DE MADEIRA COMPENSADA RESINADA E CIMBRAMENTO DE MADEIRA, 2 UTILIZAÇÕES. AF_03/2022</t>
  </si>
  <si>
    <t>111,35</t>
  </si>
  <si>
    <t>103761</t>
  </si>
  <si>
    <t>MONTAGEM E DESMONTAGEM DE FÔRMA DE LAJE MACIÇA, PÉ-DIREITO SIMPLES, EM CHAPA DE MADEIRA COMPENSADA RESINADA E CIMBRAMENTO DE MADEIRA, 4 UTILIZAÇÕES. AF_03/2022</t>
  </si>
  <si>
    <t>76,36</t>
  </si>
  <si>
    <t>103762</t>
  </si>
  <si>
    <t>MONTAGEM E DESMONTAGEM DE FÔRMA DE LAJE MACIÇA, PÉ-DIREITO SIMPLES, EM CHAPA DE MADEIRA COMPENSADA RESINADA E CIMBRAMENTO DE MADEIRA, 6 UTILIZAÇÕES. AF_03/2022</t>
  </si>
  <si>
    <t>65,10</t>
  </si>
  <si>
    <t>103763</t>
  </si>
  <si>
    <t>MONTAGEM E DESMONTAGEM DE FÔRMA DE LAJE MACIÇA, PÉ-DIREITO SIMPLES, EM CHAPA DE MADEIRA COMPENSADA RESINADA E CIMBRAMENTO DE MADEIRA, 8 UTILIZAÇÕES. AF_03/2022</t>
  </si>
  <si>
    <t>57,46</t>
  </si>
  <si>
    <t>104925</t>
  </si>
  <si>
    <t>FABRICAÇÃO, MONTAGEM E DESMONTAGEM DE FÔRMA PARA SAPATA CORRIDA, EM MADEIRA SERRADA, E=25 MM, 1 UTILIZAÇÃO. AF_01/2024</t>
  </si>
  <si>
    <t>167,96</t>
  </si>
  <si>
    <t>104926</t>
  </si>
  <si>
    <t>FABRICAÇÃO, MONTAGEM E DESMONTAGEM DE FÔRMA PARA SAPATA CORRIDA, EM MADEIRA SERRADA, E=25 MM, 2 UTILIZAÇÕES. AF_01/2024</t>
  </si>
  <si>
    <t>104,68</t>
  </si>
  <si>
    <t>104927</t>
  </si>
  <si>
    <t>FABRICAÇÃO, MONTAGEM E DESMONTAGEM DE FÔRMA PARA SAPATA CORRIDA, EM MADEIRA SERRADA, E=25 MM, 4 UTILIZAÇÕES. AF_01/2024</t>
  </si>
  <si>
    <t>71,78</t>
  </si>
  <si>
    <t>104928</t>
  </si>
  <si>
    <t>FABRICAÇÃO, MONTAGEM E DESMONTAGEM DE FÔRMA PARA SAPATA CORRIDA, EM CHAPA DE MADEIRA COMPENSADA RESINADA, E=17 MM, 2 UTILIZAÇÕES. AF_01/2024</t>
  </si>
  <si>
    <t>142,52</t>
  </si>
  <si>
    <t>104929</t>
  </si>
  <si>
    <t>FABRICAÇÃO, MONTAGEM E DESMONTAGEM DE FÔRMA PARA SAPATA CORRIDA, EM CHAPA DE MADEIRA COMPENSADA RESINADA, E=17 MM, 4 UTILIZAÇÕES. AF_01/2024</t>
  </si>
  <si>
    <t>86,54</t>
  </si>
  <si>
    <t>105403</t>
  </si>
  <si>
    <t>FABRICAÇÃO DE FÔRMA PARA PILARES CIRCULARES, EM CHAPA DE MADEIRA COMPENSADA RESINADA, PÉ-DIREITO DUPLO. AF_05/2024</t>
  </si>
  <si>
    <t>193,17</t>
  </si>
  <si>
    <t>105406</t>
  </si>
  <si>
    <t>MONTAGEM E DESMONTAGEM DE FÔRMA DE PILARES CIRCULARES, PÉ-DIREITO DUPLO, EM MADEIRA, 2 UTILIZAÇÕES. AF_05/2024</t>
  </si>
  <si>
    <t>190,27</t>
  </si>
  <si>
    <t>89996</t>
  </si>
  <si>
    <t>ARMAÇÃO VERTICAL DE ALVENARIA ESTRUTURAL; DIÂMETRO DE 10,0 MM. AF_09/2021</t>
  </si>
  <si>
    <t>11,52</t>
  </si>
  <si>
    <t>89997</t>
  </si>
  <si>
    <t>ARMAÇÃO VERTICAL DE ALVENARIA ESTRUTURAL; DIÂMETRO DE 12,5 MM. AF_09/2021</t>
  </si>
  <si>
    <t>9,42</t>
  </si>
  <si>
    <t>89998</t>
  </si>
  <si>
    <t>ARMAÇÃO DE CINTA DE ALVENARIA ESTRUTURAL; DIÂMETRO DE 10,0 MM. AF_09/2021</t>
  </si>
  <si>
    <t>11,01</t>
  </si>
  <si>
    <t>89999</t>
  </si>
  <si>
    <t>ARMAÇÃO DE VERGA E CONTRAVERGA DE ALVENARIA ESTRUTURAL; DIÂMETRO DE 8,0 MM. AF_09/2021</t>
  </si>
  <si>
    <t>90000</t>
  </si>
  <si>
    <t>ARMAÇÃO DE VERGA E CONTRAVERGA DE ALVENARIA ESTRUTURAL; DIÂMETRO DE 10,0 MM. AF_09/2021</t>
  </si>
  <si>
    <t>13,60</t>
  </si>
  <si>
    <t>91593</t>
  </si>
  <si>
    <t>ARMAÇÃO DO SISTEMA DE PAREDES DE CONCRETO, EXECUTADA EM PAREDES DE EDIFICAÇÕES MULTIFAMILIARES, TELA Q-138. AF_12/2024_PS</t>
  </si>
  <si>
    <t>12,14</t>
  </si>
  <si>
    <t>91594</t>
  </si>
  <si>
    <t>ARMAÇÃO DO SISTEMA DE PAREDES DE CONCRETO, EXECUTADA EM PAREDES DE EDIFICAÇÕES UNIFAMILIARES OU MULTIFAMILIARES, TELA Q-92. AF_12/2024_PS</t>
  </si>
  <si>
    <t>91595</t>
  </si>
  <si>
    <t>ARMAÇÃO DO SISTEMA DE PAREDES DE CONCRETO, EXECUTADA EM PAREDES DE EDIFICAÇÕES UNIFAMILIARES, TELA Q-61. AF_12/2024_PS</t>
  </si>
  <si>
    <t>91596</t>
  </si>
  <si>
    <t>ARMAÇÃO DO SISTEMA DE PAREDES DE CONCRETO, EXECUTADA COMO ARMADURA POSITIVA DE LAJES, TELA Q-138. AF_12/2024</t>
  </si>
  <si>
    <t>91597</t>
  </si>
  <si>
    <t>ARMAÇÃO DO SISTEMA DE PAREDES DE CONCRETO, EXECUTADA COMO ARMADURA NEGATIVA DE LAJES, TELA T-196. AF_12/2024</t>
  </si>
  <si>
    <t>8,94</t>
  </si>
  <si>
    <t>91598</t>
  </si>
  <si>
    <t>ARMAÇÃO DO SISTEMA DE PAREDES DE CONCRETO, EXECUTADA COMO ARMADURA POSITIVA DE LAJES, TELA Q-113. AF_12/2024</t>
  </si>
  <si>
    <t>11,72</t>
  </si>
  <si>
    <t>91599</t>
  </si>
  <si>
    <t>ARMAÇÃO DO SISTEMA DE PAREDES DE CONCRETO, EXECUTADA COMO ARMADURA NEGATIVA DE LAJES, TELA L-159. AF_12/2024</t>
  </si>
  <si>
    <t>9,28</t>
  </si>
  <si>
    <t>91600</t>
  </si>
  <si>
    <t>ARMAÇÃO DO SISTEMA DE PAREDES DE CONCRETO, EXECUTADA EM PLATIBANDAS, TELA Q-92. AF_12/2024_PS</t>
  </si>
  <si>
    <t>91601</t>
  </si>
  <si>
    <t>ARMAÇÃO DO SISTEMA DE PAREDES DE CONCRETO, EXECUTADA COMO REFORÇO, VERGALHÃO DE 6,3 MM DE DIÂMETRO. AF_12/2024</t>
  </si>
  <si>
    <t>13,25</t>
  </si>
  <si>
    <t>91602</t>
  </si>
  <si>
    <t>ARMAÇÃO DO SISTEMA DE PAREDES DE CONCRETO, EXECUTADA COMO REFORÇO, VERGALHÃO DE 8,0 MM DE DIÂMETRO. AF_12/2024</t>
  </si>
  <si>
    <t>12,47</t>
  </si>
  <si>
    <t>91603</t>
  </si>
  <si>
    <t>ARMAÇÃO DO SISTEMA DE PAREDES DE CONCRETO, EXECUTADA COMO REFORÇO, VERGALHÃO DE 10,0 MM DE DIÂMETRO. AF_12/2024</t>
  </si>
  <si>
    <t>11,22</t>
  </si>
  <si>
    <t>92759</t>
  </si>
  <si>
    <t>ARMAÇÃO DE PILAR OU VIGA DE ESTRUTURA CONVENCIONAL DE CONCRETO ARMADO UTILIZANDO AÇO CA-60 DE 5,0 MM - MONTAGEM. AF_06/2022</t>
  </si>
  <si>
    <t>14,77</t>
  </si>
  <si>
    <t>92760</t>
  </si>
  <si>
    <t>ARMAÇÃO DE PILAR OU VIGA DE ESTRUTURA CONVENCIONAL DE CONCRETO ARMADO UTILIZANDO AÇO CA-50 DE 6,3 MM - MONTAGEM. AF_06/2022</t>
  </si>
  <si>
    <t>14,20</t>
  </si>
  <si>
    <t>92761</t>
  </si>
  <si>
    <t>ARMAÇÃO DE PILAR OU VIGA DE ESTRUTURA CONVENCIONAL DE CONCRETO ARMADO UTILIZANDO AÇO CA-50 DE 8,0 MM - MONTAGEM. AF_06/2022</t>
  </si>
  <si>
    <t>92762</t>
  </si>
  <si>
    <t>ARMAÇÃO DE PILAR OU VIGA DE ESTRUTURA CONVENCIONAL DE CONCRETO ARMADO UTILIZANDO AÇO CA-50 DE 10,0 MM - MONTAGEM. AF_06/2022</t>
  </si>
  <si>
    <t>92763</t>
  </si>
  <si>
    <t>ARMAÇÃO DE PILAR OU VIGA DE ESTRUTURA CONVENCIONAL DE CONCRETO ARMADO UTILIZANDO AÇO CA-50 DE 12,5 MM - MONTAGEM. AF_06/2022</t>
  </si>
  <si>
    <t>10,25</t>
  </si>
  <si>
    <t>92764</t>
  </si>
  <si>
    <t>ARMAÇÃO DE PILAR OU VIGA DE ESTRUTURA CONVENCIONAL DE CONCRETO ARMADO UTILIZANDO AÇO CA-50 DE 16,0 MM - MONTAGEM. AF_06/2022</t>
  </si>
  <si>
    <t>9,96</t>
  </si>
  <si>
    <t>92765</t>
  </si>
  <si>
    <t>ARMAÇÃO DE PILAR OU VIGA DE ESTRUTURA CONVENCIONAL DE CONCRETO ARMADO UTILIZANDO AÇO CA-50 DE 20,0 MM - MONTAGEM. AF_06/2022</t>
  </si>
  <si>
    <t>11,40</t>
  </si>
  <si>
    <t>92766</t>
  </si>
  <si>
    <t>ARMAÇÃO DE PILAR OU VIGA DE ESTRUTURA CONVENCIONAL DE CONCRETO ARMADO UTILIZANDO AÇO CA-50 DE 25,0 MM - MONTAGEM. AF_06/2022</t>
  </si>
  <si>
    <t>11,29</t>
  </si>
  <si>
    <t>92767</t>
  </si>
  <si>
    <t>ARMAÇÃO DE LAJE DE ESTRUTURA CONVENCIONAL DE CONCRETO ARMADO UTILIZANDO AÇO CA-60 DE 4,2 MM - MONTAGEM. AF_06/2022</t>
  </si>
  <si>
    <t>16,09</t>
  </si>
  <si>
    <t>92768</t>
  </si>
  <si>
    <t>ARMAÇÃO DE LAJE DE ESTRUTURA CONVENCIONAL DE CONCRETO ARMADO UTILIZANDO AÇO CA-60 DE 5,0 MM - MONTAGEM. AF_06/2022</t>
  </si>
  <si>
    <t>92769</t>
  </si>
  <si>
    <t>ARMAÇÃO DE LAJE DE ESTRUTURA CONVENCIONAL DE CONCRETO ARMADO UTILIZANDO AÇO CA-50 DE 6,3 MM - MONTAGEM. AF_06/2022</t>
  </si>
  <si>
    <t>13,72</t>
  </si>
  <si>
    <t>92770</t>
  </si>
  <si>
    <t>ARMAÇÃO DE LAJE DE ESTRUTURA CONVENCIONAL DE CONCRETO ARMADO UTILIZANDO AÇO CA-50 DE 8,0 MM - MONTAGEM. AF_06/2022</t>
  </si>
  <si>
    <t>13,05</t>
  </si>
  <si>
    <t>92771</t>
  </si>
  <si>
    <t>ARMAÇÃO DE LAJE DE ESTRUTURA CONVENCIONAL DE CONCRETO ARMADO UTILIZANDO AÇO CA-50 DE 10,0 MM - MONTAGEM. AF_06/2022</t>
  </si>
  <si>
    <t>11,71</t>
  </si>
  <si>
    <t>92772</t>
  </si>
  <si>
    <t>ARMAÇÃO DE LAJE DE ESTRUTURA CONVENCIONAL DE CONCRETO ARMADO UTILIZANDO AÇO CA-50 DE 12,5 MM - MONTAGEM. AF_06/2022</t>
  </si>
  <si>
    <t>92773</t>
  </si>
  <si>
    <t>ARMAÇÃO DE LAJE DE ESTRUTURA CONVENCIONAL DE CONCRETO ARMADO UTILIZANDO AÇO CA-50 DE 16,0 MM - MONTAGEM. AF_06/2022</t>
  </si>
  <si>
    <t>9,71</t>
  </si>
  <si>
    <t>92774</t>
  </si>
  <si>
    <t>ARMAÇÃO DE LAJE DE ESTRUTURA CONVENCIONAL DE CONCRETO ARMADO UTILIZANDO AÇO CA-50 DE 20,0 MM - MONTAGEM. AF_06/2022</t>
  </si>
  <si>
    <t>11,25</t>
  </si>
  <si>
    <t>92798</t>
  </si>
  <si>
    <t>CORTE E DOBRA DE AÇO CA-50, DIÂMETRO DE 25,0 MM. AF_06/2022</t>
  </si>
  <si>
    <t>92799</t>
  </si>
  <si>
    <t>CORTE E DOBRA DE AÇO CA-60, DIÂMETRO DE 4,2 MM. AF_06/2022</t>
  </si>
  <si>
    <t>11,88</t>
  </si>
  <si>
    <t>92800</t>
  </si>
  <si>
    <t>CORTE E DOBRA DE AÇO CA-60, DIÂMETRO DE 5,0 MM. AF_06/2022</t>
  </si>
  <si>
    <t>10,87</t>
  </si>
  <si>
    <t>92801</t>
  </si>
  <si>
    <t>CORTE E DOBRA DE AÇO CA-50, DIÂMETRO DE 6,3 MM. AF_06/2022</t>
  </si>
  <si>
    <t>11,15</t>
  </si>
  <si>
    <t>92802</t>
  </si>
  <si>
    <t>CORTE E DOBRA DE AÇO CA-50, DIÂMETRO DE 8,0 MM. AF_06/2022</t>
  </si>
  <si>
    <t>11,17</t>
  </si>
  <si>
    <t>92803</t>
  </si>
  <si>
    <t>CORTE E DOBRA DE AÇO CA-50, DIÂMETRO DE 10,0 MM. AF_06/2022</t>
  </si>
  <si>
    <t>10,34</t>
  </si>
  <si>
    <t>92804</t>
  </si>
  <si>
    <t>CORTE E DOBRA DE AÇO CA-50, DIÂMETRO DE 12,5 MM. AF_06/2022</t>
  </si>
  <si>
    <t>8,87</t>
  </si>
  <si>
    <t>92805</t>
  </si>
  <si>
    <t>CORTE E DOBRA DE AÇO CA-50, DIÂMETRO DE 16,0 MM. AF_06/2022</t>
  </si>
  <si>
    <t>92806</t>
  </si>
  <si>
    <t>CORTE E DOBRA DE AÇO CA-50, DIÂMETRO DE 20,0 MM. AF_06/2022</t>
  </si>
  <si>
    <t>10,38</t>
  </si>
  <si>
    <t>92875</t>
  </si>
  <si>
    <t>CORTE E DOBRA DE AÇO CA-25, DIÂMETRO DE 6,3 MM. AF_06/2022</t>
  </si>
  <si>
    <t>92876</t>
  </si>
  <si>
    <t>CORTE E DOBRA DE AÇO CA-25, DIÂMETRO DE 8,0 MM. AF_06/2022</t>
  </si>
  <si>
    <t>10,31</t>
  </si>
  <si>
    <t>92877</t>
  </si>
  <si>
    <t>CORTE E DOBRA DE AÇO CA-25, DIÂMETRO DE 10,0 MM. AF_06/2022</t>
  </si>
  <si>
    <t>11,18</t>
  </si>
  <si>
    <t>92878</t>
  </si>
  <si>
    <t>CORTE E DOBRA DE AÇO CA-25, DIÂMETRO DE 12,5 MM. AF_06/2022</t>
  </si>
  <si>
    <t>11,03</t>
  </si>
  <si>
    <t>92879</t>
  </si>
  <si>
    <t>CORTE E DOBRA DE AÇO CA-25, DIÂMETRO DE 16,0 MM. AF_06/2022</t>
  </si>
  <si>
    <t>10,93</t>
  </si>
  <si>
    <t>92880</t>
  </si>
  <si>
    <t>CORTE E DOBRA DE AÇO CA-25, DIÂMETRO DE 20,0 MM. AF_06/2022</t>
  </si>
  <si>
    <t>92881</t>
  </si>
  <si>
    <t>CORTE E DOBRA DE AÇO CA-25, DIÂMETRO DE 25,0 MM. AF_06/2022</t>
  </si>
  <si>
    <t>92882</t>
  </si>
  <si>
    <t>ARMAÇÃO UTILIZANDO AÇO CA-25 DE 6,3 MM - MONTAGEM. AF_06/2022</t>
  </si>
  <si>
    <t>14,02</t>
  </si>
  <si>
    <t>92883</t>
  </si>
  <si>
    <t>ARMAÇÃO UTILIZANDO AÇO CA-25 DE 8,0 MM - MONTAGEM. AF_06/2022</t>
  </si>
  <si>
    <t>13,07</t>
  </si>
  <si>
    <t>92884</t>
  </si>
  <si>
    <t>ARMAÇÃO UTILIZANDO AÇO CA-25 DE 10,0 MM - MONTAGEM. AF_06/2022</t>
  </si>
  <si>
    <t>13,38</t>
  </si>
  <si>
    <t>92885</t>
  </si>
  <si>
    <t>ARMAÇÃO UTILIZANDO AÇO CA-25 DE 12,5 MM - MONTAGEM. AF_06/2022</t>
  </si>
  <si>
    <t>12,78</t>
  </si>
  <si>
    <t>92886</t>
  </si>
  <si>
    <t>ARMAÇÃO UTILIZANDO AÇO CA-25 DE 16,0 MM - MONTAGEM. AF_06/2022</t>
  </si>
  <si>
    <t>12,29</t>
  </si>
  <si>
    <t>92887</t>
  </si>
  <si>
    <t>ARMAÇÃO UTILIZANDO AÇO CA-25 DE 20,0 MM - MONTAGEM. AF_06/2022</t>
  </si>
  <si>
    <t>12,25</t>
  </si>
  <si>
    <t>92888</t>
  </si>
  <si>
    <t>ARMAÇÃO UTILIZANDO AÇO CA-25 DE 25,0 MM - MONTAGEM. AF_06/2022</t>
  </si>
  <si>
    <t>92915</t>
  </si>
  <si>
    <t>ARMAÇÃO DE ESTRUTURAS DIVERSAS DE CONCRETO ARMADO, EXCETO VIGAS, PILARES, LAJES E FUNDAÇÕES, UTILIZANDO AÇO CA-60 DE 5,0 MM - MONTAGEM. AF_06/2022</t>
  </si>
  <si>
    <t>17,26</t>
  </si>
  <si>
    <t>92916</t>
  </si>
  <si>
    <t>ARMAÇÃO DE ESTRUTURAS DIVERSAS DE CONCRETO ARMADO, EXCETO VIGAS, PILARES, LAJES E FUNDAÇÕES, UTILIZANDO AÇO CA-50 DE 6,3 MM - MONTAGEM. AF_06/2022</t>
  </si>
  <si>
    <t>16,03</t>
  </si>
  <si>
    <t>92917</t>
  </si>
  <si>
    <t>ARMAÇÃO DE ESTRUTURAS DIVERSAS DE CONCRETO ARMADO, EXCETO VIGAS, PILARES, LAJES E FUNDAÇÕES, UTILIZANDO AÇO CA-50 DE 8,0 MM - MONTAGEM. AF_06/2022</t>
  </si>
  <si>
    <t>14,81</t>
  </si>
  <si>
    <t>92919</t>
  </si>
  <si>
    <t>ARMAÇÃO DE ESTRUTURAS DIVERSAS DE CONCRETO ARMADO, EXCETO VIGAS, PILARES, LAJES E FUNDAÇÕES, UTILIZANDO AÇO CA-50 DE 10,0 MM - MONTAGEM. AF_06/2022</t>
  </si>
  <si>
    <t>92921</t>
  </si>
  <si>
    <t>ARMAÇÃO DE ESTRUTURAS DIVERSAS DE CONCRETO ARMADO, EXCETO VIGAS, PILARES, LAJES E FUNDAÇÕES, UTILIZANDO AÇO CA-50 DE 12,5 MM - MONTAGEM. AF_06/2022</t>
  </si>
  <si>
    <t>10,84</t>
  </si>
  <si>
    <t>92922</t>
  </si>
  <si>
    <t>ARMAÇÃO DE ESTRUTURAS DIVERSAS DE CONCRETO ARMADO, EXCETO VIGAS, PILARES, LAJES E FUNDAÇÕES, UTILIZANDO AÇO CA-50 DE 16,0 MM - MONTAGEM. AF_06/2022</t>
  </si>
  <si>
    <t>92923</t>
  </si>
  <si>
    <t>ARMAÇÃO DE ESTRUTURAS DIVERSAS DE CONCRETO ARMADO, EXCETO VIGAS, PILARES, LAJES E FUNDAÇÕES, UTILIZANDO AÇO CA-50 DE 20,0 MM - MONTAGEM. AF_06/2022</t>
  </si>
  <si>
    <t>92924</t>
  </si>
  <si>
    <t>ARMAÇÃO DE ESTRUTURAS DIVERSAS DE CONCRETO ARMADO, EXCETO VIGAS, PILARES, LAJES E FUNDAÇÕES, UTILIZANDO AÇO CA-50 DE 25,0 MM - MONTAGEM. AF_06/2022</t>
  </si>
  <si>
    <t>11,56</t>
  </si>
  <si>
    <t>95448</t>
  </si>
  <si>
    <t>CORTE E DOBRA DE AÇO CA-50, DIÂMETRO DE 32 MM. AF_06/2022</t>
  </si>
  <si>
    <t>11,38</t>
  </si>
  <si>
    <t>95576</t>
  </si>
  <si>
    <t>MONTAGEM DE ARMADURA DE ESTACAS, DIÂMETRO = 8,0 MM. AF_09/2021_PS</t>
  </si>
  <si>
    <t>13,68</t>
  </si>
  <si>
    <t>95577</t>
  </si>
  <si>
    <t>MONTAGEM DE ARMADURA DE ESTACAS, DIÂMETRO = 10,0 MM. AF_09/2021_PS</t>
  </si>
  <si>
    <t>11,79</t>
  </si>
  <si>
    <t>95578</t>
  </si>
  <si>
    <t>MONTAGEM DE ARMADURA DE ESTACAS, DIÂMETRO = 12,5 MM. AF_09/2021_PS</t>
  </si>
  <si>
    <t>95579</t>
  </si>
  <si>
    <t>MONTAGEM DE ARMADURA DE ESTACAS, DIÂMETRO = 16,0 MM. AF_09/2021_PS</t>
  </si>
  <si>
    <t>9,59</t>
  </si>
  <si>
    <t>95580</t>
  </si>
  <si>
    <t>MONTAGEM DE ARMADURA DE ESTACAS, DIÂMETRO = 20,0 MM. AF_09/2021_PS</t>
  </si>
  <si>
    <t>11,09</t>
  </si>
  <si>
    <t>95581</t>
  </si>
  <si>
    <t>MONTAGEM DE ARMADURA DE ESTACAS, DIÂMETRO = 25,0 MM. AF_09/2021_PS</t>
  </si>
  <si>
    <t>11,05</t>
  </si>
  <si>
    <t>95582</t>
  </si>
  <si>
    <t>MONTAGEM DE ARMADURA DE ESTACAS, DIÂMETRO = 32,0 MM. AF_09/2021_PS</t>
  </si>
  <si>
    <t>12,04</t>
  </si>
  <si>
    <t>95583</t>
  </si>
  <si>
    <t>MONTAGEM DE ARMADURA TRANSVERSAL DE ESTACAS DE SEÇÃO CIRCULAR, DIÂMETRO = 5,0 MM. AF_09/2021_PS</t>
  </si>
  <si>
    <t>16,46</t>
  </si>
  <si>
    <t>95584</t>
  </si>
  <si>
    <t>MONTAGEM DE ARMADURA TRANSVERSAL DE ESTACAS DE SEÇÃO CIRCULAR, DIÂMETRO = 6,30 MM. AF_09/2021_PS</t>
  </si>
  <si>
    <t>14,87</t>
  </si>
  <si>
    <t>95592</t>
  </si>
  <si>
    <t>MONTAGEM DE ARMADURA TRANVERSAL DE ESTACAS DE SEÇÃO RETANGULAR, DIÂMETRO = 5,0 MM. AF_09/2021_PS</t>
  </si>
  <si>
    <t>95593</t>
  </si>
  <si>
    <t>MONTAGEM DE ARMADURA TRANSVERSAL DE ESTACAS DE SEÇÃO RETANGULAR, DIÂMETRO = 6,30 MM. AF_09/2021_PS</t>
  </si>
  <si>
    <t>95943</t>
  </si>
  <si>
    <t>ARMAÇÃO DE ESCADA, DE UMA ESTRUTURA CONVENCIONAL DE CONCRETO ARMADO UTILIZANDO AÇO CA-60 DE 5,0 MM - MONTAGEM. AF_11/2020</t>
  </si>
  <si>
    <t>22,15</t>
  </si>
  <si>
    <t>95944</t>
  </si>
  <si>
    <t>ARMAÇÃO DE ESCADA, DE UMA ESTRUTURA CONVENCIONAL DE CONCRETO ARMADO UTILIZANDO AÇO CA-50 DE 6,3 MM - MONTAGEM. AF_11/2020</t>
  </si>
  <si>
    <t>95945</t>
  </si>
  <si>
    <t>ARMAÇÃO DE ESCADA, DE UMA ESTRUTURA CONVENCIONAL DE CONCRETO ARMADO UTILIZANDO AÇO CA-50 DE 8,0 MM - MONTAGEM. AF_11/2020</t>
  </si>
  <si>
    <t>95946</t>
  </si>
  <si>
    <t>ARMAÇÃO DE ESCADA, DE UMA ESTRUTURA CONVENCIONAL DE CONCRETO ARMADO UTILIZANDO AÇO CA-50 DE 10,0 MM - MONTAGEM. AF_11/2020</t>
  </si>
  <si>
    <t>13,69</t>
  </si>
  <si>
    <t>95947</t>
  </si>
  <si>
    <t>ARMAÇÃO DE ESCADA, DE UMA ESTRUTURA CONVENCIONAL DE CONCRETO ARMADO UTILIZANDO AÇO CA-50 DE 12,5 MM - MONTAGEM. AF_11/2020</t>
  </si>
  <si>
    <t>10,70</t>
  </si>
  <si>
    <t>95948</t>
  </si>
  <si>
    <t>ARMAÇÃO DE ESCADA, DE UMA ESTRUTURA CONVENCIONAL DE CONCRETO ARMADO UTILIZANDO AÇO CA-50 DE 16,0 MM - MONTAGEM. AF_11/2020</t>
  </si>
  <si>
    <t>96544</t>
  </si>
  <si>
    <t>ARMAÇÃO DE BLOCO UTILIZANDO AÇO CA-50 DE 6,3 MM - MONTAGEM. AF_01/2024</t>
  </si>
  <si>
    <t>18,44</t>
  </si>
  <si>
    <t>96545</t>
  </si>
  <si>
    <t>ARMAÇÃO DE BLOCO UTILIZANDO AÇO CA-50 DE 8 MM - MONTAGEM. AF_01/2024</t>
  </si>
  <si>
    <t>16,86</t>
  </si>
  <si>
    <t>96546</t>
  </si>
  <si>
    <t>ARMAÇÃO DE BLOCO UTILIZANDO AÇO CA-50 DE 10 MM - MONTAGEM. AF_01/2024</t>
  </si>
  <si>
    <t>100064</t>
  </si>
  <si>
    <t>ARMAÇÃO DO SISTEMA DE PAREDES DE CONCRETO, EXECUTADA COMO ARMADURA POSITIVA DE LAJES, TELA Q-159. AF_12/2024</t>
  </si>
  <si>
    <t>12,05</t>
  </si>
  <si>
    <t>100066</t>
  </si>
  <si>
    <t>ARMAÇÃO DO SISTEMA DE PAREDES DE CONCRETO, EXECUTADA COMO ARMADURA POSITIVA DE LAJES, TELA Q-196. AF_12/2024</t>
  </si>
  <si>
    <t>100067</t>
  </si>
  <si>
    <t>ARMAÇÃO DO SISTEMA DE PAREDES DE CONCRETO, EXECUTADA COMO REFORÇO, VERGALHÃO DE 5,0 MM DE DIÂMETRO. AF_12/2024</t>
  </si>
  <si>
    <t>12,73</t>
  </si>
  <si>
    <t>100068</t>
  </si>
  <si>
    <t>ARMAÇÃO DO SISTEMA DE PAREDES DE CONCRETO, EXECUTADA COMO REFORÇO, VERGALHÃO DE 12,5 MM DE DIÂMETRO. AF_12/2024</t>
  </si>
  <si>
    <t>102920</t>
  </si>
  <si>
    <t>ARMAÇÃO DE CINTA DE ALVENARIA ESTRUTURAL; DIÂMETRO DE 12,5 MM. AF_09/2021</t>
  </si>
  <si>
    <t>9,10</t>
  </si>
  <si>
    <t>102921</t>
  </si>
  <si>
    <t>ARMAÇÃO VERTICAL DE ALVENARIA ESTRUTURAL; DIÂMETRO DE 16,0 MM. AF_09/2021</t>
  </si>
  <si>
    <t>8,82</t>
  </si>
  <si>
    <t>102922</t>
  </si>
  <si>
    <t>ARMAÇÃO DE VERGA E CONTRAVERGA DE ALVENARIA ESTRUTURAL; DIÂMETRO DE 16,0 MM. AF_09/2021</t>
  </si>
  <si>
    <t>9,63</t>
  </si>
  <si>
    <t>102923</t>
  </si>
  <si>
    <t>ARMAÇÃO DE CINTA DE ALVENARIA ESTRUTURAL; DIÂMETRO DE 16,0 MM. AF_09/2021</t>
  </si>
  <si>
    <t>8,62</t>
  </si>
  <si>
    <t>103088</t>
  </si>
  <si>
    <t>ARMAÇÃO DE VERGA E CONTRAVERGA DE ALVENARIA ESTRUTURAL; DIÂMETRO DE 12,5 MM. AF_09/2021</t>
  </si>
  <si>
    <t>10,76</t>
  </si>
  <si>
    <t>104104</t>
  </si>
  <si>
    <t>ARMAÇÃO DE ESTRUTURAS DIVERSAS DE CONCRETO ARMADO, EXCETO VIGAS, PILARES, LAJES E FUNDAÇÕES, UTILIZANDO AÇO CA-50 DE 32,0 MM - MONTAGEM. AF_06/2022</t>
  </si>
  <si>
    <t>104105</t>
  </si>
  <si>
    <t>ARMAÇÃO DE PILAR OU VIGA DE ESTRUTURA CONVENCIONAL DE CONCRETO ARMADO UTILIZANDO AÇO CA-50 DE 32,0 MM. AF_06/2022</t>
  </si>
  <si>
    <t>12,21</t>
  </si>
  <si>
    <t>104106</t>
  </si>
  <si>
    <t>ARMAÇÃO DE PILAR OU VIGA DE ESTRUTURA DE CONCRETO ARMADO EMBUTIDA EM ALVENARIA DE VEDAÇÃO UTILIZANDO AÇO CA-50 DE 16,0 MM - MONTAGEM. AF_06/2022</t>
  </si>
  <si>
    <t>11,02</t>
  </si>
  <si>
    <t>104107</t>
  </si>
  <si>
    <t>ARMAÇÃO DE PILAR OU VIGA DE ESTRUTURA DE CONCRETO ARMADO EMBUTIDA EM ALVENARIA DE VEDAÇÃO UTILIZANDO AÇO CA-50 DE 12,5 MM - MONTAGEM. AF_06/2022</t>
  </si>
  <si>
    <t>11,65</t>
  </si>
  <si>
    <t>104108</t>
  </si>
  <si>
    <t>ARMAÇÃO DE PILAR OU VIGA DE ESTRUTURA DE CONCRETO ARMADO EMBUTIDA EM ALVENARIA DE VEDAÇÃO UTILIZANDO AÇO CA-50 DE 10,0 MM - MONTAGEM. AF_06/2022</t>
  </si>
  <si>
    <t>13,76</t>
  </si>
  <si>
    <t>104109</t>
  </si>
  <si>
    <t>ARMAÇÃO DE PILAR OU VIGA DE ESTRUTURA DE CONCRETO ARMADO EMBUTIDA EM ALVENARIA DE VEDAÇÃO UTILIZANDO AÇO CA-50 DE 8,0 MM - MONTAGEM. AF_06/2022</t>
  </si>
  <si>
    <t>16,57</t>
  </si>
  <si>
    <t>104110</t>
  </si>
  <si>
    <t>ARMAÇÃO DE PILAR OU VIGA DE ESTRUTURA DE CONCRETO ARMADO EMBUTIDA EM ALVENARIA DE VEDAÇÃO UTILIZANDO AÇO CA-50 DE 6,3 MM - MONTAGEM. AF_06/2022</t>
  </si>
  <si>
    <t>104111</t>
  </si>
  <si>
    <t>ARMAÇÃO DE PILAR OU VIGA DE ESTRUTURA DE CONCRETO ARMADO EMBUTIDA EM ALVENARIA DE VEDAÇÃO UTILIZANDO AÇO CA-60 DE 5,0 MM - MONTAGEM. AF_06/2022</t>
  </si>
  <si>
    <t>20,60</t>
  </si>
  <si>
    <t>104915</t>
  </si>
  <si>
    <t>ARMAÇÃO DE BLOCO E SAPATA UTILIZANDO AÇO CA-50 DE 25 MM - MONTAGEM. AF_01/2024</t>
  </si>
  <si>
    <t>11,35</t>
  </si>
  <si>
    <t>104917</t>
  </si>
  <si>
    <t>ARMAÇÃO DE SAPATA ISOLADA, VIGA BALDRAME E SAPATA CORRIDA UTILIZANDO AÇO CA-50 DE 6,3 MM - MONTAGEM. AF_01/2024</t>
  </si>
  <si>
    <t>16,23</t>
  </si>
  <si>
    <t>104918</t>
  </si>
  <si>
    <t>ARMAÇÃO DE SAPATA ISOLADA, VIGA BALDRAME E SAPATA CORRIDA UTILIZANDO AÇO CA-50 DE 8 MM - MONTAGEM. AF_01/2024</t>
  </si>
  <si>
    <t>15,24</t>
  </si>
  <si>
    <t>104919</t>
  </si>
  <si>
    <t>ARMAÇÃO DE SAPATA ISOLADA, VIGA BALDRAME E SAPATA CORRIDA UTILIZANDO AÇO CA-50 DE 10 MM - MONTAGEM. AF_01/2024</t>
  </si>
  <si>
    <t>104920</t>
  </si>
  <si>
    <t>ARMAÇÃO DE BLOCO, SAPATA ISOLADA, VIGA BALDRAME E SAPATA CORRIDA UTILIZANDO AÇO CA-50 DE 12,5 MM - MONTAGEM. AF_01/2024</t>
  </si>
  <si>
    <t>11,64</t>
  </si>
  <si>
    <t>104921</t>
  </si>
  <si>
    <t>ARMAÇÃO DE BLOCO, SAPATA ISOLADA, VIGA BALDRAME E SAPATA CORRIDA UTILIZANDO AÇO CA-50 DE 16 MM - MONTAGEM. AF_01/2024</t>
  </si>
  <si>
    <t>104922</t>
  </si>
  <si>
    <t>ARMAÇÃO DE BLOCO, SAPATA ISOLADA E SAPATA CORRIDA UTILIZANDO AÇO CA-50 DE 20 MM - MONTAGEM. AF_01/2024</t>
  </si>
  <si>
    <t>105814</t>
  </si>
  <si>
    <t>ARMAÇÃO DO SISTEMA DE PAREDES DE CONCRETO, EXECUTADA EM PAREDES DE EDIFICAÇÕES MULTIFAMILIARES, TELA Q-283. AF_12/2024_PS</t>
  </si>
  <si>
    <t>11,90</t>
  </si>
  <si>
    <t>89993</t>
  </si>
  <si>
    <t>GRAUTEAMENTO VERTICAL EM ALVENARIA ESTRUTURAL. AF_09/2021</t>
  </si>
  <si>
    <t>1.337,98</t>
  </si>
  <si>
    <t>89994</t>
  </si>
  <si>
    <t>GRAUTEAMENTO DE CINTA INTERMEDIÁRIA OU DE CONTRAVERGA EM ALVENARIA ESTRUTURAL. AF_09/2021</t>
  </si>
  <si>
    <t>1.202,43</t>
  </si>
  <si>
    <t>89995</t>
  </si>
  <si>
    <t>GRAUTEAMENTO DE CINTA SUPERIOR OU DE VERGA EM ALVENARIA ESTRUTURAL. AF_09/2021</t>
  </si>
  <si>
    <t>1.303,31</t>
  </si>
  <si>
    <t>90278</t>
  </si>
  <si>
    <t>GRAUTE FGK=15 MPA; TRAÇO 1:0,04:2,2:2,5 (EM MASSA SECA DE CIMENTO/CAL/AREIA GROSSA/BRITA 0) - PREPARO MECÂNICO COM BETONEIRA 400 L. AF_09/2021</t>
  </si>
  <si>
    <t>761,56</t>
  </si>
  <si>
    <t>90279</t>
  </si>
  <si>
    <t>GRAUTE FGK=20 MPA; TRAÇO 1:0,04:1,8:2,1 (EM MASSA SECA DE CIMENTO/ CAL/ AREIA GROSSA/ BRITA 0) - PREPARO MECÂNICO COM BETONEIRA 400 L. AF_09/2021</t>
  </si>
  <si>
    <t>841,27</t>
  </si>
  <si>
    <t>90280</t>
  </si>
  <si>
    <t>GRAUTE FGK=25 MPA; TRAÇO 1:0,02:1,3:1,6 (EM MASSA SECA DE CIMENTO/ CAL/ AREIA GROSSA/ BRITA 0) - PREPARO MECÂNICO COM BETONEIRA 400 L. AF_09/2021</t>
  </si>
  <si>
    <t>936,95</t>
  </si>
  <si>
    <t>90281</t>
  </si>
  <si>
    <t>GRAUTE FGK=30 MPA; TRAÇO 1:0,02:0,9:1,2 (EM MASSA SECA DE CIMENTO/ CAL/ AREIA GROSSA/ BRITA 0) - PREPARO MECÂNICO COM BETONEIRA 400 L. AF_09/2021</t>
  </si>
  <si>
    <t>1.099,98</t>
  </si>
  <si>
    <t>90282</t>
  </si>
  <si>
    <t>GRAUTE FGK=15 MPA; TRAÇO 1:2,2:2,5:0,3 (EM MASSA SECA DE CIMENTO/ AREIA GROSSA/ BRITA 0/ ADITIVO) - PREPARO MECÂNICO COM BETONEIRA 400 L. AF_09/2021</t>
  </si>
  <si>
    <t>740,90</t>
  </si>
  <si>
    <t>90283</t>
  </si>
  <si>
    <t>GRAUTE FGK=20 MPA; TRAÇO 1:1,8:2,1:0,4 (EM MASSA SECA DE CIMENTO/ AREIA GROSSA/ BRITA 0/ ADITIVO) - PREPARO MECÂNICO COM BETONEIRA 400 L. AF_09/2021</t>
  </si>
  <si>
    <t>819,42</t>
  </si>
  <si>
    <t>90284</t>
  </si>
  <si>
    <t>GRAUTE FGK=25 MPA; TRAÇO 1:1,3:1,6:0,4 (EM MASSA SECA DE CIMENTO/ AREIA GROSSA/ BRITA 0/ ADITIVO) - PREPARO MECÂNICO COM BETONEIRA 400 L. AF_09/2021</t>
  </si>
  <si>
    <t>922,04</t>
  </si>
  <si>
    <t>90285</t>
  </si>
  <si>
    <t>GRAUTE FGK=30 MPA; TRAÇO 1:0,9:1,2:0,6 (EM MASSA SECA DE CIMENTO/ AREIA GROSSA/ BRITA 0/ ADITIVO) - PREPARO MECÂNICO COM BETONEIRA 400 L. AF_09/2021</t>
  </si>
  <si>
    <t>1.090,11</t>
  </si>
  <si>
    <t>94962</t>
  </si>
  <si>
    <t>CONCRETO MAGRO PARA LASTRO, TRAÇO 1:4,5:4,5 (EM MASSA SECA DE CIMENTO/ AREIA MÉDIA/ BRITA 1) - PREPARO MECÂNICO COM BETONEIRA 400 L. AF_05/2021</t>
  </si>
  <si>
    <t>555,43</t>
  </si>
  <si>
    <t>94963</t>
  </si>
  <si>
    <t>CONCRETO FCK = 15MPA, TRAÇO 1:3,4:3,5 (EM MASSA SECA DE CIMENTO/ AREIA MÉDIA/ BRITA 1) - PREPARO MECÂNICO COM BETONEIRA 400 L. AF_05/2021</t>
  </si>
  <si>
    <t>624,64</t>
  </si>
  <si>
    <t>94964</t>
  </si>
  <si>
    <t>CONCRETO FCK = 20MPA, TRAÇO 1:2,7:3 (EM MASSA SECA DE CIMENTO/ AREIA MÉDIA/ BRITA 1) - PREPARO MECÂNICO COM BETONEIRA 400 L. AF_05/2021</t>
  </si>
  <si>
    <t>687,31</t>
  </si>
  <si>
    <t>94965</t>
  </si>
  <si>
    <t>CONCRETO FCK = 25MPA, TRAÇO 1:2,3:2,7 (EM MASSA SECA DE CIMENTO/ AREIA MÉDIA/ BRITA 1) - PREPARO MECÂNICO COM BETONEIRA 400 L. AF_05/2021</t>
  </si>
  <si>
    <t>724,17</t>
  </si>
  <si>
    <t>94966</t>
  </si>
  <si>
    <t>CONCRETO FCK = 30MPA, TRAÇO 1:2,1:2,5 (EM MASSA SECA DE CIMENTO/ AREIA MÉDIA/ BRITA 1) - PREPARO MECÂNICO COM BETONEIRA 400 L. AF_05/2021</t>
  </si>
  <si>
    <t>751,84</t>
  </si>
  <si>
    <t>94967</t>
  </si>
  <si>
    <t>CONCRETO FCK = 40MPA, TRAÇO 1:1,6:1,9 (EM MASSA SECA DE CIMENTO/ AREIA MÉDIA/ BRITA 1) - PREPARO MECÂNICO COM BETONEIRA 400 L. AF_05/2021</t>
  </si>
  <si>
    <t>862,35</t>
  </si>
  <si>
    <t>94968</t>
  </si>
  <si>
    <t>CONCRETO MAGRO PARA LASTRO, TRAÇO 1:4,5:4,5 (EM MASSA SECA DE CIMENTO/ AREIA MÉDIA/ BRITA 1) - PREPARO MECÂNICO COM BETONEIRA 600 L. AF_05/2021</t>
  </si>
  <si>
    <t>554,13</t>
  </si>
  <si>
    <t>94969</t>
  </si>
  <si>
    <t>CONCRETO FCK = 15MPA, TRAÇO 1:3,4:3,5 (EM MASSA SECA DE CIMENTO/ AREIA MÉDIA/ BRITA 1) - PREPARO MECÂNICO COM BETONEIRA 600 L. AF_05/2021</t>
  </si>
  <si>
    <t>619,83</t>
  </si>
  <si>
    <t>94970</t>
  </si>
  <si>
    <t>CONCRETO FCK = 20MPA, TRAÇO 1:2,7:3 (EM MASSA SECA DE CIMENTO/ AREIA MÉDIA/ BRITA 1) - PREPARO MECÂNICO COM BETONEIRA 600 L. AF_05/2021</t>
  </si>
  <si>
    <t>677,11</t>
  </si>
  <si>
    <t>94971</t>
  </si>
  <si>
    <t>CONCRETO FCK = 25MPA, TRAÇO 1:2,3:2,7 (EM MASSA SECA DE CIMENTO/ AREIA MÉDIA/ BRITA 1) - PREPARO MECÂNICO COM BETONEIRA 600 L. AF_05/2021</t>
  </si>
  <si>
    <t>720,10</t>
  </si>
  <si>
    <t>94972</t>
  </si>
  <si>
    <t>CONCRETO FCK = 30MPA, TRAÇO 1:2,1:2,5 (EM MASSA SECA DE CIMENTO/ AREIA MÉDIA/ BRITA 1) - PREPARO MECÂNICO COM BETONEIRA 600 L. AF_05/2021</t>
  </si>
  <si>
    <t>747,71</t>
  </si>
  <si>
    <t>94973</t>
  </si>
  <si>
    <t>CONCRETO FCK = 40MPA, TRAÇO 1:1,6:1,9 (EM MASSA SECA DE CIMENTO/ AREIA MÉDIA/ BRITA 1) - PREPARO MECÂNICO COM BETONEIRA 600 L. AF_05/2021</t>
  </si>
  <si>
    <t>857,08</t>
  </si>
  <si>
    <t>94974</t>
  </si>
  <si>
    <t>CONCRETO MAGRO PARA LASTRO, TRAÇO 1:4,5:4,5 (EM MASSA SECA DE CIMENTO/ AREIA MÉDIA/ BRITA 1) - PREPARO MANUAL. AF_05/2021</t>
  </si>
  <si>
    <t>618,14</t>
  </si>
  <si>
    <t>94975</t>
  </si>
  <si>
    <t>680,41</t>
  </si>
  <si>
    <t>96555</t>
  </si>
  <si>
    <t>CONCRETAGEM DE BLOCO DE COROAMENTO OU VIGA BALDRAME, FCK 30 MPA, COM USO DE JERICA - LANÇAMENTO, ADENSAMENTO E ACABAMENTO. AF_01/2024</t>
  </si>
  <si>
    <t>989,69</t>
  </si>
  <si>
    <t>96556</t>
  </si>
  <si>
    <t>CONCRETAGEM DE SAPATA, FCK 30 MPA, COM USO DE JERICA - LANÇAMENTO, ADENSAMENTO E ACABAMENTO. AF_01/2024</t>
  </si>
  <si>
    <t>1.139,10</t>
  </si>
  <si>
    <t>96557</t>
  </si>
  <si>
    <t>CONCRETAGEM DE BLOCO DE COROAMENTO OU VIGA BALDRAME, FCK 30 MPA, COM USO DE BOMBA - LANÇAMENTO, ADENSAMENTO E ACABAMENTO. AF_01/2024</t>
  </si>
  <si>
    <t>940,46</t>
  </si>
  <si>
    <t>96558</t>
  </si>
  <si>
    <t>CONCRETAGEM DE SAPATA, FCK 30 MPA, COM USO DE BOMBA - LANÇAMENTO, ADENSAMENTO E ACABAMENTO. AF_01/2024</t>
  </si>
  <si>
    <t>977,36</t>
  </si>
  <si>
    <t>99235</t>
  </si>
  <si>
    <t>CONCRETAGEM DE EDIFICAÇÕES (PAREDES E LAJES) FEITAS COM SISTEMA DE FÔRMAS MANUSEÁVEIS, COM CONCRETO USINADO AUTOADENSÁVEL FCK 25 MPA - LANÇAMENTO E ACABAMENTO. AF_09/2024</t>
  </si>
  <si>
    <t>857,45</t>
  </si>
  <si>
    <t>99431</t>
  </si>
  <si>
    <t>CONCRETAGEM DE LAJES EM EDIFICAÇÕES UNIFAMILIARES FEITAS COM SISTEMA DE FÔRMAS MANUSEÁVEIS, COM CONCRETO USINADO BOMBEÁVEL FCK 25 MPA - LANÇAMENTO, ADENSAMENTO E ACABAMENTO. AF_09/2024</t>
  </si>
  <si>
    <t>953,09</t>
  </si>
  <si>
    <t>99432</t>
  </si>
  <si>
    <t>CONCRETAGEM DE PAREDES EM EDIFICAÇÕES UNIFAMILIARES FEITAS COM SISTEMA DE FÔRMAS MANUSEÁVEIS, COM CONCRETO USINADO BOMBEÁVEL FCK 25 MPA - LANÇAMENTO, ADENSAMENTO E ACABAMENTO. AF_09/2024</t>
  </si>
  <si>
    <t>932,07</t>
  </si>
  <si>
    <t>99433</t>
  </si>
  <si>
    <t>CONCRETAGEM DE PLATIBANDA EM EDIFICAÇÕES UNIFAMILIARES FEITAS COM SISTEMA DE FÔRMAS MANUSEÁVEIS, COM CONCRETO USINADO BOMBEÁVEL FCK 25 MPA - LANÇAMENTO, ADENSAMENTO E ACABAMENTO. AF_09/2024</t>
  </si>
  <si>
    <t>1.005,23</t>
  </si>
  <si>
    <t>99434</t>
  </si>
  <si>
    <t>CONCRETAGEM DE LAJES EM EDIFICAÇÕES MULTIFAMILIARES FEITAS COM SISTEMA DE FÔRMAS MANUSEÁVEIS, COM CONCRETO USINADO BOMBEÁVEL FCK 25 MPA - LANÇAMENTO, ADENSAMENTO E ACABAMENTO. AF_09/2024</t>
  </si>
  <si>
    <t>956,44</t>
  </si>
  <si>
    <t>99435</t>
  </si>
  <si>
    <t>CONCRETAGEM DE PAREDES EM EDIFICAÇÕES MULTIFAMILIARES FEITAS COM SISTEMA DE FÔRMAS MANUSEÁVEIS, COM CONCRETO USINADO BOMBEÁVEL FCK 25 MPA - LANÇAMENTO, ADENSAMENTO E ACABAMENTO. AF_09/2024</t>
  </si>
  <si>
    <t>934,49</t>
  </si>
  <si>
    <t>99436</t>
  </si>
  <si>
    <t>CONCRETAGEM DE PLATIBANDA EM EDIFICAÇÕES MULTIFAMILIARES FEITAS COM SISTEMA DE FÔRMAS MANUSEÁVEIS, COM CONCRETO USINADO BOMBEÁVEL FCK 25 MPA - LANÇAMENTO, ADENSAMENTO E ACABAMENTO. AF_09/2024</t>
  </si>
  <si>
    <t>1.024,40</t>
  </si>
  <si>
    <t>99437</t>
  </si>
  <si>
    <t>CONCRETAGEM DE PLATIBANDA EM EDIFICAÇÕES UNIFAMILIARES FEITAS COM SISTEMA DE FÔRMAS MANUSEÁVEIS, COM CONCRETO USINADO AUTOADENSÁVEL FCK 25 MPA - LANÇAMENTO E ACABAMENTO. AF_09/2024</t>
  </si>
  <si>
    <t>910,23</t>
  </si>
  <si>
    <t>99438</t>
  </si>
  <si>
    <t>CONCRETAGEM DE PLATIBANDA EM EDIFICAÇÕES MULTIFAMILIARES FEITAS COM SISTEMA DE FÔRMAS MANUSEÁVEIS, COM CONCRETO USINADO AUTOADENSÁVEL FCK 25 MPA - LANÇAMENTO E ACABAMENTO. AF_09/2024</t>
  </si>
  <si>
    <t>916,53</t>
  </si>
  <si>
    <t>99439</t>
  </si>
  <si>
    <t>CONCRETAGEM DE EDIFICAÇÕES (PAREDES E LAJES) FEITAS COM SISTEMA DE FÔRMAS MANUSEÁVEIS, COM CONCRETO USINADO BOMBEÁVEL FCK 25 MPA - LANÇAMENTO, ADENSAMENTO E ACABAMENTO. AF_09/2024</t>
  </si>
  <si>
    <t>940,73</t>
  </si>
  <si>
    <t>102473</t>
  </si>
  <si>
    <t>CONCRETO MAGRO PARA LASTRO, TRAÇO 1:4,5:4,5 (EM MASSA SECA DE CIMENTO/ AREIA MÉDIA/ SEIXO ROLADO) - PREPARO MECÂNICO COM BETONEIRA 400 L. AF_05/2021</t>
  </si>
  <si>
    <t>532,73</t>
  </si>
  <si>
    <t>102474</t>
  </si>
  <si>
    <t>CONCRETO FCK = 15MPA, TRAÇO 1:3,4:3,4 (EM MASSA SECA DE CIMENTO/ AREIA MÉDIA/ SEIXO ROLADO) - PREPARO MECÂNICO COM BETONEIRA 400 L. AF_05/2021</t>
  </si>
  <si>
    <t>601,75</t>
  </si>
  <si>
    <t>102475</t>
  </si>
  <si>
    <t>CONCRETO FCK = 20MPA, TRAÇO 1:2,6:2,9 (EM MASSA SECA DE CIMENTO/ AREIA MÉDIA/ SEIXO ROLADO) - PREPARO MECÂNICO COM BETONEIRA 400 L. AF_05/2021</t>
  </si>
  <si>
    <t>668,45</t>
  </si>
  <si>
    <t>102476</t>
  </si>
  <si>
    <t>CONCRETO FCK = 25MPA, TRAÇO 1:2,2:2,5 (EM MASSA SECA DE CIMENTO/ AREIA MÉDIA/ SEIXO ROLADO) - PREPARO MECÂNICO COM BETONEIRA 400 L. AF_05/2021</t>
  </si>
  <si>
    <t>709,47</t>
  </si>
  <si>
    <t>102477</t>
  </si>
  <si>
    <t>CONCRETO FCK = 30MPA, TRAÇO 1:1,9:2,3 (EM MASSA SECA DE CIMENTO/ AREIA MÉDIA/ SEIXO ROLADO) - PREPARO MECÂNICO COM BETONEIRA 400 L. AF_05/2021</t>
  </si>
  <si>
    <t>760,22</t>
  </si>
  <si>
    <t>102478</t>
  </si>
  <si>
    <t>CONCRETO FCK = 40MPA, TRAÇO 1:1,4:1,8 (EM MASSA SECA DE CIMENTO/ AREIA MÉDIA/ SEIXO ROLADO) - PREPARO MECÂNICO COM BETONEIRA 400 L. AF_05/2021</t>
  </si>
  <si>
    <t>858,50</t>
  </si>
  <si>
    <t>102479</t>
  </si>
  <si>
    <t>CONCRETO MAGRO PARA LASTRO, TRAÇO 1:4,5:4,5 (EM MASSA SECA DE CIMENTO/ AREIA MÉDIA/ SEIXO ROLADO) - PREPARO MECÂNICO COM BETONEIRA 600 L. AF_05/2021</t>
  </si>
  <si>
    <t>530,93</t>
  </si>
  <si>
    <t>102480</t>
  </si>
  <si>
    <t>CONCRETO FCK = 15MPA, TRAÇO 1:3,4:3,4 (EM MASSA SECA DE CIMENTO/ AREIA MÉDIA/ SEIXO ROLADO) - PREPARO MECÂNICO COM BETONEIRA 600 L. AF_05/2021</t>
  </si>
  <si>
    <t>596,84</t>
  </si>
  <si>
    <t>102481</t>
  </si>
  <si>
    <t>CONCRETO FCK = 20MPA, TRAÇO 1:2,6:2,9 (EM MASSA SECA DE CIMENTO/ AREIA MÉDIA/ SEIXO ROLADO) - PREPARO MECÂNICO COM BETONEIRA 600 L. AF_05/2021</t>
  </si>
  <si>
    <t>657,66</t>
  </si>
  <si>
    <t>102482</t>
  </si>
  <si>
    <t>CONCRETO FCK = 25MPA, TRAÇO 1:2,2:2,5 (EM MASSA SECA DE CIMENTO/ AREIA MÉDIA/ SEIXO ROLADO) - PREPARO MECÂNICO COM BETONEIRA 600 L. AF_05/2021</t>
  </si>
  <si>
    <t>708,37</t>
  </si>
  <si>
    <t>102483</t>
  </si>
  <si>
    <t>CONCRETO FCK = 30MPA, TRAÇO 1:1,9:2,3 (EM MASSA SECA DE CIMENTO/ AREIA MÉDIA/ SEIXO ROLADO) - PREPARO MECÂNICO COM BETONEIRA 600 L. AF_05/2021</t>
  </si>
  <si>
    <t>755,43</t>
  </si>
  <si>
    <t>102484</t>
  </si>
  <si>
    <t>CONCRETO FCK = 40MPA, TRAÇO 1:1,4:1,8 (EM MASSA SECA DE CIMENTO/ AREIA MÉDIA/ SEIXO ROLADO) - PREPARO MECÂNICO COM BETONEIRA 600 L. AF_05/2021</t>
  </si>
  <si>
    <t>859,37</t>
  </si>
  <si>
    <t>102485</t>
  </si>
  <si>
    <t>CONCRETO MAGRO PARA LASTRO, TRAÇO 1:4,5:4,5 (EM MASSA SECA DE CIMENTO/ AREIA MÉDIA/ SEIXO ROLADO) - PREPARO MANUAL. AF_05/2021</t>
  </si>
  <si>
    <t>593,09</t>
  </si>
  <si>
    <t>102486</t>
  </si>
  <si>
    <t>CONCRETO FCK = 15MPA, TRAÇO 1:3,4:3,4 (EM MASSA SECA DE CIMENTO/ AREIA MÉDIA/ SEIXO ROLADO) - PREPARO MANUAL. AF_05/2021</t>
  </si>
  <si>
    <t>655,74</t>
  </si>
  <si>
    <t>102487</t>
  </si>
  <si>
    <t>CONCRETO CICLÓPICO FCK = 15MPA, 30% PEDRA DE MÃO EM VOLUME REAL, INCLUSIVE LANÇAMENTO. AF_05/2021</t>
  </si>
  <si>
    <t>776,91</t>
  </si>
  <si>
    <t>103183</t>
  </si>
  <si>
    <t>CONCRETAGEM DE ESCADAS EM EDIFICAÇÕES MULTIFAMILIARES FEITAS COM SISTEMA DE FÔRMAS MANUSEÁVEIS COM CONCRETO USINADO BOMBEÁVEL, FCK 25 MPA - LANÇAMENTO, ADENSAMENTO E ACABAMENTO. AF_09/2024</t>
  </si>
  <si>
    <t>1.007,51</t>
  </si>
  <si>
    <t>103184</t>
  </si>
  <si>
    <t>CONCRETAGEM DE ESCADAS EM EDIFICAÇÕES MULTIFAMILIARES FEITAS COM SISTEMA DE FÔRMAS MANUSEÁVEIS COM CONCRETO USINADO AUTOADENSÁVEL, FCK 25 MPA - LANÇAMENTO E ACABAMENTO. AF_09/2024</t>
  </si>
  <si>
    <t>876,58</t>
  </si>
  <si>
    <t>103669</t>
  </si>
  <si>
    <t>CONCRETAGEM DE PILARES, FCK = 25 MPA,  COM USO DE BALDES - LANÇAMENTO, ADENSAMENTO E ACABAMENTO. AF_02/2022</t>
  </si>
  <si>
    <t>1.129,53</t>
  </si>
  <si>
    <t>103670</t>
  </si>
  <si>
    <t>LANÇAMENTO COM USO DE BALDES, ADENSAMENTO E ACABAMENTO DE CONCRETO EM ESTRUTURAS. AF_02/2022</t>
  </si>
  <si>
    <t>278,91</t>
  </si>
  <si>
    <t>103671</t>
  </si>
  <si>
    <t>CONCRETAGEM DE PILARES, FCK = 25 MPA, COM USO DE GRUA - LANÇAMENTO, ADENSAMENTO E ACABAMENTO. AF_02/2022</t>
  </si>
  <si>
    <t>895,84</t>
  </si>
  <si>
    <t>103672</t>
  </si>
  <si>
    <t>CONCRETAGEM DE PILARES, FCK = 25 MPA, COM USO DE BOMBA - LANÇAMENTO, ADENSAMENTO E ACABAMENTO. AF_02/2022_PS</t>
  </si>
  <si>
    <t>840,88</t>
  </si>
  <si>
    <t>103673</t>
  </si>
  <si>
    <t>LANÇAMENTO COM USO DE BOMBA, ADENSAMENTO E ACABAMENTO DE CONCRETO EM ESTRUTURAS. AF_02/2022</t>
  </si>
  <si>
    <t>39,22</t>
  </si>
  <si>
    <t>103674</t>
  </si>
  <si>
    <t>CONCRETAGEM DE VIGAS E LAJES, FCK=25 MPA, PARA LAJES PREMOLDADAS COM USO DE BOMBA - LANÇAMENTO, ADENSAMENTO E ACABAMENTO. AF_02/2022_PS</t>
  </si>
  <si>
    <t>859,84</t>
  </si>
  <si>
    <t>103675</t>
  </si>
  <si>
    <t>CONCRETAGEM DE VIGAS E LAJES, FCK=25 MPA, PARA LAJES MACIÇAS OU NERVURADAS COM USO DE BOMBA - LANÇAMENTO, ADENSAMENTO E ACABAMENTO. AF_02/2022_PS</t>
  </si>
  <si>
    <t>841,28</t>
  </si>
  <si>
    <t>103676</t>
  </si>
  <si>
    <t>CONCRETAGEM DE VIGAS E LAJES, FCK=25 MPA, PARA LAJES PREMOLDADAS COM JERICAS EM ELEVADOR DE CABO EM EDIFICAÇÃO DE MULTIPAVIMENTOS ATÉ 16 ANDARES - LANÇAMENTO, ADENSAMENTO E ACABAMENTO. AF_02/2022</t>
  </si>
  <si>
    <t>1.182,70</t>
  </si>
  <si>
    <t>103677</t>
  </si>
  <si>
    <t>CONCRETAGEM DE VIGAS E LAJES, FCK=25 MPA, PARA LAJES MACIÇAS OU NERVURADAS COM JERICAS EM ELEVADOR DE CABO EM EDIFICAÇÃO DE MULTIPAVIMENTOS ATÉ 16 ANDARES  - LANÇAMENTO, ADENSAMENTO E ACABAMENTO. AF_02/2022</t>
  </si>
  <si>
    <t>1.022,76</t>
  </si>
  <si>
    <t>103678</t>
  </si>
  <si>
    <t>CONCRETAGEM DE VIGAS E LAJES, FCK=25 MPA, PARA LAJES PREMOLDADAS COM JERICAS EM CREMALHEIRA EM EDIFICAÇÃO DE MULTIPAVIMENTOS ATÉ 16 ANDARES  - LANÇAMENTO, ADENSAMENTO E ACABAMENTO. AF_02/2022</t>
  </si>
  <si>
    <t>1.093,39</t>
  </si>
  <si>
    <t>103679</t>
  </si>
  <si>
    <t>CONCRETAGEM DE VIGAS E LAJES, FCK=25 MPA, PARA LAJES MACIÇAS OU NERVURADAS COM JERICAS EM CREMALHEIRA EM EDIFICAÇÃO DE MULTIPAVIMENTOS ATÉ 16 ANDARES - LANÇAMENTO, ADENSAMENTO E ACABAMENTO. AF_02/2022</t>
  </si>
  <si>
    <t>983,13</t>
  </si>
  <si>
    <t>103680</t>
  </si>
  <si>
    <t>CONCRETAGEM DE VIGAS E LAJES, FCK=25 MPA, PARA LAJES PREMOLDADAS COM GRUA DE CAÇAMBA DE 350 L EM EDIFICAÇÃO DE MULTIPAVIMENTOS ATÉ 16 ANDARES - LANÇAMENTO, ADENSAMENTO E ACABAMENTO. AF_02/2022</t>
  </si>
  <si>
    <t>1.026,94</t>
  </si>
  <si>
    <t>103681</t>
  </si>
  <si>
    <t>CONCRETAGEM DE VIGAS E LAJES, FCK=25 MPA, PARA LAJES MACIÇAS OU NERVURADAS COM GRUA DE CAÇAMBA DE 500 L EM EDIFICAÇÃO DE MULTIPAVIMENTOS ATÉ 16 ANDARES - LANÇAMENTO, ADENSAMENTO E ACABAMENTO. AF_02/2022</t>
  </si>
  <si>
    <t>920,05</t>
  </si>
  <si>
    <t>103682</t>
  </si>
  <si>
    <t>CONCRETAGEM DE VIGAS E LAJES, FCK=25 MPA, PARA QUALQUER TIPO DE LAJE COM BALDES EM EDIFICAÇÃO TÉRREA - LANÇAMENTO, ADENSAMENTO E ACABAMENTO. AF_02/2022</t>
  </si>
  <si>
    <t>1.146,37</t>
  </si>
  <si>
    <t>103683</t>
  </si>
  <si>
    <t>CONCRETAGEM DE VIGAS E LAJES, FCK=25 MPA, PARA QUALQUER TIPO DE LAJE COM BALDES EM EDIFICAÇÃO DE MULTIPAVIMENTOS ATÉ 04 ANDARES - LANÇAMENTO, ADENSAMENTO E ACABAMENTO. AF_02/2022</t>
  </si>
  <si>
    <t>1.417,12</t>
  </si>
  <si>
    <t>103684</t>
  </si>
  <si>
    <t>CONCRETAGEM DE RESERVATÓRIOS, FCK=25 MPA, COM USO DE BOMBA - LANÇAMENTO, ADENSAMENTO E ACABAMENTO. AF_02/2022_PS</t>
  </si>
  <si>
    <t>857,34</t>
  </si>
  <si>
    <t>103685</t>
  </si>
  <si>
    <t>CONCRETAGEM DE MURETAS, FCK=25 MPA, COM USO DE BOMBA - LANÇAMENTO, ADENSAMENTO E ACABAMENTO. AF_02/2022_PS</t>
  </si>
  <si>
    <t>845,55</t>
  </si>
  <si>
    <t>103686</t>
  </si>
  <si>
    <t>CONCRETAGEM DE ESCADAS, FCK=25 MPA, COM USO DE BOMBA - LANÇAMENTO, ADENSAMENTO E ACABAMENTO. AF_02/2022_PS</t>
  </si>
  <si>
    <t>901,48</t>
  </si>
  <si>
    <t>103687</t>
  </si>
  <si>
    <t>CONCRETAGEM DE PILARES, FCK=25 MPA, COM USO DE JERICAS EM ELEVADOR DE CABO - LANÇAMENTO, ADENSAMENTO E ACABAMENTO. AF_02/2022</t>
  </si>
  <si>
    <t>1.245,45</t>
  </si>
  <si>
    <t>103688</t>
  </si>
  <si>
    <t>CONCRETAGEM DE PILARES, FCK=25 MPA, COM USO DE JERICAS EM CREMALHEIRA - LANÇAMENTO, ADENSAMENTO E ACABAMENTO. AF_02/2022</t>
  </si>
  <si>
    <t>1.016,60</t>
  </si>
  <si>
    <t>104916</t>
  </si>
  <si>
    <t>ARMAÇÃO DE SAPATA ISOLADA, VIGA BALDRAME E SAPATA CORRIDA UTILIZANDO AÇO CA-60 DE 5 MM - MONTAGEM. AF_01/2024</t>
  </si>
  <si>
    <t>17,17</t>
  </si>
  <si>
    <t>104923</t>
  </si>
  <si>
    <t>CONCRETAGEM DE SAPATA CORRIDA, FCK 30 MPA, COM USO DE JERICA - LANÇAMENTO, ADENSAMENTO E ACABAMENTO. AF_01/2024</t>
  </si>
  <si>
    <t>1.049,27</t>
  </si>
  <si>
    <t>104924</t>
  </si>
  <si>
    <t>CONCRETAGEM DE SAPATA CORRIDA, FCK 30 MPA, COM USO DE BOMBA - LANÇAMENTO, ADENSAMENTO E ACABAMENTO. AF_01/2024</t>
  </si>
  <si>
    <t>968,98</t>
  </si>
  <si>
    <t>101963</t>
  </si>
  <si>
    <t>LAJE PRÉ-MOLDADA UNIDIRECIONAL, BIAPOIADA, PARA PISO, ENCHIMENTO EM CERÂMICA, VIGOTA CONVENCIONAL, ALTURA TOTAL DA LAJE (ENCHIMENTO+CAPA) = (8+4). AF_11/2020_PA</t>
  </si>
  <si>
    <t>183,17</t>
  </si>
  <si>
    <t>101964</t>
  </si>
  <si>
    <t>LAJE PRÉ-MOLDADA UNIDIRECIONAL, BIAPOIADA, PARA FORRO, ENCHIMENTO EM CERÂMICA, VIGOTA CONVENCIONAL, ALTURA TOTAL DA LAJE (ENCHIMENTO+CAPA) = (8+3). AF_11/2020_PA</t>
  </si>
  <si>
    <t>169,21</t>
  </si>
  <si>
    <t>101165</t>
  </si>
  <si>
    <t>ALVENARIA DE EMBASAMENTO COM BLOCO ESTRUTURAL DE CONCRETO, DE 14X19X29CM E ARGAMASSA DE ASSENTAMENTO COM PREPARO EM BETONEIRA. AF_05/2020</t>
  </si>
  <si>
    <t>1.026,81</t>
  </si>
  <si>
    <t>101166</t>
  </si>
  <si>
    <t>ALVENARIA DE EMBASAMENTO COM BLOCO ESTRUTURAL DE CERÂMICA, DE 14X19X29CM E ARGAMASSA DE ASSENTAMENTO COM PREPARO EM BETONEIRA. AF_05/2020</t>
  </si>
  <si>
    <t>671,88</t>
  </si>
  <si>
    <t>98575</t>
  </si>
  <si>
    <t>TRATAMENTO DE JUNTA DE DILATAÇÃO, COM TARUGO DE POLIETILENO E SELANTE PU, INCLUSO PREENCHIMENTO COM ESPUMA EXPANSIVA PU. AF_09/2023</t>
  </si>
  <si>
    <t>71,75</t>
  </si>
  <si>
    <t>98576</t>
  </si>
  <si>
    <t>TRATAMENTO DE JUNTA DE DILATAÇÃO COM MANTA ASFÁLTICA ADERIDA COM MAÇARICO. AF_09/2023</t>
  </si>
  <si>
    <t>25,88</t>
  </si>
  <si>
    <t>98577</t>
  </si>
  <si>
    <t>TRATAMENTO DE JUNTA SERRADA, COM TARUGO DE POLIETILENO E SELANTE À BASE DE SILICONE. AF_09/2023</t>
  </si>
  <si>
    <t>45,84</t>
  </si>
  <si>
    <t>93184</t>
  </si>
  <si>
    <t>VERGA PRÉ-MOLDADA COM ATÉ 1,5 M DE VÃO, ESPESSURA DE *20* CM. AF_03/2024</t>
  </si>
  <si>
    <t>93187</t>
  </si>
  <si>
    <t>VERGA MOLDADA IN LOCO EM CONCRETO, ESPESSURA DE *20* CM. AF_03/2024</t>
  </si>
  <si>
    <t>81,52</t>
  </si>
  <si>
    <t>93191</t>
  </si>
  <si>
    <t>VERGA MOLDADA IN LOCO COM UTILIZAÇÃO DE BLOCOS CANALETA, ESPESSURA DE *20* CM. AF_03/2024</t>
  </si>
  <si>
    <t>80,17</t>
  </si>
  <si>
    <t>93194</t>
  </si>
  <si>
    <t>CONTRAVERGA PRÉ-MOLDADA, ESPESSURA DE *20* CM. AF_03/2024</t>
  </si>
  <si>
    <t>31,88</t>
  </si>
  <si>
    <t>93197</t>
  </si>
  <si>
    <t>CONTRAVERGA MOLDADA IN LOCO EM CONCRETO, ESPESSURA DE *20* CM. AF_03/2024</t>
  </si>
  <si>
    <t>63,71</t>
  </si>
  <si>
    <t>93199</t>
  </si>
  <si>
    <t>CONTRAVERGA MOLDADA IN LOCO COM UTILIZAÇÃO DE BLOCOS CANALETA, ESPESSURA DE *20* CM. AF_03/2024</t>
  </si>
  <si>
    <t>93200</t>
  </si>
  <si>
    <t>FIXAÇÃO (ENCUNHAMENTO) DE ALVENARIA DE VEDAÇÃO COM ARGAMASSA APLICADA COM BISNAGA. AF_03/2024</t>
  </si>
  <si>
    <t>11,60</t>
  </si>
  <si>
    <t>93202</t>
  </si>
  <si>
    <t>FIXAÇÃO (ENCUNHAMENTO) DE ALVENARIA DE VEDAÇÃO COM TIJOLO MACIÇO. AF_03/2024</t>
  </si>
  <si>
    <t>27,51</t>
  </si>
  <si>
    <t>93203</t>
  </si>
  <si>
    <t>FIXAÇÃO (ENCUNHAMENTO) DE ALVENARIA DE VEDAÇÃO COM ESPUMA DE POLIURETANO EXPANSIVA. AF_03/2024</t>
  </si>
  <si>
    <t>13,78</t>
  </si>
  <si>
    <t>93205</t>
  </si>
  <si>
    <t>CINTA DE AMARRAÇÃO DE ALVENARIA MOLDADA IN LOCO COM UTILIZAÇÃO DE BLOCOS CANALETA, ESPESSURA DE *20* CM. AF_03/2024</t>
  </si>
  <si>
    <t>79,01</t>
  </si>
  <si>
    <t>105021</t>
  </si>
  <si>
    <t>VERGA PRÉ-MOLDADA COM ATÉ 1,5 M DE VÃO, ESPESSURA DE *15* CM. AF_03/2024</t>
  </si>
  <si>
    <t>27,52</t>
  </si>
  <si>
    <t>105022</t>
  </si>
  <si>
    <t>VERGA PRÉ-MOLDADA COM ATÉ 1,5 M DE VÃO, ESPESSURA DE *10* CM. AF_03/2024</t>
  </si>
  <si>
    <t>105023</t>
  </si>
  <si>
    <t>VERGA MOLDADA IN LOCO EM CONCRETO, ESPESSURA DE *15* CM. AF_03/2024</t>
  </si>
  <si>
    <t>68,42</t>
  </si>
  <si>
    <t>105024</t>
  </si>
  <si>
    <t>VERGA MOLDADA IN LOCO EM CONCRETO, ESPESSURA DE *10* CM. AF_03/2024</t>
  </si>
  <si>
    <t>55,29</t>
  </si>
  <si>
    <t>105025</t>
  </si>
  <si>
    <t>VERGA MOLDADA IN LOCO COM UTILIZAÇÃO DE BLOCOS CANALETA, ESPESSURA DE *15* CM. AF_03/2024</t>
  </si>
  <si>
    <t>65,87</t>
  </si>
  <si>
    <t>105026</t>
  </si>
  <si>
    <t>VERGA MOLDADA IN LOCO COM UTILIZAÇÃO DE BLOCOS CANALETA, ESPESSURA DE *10* CM. AF_03/2024</t>
  </si>
  <si>
    <t>45,73</t>
  </si>
  <si>
    <t>105027</t>
  </si>
  <si>
    <t>CONTRAVERGA PRÉ-MOLDADA, ESPESSURA DE *15* CM. AF_03/2024</t>
  </si>
  <si>
    <t>27,19</t>
  </si>
  <si>
    <t>105028</t>
  </si>
  <si>
    <t>CONTRAVERGA PRÉ-MOLDADA, ESPESSURA DE *10* CM. AF_03/2024</t>
  </si>
  <si>
    <t>23,19</t>
  </si>
  <si>
    <t>105029</t>
  </si>
  <si>
    <t>CONTRAVERGA MOLDADA IN LOCO EM CONCRETO, ESPESSURA DE *15* CM. AF_03/2024</t>
  </si>
  <si>
    <t>53,94</t>
  </si>
  <si>
    <t>105030</t>
  </si>
  <si>
    <t>CONTRAVERGA MOLDADA IN LOCO EM CONCRETO, ESPESSURA DE *10* CM. AF_03/2024</t>
  </si>
  <si>
    <t>44,20</t>
  </si>
  <si>
    <t>105031</t>
  </si>
  <si>
    <t>CONTRAVERGA MOLDADA IN LOCO COM UTILIZAÇÃO DE BLOCOS CANALETA, ESPESSURA DE *15* CM. AF_03/2024</t>
  </si>
  <si>
    <t>55,68</t>
  </si>
  <si>
    <t>105032</t>
  </si>
  <si>
    <t>CONTRAVERGA MOLDADA IN LOCO COM UTILIZAÇÃO DE BLOCOS CANALETA, ESPESSURA DE *10* CM. AF_03/2024</t>
  </si>
  <si>
    <t>37,30</t>
  </si>
  <si>
    <t>105033</t>
  </si>
  <si>
    <t>CINTA DE AMARRAÇÃO DE ALVENARIA MOLDADA IN LOCO COM UTILIZAÇÃO DE BLOCOS CANALETA, ESPESSURA DE *15* CM. AF_03/2024</t>
  </si>
  <si>
    <t>105034</t>
  </si>
  <si>
    <t>CINTA DE AMARRAÇÃO DE ALVENARIA MOLDADA IN LOCO COM UTILIZAÇÃO DE BLOCOS CANALETA, ESPESSURA DE *10* CM. AF_03/2024</t>
  </si>
  <si>
    <t>45,67</t>
  </si>
  <si>
    <t>105035</t>
  </si>
  <si>
    <t>VERGA PRÉ-FABRICADA COM ATÉ 1,5 M DE VÃO, ESPESSURA DE *20* CM. AF_03/2024</t>
  </si>
  <si>
    <t>68,63</t>
  </si>
  <si>
    <t>105036</t>
  </si>
  <si>
    <t>VERGA PRÉ-FABRICADA COM ATÉ 1,5 M DE VÃO, ESPESSURA DE *15* CM. AF_03/2024</t>
  </si>
  <si>
    <t>105037</t>
  </si>
  <si>
    <t>VERGA PRÉ-FABRICADA COM ATÉ 1,5 M DE VÃO, ESPESSURA DE *10* CM. AF_03/2024</t>
  </si>
  <si>
    <t>33,49</t>
  </si>
  <si>
    <t>105038</t>
  </si>
  <si>
    <t>CONTRAVERGA PRÉ-FABRICADA, ESPESSURA DE *20* CM. AF_03/2024</t>
  </si>
  <si>
    <t>68,46</t>
  </si>
  <si>
    <t>105039</t>
  </si>
  <si>
    <t>CONTRAVERGA PRÉ-FABRICADA, ESPESSURA DE *15* CM. AF_03/2024</t>
  </si>
  <si>
    <t>105040</t>
  </si>
  <si>
    <t>CONTRAVERGA PRÉ-FABRICADA, ESPESSURA DE *10* CM. AF_03/2024</t>
  </si>
  <si>
    <t>33,35</t>
  </si>
  <si>
    <t>97733</t>
  </si>
  <si>
    <t>PEÇA RETANGULAR PRÉ-MOLDADA, VOLUME DE CONCRETO DE ATÉ 10 LITROS, TAXA DE AÇO APROXIMADA DE 30KG/M³. AF_03/2024</t>
  </si>
  <si>
    <t>3.513,66</t>
  </si>
  <si>
    <t>97734</t>
  </si>
  <si>
    <t>PEÇA RETANGULAR PRÉ-MOLDADA, VOLUME DE CONCRETO DE 10 A 30 LITROS, TAXA DE AÇO APROXIMADA DE 30KG/M³. AF_03/2024</t>
  </si>
  <si>
    <t>3.104,31</t>
  </si>
  <si>
    <t>97735</t>
  </si>
  <si>
    <t>PEÇA RETANGULAR PRÉ-MOLDADA, VOLUME DE CONCRETO DE 30 A 100 LITROS, TAXA DE AÇO APROXIMADA DE 30KG/M³. AF_03/2024</t>
  </si>
  <si>
    <t>2.624,36</t>
  </si>
  <si>
    <t>97736</t>
  </si>
  <si>
    <t>PEÇA RETANGULAR PRÉ-MOLDADA, VOLUME DE CONCRETO ACIMA DE 100 LITROS, TAXA DE AÇO APROXIMADA DE 30KG/M³. AF_03/2024</t>
  </si>
  <si>
    <t>1.733,03</t>
  </si>
  <si>
    <t>97737</t>
  </si>
  <si>
    <t>PEÇA RETANGULAR PRÉ-MOLDADA, VOLUME DE CONCRETO DE 30 A 70 LITROS, TAXA DE AÇO APROXIMADA DE 70KG/M³. AF_03/2024</t>
  </si>
  <si>
    <t>3.412,23</t>
  </si>
  <si>
    <t>97738</t>
  </si>
  <si>
    <t>PEÇA CIRCULAR PRÉ-MOLDADA, VOLUME DE CONCRETO DE 10 A 30 LITROS, TAXA DE FIBRA DE POLIPROPILENO APROXIMADA DE 6 KG/M³. AF_03/2024_PS</t>
  </si>
  <si>
    <t>4.015,86</t>
  </si>
  <si>
    <t>97739</t>
  </si>
  <si>
    <t>PEÇA CIRCULAR PRÉ-MOLDADA, VOLUME DE CONCRETO DE 30 A 100 LITROS, TAXA DE AÇO APROXIMADA DE 30KG/M³. AF_03/2024</t>
  </si>
  <si>
    <t>3.047,98</t>
  </si>
  <si>
    <t>97740</t>
  </si>
  <si>
    <t>PEÇA CIRCULAR PRÉ-MOLDADA, VOLUME DE CONCRETO ACIMA DE 100 LITROS, TAXA DE AÇO APROXIMADA DE 30KG/M³. AF_03/2024</t>
  </si>
  <si>
    <t>2.278,28</t>
  </si>
  <si>
    <t>98615</t>
  </si>
  <si>
    <t>CONTENÇÃO EM CORTINA COM ESTACAS ESPAÇADAS COM 30 CM DE DIÂMETRO E PROFUNDIDADE MENOR OU IGUAL A 10 M. AF_06/2018</t>
  </si>
  <si>
    <t>171,18</t>
  </si>
  <si>
    <t>98616</t>
  </si>
  <si>
    <t>CONTENÇÃO EM CORTINA COM ESTACAS ESPAÇADAS COM 30 CM DE DIÂMETRO E PROFUNDIDADE MAIOR QUE 10 M E MENOR OU IGUAL A 15 M. AF_06/2018</t>
  </si>
  <si>
    <t>138,73</t>
  </si>
  <si>
    <t>98617</t>
  </si>
  <si>
    <t>CONTENÇÃO EM CORTINA COM ESTACAS ESPAÇADAS COM 30 CM DE DIÂMETRO E PROFUNDIDADE MAIOR QUE 15 M. AF_06/2018</t>
  </si>
  <si>
    <t>130,21</t>
  </si>
  <si>
    <t>98618</t>
  </si>
  <si>
    <t>CONTENÇÃO EM CORTINA COM ESTACAS ESPAÇADAS COM 40 CM DE DIÂMETRO E PROFUNDIDADE MENOR OU IGUAL A 10 M. AF_06/2018</t>
  </si>
  <si>
    <t>177,71</t>
  </si>
  <si>
    <t>98619</t>
  </si>
  <si>
    <t>CONTENÇÃO EM CORTINA COM ESTACAS ESPAÇADAS COM 40 CM DE DIÂMETRO E PROFUNDIDADE MAIOR QUE 10 M E MENOR OU IGUAL A 15 M. AF_06/2018</t>
  </si>
  <si>
    <t>164,75</t>
  </si>
  <si>
    <t>98620</t>
  </si>
  <si>
    <t>CONTENÇÃO EM CORTINA COM ESTACAS ESPAÇADAS COM 40 CM DE DIÂMETRO E PROFUNDIDADE MAIOR QUE 15 M. AF_06/2018</t>
  </si>
  <si>
    <t>158,20</t>
  </si>
  <si>
    <t>98621</t>
  </si>
  <si>
    <t>CONTENÇÃO EM CORTINA COM ESTACAS ESPAÇADAS COM 50 CM DE DIÂMETRO E PROFUNDIDADE MENOR OU IGUAL A 10 M. AF_06/2018</t>
  </si>
  <si>
    <t>205,40</t>
  </si>
  <si>
    <t>98622</t>
  </si>
  <si>
    <t>CONTENÇÃO EM CORTINA COM ESTACAS ESPAÇADAS COM 50 CM DE DIÂMETRO E PROFUNDIDADE MAIOR QUE 10 M E MENOR OU IGUAL A 15 M. AF_06/2018</t>
  </si>
  <si>
    <t>194,96</t>
  </si>
  <si>
    <t>98623</t>
  </si>
  <si>
    <t>CONTENÇÃO EM CORTINA COM ESTACAS ESPAÇADAS COM 50 CM DE DIÂMETRO E PROFUNDIDADE MAIOR QUE 15 M. AF_06/2018</t>
  </si>
  <si>
    <t>189,62</t>
  </si>
  <si>
    <t>98624</t>
  </si>
  <si>
    <t>CONTENÇÃO EM CORTINA COM ESTACAS ESPAÇADAS COM 60 CM DE DIÂMETRO E PROFUNDIDADE MENOR OU IGUAL A 10 M. AF_06/2018</t>
  </si>
  <si>
    <t>234,80</t>
  </si>
  <si>
    <t>98625</t>
  </si>
  <si>
    <t>CONTENÇÃO EM CORTINA COM ESTACAS ESPAÇADAS COM 60 CM DE DIÂMETRO E PROFUNDIDADE MAIOR QUE 10 M E MENOR OU IGUAL A 15 M. AF_06/2018</t>
  </si>
  <si>
    <t>225,92</t>
  </si>
  <si>
    <t>98626</t>
  </si>
  <si>
    <t>CONTENÇÃO EM CORTINA COM ESTACAS ESPAÇADAS COM 60 CM DE DIÂMETRO E PROFUNDIDADE MAIOR QUE 15 M. AF_06/2018</t>
  </si>
  <si>
    <t>221,31</t>
  </si>
  <si>
    <t>98627</t>
  </si>
  <si>
    <t>CONTENÇÃO EM CORTINA COM ESTACAS SECANTES COM 40 CM DE DIÂMETRO E PROFUNDIDADE MENOR OU IGUAL A 10 M. AF_06/2018</t>
  </si>
  <si>
    <t>753,19</t>
  </si>
  <si>
    <t>98628</t>
  </si>
  <si>
    <t>CONTENÇÃO EM CORTINA COM ESTACAS SECANTES COM 40 CM DE DIÂMETRO E PROFUNDIDADE MAIOR QUE 10 M E MENOR OU IGUAL A 15 M. AF_06/2018</t>
  </si>
  <si>
    <t>668,40</t>
  </si>
  <si>
    <t>98629</t>
  </si>
  <si>
    <t>CONTENÇÃO EM CORTINA COM ESTACAS SECANTES COM 40 CM DE DIÂMETRO E PROFUNDIDADE MAIOR QUE 15 M. AF_06/2018</t>
  </si>
  <si>
    <t>625,76</t>
  </si>
  <si>
    <t>98630</t>
  </si>
  <si>
    <t>CONTENÇÃO EM CORTINA COM ESTACAS SECANTES COM 50 CM DE DIÂMETRO E PROFUNDIDADE MENOR OU IGUAL A 10 M. AF_06/2018</t>
  </si>
  <si>
    <t>818,61</t>
  </si>
  <si>
    <t>98632</t>
  </si>
  <si>
    <t>CONTENÇÃO EM CORTINA COM ESTACAS SECANTES COM 50 CM DE DIÂMETRO E PROFUNDIDADE MAIOR QUE 15 M. AF_06/2018</t>
  </si>
  <si>
    <t>716,83</t>
  </si>
  <si>
    <t>98655</t>
  </si>
  <si>
    <t>EXECUÇÃO DE MURETA GUIA PARA CONTENÇÃO/ FUNDAÇÃO COM 30 CM DE ESPESSURA. AF_06/2018</t>
  </si>
  <si>
    <t>760,36</t>
  </si>
  <si>
    <t>98656</t>
  </si>
  <si>
    <t>EXECUÇÃO DE MURETA GUIA PARA CONTENÇÃO/ FUNDAÇÃO COM 40 CM DE ESPESSURA. AF_06/2018</t>
  </si>
  <si>
    <t>771,76</t>
  </si>
  <si>
    <t>98657</t>
  </si>
  <si>
    <t>EXECUÇÃO DE MURETA GUIA PARA CONTENÇÃO/ FUNDAÇÃO COM 50 CM DE ESPESSURA. AF_06/2018</t>
  </si>
  <si>
    <t>783,16</t>
  </si>
  <si>
    <t>98658</t>
  </si>
  <si>
    <t>EXECUÇÃO DE MURETA GUIA PARA CONTENÇÃO/ FUNDAÇÃO COM 60 CM DE ESPESSURA. AF_06/2018</t>
  </si>
  <si>
    <t>794,56</t>
  </si>
  <si>
    <t>98659</t>
  </si>
  <si>
    <t>EXECUÇÃO DE MURETA GUIA PARA CONTENÇÃO/ FUNDAÇÃO COM 80 CM DE ESPESSURA. AF_06/2018</t>
  </si>
  <si>
    <t>817,38</t>
  </si>
  <si>
    <t>98746</t>
  </si>
  <si>
    <t>SOLDA DE TOPO EM CHAPA/PERFIL/TUBO DE AÇO CHANFRADO, ESPESSURA=1/4''. AF_06/2018</t>
  </si>
  <si>
    <t>73,41</t>
  </si>
  <si>
    <t>98749</t>
  </si>
  <si>
    <t>SOLDA DE TOPO EM CHAPA/PERFIL/TUBO DE AÇO CHANFRADO, ESPESSURA=5/16''. AF_06/2018</t>
  </si>
  <si>
    <t>91,30</t>
  </si>
  <si>
    <t>98750</t>
  </si>
  <si>
    <t>SOLDA DE TOPO EM CHAPA/PERFIL/TUBO DE AÇO CHANFRADO, ESPESSURA=3/8''. AF_06/2018</t>
  </si>
  <si>
    <t>113,28</t>
  </si>
  <si>
    <t>98751</t>
  </si>
  <si>
    <t>SOLDA DE TOPO EM CHAPA/PERFIL/TUBO DE AÇO CHANFRADO, ESPESSURA=1/2''. AF_06/2018</t>
  </si>
  <si>
    <t>170,80</t>
  </si>
  <si>
    <t>98752</t>
  </si>
  <si>
    <t>SOLDA DE TOPO EM CHAPA/PERFIL/TUBO DE AÇO CHANFRADO, ESPESSURA=5/8''. AF_06/2018</t>
  </si>
  <si>
    <t>240,55</t>
  </si>
  <si>
    <t>98753</t>
  </si>
  <si>
    <t>SOLDA DE TOPO EM CHAPA/PERFIL/TUBO DE AÇO CHANFRADO, ESPESSURA=3/4''. AF_06/2018</t>
  </si>
  <si>
    <t>327,69</t>
  </si>
  <si>
    <t>100763</t>
  </si>
  <si>
    <t>VIGA METÁLICA EM PERFIL LAMINADO OU SOLDADO EM AÇO ESTRUTURAL, COM CONEXÕES PARAFUSADAS, INCLUSOS MÃO DE OBRA, TRANSPORTE E IÇAMENTO UTILIZANDO GUINDASTE - FORNECIMENTO E INSTALAÇÃO. AF_01/2020_PSA</t>
  </si>
  <si>
    <t>15,70</t>
  </si>
  <si>
    <t>100764</t>
  </si>
  <si>
    <t>VIGA METÁLICA EM PERFIL LAMINADO OU SOLDADO EM AÇO ESTRUTURAL, COM CONEXÕES SOLDADAS, INCLUSOS MÃO DE OBRA, TRANSPORTE E IÇAMENTO UTILIZANDO GUINDASTE - FORNECIMENTO E INSTALAÇÃO. AF_01/2020_PA</t>
  </si>
  <si>
    <t>15,46</t>
  </si>
  <si>
    <t>100765</t>
  </si>
  <si>
    <t>PILAR METÁLICO PERFIL LAMINADO/SOLDADO EM AÇO ESTRUTURAL, COM CONEXÕES PARAFUSADAS, INCLUSOS MÃO DE OBRA, TRANSPORTE E IÇAMENTO UTILIZANDO GUINDASTE - FORNECIMENTO E INSTALAÇÃO. AF_01/2020_PSA</t>
  </si>
  <si>
    <t>100766</t>
  </si>
  <si>
    <t>PILAR METÁLICO PERFIL LAMINADO OU SOLDADO EM AÇO ESTRUTURAL, COM CONEXÕES SOLDADAS, INCLUSOS MÃO DE OBRA, TRANSPORTE E IÇAMENTO UTILIZANDO GUINDASTE - FORNECIMENTO E INSTALAÇÃO. AF_01/2020_PA</t>
  </si>
  <si>
    <t>13,97</t>
  </si>
  <si>
    <t>100767</t>
  </si>
  <si>
    <t>CONTRAVENTAMENTO COM CANTONEIRAS DE AÇO, ABAS IGUAIS, COM CONEXÕES PARAFUSADAS, INCLUSOS MÃO DE OBRA, TRANSPORTE E IÇAMENTO UTILIZANDO TALHA MANUAL, PARA EDIFÍCIOS DE ATÉ 2 PAVIMENTOS - FORNECIMENTO E INSTALAÇÃO. AF_01/2020_PSA</t>
  </si>
  <si>
    <t>15,56</t>
  </si>
  <si>
    <t>100768</t>
  </si>
  <si>
    <t>CONTRAVENTAMENTO COM CANTONEIRAS DE AÇO, ABAS IGUAIS, COM CONEXÕES SOLDADAS, INCLUSOS MÃO DE OBRA, TRANSPORTE E IÇAMENTO UTILIZANDO TALHA MANUAL, PARA EDIFÍCIOS DE ATÉ 2 PAVIMENTOS - FORNECIMENTO E INSTALAÇÃO. AF_01/2020_PA</t>
  </si>
  <si>
    <t>14,88</t>
  </si>
  <si>
    <t>100769</t>
  </si>
  <si>
    <t>CONTRAVENTAMENTO COM CANTONEIRAS DE AÇO, ABAS IGUAIS, COM CONEXÕES PARAFUSADAS, INCLUSOS MÃO DE OBRA, TRANSPORTE E IÇAMENTO UTILIZANDO GUINDASTE, PARA EDIFÍCIOS DE 3 A 5 PAVIMENTOS - FORNECIMENTO E INSTALAÇÃO. AF_01/2020_PSA</t>
  </si>
  <si>
    <t>21,76</t>
  </si>
  <si>
    <t>100770</t>
  </si>
  <si>
    <t>CONTRAVENTAMENTO COM CANTONEIRAS DE AÇO, ABAS IGUAIS, COM CONEXÕES SOLDADAS, INCLUSOS MÃO DE OBRA, TRANSPORTE E IÇAMENTO UTILIZANDO GUINDASTE, PARA EDIFÍCIOS DE 3 A 5 PAVIMENTOS - FORNECIMENTO E INSTALAÇÃO. AF_01/2020_PA</t>
  </si>
  <si>
    <t>20,81</t>
  </si>
  <si>
    <t>100771</t>
  </si>
  <si>
    <t>CONTRAVENTAMENTO COM CANTONEIRAS DE AÇO, ABAS IGUAIS, COM CONEXÕES PARAFUSADAS, INCLUSOS MÃO DE OBRA, TRANSPORTE E IÇAMENTO UTILIZANDO GRUA, PARA EDIFÍCIOS DE 6 A 10 PAVIMENTOS - FORNECIMENTO E INSTALAÇÃO. AF_01/2020_PSA</t>
  </si>
  <si>
    <t>16,59</t>
  </si>
  <si>
    <t>100772</t>
  </si>
  <si>
    <t>CONTRAVENTAMENTO COM CANTONEIRAS DE AÇO, ABAS IGUAIS, COM CONEXÕES SOLDADAS, INCLUSOS MÃO DE OBRA, TRANSPORTE E IÇAMENTO UTILIZANDO GRUA, PARA EDIFÍCIOS DE 6 A 10 PAVIMENTOS - FORNECIMENTO E INSTALAÇÃO. AF_01/2020_PA</t>
  </si>
  <si>
    <t>15,75</t>
  </si>
  <si>
    <t>100773</t>
  </si>
  <si>
    <t>ESTRUTURA TRELIÇADA DE COBERTURA, TIPO ARCO, COM LIGAÇÕES SOLDADAS, INCLUSOS PERFIS METÁLICOS, CHAPAS METÁLICAS, MÃO DE OBRA E TRANSPORTE COM GUINDASTE - FORNECIMENTO E INSTALAÇÃO. AF_01/2020_PSA</t>
  </si>
  <si>
    <t>19,21</t>
  </si>
  <si>
    <t>100774</t>
  </si>
  <si>
    <t>ESTRUTURA TRELIÇADA DE COBERTURA, TIPO SHED, COM LIGAÇÕES SOLDADAS, INCLUSOS PERFIS METÁLICOS, CHAPAS METÁLICAS, MÃO DE OBRA E TRANSPORTE COM GUINDASTE - FORNECIMENTO E INSTALAÇÃO. AF_01/2020_PSA</t>
  </si>
  <si>
    <t>100775</t>
  </si>
  <si>
    <t>ESTRUTURA TRELIÇADA DE COBERTURA, TIPO FINK, COM LIGAÇÕES SOLDADAS, INCLUSOS PERFIS METÁLICOS, CHAPAS METÁLICAS, MÃO DE OBRA E TRANSPORTE COM GUINDASTE - FORNECIMENTO E INSTALAÇÃO. AF_01/2020_PSA</t>
  </si>
  <si>
    <t>12,87</t>
  </si>
  <si>
    <t>100776</t>
  </si>
  <si>
    <t>ESTRUTURA TRELIÇADA DE COBERTURA, TIPO ARCO, COM LIGAÇÕES PARAFUSADAS, INCLUSOS PERFIS METÁLICOS, CHAPAS METÁLICAS, MÃO DE OBRA E TRANSPORTE COM GUINDASTE - FORNECIMENTO E INSTALAÇÃO. AF_01/2020_PSA</t>
  </si>
  <si>
    <t>100777</t>
  </si>
  <si>
    <t>ESTRUTURA TRELIÇADA DE COBERTURA, TIPO SHED, COM LIGAÇÕES PARAFUSADAS, INCLUSOS PERFIS METÁLICOS, CHAPAS METÁLICAS, MÃO DE OBRA E TRANSPORTE COM GUINDASTE - FORNECIMENTO E INSTALAÇÃO. AF_01/2020_PSA</t>
  </si>
  <si>
    <t>11,36</t>
  </si>
  <si>
    <t>100778</t>
  </si>
  <si>
    <t>ESTRUTURA TRELIÇADA DE COBERTURA, TIPO FINK, COM LIGAÇÕES PARAFUSADAS, INCLUSOS PERFIS METÁLICOS, CHAPAS METÁLICAS, MÃO DE OBRA E TRANSPORTE COM GUINDASTE - FORNECIMENTO E INSTALAÇÃO. AF_01/2020_PSA</t>
  </si>
  <si>
    <t>12,83</t>
  </si>
  <si>
    <t>103795</t>
  </si>
  <si>
    <t>FABRICAÇÃO, MONTAGEM E DESMONTAGEM DE FÔRMA PARA ESCADA HIDRÁULICA, EM CHAPA DE MADEIRA COMPENSADA RESINADA, E = 17 MM, 3 UTILIZAÇÕES. AF_08/2022</t>
  </si>
  <si>
    <t>81,67</t>
  </si>
  <si>
    <t>103796</t>
  </si>
  <si>
    <t>FABRICAÇÃO, MONTAGEM E DESMONTAGEM DE FÔRMA PARA BACIA DE DISSIPAÇÃO, EM MADEIRA SERRADA, E = 25 MM, 2 UTILIZAÇÕES. AF_08/2022</t>
  </si>
  <si>
    <t>62,11</t>
  </si>
  <si>
    <t>103797</t>
  </si>
  <si>
    <t>ARMAÇÃO DE DESCIDA D'ÁGUA UTILIZANDO AÇO CA-60 DE 5 MM - MONTAGEM. AF_08/2022</t>
  </si>
  <si>
    <t>16,67</t>
  </si>
  <si>
    <t>103798</t>
  </si>
  <si>
    <t>CONCRETAGEM DE DISSIPADOR DE ENERGIA, CONCRETO USINADO, FCK = 20 MPA, COM USO DE BOMBA - LANÇAMENTO, ADENSAMENTO E ACABAMENTO. AF_08/2022</t>
  </si>
  <si>
    <t>836,77</t>
  </si>
  <si>
    <t>103799</t>
  </si>
  <si>
    <t>PEDRA DE MÃO FIXADA COM CONCRETO PARA BACIA DE DISSIPAÇÃO, 40% DE CONCRETO EM VOLUME, FCK = 20 MPA, COM USO DE JERICA E PREPARO EM BETONEIRA DE 600 L - AREIA, BRITA E PEDRA DE MÃO COMERCIAIS - LANÇAMENTO, ADENSAMENTO E ACABAMENTO. AF_08/2022</t>
  </si>
  <si>
    <t>614,59</t>
  </si>
  <si>
    <t>103800</t>
  </si>
  <si>
    <t>PEDRA ARGAMASSADA COM CIMENTO E AREIA 1:3, 40% DE ARGAMASSA EM VOLUME - AREIA E PEDRA DE MÃO COMERCIAIS - FORNECIMENTO E ASSENTAMENTO. AF_08/2022</t>
  </si>
  <si>
    <t>696,98</t>
  </si>
  <si>
    <t>103801</t>
  </si>
  <si>
    <t>CONCRETAGEM DE DISSIPADOR DE ENERGIA, FCK = 20 MPA, COM USO DE JERICAS E PREPARO EM BETONEIRA DE 600 L - AREIA E BRITA COMERCIAIS - LANÇAMENTO, ADENSAMENTO E ACABAMENTO. AF_08/2022</t>
  </si>
  <si>
    <t>870,78</t>
  </si>
  <si>
    <t>103925</t>
  </si>
  <si>
    <t>ESCADA HIDRÁULICA, LARGURA ATÉ 1M, TIPO DESCIDA D'ÁGUA DE CORTE OU ATERRO EM DEGRAUS (DCD 02, 04 E DAD 02), EM CONCRETO USINADO, FCK = 20 MPA, LANÇADO COM BOMBA, INCLUINDO ARMAÇÃO, MATERIAIS E FÔRMAS (3 UTILIZAÇÕES). AF_08/2022</t>
  </si>
  <si>
    <t>1.866,17</t>
  </si>
  <si>
    <t>103926</t>
  </si>
  <si>
    <t>ESCADA HIDRÁULICA, LARGURA DE 1 A 4,1 M, TIPO DESCIDA D'ÁGUA DE ATERRO EM DEGRAUS (DAD 04, 06, 08, 10, 12, 14, 16, 18), EM CONCRETO USINADO, FCK = 20 MPA, LANÇADO COM BOMBA, INCLUINDO ARMAÇÃO, MATERIAIS E FÔRMAS (3 UTILIZAÇÕES). AF_08/2022</t>
  </si>
  <si>
    <t>1.546,60</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</si>
  <si>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</si>
  <si>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</si>
  <si>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</si>
  <si>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</si>
  <si>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1.491,94</t>
  </si>
  <si>
    <t>103930</t>
  </si>
  <si>
    <t>BACIA DE DISSIPAÇÃO, LARGURA ATÉ 1 M, TIPO BACIA EM PEDRA DE MÃO FIXADA COM CONCRETO (DEB 01, 02), COM PREPARO MANUAL, FCK = 20 MPA, LANÇADO MANUALMENTE, INCLUINDO MATERIAIS E FÔRMAS (2 UTILIZAÇÕES). AF_08/2022</t>
  </si>
  <si>
    <t>988,87</t>
  </si>
  <si>
    <t>103931</t>
  </si>
  <si>
    <t>BACIA DE DISSIPAÇÃO, LARGURA DE 1 A 4 M, TIPO BACIA EM PEDRA DE MÃO FIXADA COM CONCRETO (DEB 03, 04, 05, 06), COM PREPARO MANUAL, FCK = 20 MPA, LANÇADO MANUALMENTE, INCLUINDO MATERIAIS E FÔRMAS (2 UTILIZAÇÕES). AF_08/2022</t>
  </si>
  <si>
    <t>774,79</t>
  </si>
  <si>
    <t>103932</t>
  </si>
  <si>
    <t>BACIA DE DISSIPAÇÃO, LARGURA DE 4 A 9,2 M, TIPO BACIA EM PEDRA DE MÃO FIXADA COM CONCRETO (DEB 07, 08, 09, 10, 11, 12, 13), COM PREPARO MANUAL, FCK = 20 MPA, LANÇADO MANUALMENTE, INCLUINDO MATERIAIS E FÔRMAS (2 UTILIZAÇÕES). AF_08/2022</t>
  </si>
  <si>
    <t>743,42</t>
  </si>
  <si>
    <t>103933</t>
  </si>
  <si>
    <t>DESCIDA D'ÁGUA RÁPIDA (DAR 03), EM CONCRETO USINADO, FCK = 20 MPA, LANÇADO COM BOMBA, INCLUINDO ARMAÇÃO, MATERIAIS E FÔRMAS (2 UTILIZAÇÕES). AF_08/2022</t>
  </si>
  <si>
    <t>1.757,16</t>
  </si>
  <si>
    <t>105041</t>
  </si>
  <si>
    <t>VIGA DE MADEIRA SERRADA, PINUS OU EQUIVALENTE DA REGIÃO, SEÇÃO RETANGULAR 7,5 X 10 CM. AF_03/2024</t>
  </si>
  <si>
    <t>105042</t>
  </si>
  <si>
    <t>PILAR DE MADEIRA ROLIÇA, EUCALIPTO OU EQUIVALENTE DA REGIÃO, FIXADO COM VERGALHÃO, DIÂMETRO DE 12 A 15 CM, APOIO ARTICULADO, COMPRIMENTO DE 3 M. AF_03/2024</t>
  </si>
  <si>
    <t>59,21</t>
  </si>
  <si>
    <t>105045</t>
  </si>
  <si>
    <t>VIGA DE MADEIRA SERRADA, PINUS OU EQUIVALENTE DA REGIÃO, SEÇÃO RETANGULAR 7,5 X 15 CM. AF_03/2024</t>
  </si>
  <si>
    <t>62,45</t>
  </si>
  <si>
    <t>105046</t>
  </si>
  <si>
    <t>PILAR DE MADEIRA ROLIÇA, EUCALIPTO OU EQUIVALENTE DA REGIÃO, FIXADO COM VERGALHÃO, DIÂMETRO DE 12 A 15 CM, APOIO ARTICULADO, COMPRIMENTO DE 6 M. AF_03/2024</t>
  </si>
  <si>
    <t>49,64</t>
  </si>
  <si>
    <t>105050</t>
  </si>
  <si>
    <t>PILAR DE MADEIRA ROLIÇA, EUCALIPTO OU EQUIVALENTE DA REGIÃO, FIXADO COM VERGALHÃO, DIÂMETRO DE 21 A 29 CM, APOIO ARTICULADO, COMPRIMENTO DE 3 M. AF_03/2024</t>
  </si>
  <si>
    <t>105053</t>
  </si>
  <si>
    <t>PILAR DE MADEIRA ROLIÇA, EUCALIPTO OU EQUIVALENTE DA REGIÃO, FIXADO COM VERGALHÃO, DIÂMETRO DE 21 A 29 CM, APOIO ARTICULADO, COMPRIMENTO DE 6 M. AF_03/2024</t>
  </si>
  <si>
    <t>174,39</t>
  </si>
  <si>
    <t>105056</t>
  </si>
  <si>
    <t>PILAR DE MADEIRA ROLIÇA, EUCALIPTO OU EQUIVALENTE DA REGIÃO, FIXADO COM VERGALHÃO, DIÂMETRO DE 30 A 34 CM, APOIO ARTICULADO, COMPRIMENTO DE 3 M. AF_03/2024</t>
  </si>
  <si>
    <t>254,04</t>
  </si>
  <si>
    <t>105058</t>
  </si>
  <si>
    <t>PILAR DE MADEIRA ROLIÇA, EUCALIPTO OU EQUIVALENTE DA REGIÃO, FIXADO COM VERGALHÃO, DIÂMETRO DE 30 A 34 CM, APOIO ARTICULADO, COMPRIMENTO DE 6 M. AF_03/2024</t>
  </si>
  <si>
    <t>245,23</t>
  </si>
  <si>
    <t>105061</t>
  </si>
  <si>
    <t>PILAR DE MADEIRA SERRADA, MAÇARANDUBA OU EQUIVALENTE DA REGIÃO, NÃO APARELHADO, FIXADO COM VERGALHÃO, SEÇÃO QUADRADA 10 X 10 CM, APOIO ARTICULADO, COMPRIMENTO DE 3 M. AF_03/2024</t>
  </si>
  <si>
    <t>85,63</t>
  </si>
  <si>
    <t>105064</t>
  </si>
  <si>
    <t>PILAR DE MADEIRA SERRADA, MAÇARANDUBA OU EQUIVALENTE DA REGIÃO, NÃO APARELHADO, FIXADO COM VERGALHÃO, SEÇÃO QUADRADA 10 X 10 CM, APOIO ARTICULADO, COMPRIMENTO DE 6 M. AF_03/2024</t>
  </si>
  <si>
    <t>73,50</t>
  </si>
  <si>
    <t>105068</t>
  </si>
  <si>
    <t>PILAR DE MADEIRA SERRADA, MAÇARANDUBA OU EQUIVALENTE DA REGIÃO, NÃO APARELHADO, FIXADO COM VERGALHÃO, SEÇÃO QUADRADA 15 X 15 CM, APOIO ARTICULADO, COMPRIMENTO DE 3 M. AF_03/2024</t>
  </si>
  <si>
    <t>141,69</t>
  </si>
  <si>
    <t>105071</t>
  </si>
  <si>
    <t>PILAR DE MADEIRA SERRADA, MAÇARANDUBA OU EQUIVALENTE DA REGIÃO, NÃO APARELHADO, FIXADO COM VERGALHÃO, SEÇÃO QUADRADA 15 X 15 CM, APOIO ARTICULADO, COMPRIMENTO DE 6 M. AF_03/2024</t>
  </si>
  <si>
    <t>129,56</t>
  </si>
  <si>
    <t>105074</t>
  </si>
  <si>
    <t>PILAR DE MADEIRA SERRADA, MAÇARANDUBA OU EQUIVALENTE DA REGIÃO, NÃO APARELHADO, FIXADO COM VERGALHÃO, SEÇÃO QUADRADA 20 X 20 CM, APOIO ARTICULADO, COMPRIMENTO DE 3 M. AF_03/2024</t>
  </si>
  <si>
    <t>220,14</t>
  </si>
  <si>
    <t>105077</t>
  </si>
  <si>
    <t>PILAR DE MADEIRA SERRADA, MAÇARANDUBA OU EQUIVALENTE DA REGIÃO, NÃO APARELHADO, FIXADO COM VERGALHÃO, SEÇÃO QUADRADA 20 X 20 CM, APOIO ARTICULADO, COMPRIMENTO DE 6 M. AF_03/2024</t>
  </si>
  <si>
    <t>208,08</t>
  </si>
  <si>
    <t>105080</t>
  </si>
  <si>
    <t>VIGA DE MADEIRA SERRADA, MAÇARANDUBA OU EQUIVALENTE DA REGIÃO, APARELHADA, SEÇÃO RETANGULAR 6 X 12 CM. AF_03/2024</t>
  </si>
  <si>
    <t>105081</t>
  </si>
  <si>
    <t>VIGA DE MADEIRA SERRADA, MAÇARANDUBA OU EQUIVALENTE DA REGIÃO, APARELHADA, SEÇÃO RETANGULAR 6 X 16 CM. AF_03/2024</t>
  </si>
  <si>
    <t>105082</t>
  </si>
  <si>
    <t>VIGA DE MADEIRA SERRADA, MAÇARANDUBA OU EQUIVALENTE DA REGIÃO, NÃO APARELHADA, SEÇÃO RETANGULAR 6 X 12 CM. AF_03/2024</t>
  </si>
  <si>
    <t>61,59</t>
  </si>
  <si>
    <t>105083</t>
  </si>
  <si>
    <t>VIGA DE MADEIRA SERRADA, MAÇARANDUBA OU EQUIVALENTE DA REGIÃO, NÃO APARELHADA, SEÇÃO RETANGULAR 6 X 16 CM. AF_03/2024</t>
  </si>
  <si>
    <t>69,15</t>
  </si>
  <si>
    <t>105084</t>
  </si>
  <si>
    <t>VIGA DE MADEIRA SERRADA, MAÇARANDUBA OU EQUIVALENTE DA REGIÃO, NÃO APARELHADA, SEÇÃO RETANGULAR 6 X 20 CM. AF_03/2024</t>
  </si>
  <si>
    <t>85,23</t>
  </si>
  <si>
    <t>105085</t>
  </si>
  <si>
    <t>VIGA DE MADEIRA SERRADA, MAÇARANDUBA OU EQUIVALENTE DA REGIÃO, NÃO APARELHADA, SEÇÃO RETANGULAR 8 X 16 CM. AF_03/2024</t>
  </si>
  <si>
    <t>88,97</t>
  </si>
  <si>
    <t>105086</t>
  </si>
  <si>
    <t>VIGA DE MADEIRA SERRADA, MAÇARANDUBA OU EQUIVALENTE DA REGIÃO, NÃO APARELHADA, SEÇÃO RETANGULAR 6 X 25 CM. AF_03/2024</t>
  </si>
  <si>
    <t>105087</t>
  </si>
  <si>
    <t>VIGA DE MADEIRA SERRADA, MAÇARANDUBA OU EQUIVALENTE DA REGIÃO, NÃO APARELHADA, SEÇÃO RETANGULAR 6 X 30 CM. AF_03/2024</t>
  </si>
  <si>
    <t>88,84</t>
  </si>
  <si>
    <t>105088</t>
  </si>
  <si>
    <t>VIGA DE MADEIRA SERRADA, MAÇARANDUBA OU EQUIVALENTE DA REGIÃO, NÃO APARELHADA, SEÇÃO RETANGULAR 6 X 40 CM. AF_03/2024</t>
  </si>
  <si>
    <t>158,51</t>
  </si>
  <si>
    <t>105089</t>
  </si>
  <si>
    <t>VIGA DE MADEIRA SERRADA, MAÇARANDUBA OU EQUIVALENTE DA REGIÃO, APARELHADA, SEÇÃO RETANGULAR 8 X 30 CM. AF_03/2024</t>
  </si>
  <si>
    <t>146,50</t>
  </si>
  <si>
    <t>105090</t>
  </si>
  <si>
    <t>PISO DE MADEIRA, SOBRE VIGOTAS DE MADEIRA SEÇÃO 7,5 X 15 CM. AF_03/2024</t>
  </si>
  <si>
    <t>470,82</t>
  </si>
  <si>
    <t>105091</t>
  </si>
  <si>
    <t>VIGA DE MADEIRA SERRADA, MAÇARANDUBA OU EQUIVALENTE DA REGIÃO, APARELHADA, SEÇÃO RETANGULAR 7,5 X 23 CM. AF_03/2024</t>
  </si>
  <si>
    <t>116,66</t>
  </si>
  <si>
    <t>105092</t>
  </si>
  <si>
    <t>VIGA DE MADEIRA SERRADA, MAÇARANDUBA OU EQUIVALENTE DA REGIÃO, NÃO APARELHADA, SEÇÃO RETANGULAR 7,5 X 23 CM. AF_03/2024</t>
  </si>
  <si>
    <t>126,67</t>
  </si>
  <si>
    <t>105093</t>
  </si>
  <si>
    <t>VIGA DE MADEIRA SERRADA, MAÇARANDUBA OU EQUIVALENTE DA REGIÃO, NÃO APARELHADA, SEÇÃO RETANGULAR 8 X 30 CM. AF_03/2024</t>
  </si>
  <si>
    <t>128,49</t>
  </si>
  <si>
    <t>105095</t>
  </si>
  <si>
    <t>PILAR DE MADEIRA ROLIÇA, EUCALIPTO OU EQUIVALENTE DA REGIÃO, FIXADO COM VERGALHÃO, DIÂMETRO DE 16 A 20 CM, APOIO ARTICULADO, COMPRIMENTO DE 3 M. AF_03/2024</t>
  </si>
  <si>
    <t>88,38</t>
  </si>
  <si>
    <t>105098</t>
  </si>
  <si>
    <t>PILAR DE MADEIRA ROLIÇA, EUCALIPTO OU EQUIVALENTE DA REGIÃO, FIXADO COM VERGALHÃO, DIÂMETRO DE 16 A 20 CM, APOIO ARTICULADO, COMPRIMENTO DE 6 M. AF_03/2024</t>
  </si>
  <si>
    <t>78,84</t>
  </si>
  <si>
    <t>105099</t>
  </si>
  <si>
    <t>VIGA DE MADEIRA ROLIÇA, EUCALIPTO OU EQUIVALENTE DA REGIÃO, DIÂMETRO DE 12 A 15 CM. AF_03/2024</t>
  </si>
  <si>
    <t>105100</t>
  </si>
  <si>
    <t>VIGA DE MADEIRA ROLIÇA, EUCALIPTO OU EQUIVALENTE DA REGIÃO, DIÂMETRO DE 16 A 20 CM. AF_03/2024</t>
  </si>
  <si>
    <t>106,02</t>
  </si>
  <si>
    <t>105101</t>
  </si>
  <si>
    <t>VIGA DE MADEIRA ROLIÇA, EUCALIPTO OU EQUIVALENTE DA REGIÃO, DIÂMETRO DE 21 A 29 CM. AF_03/2024</t>
  </si>
  <si>
    <t>206,67</t>
  </si>
  <si>
    <t>105102</t>
  </si>
  <si>
    <t>VIGA DE MADEIRA ROLIÇA, EUCALIPTO OU EQUIVALENTE DA REGIÃO, DIÂMETRO DE 30 A 34 CM. AF_03/2024</t>
  </si>
  <si>
    <t>283,63</t>
  </si>
  <si>
    <t>98562</t>
  </si>
  <si>
    <t>IMPERMEABILIZAÇÃO DE SUPERFÍCIE COM ARGAMASSA DE CIMENTO E AREIA, COM ADITIVO IMPERMEABILIZANTE, E = 1,5CM. AF_09/2023</t>
  </si>
  <si>
    <t>52,08</t>
  </si>
  <si>
    <t>98555</t>
  </si>
  <si>
    <t>IMPERMEABILIZAÇÃO DE SUPERFÍCIE COM ARGAMASSA POLIMÉRICA / MEMBRANA ACRÍLICA, 3 DEMÃOS. AF_09/2023</t>
  </si>
  <si>
    <t>29,97</t>
  </si>
  <si>
    <t>98556</t>
  </si>
  <si>
    <t>IMPERMEABILIZAÇÃO DE SUPERFÍCIE COM ARGAMASSA POLIMÉRICA / MEMBRANA ACRÍLICA, 4 DEMÃOS, REFORÇADA COM VÉU DE POLIÉSTER (MAV). AF_09/2023</t>
  </si>
  <si>
    <t>55,91</t>
  </si>
  <si>
    <t>98558</t>
  </si>
  <si>
    <t>TRATAMENTO DE RALO OU PONTO EMERGENTE COM ARGAMASSA POLIMÉRICA / MEMBRANA ACRÍLICA REFORÇADO COM TELA DE POLIÉSTER (MAV). AF_09/2023</t>
  </si>
  <si>
    <t>9,51</t>
  </si>
  <si>
    <t>98559</t>
  </si>
  <si>
    <t>TRATAMENTO DE RODAPÉ COM TELA DE POLIÉSTER. AF_09/2023</t>
  </si>
  <si>
    <t>4,92</t>
  </si>
  <si>
    <t>98546</t>
  </si>
  <si>
    <t>IMPERMEABILIZAÇÃO DE SUPERFÍCIE COM MANTA ASFÁLTICA, UMA CAMADA, INCLUSIVE APLICAÇÃO DE PRIMER ASFÁLTICO, E=4MM. AF_09/2023</t>
  </si>
  <si>
    <t>127,00</t>
  </si>
  <si>
    <t>98547</t>
  </si>
  <si>
    <t>IMPERMEABILIZAÇÃO DE SUPERFÍCIE COM MANTA ASFÁLTICA, DUAS CAMADAS, INCLUSIVE APLICAÇÃO DE PRIMER ASFÁLTICO, E=3MM E E=4MM. AF_09/2023</t>
  </si>
  <si>
    <t>214,93</t>
  </si>
  <si>
    <t>98553</t>
  </si>
  <si>
    <t>IMPERMEABILIZAÇÃO DE SUPERFÍCIE COM MEMBRANA À BASE DE POLIURETANO, 2 DEMÃOS. AF_09/2023</t>
  </si>
  <si>
    <t>200,45</t>
  </si>
  <si>
    <t>98554</t>
  </si>
  <si>
    <t>IMPERMEABILIZAÇÃO DE SUPERFÍCIE COM MEMBRANA À BASE DE RESINA ACRÍLICA, 3 DEMÃOS. AF_09/2023</t>
  </si>
  <si>
    <t>49,24</t>
  </si>
  <si>
    <t>98557</t>
  </si>
  <si>
    <t>98563</t>
  </si>
  <si>
    <t>PROTEÇÃO MECÂNICA DE SUPERFÍCIE HORIZONTAL COM ARGAMASSA DE CIMENTO E AREIA, TRAÇO 1:3, E=2CM. AF_09/2023</t>
  </si>
  <si>
    <t>42,28</t>
  </si>
  <si>
    <t>98564</t>
  </si>
  <si>
    <t>PROTEÇÃO MECÂNICA DE SUPERFÍCIE VERTICAL COM ARGAMASSA DE CIMENTO E AREIA, TRAÇO 1:3, E=2CM. AF_09/2023</t>
  </si>
  <si>
    <t>59,81</t>
  </si>
  <si>
    <t>98565</t>
  </si>
  <si>
    <t>PROTEÇÃO MECÂNICA DE SUPERFICIE HORIZONTAL COM ARGAMASSA DE CIMENTO E AREIA, TRAÇO 1:3, E=3CM. AF_09/2023</t>
  </si>
  <si>
    <t>59,86</t>
  </si>
  <si>
    <t>98566</t>
  </si>
  <si>
    <t>PROTEÇÃO MECÂNICA DE SUPERFÍCIE VERTICAL COM ARGAMASSA DE CIMENTO E AREIA, TRAÇO 1:3, E=3CM. AF_09/2023</t>
  </si>
  <si>
    <t>77,40</t>
  </si>
  <si>
    <t>98567</t>
  </si>
  <si>
    <t>PROTEÇÃO MECÂNICA DE SUPERFICIE HORIZONTAL COM ARGAMASSA DE CIMENTO E AREIA, TRAÇO 1:3, E=4CM. AF_09/2023</t>
  </si>
  <si>
    <t>76,40</t>
  </si>
  <si>
    <t>98568</t>
  </si>
  <si>
    <t>PROTEÇÃO MECÂNICA DE SUPERFÍCIE VERTICAL COM ARGAMASSA DE CIMENTO E AREIA, TRAÇO 1:3, E=4CM. AF_09/2023</t>
  </si>
  <si>
    <t>93,93</t>
  </si>
  <si>
    <t>98569</t>
  </si>
  <si>
    <t>PROTEÇÃO MECÂNICA DE SUPERFICIE HORIZONTAL COM ARGAMASSA DE CIMENTO E AREIA, TRAÇO 1:3, E=5CM. AF_09/2023</t>
  </si>
  <si>
    <t>93,98</t>
  </si>
  <si>
    <t>98570</t>
  </si>
  <si>
    <t>PROTEÇÃO MECÂNICA DE SUPERFÍCIE VERTICAL COM ARGAMASSA DE CIMENTO E AREIA, TRAÇO 1:3, E=5CM. AF_09/2023</t>
  </si>
  <si>
    <t>111,51</t>
  </si>
  <si>
    <t>98571</t>
  </si>
  <si>
    <t>PROTEÇÃO MECÂNICA DE SUPERFICIE HORIZONTAL COM CONCRETO 15 MPA, E=4CM. AF_09/2023</t>
  </si>
  <si>
    <t>50,17</t>
  </si>
  <si>
    <t>98572</t>
  </si>
  <si>
    <t>PROTEÇÃO MECÂNICA DE SUPERFICIE HORIZONTAL COM CONCRETO 15 MPA, E=5CM. AF_09/2023</t>
  </si>
  <si>
    <t>61,46</t>
  </si>
  <si>
    <t>98573</t>
  </si>
  <si>
    <t>PROTEÇÃO MECÂNICA DE SUPERFÍCIE VERTICAL COM CONCRETO 15 MPA, E=5CM. AF_09/2023</t>
  </si>
  <si>
    <t>78,47</t>
  </si>
  <si>
    <t>91831</t>
  </si>
  <si>
    <t>ELETRODUTO FLEXÍVEL CORRUGADO, PVC, DN 20 MM (1/2"), PARA CIRCUITOS TERMINAIS, INSTALADO EM FORRO - FORNECIMENTO E INSTALAÇÃO. AF_03/2023_PA</t>
  </si>
  <si>
    <t>91833</t>
  </si>
  <si>
    <t>ELETRODUTO FLEXÍVEL CORRUGADO REFORÇADO, PVC, DN 20 MM (1/2"), PARA CIRCUITOS TERMINAIS, INSTALADO EM FORRO - FORNECIMENTO E INSTALAÇÃO. AF_03/2023_PA</t>
  </si>
  <si>
    <t>17,92</t>
  </si>
  <si>
    <t>91834</t>
  </si>
  <si>
    <t>ELETRODUTO FLEXÍVEL CORRUGADO, PVC, DN 25 MM (3/4"), PARA CIRCUITOS TERMINAIS, INSTALADO EM FORRO - FORNECIMENTO E INSTALAÇÃO. AF_03/2023_PA</t>
  </si>
  <si>
    <t>17,97</t>
  </si>
  <si>
    <t>91835</t>
  </si>
  <si>
    <t>ELETRODUTO FLEXÍVEL CORRUGADO REFORÇADO, PVC, DN 25 MM (3/4"), PARA CIRCUITOS TERMINAIS, INSTALADO EM FORRO - FORNECIMENTO E INSTALAÇÃO. AF_03/2023_PA</t>
  </si>
  <si>
    <t>19,82</t>
  </si>
  <si>
    <t>91836</t>
  </si>
  <si>
    <t>ELETRODUTO FLEXÍVEL CORRUGADO, PVC, DN 32 MM (1"), PARA CIRCUITOS TERMINAIS, INSTALADO EM FORRO - FORNECIMENTO E INSTALAÇÃO. AF_03/2023_PA</t>
  </si>
  <si>
    <t>91837</t>
  </si>
  <si>
    <t>ELETRODUTO FLEXÍVEL CORRUGADO REFORÇADO, PVC, DN 32 MM (1"), PARA CIRCUITOS TERMINAIS, INSTALADO EM FORRO - FORNECIMENTO E INSTALAÇÃO. AF_03/2023_PA</t>
  </si>
  <si>
    <t>25,43</t>
  </si>
  <si>
    <t>91839</t>
  </si>
  <si>
    <t>ELETRODUTO FLEXÍVEL LISO, PEAD, DN 32 MM (1"), PARA CIRCUITOS TERMINAIS, INSTALADO EM FORRO - FORNECIMENTO E INSTALAÇÃO. AF_03/2023_PA</t>
  </si>
  <si>
    <t>18,72</t>
  </si>
  <si>
    <t>91840</t>
  </si>
  <si>
    <t>ELETRODUTO FLEXÍVEL CORRUGADO, PEAD, DN 40 MM (1 1/4"), PARA CIRCUITOS TERMINAIS, INSTALADO EM FORRO - FORNECIMENTO E INSTALAÇÃO. AF_03/2023_PA</t>
  </si>
  <si>
    <t>91841</t>
  </si>
  <si>
    <t>ELETRODUTO FLEXÍVEL LISO, PEAD, DN 40 MM (1 1/4"), PARA CIRCUITOS TERMINAIS, INSTALADO EM FORRO - FORNECIMENTO E INSTALAÇÃO. AF_03/2023_PA</t>
  </si>
  <si>
    <t>20,61</t>
  </si>
  <si>
    <t>91843</t>
  </si>
  <si>
    <t>ELETRODUTO FLEXÍVEL CORRUGADO REFORÇADO, PVC, DN 20 MM (1/2"), PARA CIRCUITOS TERMINAIS, INSTALADO EM LAJE - FORNECIMENTO E INSTALAÇÃO. AF_03/2023</t>
  </si>
  <si>
    <t>6,86</t>
  </si>
  <si>
    <t>91845</t>
  </si>
  <si>
    <t>ELETRODUTO FLEXÍVEL CORRUGADO REFORÇADO, PVC, DN 25 MM (3/4"), PARA CIRCUITOS TERMINAIS, INSTALADO EM LAJE - FORNECIMENTO E INSTALAÇÃO. AF_03/2023</t>
  </si>
  <si>
    <t>8,73</t>
  </si>
  <si>
    <t>91847</t>
  </si>
  <si>
    <t>ELETRODUTO FLEXÍVEL CORRUGADO REFORÇADO, PVC, DN 32 MM (1"), PARA CIRCUITOS TERMINAIS, INSTALADO EM LAJE - FORNECIMENTO E INSTALAÇÃO. AF_03/2023</t>
  </si>
  <si>
    <t>91849</t>
  </si>
  <si>
    <t>ELETRODUTO FLEXÍVEL LISO, PEAD, DN 32 MM (1"), PARA CIRCUITOS TERMINAIS, INSTALADO EM LAJE - FORNECIMENTO E INSTALAÇÃO. AF_03/2023</t>
  </si>
  <si>
    <t>7,68</t>
  </si>
  <si>
    <t>91850</t>
  </si>
  <si>
    <t>ELETRODUTO FLEXÍVEL CORRUGADO, PEAD, DN 40 MM (1 1/4"), PARA CIRCUITOS TERMINAIS, INSTALADO EM LAJE - FORNECIMENTO E INSTALAÇÃO. AF_03/2023</t>
  </si>
  <si>
    <t>10,35</t>
  </si>
  <si>
    <t>91851</t>
  </si>
  <si>
    <t>ELETRODUTO FLEXÍVEL LISO, PEAD, DN 40 MM (1 1/4"), PARA CIRCUITOS TERMINAIS, INSTALADO EM LAJE - FORNECIMENTO E INSTALAÇÃO. AF_03/2023</t>
  </si>
  <si>
    <t>9,53</t>
  </si>
  <si>
    <t>91852</t>
  </si>
  <si>
    <t>ELETRODUTO FLEXÍVEL CORRUGADO, PVC, DN 20 MM (1/2"), PARA CIRCUITOS TERMINAIS, INSTALADO EM PAREDE - FORNECIMENTO E INSTALAÇÃO. AF_03/2023</t>
  </si>
  <si>
    <t>91853</t>
  </si>
  <si>
    <t>ELETRODUTO FLEXÍVEL CORRUGADO REFORÇADO, PVC, DN 20 MM (1/2"), PARA CIRCUITOS TERMINAIS, INSTALADO EM PAREDE - FORNECIMENTO E INSTALAÇÃO. AF_03/2023</t>
  </si>
  <si>
    <t>91854</t>
  </si>
  <si>
    <t>ELETRODUTO FLEXÍVEL CORRUGADO, PVC, DN 25 MM (3/4"), PARA CIRCUITOS TERMINAIS, INSTALADO EM PAREDE - FORNECIMENTO E INSTALAÇÃO. AF_03/2023</t>
  </si>
  <si>
    <t>9,56</t>
  </si>
  <si>
    <t>91855</t>
  </si>
  <si>
    <t>ELETRODUTO FLEXÍVEL CORRUGADO REFORÇADO, PVC, DN 25 MM (3/4"), PARA CIRCUITOS TERMINAIS, INSTALADO EM PAREDE - FORNECIMENTO E INSTALAÇÃO. AF_03/2023</t>
  </si>
  <si>
    <t>11,27</t>
  </si>
  <si>
    <t>91856</t>
  </si>
  <si>
    <t>ELETRODUTO FLEXÍVEL CORRUGADO, PVC, DN 32 MM (1"), PARA CIRCUITOS TERMINAIS, INSTALADO EM PAREDE - FORNECIMENTO E INSTALAÇÃO. AF_03/2023</t>
  </si>
  <si>
    <t>12,59</t>
  </si>
  <si>
    <t>91857</t>
  </si>
  <si>
    <t>ELETRODUTO FLEXÍVEL CORRUGADO REFORÇADO, PVC, DN 32 MM (1"), PARA CIRCUITOS TERMINAIS, INSTALADO EM PAREDE - FORNECIMENTO E INSTALAÇÃO. AF_03/2023</t>
  </si>
  <si>
    <t>16,55</t>
  </si>
  <si>
    <t>91859</t>
  </si>
  <si>
    <t>ELETRODUTO FLEXÍVEL LISO, PEAD, DN 32 MM (1"), PARA CIRCUITOS TERMINAIS, INSTALADO EM PAREDE - FORNECIMENTO E INSTALAÇÃO. AF_03/2023</t>
  </si>
  <si>
    <t>91860</t>
  </si>
  <si>
    <t>ELETRODUTO FLEXÍVEL CORRUGADO, PEAD, DN 40 MM (1 1/4"), PARA CIRCUITOS TERMINAIS, INSTALADO EM PAREDE - FORNECIMENTO E INSTALAÇÃO. AF_03/2023</t>
  </si>
  <si>
    <t>91861</t>
  </si>
  <si>
    <t>ELETRODUTO FLEXÍVEL LISO, PEAD, DN 40 MM (1 1/4"), PARA CIRCUITOS TERMINAIS, INSTALADO EM PAREDE - FORNECIMENTO E INSTALAÇÃO. AF_03/2023</t>
  </si>
  <si>
    <t>91862</t>
  </si>
  <si>
    <t>ELETRODUTO RÍGIDO ROSCÁVEL, PVC, DN 20 MM (1/2"), PARA CIRCUITOS TERMINAIS, INSTALADO EM FORRO - FORNECIMENTO E INSTALAÇÃO. AF_03/2023</t>
  </si>
  <si>
    <t>9,91</t>
  </si>
  <si>
    <t>91863</t>
  </si>
  <si>
    <t>ELETRODUTO RÍGIDO ROSCÁVEL, PVC, DN 25 MM (3/4"), PARA CIRCUITOS TERMINAIS, INSTALADO EM FORRO - FORNECIMENTO E INSTALAÇÃO. AF_03/2023</t>
  </si>
  <si>
    <t>91864</t>
  </si>
  <si>
    <t>ELETRODUTO RÍGIDO ROSCÁVEL, PVC, DN 32 MM (1"), PARA CIRCUITOS TERMINAIS, INSTALADO EM FORRO - FORNECIMENTO E INSTALAÇÃO. AF_03/2023</t>
  </si>
  <si>
    <t>16,21</t>
  </si>
  <si>
    <t>91865</t>
  </si>
  <si>
    <t>ELETRODUTO RÍGIDO ROSCÁVEL, PVC, DN 40 MM (1 1/4"), PARA CIRCUITOS TERMINAIS, INSTALADO EM FORRO - FORNECIMENTO E INSTALAÇÃO. AF_03/2023</t>
  </si>
  <si>
    <t>20,50</t>
  </si>
  <si>
    <t>91866</t>
  </si>
  <si>
    <t>ELETRODUTO RÍGIDO ROSCÁVEL, PVC, DN 20 MM (1/2"), PARA CIRCUITOS TERMINAIS, INSTALADO EM LAJE - FORNECIMENTO E INSTALAÇÃO. AF_03/2023</t>
  </si>
  <si>
    <t>8,77</t>
  </si>
  <si>
    <t>91867</t>
  </si>
  <si>
    <t>ELETRODUTO RÍGIDO ROSCÁVEL, PVC, DN 25 MM (3/4"), PARA CIRCUITOS TERMINAIS, INSTALADO EM LAJE - FORNECIMENTO E INSTALAÇÃO. AF_03/2023</t>
  </si>
  <si>
    <t>91868</t>
  </si>
  <si>
    <t>ELETRODUTO RÍGIDO ROSCÁVEL, PVC, DN 32 MM (1"), PARA CIRCUITOS TERMINAIS, INSTALADO EM LAJE - FORNECIMENTO E INSTALAÇÃO. AF_03/2023</t>
  </si>
  <si>
    <t>91869</t>
  </si>
  <si>
    <t>ELETRODUTO RÍGIDO ROSCÁVEL, PVC, DN 40 MM (1 1/4"), PARA CIRCUITOS TERMINAIS, INSTALADO EM LAJE - FORNECIMENTO E INSTALAÇÃO. AF_03/2023</t>
  </si>
  <si>
    <t>91870</t>
  </si>
  <si>
    <t>ELETRODUTO RÍGIDO ROSCÁVEL, PVC, DN 20 MM (1/2"), PARA CIRCUITOS TERMINAIS, INSTALADO EM PAREDE - FORNECIMENTO E INSTALAÇÃO. AF_03/2023</t>
  </si>
  <si>
    <t>12,65</t>
  </si>
  <si>
    <t>91871</t>
  </si>
  <si>
    <t>ELETRODUTO RÍGIDO ROSCÁVEL, PVC, DN 25 MM (3/4"), PARA CIRCUITOS TERMINAIS, INSTALADO EM PAREDE - FORNECIMENTO E INSTALAÇÃO. AF_03/2023</t>
  </si>
  <si>
    <t>14,53</t>
  </si>
  <si>
    <t>91872</t>
  </si>
  <si>
    <t>ELETRODUTO RÍGIDO ROSCÁVEL, PVC, DN 32 MM (1"), PARA CIRCUITOS TERMINAIS, INSTALADO EM PAREDE - FORNECIMENTO E INSTALAÇÃO. AF_03/2023</t>
  </si>
  <si>
    <t>18,95</t>
  </si>
  <si>
    <t>91873</t>
  </si>
  <si>
    <t>ELETRODUTO RÍGIDO ROSCÁVEL, PVC, DN 40 MM (1 1/4"), PARA CIRCUITOS TERMINAIS, INSTALADO EM PAREDE - FORNECIMENTO E INSTALAÇÃO. AF_03/2023</t>
  </si>
  <si>
    <t>93008</t>
  </si>
  <si>
    <t>ELETRODUTO RÍGIDO ROSCÁVEL, PVC, DN 50 MM (1 1/2"), PARA REDE ENTERRADA DE DISTRIBUIÇÃO DE ENERGIA ELÉTRICA - FORNECIMENTO E INSTALAÇÃO. AF_12/2021</t>
  </si>
  <si>
    <t>20,56</t>
  </si>
  <si>
    <t>93009</t>
  </si>
  <si>
    <t>ELETRODUTO RÍGIDO ROSCÁVEL, PVC, DN 60 MM (2"), PARA REDE ENTERRADA DE DISTRIBUIÇÃO DE ENERGIA ELÉTRICA - FORNECIMENTO E INSTALAÇÃO. AF_12/2021</t>
  </si>
  <si>
    <t>31,06</t>
  </si>
  <si>
    <t>93010</t>
  </si>
  <si>
    <t>ELETRODUTO RÍGIDO ROSCÁVEL, PVC, DN 75 MM (2 1/2"), PARA REDE ENTERRADA DE DISTRIBUIÇÃO DE ENERGIA ELÉTRICA - FORNECIMENTO E INSTALAÇÃO. AF_12/2021</t>
  </si>
  <si>
    <t>43,72</t>
  </si>
  <si>
    <t>93011</t>
  </si>
  <si>
    <t>ELETRODUTO RÍGIDO ROSCÁVEL, PVC, DN 85 MM (3"), PARA REDE ENTERRADA DE DISTRIBUIÇÃO DE ENERGIA ELÉTRICA - FORNECIMENTO E INSTALAÇÃO. AF_12/2021</t>
  </si>
  <si>
    <t>53,77</t>
  </si>
  <si>
    <t>93012</t>
  </si>
  <si>
    <t>ELETRODUTO RÍGIDO ROSCÁVEL, PVC, DN 110 MM (4"), PARA REDE ENTERRADA DE DISTRIBUIÇÃO DE ENERGIA ELÉTRICA - FORNECIMENTO E INSTALAÇÃO. AF_12/2021</t>
  </si>
  <si>
    <t>82,07</t>
  </si>
  <si>
    <t>95726</t>
  </si>
  <si>
    <t>ELETRODUTO RÍGIDO SOLDÁVEL, PVC, DN 20 MM (1/2"), APARENTE - FORNECIMENTO E INSTALAÇÃO. AF_10/2022_PA</t>
  </si>
  <si>
    <t>16,18</t>
  </si>
  <si>
    <t>95727</t>
  </si>
  <si>
    <t>ELETRODUTO RÍGIDO SOLDÁVEL, PVC, DN 25 MM (3/4"), APARENTE - FORNECIMENTO E INSTALAÇÃO. AF_10/2022_PA</t>
  </si>
  <si>
    <t>19,67</t>
  </si>
  <si>
    <t>95728</t>
  </si>
  <si>
    <t>ELETRODUTO RÍGIDO SOLDÁVEL, PVC, DN 32 MM (1"), APARENTE - FORNECIMENTO E INSTALAÇÃO. AF_10/2022_PA</t>
  </si>
  <si>
    <t>25,54</t>
  </si>
  <si>
    <t>97667</t>
  </si>
  <si>
    <t>ELETRODUTO FLEXÍVEL CORRUGADO, PEAD, DN 50 (1 1/2"), PARA REDE ENTERRADA DE DISTRIBUIÇÃO DE ENERGIA ELÉTRICA - FORNECIMENTO E INSTALAÇÃO. AF_12/2021</t>
  </si>
  <si>
    <t>9,40</t>
  </si>
  <si>
    <t>97668</t>
  </si>
  <si>
    <t>ELETRODUTO FLEXÍVEL CORRUGADO, PEAD, DN 63 (2"), PARA REDE ENTERRADA DE DISTRIBUIÇÃO DE ENERGIA ELÉTRICA - FORNECIMENTO E INSTALAÇÃO. AF_12/2021</t>
  </si>
  <si>
    <t>13,43</t>
  </si>
  <si>
    <t>97669</t>
  </si>
  <si>
    <t>ELETRODUTO FLEXÍVEL CORRUGADO, PEAD, DN 90 (3"), PARA REDE ENTERRADA DE DISTRIBUIÇÃO DE ENERGIA ELÉTRICA - FORNECIMENTO E INSTALAÇÃO. AF_12/2021</t>
  </si>
  <si>
    <t>19,71</t>
  </si>
  <si>
    <t>97670</t>
  </si>
  <si>
    <t>ELETRODUTO FLEXÍVEL CORRUGADO, PEAD, DN 100 (4"), PARA REDE ENTERRADA DE DISTRIBUIÇÃO DE ENERGIA ELÉTRICA - FORNECIMENTO E INSTALAÇÃO. AF_12/2021</t>
  </si>
  <si>
    <t>91874</t>
  </si>
  <si>
    <t>LUVA PARA ELETRODUTO, PVC, ROSCÁVEL, DN 20 MM (1/2"), PARA CIRCUITOS TERMINAIS, INSTALADA EM FORRO - FORNECIMENTO E INSTALAÇÃO. AF_03/2023</t>
  </si>
  <si>
    <t>91875</t>
  </si>
  <si>
    <t>LUVA PARA ELETRODUTO, PVC, ROSCÁVEL, DN 25 MM (3/4"), PARA CIRCUITOS TERMINAIS, INSTALADA EM FORRO - FORNECIMENTO E INSTALAÇÃO. AF_03/2023</t>
  </si>
  <si>
    <t>7,87</t>
  </si>
  <si>
    <t>91876</t>
  </si>
  <si>
    <t>LUVA PARA ELETRODUTO, PVC, ROSCÁVEL, DN 32 MM (1"), PARA CIRCUITOS TERMINAIS, INSTALADA EM FORRO - FORNECIMENTO E INSTALAÇÃO. AF_03/2023</t>
  </si>
  <si>
    <t>91877</t>
  </si>
  <si>
    <t>LUVA PARA ELETRODUTO, PVC, ROSCÁVEL, DN 40 MM (1 1/4"), PARA CIRCUITOS TERMINAIS, INSTALADA EM FORRO - FORNECIMENTO E INSTALAÇÃO. AF_03/2023</t>
  </si>
  <si>
    <t>11,83</t>
  </si>
  <si>
    <t>91878</t>
  </si>
  <si>
    <t>LUVA PARA ELETRODUTO, PVC, ROSCÁVEL, DN 20 MM (1/2"), PARA CIRCUITOS TERMINAIS, INSTALADA EM LAJE - FORNECIMENTO E INSTALAÇÃO. AF_03/2023</t>
  </si>
  <si>
    <t>91879</t>
  </si>
  <si>
    <t>LUVA PARA ELETRODUTO, PVC, ROSCÁVEL, DN 25 MM (3/4"), PARA CIRCUITOS TERMINAIS, INSTALADA EM LAJE - FORNECIMENTO E INSTALAÇÃO. AF_03/2023</t>
  </si>
  <si>
    <t>6,50</t>
  </si>
  <si>
    <t>91880</t>
  </si>
  <si>
    <t>LUVA PARA ELETRODUTO, PVC, ROSCÁVEL, DN 32 MM (1"), PARA CIRCUITOS TERMINAIS, INSTALADA EM LAJE - FORNECIMENTO E INSTALAÇÃO. AF_03/2023</t>
  </si>
  <si>
    <t>8,15</t>
  </si>
  <si>
    <t>91881</t>
  </si>
  <si>
    <t>LUVA PARA ELETRODUTO, PVC, ROSCÁVEL, DN 40 MM (1 1/4"), PARA CIRCUITOS TERMINAIS, INSTALADA EM LAJE - FORNECIMENTO E INSTALAÇÃO. AF_03/2023</t>
  </si>
  <si>
    <t>10,46</t>
  </si>
  <si>
    <t>91882</t>
  </si>
  <si>
    <t>LUVA PARA ELETRODUTO, PVC, ROSCÁVEL, DN 20 MM (1/2"), PARA CIRCUITOS TERMINAIS, INSTALADA EM PAREDE - FORNECIMENTO E INSTALAÇÃO. AF_03/2023</t>
  </si>
  <si>
    <t>9,50</t>
  </si>
  <si>
    <t>91884</t>
  </si>
  <si>
    <t>LUVA PARA ELETRODUTO, PVC, ROSCÁVEL, DN 25 MM (3/4"), PARA CIRCUITOS TERMINAIS, INSTALADA EM PAREDE - FORNECIMENTO E INSTALAÇÃO. AF_03/2023</t>
  </si>
  <si>
    <t>91885</t>
  </si>
  <si>
    <t>LUVA PARA ELETRODUTO, PVC, ROSCÁVEL, DN 32 MM (1"), PARA CIRCUITOS TERMINAIS, INSTALADA EM PAREDE - FORNECIMENTO E INSTALAÇÃO. AF_03/2023</t>
  </si>
  <si>
    <t>12,30</t>
  </si>
  <si>
    <t>91886</t>
  </si>
  <si>
    <t>LUVA PARA ELETRODUTO, PVC, ROSCÁVEL, DN 40 MM (1 1/4"), PARA CIRCUITOS TERMINAIS, INSTALADA EM PAREDE - FORNECIMENTO E INSTALAÇÃO. AF_03/2023</t>
  </si>
  <si>
    <t>14,57</t>
  </si>
  <si>
    <t>91887</t>
  </si>
  <si>
    <t>CURVA 90 GRAUS PARA ELETRODUTO, PVC, ROSCÁVEL, DN 20 MM (1/2"), PARA CIRCUITOS TERMINAIS, INSTALADA EM FORRO - FORNECIMENTO E INSTALAÇÃO. AF_03/2023</t>
  </si>
  <si>
    <t>91889</t>
  </si>
  <si>
    <t>CURVA 180 GRAUS PARA ELETRODUTO, PVC, ROSCÁVEL, DN 20 MM (1/2"), PARA CIRCUITOS TERMINAIS, INSTALADA EM FORRO - FORNECIMENTO E INSTALAÇÃO. AF_03/2023</t>
  </si>
  <si>
    <t>91890</t>
  </si>
  <si>
    <t>CURVA 90 GRAUS PARA ELETRODUTO, PVC, ROSCÁVEL, DN 25 MM (3/4"), PARA CIRCUITOS TERMINAIS, INSTALADA EM FORRO - FORNECIMENTO E INSTALAÇÃO. AF_03/2023</t>
  </si>
  <si>
    <t>12,97</t>
  </si>
  <si>
    <t>91892</t>
  </si>
  <si>
    <t>CURVA 180 GRAUS PARA ELETRODUTO, PVC, ROSCÁVEL, DN 25 MM (3/4"), PARA CIRCUITOS TERMINAIS, INSTALADA EM FORRO - FORNECIMENTO E INSTALAÇÃO. AF_03/2023</t>
  </si>
  <si>
    <t>15,29</t>
  </si>
  <si>
    <t>91893</t>
  </si>
  <si>
    <t>CURVA 90 GRAUS PARA ELETRODUTO, PVC, ROSCÁVEL, DN 32 MM (1"), PARA CIRCUITOS TERMINAIS, INSTALADA EM FORRO - FORNECIMENTO E INSTALAÇÃO. AF_03/2023</t>
  </si>
  <si>
    <t>16,25</t>
  </si>
  <si>
    <t>91895</t>
  </si>
  <si>
    <t>CURVA 180 GRAUS PARA ELETRODUTO, PVC, ROSCÁVEL, DN 32 MM (1"), PARA CIRCUITOS TERMINAIS, INSTALADA EM FORRO - FORNECIMENTO E INSTALAÇÃO. AF_03/2023</t>
  </si>
  <si>
    <t>18,61</t>
  </si>
  <si>
    <t>91896</t>
  </si>
  <si>
    <t>CURVA 90 GRAUS PARA ELETRODUTO, PVC, ROSCÁVEL, DN 40 MM (1 1/4"), PARA CIRCUITOS TERMINAIS, INSTALADA EM FORRO - FORNECIMENTO E INSTALAÇÃO. AF_03/2023</t>
  </si>
  <si>
    <t>18,67</t>
  </si>
  <si>
    <t>91898</t>
  </si>
  <si>
    <t>CURVA 180 GRAUS PARA ELETRODUTO, PVC, ROSCÁVEL, DN 40 MM (1 1/4"), PARA CIRCUITOS TERMINAIS, INSTALADA EM FORRO - FORNECIMENTO E INSTALAÇÃO. AF_03/2023</t>
  </si>
  <si>
    <t>21,19</t>
  </si>
  <si>
    <t>91899</t>
  </si>
  <si>
    <t>CURVA 90 GRAUS PARA ELETRODUTO, PVC, ROSCÁVEL, DN 20 MM (1/2"), PARA CIRCUITOS TERMINAIS, INSTALADA EM LAJE - FORNECIMENTO E INSTALAÇÃO. AF_03/2023</t>
  </si>
  <si>
    <t>91901</t>
  </si>
  <si>
    <t>CURVA 180 GRAUS PARA ELETRODUTO, PVC, ROSCÁVEL, DN 20 MM (1/2"), PARA CIRCUITOS TERMINAIS, INSTALADA EM LAJE - FORNECIMENTO E INSTALAÇÃO. AF_03/2023</t>
  </si>
  <si>
    <t>9,37</t>
  </si>
  <si>
    <t>91902</t>
  </si>
  <si>
    <t>CURVA 90 GRAUS PARA ELETRODUTO, PVC, ROSCÁVEL, DN 25 MM (3/4"), PARA CIRCUITOS TERMINAIS, INSTALADA EM LAJE - FORNECIMENTO E INSTALAÇÃO. AF_03/2023</t>
  </si>
  <si>
    <t>10,89</t>
  </si>
  <si>
    <t>91904</t>
  </si>
  <si>
    <t>CURVA 180 GRAUS PARA ELETRODUTO, PVC, ROSCÁVEL, DN 25 MM (3/4"), PARA CIRCUITOS TERMINAIS, INSTALADA EM LAJE - FORNECIMENTO E INSTALAÇÃO. AF_03/2023</t>
  </si>
  <si>
    <t>13,21</t>
  </si>
  <si>
    <t>91905</t>
  </si>
  <si>
    <t>CURVA 90 GRAUS PARA ELETRODUTO, PVC, ROSCÁVEL, DN 32 MM (1"), PARA CIRCUITOS TERMINAIS, INSTALADA EM LAJE - FORNECIMENTO E INSTALAÇÃO. AF_03/2023</t>
  </si>
  <si>
    <t>14,17</t>
  </si>
  <si>
    <t>91907</t>
  </si>
  <si>
    <t>CURVA 180 GRAUS PARA ELETRODUTO, PVC, ROSCÁVEL, DN 32 MM (1"), PARA CIRCUITOS TERMINAIS, INSTALADA EM LAJE - FORNECIMENTO E INSTALAÇÃO. AF_03/2023</t>
  </si>
  <si>
    <t>16,53</t>
  </si>
  <si>
    <t>91908</t>
  </si>
  <si>
    <t>CURVA 90 GRAUS PARA ELETRODUTO, PVC, ROSCÁVEL, DN 40 MM (1 1/4"), PARA CIRCUITOS TERMINAIS, INSTALADA EM LAJE - FORNECIMENTO E INSTALAÇÃO. AF_03/2023</t>
  </si>
  <si>
    <t>16,64</t>
  </si>
  <si>
    <t>91910</t>
  </si>
  <si>
    <t>CURVA 180 GRAUS PARA ELETRODUTO, PVC, ROSCÁVEL, DN 40 MM (1 1/4"), PARA CIRCUITOS TERMINAIS, INSTALADA EM LAJE - FORNECIMENTO E INSTALAÇÃO. AF_03/2023</t>
  </si>
  <si>
    <t>19,16</t>
  </si>
  <si>
    <t>91911</t>
  </si>
  <si>
    <t>CURVA 90 GRAUS PARA ELETRODUTO, PVC, ROSCÁVEL, DN 20 MM (1/2"), PARA CIRCUITOS TERMINAIS, INSTALADA EM PAREDE - FORNECIMENTO E INSTALAÇÃO. AF_03/2023</t>
  </si>
  <si>
    <t>16,04</t>
  </si>
  <si>
    <t>91913</t>
  </si>
  <si>
    <t>CURVA 180 GRAUS PARA ELETRODUTO, PVC, ROSCÁVEL, DN 20 MM (1/2"), PARA CIRCUITOS TERMINAIS, INSTALADA EM PAREDE - FORNECIMENTO E INSTALAÇÃO. AF_03/2023</t>
  </si>
  <si>
    <t>15,69</t>
  </si>
  <si>
    <t>91914</t>
  </si>
  <si>
    <t>CURVA 90 GRAUS PARA ELETRODUTO, PVC, ROSCÁVEL, DN 25 MM (3/4"), PARA CIRCUITOS TERMINAIS, INSTALADA EM PAREDE - FORNECIMENTO E INSTALAÇÃO. AF_03/2023</t>
  </si>
  <si>
    <t>17,18</t>
  </si>
  <si>
    <t>91916</t>
  </si>
  <si>
    <t>CURVA 180 GRAUS PARA ELETRODUTO, PVC, ROSCÁVEL, DN 25 MM (3/4"), PARA CIRCUITOS TERMINAIS, INSTALADA EM PAREDE - FORNECIMENTO E INSTALAÇÃO. AF_03/2023</t>
  </si>
  <si>
    <t>19,50</t>
  </si>
  <si>
    <t>91917</t>
  </si>
  <si>
    <t>CURVA 90 GRAUS PARA ELETRODUTO, PVC, ROSCÁVEL, DN 32 MM (1"), PARA CIRCUITOS TERMINAIS, INSTALADA EM PAREDE - FORNECIMENTO E INSTALAÇÃO. AF_03/2023</t>
  </si>
  <si>
    <t>20,40</t>
  </si>
  <si>
    <t>91919</t>
  </si>
  <si>
    <t>CURVA 180 GRAUS PARA ELETRODUTO, PVC, ROSCÁVEL, DN 32 MM (1"), PARA CIRCUITOS TERMINAIS, INSTALADA EM PAREDE - FORNECIMENTO E INSTALAÇÃO. AF_03/2023</t>
  </si>
  <si>
    <t>22,76</t>
  </si>
  <si>
    <t>91920</t>
  </si>
  <si>
    <t>CURVA 90 GRAUS PARA ELETRODUTO, PVC, ROSCÁVEL, DN 40 MM (1 1/4"), PARA CIRCUITOS TERMINAIS, INSTALADA EM PAREDE - FORNECIMENTO E INSTALAÇÃO. AF_03/2023</t>
  </si>
  <si>
    <t>22,78</t>
  </si>
  <si>
    <t>91922</t>
  </si>
  <si>
    <t>CURVA 180 GRAUS PARA ELETRODUTO, PVC, ROSCÁVEL, DN 40 MM (1 1/4"), PARA CIRCUITOS TERMINAIS, INSTALADA EM PAREDE - FORNECIMENTO E INSTALAÇÃO. AF_03/2023</t>
  </si>
  <si>
    <t>25,30</t>
  </si>
  <si>
    <t>93013</t>
  </si>
  <si>
    <t>LUVA PARA ELETRODUTO, PVC, ROSCÁVEL, DN 50 MM (1 1/2"), PARA REDE ENTERRADA DE DISTRIBUIÇÃO DE ENERGIA ELÉTRICA - FORNECIMENTO E INSTALAÇÃO. AF_12/2021</t>
  </si>
  <si>
    <t>14,78</t>
  </si>
  <si>
    <t>93014</t>
  </si>
  <si>
    <t>LUVA PARA ELETRODUTO, PVC, ROSCÁVEL, DN 60 MM (2"), PARA REDE ENTERRADA DE DISTRIBUIÇÃO DE ENERGIA ELÉTRICA - FORNECIMENTO E INSTALAÇÃO. AF_12/2021</t>
  </si>
  <si>
    <t>18,24</t>
  </si>
  <si>
    <t>93015</t>
  </si>
  <si>
    <t>LUVA PARA ELETRODUTO, PVC, ROSCÁVEL, DN 75 MM (2 1/2"), PARA REDE ENTERRADA DE DISTRIBUIÇÃO DE ENERGIA ELÉTRICA - FORNECIMENTO E INSTALAÇÃO. AF_12/2021</t>
  </si>
  <si>
    <t>28,05</t>
  </si>
  <si>
    <t>93016</t>
  </si>
  <si>
    <t>LUVA PARA ELETRODUTO, PVC, ROSCÁVEL, DN 85 MM (3"), PARA REDE ENTERRADA DE DISTRIBUIÇÃO DE ENERGIA ELÉTRICA - FORNECIMENTO E INSTALAÇÃO. AF_12/2021</t>
  </si>
  <si>
    <t>34,26</t>
  </si>
  <si>
    <t>93017</t>
  </si>
  <si>
    <t>LUVA PARA ELETRODUTO, PVC, ROSCÁVEL, DN 110 MM (4"), PARA REDE ENTERRADA DE DISTRIBUIÇÃO DE ENERGIA ELÉTRICA - FORNECIMENTO E INSTALAÇÃO. AF_12/2021</t>
  </si>
  <si>
    <t>51,94</t>
  </si>
  <si>
    <t>93018</t>
  </si>
  <si>
    <t>CURVA 90 GRAUS PARA ELETRODUTO, PVC, ROSCÁVEL, DN 50 MM (1 1/2"), PARA REDE ENTERRADA DE DISTRIBUIÇÃO DE ENERGIA ELÉTRICA - FORNECIMENTO E INSTALAÇÃO. AF_12/2021</t>
  </si>
  <si>
    <t>22,60</t>
  </si>
  <si>
    <t>93020</t>
  </si>
  <si>
    <t>CURVA 90 GRAUS PARA ELETRODUTO, PVC, ROSCÁVEL, DN 60 MM (2"), PARA REDE ENTERRADA DE DISTRIBUIÇÃO DE ENERGIA ELÉTRICA - FORNECIMENTO E INSTALAÇÃO. AF_12/2021</t>
  </si>
  <si>
    <t>29,18</t>
  </si>
  <si>
    <t>93022</t>
  </si>
  <si>
    <t>CURVA 90 GRAUS PARA ELETRODUTO, PVC, ROSCÁVEL, DN 75 MM (2 1/2"), PARA REDE ENTERRADA DE DISTRIBUIÇÃO DE ENERGIA ELÉTRICA - FORNECIMENTO E INSTALAÇÃO. AF_12/2021</t>
  </si>
  <si>
    <t>49,67</t>
  </si>
  <si>
    <t>93024</t>
  </si>
  <si>
    <t>CURVA 90 GRAUS PARA ELETRODUTO, PVC, ROSCÁVEL, DN 85 MM (3"), PARA REDE ENTERRADA DE DISTRIBUIÇÃO DE ENERGIA ELÉTRICA - FORNECIMENTO E INSTALAÇÃO. AF_12/2021</t>
  </si>
  <si>
    <t>52,10</t>
  </si>
  <si>
    <t>93026</t>
  </si>
  <si>
    <t>CURVA 90 GRAUS PARA ELETRODUTO, PVC, ROSCÁVEL, DN 110 MM (4"), PARA REDE ENTERRADA DE DISTRIBUIÇÃO DE ENERGIA ELÉTRICA - FORNECIMENTO E INSTALAÇÃO. AF_12/2021</t>
  </si>
  <si>
    <t>86,16</t>
  </si>
  <si>
    <t>97559</t>
  </si>
  <si>
    <t>CURVA 135 GRAUS PARA ELETRODUTO, PVC, ROSCÁVEL, DN 25 MM (3/4"), PARA CIRCUITOS TERMINAIS, INSTALADA EM FORRO - FORNECIMENTO E INSTALAÇÃO. AF_03/2023</t>
  </si>
  <si>
    <t>12,71</t>
  </si>
  <si>
    <t>97562</t>
  </si>
  <si>
    <t>CURVA 135 GRAUS PARA ELETRODUTO, PVC, ROSCÁVEL, DN 25 MM (3/4"), PARA CIRCUITOS TERMINAIS, INSTALADA EM LAJE - FORNECIMENTO E INSTALAÇÃO. AF_03/2023</t>
  </si>
  <si>
    <t>10,63</t>
  </si>
  <si>
    <t>97564</t>
  </si>
  <si>
    <t>CURVA 135 GRAUS PARA ELETRODUTO, PVC, ROSCÁVEL, DN 25 MM (3/4"), PARA CIRCUITOS TERMINAIS, INSTALADA EM PAREDE - FORNECIMENTO E INSTALAÇÃO. AF_03/2023</t>
  </si>
  <si>
    <t>16,92</t>
  </si>
  <si>
    <t>104395</t>
  </si>
  <si>
    <t>CONDULETE DE PVC, TIPO E, PARA ELETRODUTO DE PVC SOLDÁVEL DN 20 MM (1/2''), APARENTE - FORNECIMENTO E INSTALAÇÃO. AF_10/2022</t>
  </si>
  <si>
    <t>22,14</t>
  </si>
  <si>
    <t>91924</t>
  </si>
  <si>
    <t>CABO DE COBRE FLEXÍVEL ISOLADO, 1,5 MM², ANTI-CHAMA 450/750 V, PARA CIRCUITOS TERMINAIS - FORNECIMENTO E INSTALAÇÃO. AF_03/2023</t>
  </si>
  <si>
    <t>3,16</t>
  </si>
  <si>
    <t>91925</t>
  </si>
  <si>
    <t>CABO DE COBRE FLEXÍVEL ISOLADO, 1,5 MM², ANTI-CHAMA 0,6/1,0 KV, PARA CIRCUITOS TERMINAIS - FORNECIMENTO E INSTALAÇÃO. AF_03/2023</t>
  </si>
  <si>
    <t>3,86</t>
  </si>
  <si>
    <t>91926</t>
  </si>
  <si>
    <t>CABO DE COBRE FLEXÍVEL ISOLADO, 2,5 MM², ANTI-CHAMA 450/750 V, PARA CIRCUITOS TERMINAIS - FORNECIMENTO E INSTALAÇÃO. AF_03/2023</t>
  </si>
  <si>
    <t>4,62</t>
  </si>
  <si>
    <t>91927</t>
  </si>
  <si>
    <t>CABO DE COBRE FLEXÍVEL ISOLADO, 2,5 MM², ANTI-CHAMA 0,6/1,0 KV, PARA CIRCUITOS TERMINAIS - FORNECIMENTO E INSTALAÇÃO. AF_03/2023</t>
  </si>
  <si>
    <t>5,21</t>
  </si>
  <si>
    <t>91928</t>
  </si>
  <si>
    <t>CABO DE COBRE FLEXÍVEL ISOLADO, 4 MM², ANTI-CHAMA 450/750 V, PARA CIRCUITOS TERMINAIS - FORNECIMENTO E INSTALAÇÃO. AF_03/2023</t>
  </si>
  <si>
    <t>7,18</t>
  </si>
  <si>
    <t>91929</t>
  </si>
  <si>
    <t>CABO DE COBRE FLEXÍVEL ISOLADO, 4 MM², ANTI-CHAMA 0,6/1,0 KV, PARA CIRCUITOS TERMINAIS - FORNECIMENTO E INSTALAÇÃO. AF_03/2023</t>
  </si>
  <si>
    <t>91930</t>
  </si>
  <si>
    <t>CABO DE COBRE FLEXÍVEL ISOLADO, 6 MM², ANTI-CHAMA 450/750 V, PARA CIRCUITOS TERMINAIS - FORNECIMENTO E INSTALAÇÃO. AF_03/2023</t>
  </si>
  <si>
    <t>10,06</t>
  </si>
  <si>
    <t>91931</t>
  </si>
  <si>
    <t>CABO DE COBRE FLEXÍVEL ISOLADO, 6 MM², ANTI-CHAMA 0,6/1,0 KV, PARA CIRCUITOS TERMINAIS - FORNECIMENTO E INSTALAÇÃO. AF_03/2023</t>
  </si>
  <si>
    <t>10,91</t>
  </si>
  <si>
    <t>91932</t>
  </si>
  <si>
    <t>CABO DE COBRE FLEXÍVEL ISOLADO, 10 MM², ANTI-CHAMA 450/750 V, PARA CIRCUITOS TERMINAIS - FORNECIMENTO E INSTALAÇÃO. AF_03/2023</t>
  </si>
  <si>
    <t>18,17</t>
  </si>
  <si>
    <t>91933</t>
  </si>
  <si>
    <t>CABO DE COBRE FLEXÍVEL ISOLADO, 10 MM², ANTI-CHAMA 0,6/1,0 KV, PARA CIRCUITOS TERMINAIS - FORNECIMENTO E INSTALAÇÃO. AF_03/2023</t>
  </si>
  <si>
    <t>91934</t>
  </si>
  <si>
    <t>CABO DE COBRE FLEXÍVEL ISOLADO, 16 MM², ANTI-CHAMA 450/750 V, PARA CIRCUITOS TERMINAIS - FORNECIMENTO E INSTALAÇÃO. AF_03/2023</t>
  </si>
  <si>
    <t>26,18</t>
  </si>
  <si>
    <t>91935</t>
  </si>
  <si>
    <t>CABO DE COBRE FLEXÍVEL ISOLADO, 16 MM², ANTI-CHAMA 0,6/1,0 KV, PARA CIRCUITOS TERMINAIS - FORNECIMENTO E INSTALAÇÃO. AF_03/2023</t>
  </si>
  <si>
    <t>27,49</t>
  </si>
  <si>
    <t>92979</t>
  </si>
  <si>
    <t>CABO DE COBRE FLEXÍVEL ISOLADO, 10 MM², ANTI-CHAMA 450/750 V, PARA DISTRIBUIÇÃO - FORNECIMENTO E INSTALAÇÃO. AF_10/2020</t>
  </si>
  <si>
    <t>12,48</t>
  </si>
  <si>
    <t>92980</t>
  </si>
  <si>
    <t>CABO DE COBRE FLEXÍVEL ISOLADO, 10 MM², ANTI-CHAMA 0,6/1,0 KV, PARA DISTRIBUIÇÃO - FORNECIMENTO E INSTALAÇÃO. AF_10/2020</t>
  </si>
  <si>
    <t>11,92</t>
  </si>
  <si>
    <t>92981</t>
  </si>
  <si>
    <t>CABO DE COBRE FLEXÍVEL ISOLADO, 16 MM², ANTI-CHAMA 450/750 V, PARA DISTRIBUIÇÃO - FORNECIMENTO E INSTALAÇÃO. AF_10/2020</t>
  </si>
  <si>
    <t>17,80</t>
  </si>
  <si>
    <t>92982</t>
  </si>
  <si>
    <t>CABO DE COBRE FLEXÍVEL ISOLADO, 16 MM², ANTI-CHAMA 0,6/1,0 KV, PARA DISTRIBUIÇÃO - FORNECIMENTO E INSTALAÇÃO. AF_10/2020</t>
  </si>
  <si>
    <t>18,87</t>
  </si>
  <si>
    <t>92984</t>
  </si>
  <si>
    <t>CABO DE COBRE FLEXÍVEL ISOLADO, 25 MM², ANTI-CHAMA 0,6/1,0 KV, PARA REDE ENTERRADA DE DISTRIBUIÇÃO DE ENERGIA ELÉTRICA - FORNECIMENTO E INSTALAÇÃO. AF_12/2021</t>
  </si>
  <si>
    <t>30,83</t>
  </si>
  <si>
    <t>92986</t>
  </si>
  <si>
    <t>CABO DE COBRE FLEXÍVEL ISOLADO, 35 MM², ANTI-CHAMA 0,6/1,0 KV, PARA REDE ENTERRADA DE DISTRIBUIÇÃO DE ENERGIA ELÉTRICA - FORNECIMENTO E INSTALAÇÃO. AF_12/2021</t>
  </si>
  <si>
    <t>42,77</t>
  </si>
  <si>
    <t>92988</t>
  </si>
  <si>
    <t>CABO DE COBRE FLEXÍVEL ISOLADO, 50 MM², ANTI-CHAMA 0,6/1,0 KV, PARA REDE ENTERRADA DE DISTRIBUIÇÃO DE ENERGIA ELÉTRICA - FORNECIMENTO E INSTALAÇÃO. AF_12/2021</t>
  </si>
  <si>
    <t>62,27</t>
  </si>
  <si>
    <t>92990</t>
  </si>
  <si>
    <t>CABO DE COBRE FLEXÍVEL ISOLADO, 70 MM², ANTI-CHAMA 0,6/1,0 KV, PARA REDE ENTERRADA DE DISTRIBUIÇÃO DE ENERGIA ELÉTRICA - FORNECIMENTO E INSTALAÇÃO. AF_12/2021</t>
  </si>
  <si>
    <t>86,37</t>
  </si>
  <si>
    <t>92992</t>
  </si>
  <si>
    <t>CABO DE COBRE FLEXÍVEL ISOLADO, 95 MM², ANTI-CHAMA 0,6/1,0 KV, PARA REDE ENTERRADA DE DISTRIBUIÇÃO DE ENERGIA ELÉTRICA - FORNECIMENTO E INSTALAÇÃO. AF_12/2021</t>
  </si>
  <si>
    <t>111,74</t>
  </si>
  <si>
    <t>92994</t>
  </si>
  <si>
    <t>CABO DE COBRE FLEXÍVEL ISOLADO, 120 MM², ANTI-CHAMA 0,6/1,0 KV, PARA REDE ENTERRADA DE DISTRIBUIÇÃO DE ENERGIA ELÉTRICA - FORNECIMENTO E INSTALAÇÃO. AF_12/2021</t>
  </si>
  <si>
    <t>145,39</t>
  </si>
  <si>
    <t>92996</t>
  </si>
  <si>
    <t>CABO DE COBRE FLEXÍVEL ISOLADO, 150 MM², ANTI-CHAMA 0,6/1,0 KV, PARA REDE ENTERRADA DE DISTRIBUIÇÃO DE ENERGIA ELÉTRICA - FORNECIMENTO E INSTALAÇÃO. AF_12/2021</t>
  </si>
  <si>
    <t>92998</t>
  </si>
  <si>
    <t>CABO DE COBRE FLEXÍVEL ISOLADO, 185 MM², ANTI-CHAMA 0,6/1,0 KV, PARA REDE ENTERRADA DE DISTRIBUIÇÃO DE ENERGIA ELÉTRICA - FORNECIMENTO E INSTALAÇÃO. AF_12/2021</t>
  </si>
  <si>
    <t>215,71</t>
  </si>
  <si>
    <t>93000</t>
  </si>
  <si>
    <t>CABO DE COBRE FLEXÍVEL ISOLADO, 240 MM², ANTI-CHAMA 0,6/1,0 KV, PARA REDE ENTERRADA DE DISTRIBUIÇÃO DE ENERGIA ELÉTRICA - FORNECIMENTO E INSTALAÇÃO. AF_12/2021</t>
  </si>
  <si>
    <t>285,78</t>
  </si>
  <si>
    <t>93002</t>
  </si>
  <si>
    <t>CABO DE COBRE FLEXÍVEL ISOLADO, 300 MM², ANTI-CHAMA 0,6/1,0 KV, PARA REDE ENTERRADA DE DISTRIBUIÇÃO DE ENERGIA ELÉTRICA - FORNECIMENTO E INSTALAÇÃO. AF_12/2021</t>
  </si>
  <si>
    <t>369,76</t>
  </si>
  <si>
    <t>101884</t>
  </si>
  <si>
    <t>CABO DE COBRE ISOLADO, 10 MM², ANTI-CHAMA 450/750 V, INSTALADO EM ELETROCALHA OU PERFILADO - FORNECIMENTO E INSTALAÇÃO. AF_10/2020</t>
  </si>
  <si>
    <t>12,23</t>
  </si>
  <si>
    <t>101885</t>
  </si>
  <si>
    <t>CABO DE COBRE ISOLADO, 10 MM², ANTI-CHAMA 0,6/1 KV, INSTALADO EM ELETROCALHA OU PERFILADO - FORNECIMENTO E INSTALAÇÃO. AF_10/2020</t>
  </si>
  <si>
    <t>11,67</t>
  </si>
  <si>
    <t>101886</t>
  </si>
  <si>
    <t>CABO DE COBRE ISOLADO, 16 MM², ANTI-CHAMA 450/750 V, INSTALADO EM ELETROCALHA OU PERFILADO - FORNECIMENTO E INSTALAÇÃO. AF_10/2020</t>
  </si>
  <si>
    <t>17,53</t>
  </si>
  <si>
    <t>101887</t>
  </si>
  <si>
    <t>CABO DE COBRE ISOLADO, 16 MM², ANTI-CHAMA 0,6/1 KV, INSTALADO EM ELETROCALHA OU PERFILADO - FORNECIMENTO E INSTALAÇÃO. AF_10/2020</t>
  </si>
  <si>
    <t>18,60</t>
  </si>
  <si>
    <t>101888</t>
  </si>
  <si>
    <t>CABO DE COBRE ISOLADO, 25 MM², ANTI-CHAMA 450/750 V, INSTALADO EM ELETROCALHA OU PERFILADO - FORNECIMENTO E INSTALAÇÃO. AF_10/2020</t>
  </si>
  <si>
    <t>101889</t>
  </si>
  <si>
    <t>CABO DE COBRE ISOLADO, 25 MM², ANTI-CHAMA 0,6/1 KV, INSTALADO EM ELETROCALHA OU PERFILADO - FORNECIMENTO E INSTALAÇÃO. AF_10/2020</t>
  </si>
  <si>
    <t>28,85</t>
  </si>
  <si>
    <t>91936</t>
  </si>
  <si>
    <t>CAIXA OCTOGONAL 4" X 4", PVC, INSTALADA EM LAJE - FORNECIMENTO E INSTALAÇÃO. AF_03/2023</t>
  </si>
  <si>
    <t>17,71</t>
  </si>
  <si>
    <t>91937</t>
  </si>
  <si>
    <t>CAIXA OCTOGONAL 3" X 3", PVC, INSTALADA EM LAJE - FORNECIMENTO E INSTALAÇÃO. AF_03/2023</t>
  </si>
  <si>
    <t>91939</t>
  </si>
  <si>
    <t>CAIXA RETANGULAR 4" X 2" ALTA (2,00 M DO PISO), PVC, INSTALADA EM PAREDE - FORNECIMENTO E INSTALAÇÃO. AF_03/2023</t>
  </si>
  <si>
    <t>29,56</t>
  </si>
  <si>
    <t>91940</t>
  </si>
  <si>
    <t>CAIXA RETANGULAR 4" X 2" MÉDIA (1,30 M DO PISO), PVC, INSTALADA EM PAREDE - FORNECIMENTO E INSTALAÇÃO. AF_03/2023</t>
  </si>
  <si>
    <t>91941</t>
  </si>
  <si>
    <t>CAIXA RETANGULAR 4" X 2" BAIXA (0,30 M DO PISO), PVC, INSTALADA EM PAREDE - FORNECIMENTO E INSTALAÇÃO. AF_03/2023</t>
  </si>
  <si>
    <t>91942</t>
  </si>
  <si>
    <t>CAIXA RETANGULAR 4" X 4" ALTA (2,00 M DO PISO), PVC, INSTALADA EM PAREDE - FORNECIMENTO E INSTALAÇÃO. AF_03/2023</t>
  </si>
  <si>
    <t>33,48</t>
  </si>
  <si>
    <t>91943</t>
  </si>
  <si>
    <t>CAIXA RETANGULAR 4" X 4" MÉDIA (1,30 M DO PISO), PVC, INSTALADA EM PAREDE - FORNECIMENTO E INSTALAÇÃO. AF_03/2023</t>
  </si>
  <si>
    <t>20,80</t>
  </si>
  <si>
    <t>91944</t>
  </si>
  <si>
    <t>CAIXA RETANGULAR 4" X 4" BAIXA (0,30 M DO PISO), PVC, INSTALADA EM PAREDE - FORNECIMENTO E INSTALAÇÃO. AF_03/2023</t>
  </si>
  <si>
    <t>92865</t>
  </si>
  <si>
    <t>CAIXA OCTOGONAL 4" X 4", METÁLICA, INSTALADA EM LAJE - FORNECIMENTO E INSTALAÇÃO. AF_03/2023</t>
  </si>
  <si>
    <t>92866</t>
  </si>
  <si>
    <t>CAIXA SEXTAVADA 3" X 3", METÁLICA, INSTALADA EM LAJE - FORNECIMENTO E INSTALAÇÃO. AF_03/2023</t>
  </si>
  <si>
    <t>11,81</t>
  </si>
  <si>
    <t>92867</t>
  </si>
  <si>
    <t>CAIXA RETANGULAR 4" X 2" ALTA (2,00 M DO PISO), METÁLICA, INSTALADA EM PAREDE - FORNECIMENTO E INSTALAÇÃO. AF_03/2023</t>
  </si>
  <si>
    <t>28,14</t>
  </si>
  <si>
    <t>92868</t>
  </si>
  <si>
    <t>CAIXA RETANGULAR 4" X 2" MÉDIA (1,30 M DO PISO), METÁLICA, INSTALADA EM PAREDE - FORNECIMENTO E INSTALAÇÃO. AF_03/2023</t>
  </si>
  <si>
    <t>92869</t>
  </si>
  <si>
    <t>CAIXA RETANGULAR 4" X 2" BAIXA (0,30 M DO PISO), METÁLICA, INSTALADA EM PAREDE - FORNECIMENTO E INSTALAÇÃO. AF_03/2023</t>
  </si>
  <si>
    <t>9,89</t>
  </si>
  <si>
    <t>92870</t>
  </si>
  <si>
    <t>CAIXA RETANGULAR 4" X 4" ALTA (2,00 M DO PISO), METÁLICA, INSTALADA EM PAREDE - FORNECIMENTO E INSTALAÇÃO. AF_03/2023</t>
  </si>
  <si>
    <t>92871</t>
  </si>
  <si>
    <t>CAIXA RETANGULAR 4" X 4" MÉDIA (1,30 M DO PISO), METÁLICA, INSTALADA EM PAREDE - FORNECIMENTO E INSTALAÇÃO. AF_03/2023</t>
  </si>
  <si>
    <t>18,15</t>
  </si>
  <si>
    <t>92872</t>
  </si>
  <si>
    <t>CAIXA RETANGULAR 4" X 4" BAIXA (0,30 M DO PISO), METÁLICA, INSTALADA EM PAREDE - FORNECIMENTO E INSTALAÇÃO. AF_03/2023</t>
  </si>
  <si>
    <t>95777</t>
  </si>
  <si>
    <t>CONDULETE DE ALUMÍNIO, TIPO B, PARA ELETRODUTO DE AÇO GALVANIZADO DN 20 MM (3/4''), APARENTE - FORNECIMENTO E INSTALAÇÃO. AF_10/2022</t>
  </si>
  <si>
    <t>27,27</t>
  </si>
  <si>
    <t>95778</t>
  </si>
  <si>
    <t>CONDULETE DE ALUMÍNIO, TIPO C, PARA ELETRODUTO DE AÇO GALVANIZADO DN 20 MM (3/4''), APARENTE - FORNECIMENTO E INSTALAÇÃO. AF_10/2022</t>
  </si>
  <si>
    <t>30,21</t>
  </si>
  <si>
    <t>95779</t>
  </si>
  <si>
    <t>CONDULETE DE ALUMÍNIO, TIPO E, PARA ELETRODUTO DE AÇO GALVANIZADO DN 20 MM (3/4''), APARENTE - FORNECIMENTO E INSTALAÇÃO. AF_10/2022</t>
  </si>
  <si>
    <t>25,06</t>
  </si>
  <si>
    <t>95780</t>
  </si>
  <si>
    <t>CONDULETE DE ALUMÍNIO, TIPO B, PARA ELETRODUTO DE AÇO GALVANIZADO DN 25 MM (1''), APARENTE - FORNECIMENTO E INSTALAÇÃO. AF_10/2022</t>
  </si>
  <si>
    <t>32,82</t>
  </si>
  <si>
    <t>95781</t>
  </si>
  <si>
    <t>CONDULETE DE ALUMÍNIO, TIPO C, PARA ELETRODUTO DE AÇO GALVANIZADO DN 25 MM (1''), APARENTE - FORNECIMENTO E INSTALAÇÃO. AF_10/2022</t>
  </si>
  <si>
    <t>36,71</t>
  </si>
  <si>
    <t>95782</t>
  </si>
  <si>
    <t>CONDULETE DE ALUMÍNIO, TIPO E, ELETRODUTO DE AÇO GALVANIZADO DN 25 MM (1''), APARENTE - FORNECIMENTO E INSTALAÇÃO. AF_10/2022</t>
  </si>
  <si>
    <t>35,34</t>
  </si>
  <si>
    <t>95785</t>
  </si>
  <si>
    <t>CONDULETE DE ALUMÍNIO, TIPO E, PARA ELETRODUTO DE AÇO GALVANIZADO DN 32 MM (1 1/4''), APARENTE - FORNECIMENTO E INSTALAÇÃO. AF_10/2022</t>
  </si>
  <si>
    <t>42,08</t>
  </si>
  <si>
    <t>95787</t>
  </si>
  <si>
    <t>CONDULETE DE ALUMÍNIO, TIPO LR, PARA ELETRODUTO DE AÇO GALVANIZADO DN 20 MM (3/4''), APARENTE - FORNECIMENTO E INSTALAÇÃO. AF_10/2022</t>
  </si>
  <si>
    <t>29,53</t>
  </si>
  <si>
    <t>95789</t>
  </si>
  <si>
    <t>CONDULETE DE ALUMÍNIO, TIPO LR, PARA ELETRODUTO DE AÇO GALVANIZADO DN 25 MM (1''), APARENTE - FORNECIMENTO E INSTALAÇÃO. AF_10/2022</t>
  </si>
  <si>
    <t>40,98</t>
  </si>
  <si>
    <t>95791</t>
  </si>
  <si>
    <t>CONDULETE DE ALUMÍNIO, TIPO LR, PARA ELETRODUTO DE AÇO GALVANIZADO DN 32 MM (1 1/4''), APARENTE - FORNECIMENTO E INSTALAÇÃO. AF_10/2022</t>
  </si>
  <si>
    <t>57,87</t>
  </si>
  <si>
    <t>95795</t>
  </si>
  <si>
    <t>CONDULETE DE ALUMÍNIO, TIPO T, PARA ELETRODUTO DE AÇO GALVANIZADO DN 20 MM (3/4''), APARENTE - FORNECIMENTO E INSTALAÇÃO. AF_10/2022</t>
  </si>
  <si>
    <t>33,67</t>
  </si>
  <si>
    <t>95796</t>
  </si>
  <si>
    <t>CONDULETE DE ALUMÍNIO, TIPO T, PARA ELETRODUTO DE AÇO GALVANIZADO DN 25 MM (1''), APARENTE - FORNECIMENTO E INSTALAÇÃO. AF_10/2022</t>
  </si>
  <si>
    <t>48,14</t>
  </si>
  <si>
    <t>95797</t>
  </si>
  <si>
    <t>CONDULETE DE ALUMÍNIO, TIPO T, PARA ELETRODUTO DE AÇO GALVANIZADO DN 32 MM (1 1/4''), APARENTE - FORNECIMENTO E INSTALAÇÃO. AF_10/2022</t>
  </si>
  <si>
    <t>67,22</t>
  </si>
  <si>
    <t>95801</t>
  </si>
  <si>
    <t>CONDULETE DE ALUMÍNIO, TIPO X, PARA ELETRODUTO DE AÇO GALVANIZADO DN 20 MM (3/4''), APARENTE - FORNECIMENTO E INSTALAÇÃO. AF_10/2022</t>
  </si>
  <si>
    <t>40,81</t>
  </si>
  <si>
    <t>95802</t>
  </si>
  <si>
    <t>CONDULETE DE ALUMÍNIO, TIPO X, PARA ELETRODUTO DE AÇO GALVANIZADO DN 25 MM (1''), APARENTE - FORNECIMENTO E INSTALAÇÃO. AF_10/2022</t>
  </si>
  <si>
    <t>50,22</t>
  </si>
  <si>
    <t>95803</t>
  </si>
  <si>
    <t>CONDULETE DE ALUMÍNIO, TIPO X, PARA ELETRODUTO DE AÇO GALVANIZADO DN 32 MM (1 1/4''), APARENTE - FORNECIMENTO E INSTALAÇÃO. AF_10/2022</t>
  </si>
  <si>
    <t>74,27</t>
  </si>
  <si>
    <t>95804</t>
  </si>
  <si>
    <t>CONDULETE DE PVC, TIPO B, PARA ELETRODUTO DE PVC SOLDÁVEL DN 20 MM (1/2''), APARENTE - FORNECIMENTO E INSTALAÇÃO. AF_10/2022</t>
  </si>
  <si>
    <t>22,68</t>
  </si>
  <si>
    <t>95805</t>
  </si>
  <si>
    <t>CONDULETE DE PVC, TIPO B, PARA ELETRODUTO DE PVC SOLDÁVEL DN 25 MM (3/4''), APARENTE - FORNECIMENTO E INSTALAÇÃO. AF_10/2022</t>
  </si>
  <si>
    <t>95806</t>
  </si>
  <si>
    <t>CONDULETE DE PVC, TIPO B, PARA ELETRODUTO DE PVC SOLDÁVEL DN 32 MM (1''), APARENTE - FORNECIMENTO E INSTALAÇÃO. AF_10/2022</t>
  </si>
  <si>
    <t>26,04</t>
  </si>
  <si>
    <t>95807</t>
  </si>
  <si>
    <t>CONDULETE DE PVC, TIPO LL, PARA ELETRODUTO DE PVC SOLDÁVEL DN 20 MM (1/2''), APARENTE - FORNECIMENTO E INSTALAÇÃO. AF_10/2022</t>
  </si>
  <si>
    <t>26,46</t>
  </si>
  <si>
    <t>95808</t>
  </si>
  <si>
    <t>CONDULETE DE PVC, TIPO LL, PARA ELETRODUTO DE PVC SOLDÁVEL DN 25 MM (3/4''), APARENTE - FORNECIMENTO E INSTALAÇÃO. AF_10/2022</t>
  </si>
  <si>
    <t>95809</t>
  </si>
  <si>
    <t>CONDULETE DE PVC, TIPO LL, PARA ELETRODUTO DE PVC SOLDÁVEL DN 32 MM (1''), APARENTE - FORNECIMENTO E INSTALAÇÃO. AF_10/2022</t>
  </si>
  <si>
    <t>37,08</t>
  </si>
  <si>
    <t>95810</t>
  </si>
  <si>
    <t>CONDULETE DE PVC, TIPO LB, PARA ELETRODUTO DE PVC SOLDÁVEL DN 20 MM (1/2''), APARENTE - FORNECIMENTO E INSTALAÇÃO. AF_10/2022</t>
  </si>
  <si>
    <t>16,82</t>
  </si>
  <si>
    <t>95811</t>
  </si>
  <si>
    <t>CONDULETE DE PVC, TIPO LB, PARA ELETRODUTO DE PVC SOLDÁVEL DN 25 MM (3/4''), APARENTE - FORNECIMENTO E INSTALAÇÃO. AF_10/2022</t>
  </si>
  <si>
    <t>20,36</t>
  </si>
  <si>
    <t>95812</t>
  </si>
  <si>
    <t>CONDULETE DE PVC, TIPO LB, PARA ELETRODUTO DE PVC SOLDÁVEL DN 32 MM (1''), APARENTE - FORNECIMENTO E INSTALAÇÃO. AF_10/2022</t>
  </si>
  <si>
    <t>95813</t>
  </si>
  <si>
    <t>CONDULETE DE PVC, TIPO TB, PARA ELETRODUTO DE PVC SOLDÁVEL DN 20 MM (1/2''), APARENTE - FORNECIMENTO E INSTALAÇÃO. AF_10/2022</t>
  </si>
  <si>
    <t>19,46</t>
  </si>
  <si>
    <t>95814</t>
  </si>
  <si>
    <t>CONDULETE DE PVC, TIPO TB, PARA ELETRODUTO DE PVC SOLDÁVEL DN 25 MM (3/4''), APARENTE - FORNECIMENTO E INSTALAÇÃO. AF_10/2022</t>
  </si>
  <si>
    <t>24,17</t>
  </si>
  <si>
    <t>95815</t>
  </si>
  <si>
    <t>CONDULETE DE PVC, TIPO TB, PARA ELETRODUTO DE PVC SOLDÁVEL DN 32 MM (1''), APARENTE - FORNECIMENTO E INSTALAÇÃO. AF_10/2022</t>
  </si>
  <si>
    <t>35,32</t>
  </si>
  <si>
    <t>95816</t>
  </si>
  <si>
    <t>CONDULETE DE PVC, TIPO X, PARA ELETRODUTO DE PVC SOLDÁVEL DN 20 MM (1/2''), APARENTE - FORNECIMENTO E INSTALAÇÃO. AF_10/2022</t>
  </si>
  <si>
    <t>32,01</t>
  </si>
  <si>
    <t>95817</t>
  </si>
  <si>
    <t>CONDULETE DE PVC, TIPO X, PARA ELETRODUTO DE PVC SOLDÁVEL DN 25 MM (3/4"), APARENTE - FORNECIMENTO E INSTALAÇÃO. AF_10/2022</t>
  </si>
  <si>
    <t>95818</t>
  </si>
  <si>
    <t>CONDULETE DE PVC, TIPO X, PARA ELETRODUTO DE PVC SOLDÁVEL DN 32 MM (1''), APARENTE - FORNECIMENTO E INSTALAÇÃO. AF_10/2022</t>
  </si>
  <si>
    <t>51,77</t>
  </si>
  <si>
    <t>97881</t>
  </si>
  <si>
    <t>CAIXA ENTERRADA ELÉTRICA RETANGULAR, EM CONCRETO PRÉ-MOLDADO, FUNDO COM BRITA, DIMENSÕES INTERNAS: 0,3X0,3X0,3 M. AF_12/2020</t>
  </si>
  <si>
    <t>141,15</t>
  </si>
  <si>
    <t>97882</t>
  </si>
  <si>
    <t>CAIXA ENTERRADA ELÉTRICA RETANGULAR, EM CONCRETO PRÉ-MOLDADO, FUNDO COM BRITA, DIMENSÕES INTERNAS: 0,4X0,4X0,4 M. AF_12/2020</t>
  </si>
  <si>
    <t>222,18</t>
  </si>
  <si>
    <t>97883</t>
  </si>
  <si>
    <t>CAIXA ENTERRADA ELÉTRICA RETANGULAR, EM CONCRETO PRÉ-MOLDADO, FUNDO COM BRITA, DIMENSÕES INTERNAS: 0,6X0,6X0,5 M. AF_12/2020</t>
  </si>
  <si>
    <t>429,83</t>
  </si>
  <si>
    <t>97884</t>
  </si>
  <si>
    <t>CAIXA ENTERRADA ELÉTRICA RETANGULAR, EM CONCRETO PRÉ-MOLDADO, FUNDO COM BRITA, DIMENSÕES INTERNAS: 0,8X0,8X0,5 M. AF_12/2020</t>
  </si>
  <si>
    <t>837,05</t>
  </si>
  <si>
    <t>97885</t>
  </si>
  <si>
    <t>CAIXA ENTERRADA ELÉTRICA RETANGULAR, EM CONCRETO PRÉ-MOLDADO, FUNDO COM BRITA, DIMENSÕES INTERNAS: 1X1X0,5 M. AF_12/2020</t>
  </si>
  <si>
    <t>1.287,42</t>
  </si>
  <si>
    <t>97886</t>
  </si>
  <si>
    <t>CAIXA ENTERRADA ELÉTRICA RETANGULAR, EM ALVENARIA COM TIJOLOS CERÂMICOS MACIÇOS, FUNDO COM BRITA, DIMENSÕES INTERNAS: 0,3X0,3X0,3 M. AF_12/2020</t>
  </si>
  <si>
    <t>175,29</t>
  </si>
  <si>
    <t>97887</t>
  </si>
  <si>
    <t>CAIXA ENTERRADA ELÉTRICA RETANGULAR, EM ALVENARIA COM TIJOLOS CERÂMICOS MACIÇOS, FUNDO COM BRITA, DIMENSÕES INTERNAS: 0,4X0,4X0,4 M. AF_12/2020</t>
  </si>
  <si>
    <t>274,97</t>
  </si>
  <si>
    <t>97888</t>
  </si>
  <si>
    <t>CAIXA ENTERRADA ELÉTRICA RETANGULAR, EM ALVENARIA COM TIJOLOS CERÂMICOS MACIÇOS, FUNDO COM BRITA, DIMENSÕES INTERNAS: 0,6X0,6X0,6 M. AF_12/2020</t>
  </si>
  <si>
    <t>531,33</t>
  </si>
  <si>
    <t>97889</t>
  </si>
  <si>
    <t>CAIXA ENTERRADA ELÉTRICA RETANGULAR, EM ALVENARIA COM TIJOLOS CERÂMICOS MACIÇOS, FUNDO COM BRITA, DIMENSÕES INTERNAS: 0,8X0,8X0,6 M. AF_12/2020</t>
  </si>
  <si>
    <t>723,51</t>
  </si>
  <si>
    <t>97890</t>
  </si>
  <si>
    <t>CAIXA ENTERRADA ELÉTRICA RETANGULAR, EM ALVENARIA COM TIJOLOS CERÂMICOS MACIÇOS, FUNDO COM BRITA, DIMENSÕES INTERNAS: 1X1X0,6 M. AF_12/2020</t>
  </si>
  <si>
    <t>837,78</t>
  </si>
  <si>
    <t>97891</t>
  </si>
  <si>
    <t>CAIXA ENTERRADA ELÉTRICA RETANGULAR, EM ALVENARIA COM BLOCOS DE CONCRETO, FUNDO COM BRITA, DIMENSÕES INTERNAS: 0,4X0,4X0,4 M. AF_12/2020</t>
  </si>
  <si>
    <t>219,22</t>
  </si>
  <si>
    <t>97892</t>
  </si>
  <si>
    <t>CAIXA ENTERRADA ELÉTRICA RETANGULAR, EM ALVENARIA COM BLOCOS DE CONCRETO, FUNDO COM BRITA, DIMENSÕES INTERNAS: 0,6X0,6X0,6 M. AF_12/2020</t>
  </si>
  <si>
    <t>413,49</t>
  </si>
  <si>
    <t>97893</t>
  </si>
  <si>
    <t>CAIXA ENTERRADA ELÉTRICA RETANGULAR, EM ALVENARIA COM BLOCOS DE CONCRETO, FUNDO COM BRITA, DIMENSÕES INTERNAS: 0,8X0,8X0,6 M. AF_12/2020</t>
  </si>
  <si>
    <t>573,19</t>
  </si>
  <si>
    <t>97894</t>
  </si>
  <si>
    <t>CAIXA ENTERRADA ELÉTRICA RETANGULAR, EM ALVENARIA COM BLOCOS DE CONCRETO, FUNDO COM BRITA, DIMENSÕES INTERNAS: 1X1X0,6 M. AF_12/2020</t>
  </si>
  <si>
    <t>655,62</t>
  </si>
  <si>
    <t>104396</t>
  </si>
  <si>
    <t>CONDULETE DE PVC, TIPO E, PARA ELETRODUTO DE PVC SOLDÁVEL DN 25 MM (3/4''), APARENTE - FORNECIMENTO E INSTALAÇÃO. AF_10/2022</t>
  </si>
  <si>
    <t>22,42</t>
  </si>
  <si>
    <t>104397</t>
  </si>
  <si>
    <t>CONDULETE DE PVC, TIPO E, PARA ELETRODUTO DE PVC SOLDÁVEL DN 32 MM (1''), APARENTE - FORNECIMENTO E INSTALAÇÃO. AF_10/2022</t>
  </si>
  <si>
    <t>26,73</t>
  </si>
  <si>
    <t>104398</t>
  </si>
  <si>
    <t>CONDULETE DE PVC, TIPO LR, PARA ELETRODUTO DE PVC SOLDÁVEL DN 20 MM (1/2''), APARENTE - FORNECIMENTO E INSTALAÇÃO. AF_10/2022</t>
  </si>
  <si>
    <t>26,44</t>
  </si>
  <si>
    <t>104399</t>
  </si>
  <si>
    <t>CONDULETE DE PVC, TIPO LR, PARA ELETRODUTO DE PVC SOLDÁVEL DN 25 MM (3/4''), APARENTE - FORNECIMENTO E INSTALAÇÃO. AF_10/2022</t>
  </si>
  <si>
    <t>28,56</t>
  </si>
  <si>
    <t>104400</t>
  </si>
  <si>
    <t>CONDULETE DE PVC, TIPO LR, PARA ELETRODUTO DE PVC SOLDÁVEL DN 32 MM (1''), APARENTE - FORNECIMENTO E INSTALAÇÃO. AF_10/2022</t>
  </si>
  <si>
    <t>36,46</t>
  </si>
  <si>
    <t>104401</t>
  </si>
  <si>
    <t>CONDULETE DE PVC, TIPO C, PARA ELETRODUTO DE PVC SOLDÁVEL DN 20 MM (1/2''), APARENTE - FORNECIMENTO E INSTALAÇÃO. AF_10/2022</t>
  </si>
  <si>
    <t>25,15</t>
  </si>
  <si>
    <t>104402</t>
  </si>
  <si>
    <t>CONDULETE DE PVC, TIPO C, PARA ELETRODUTO DE PVC SOLDÁVEL DN 25 MM (3/4''), APARENTE - FORNECIMENTO E INSTALAÇÃO. AF_10/2022</t>
  </si>
  <si>
    <t>26,08</t>
  </si>
  <si>
    <t>104403</t>
  </si>
  <si>
    <t>CONDULETE DE PVC, TIPO C, PARA ELETRODUTO DE PVC SOLDÁVEL DN 32 MM (1''), APARENTE - FORNECIMENTO E INSTALAÇÃO. AF_10/2022</t>
  </si>
  <si>
    <t>32,33</t>
  </si>
  <si>
    <t>104404</t>
  </si>
  <si>
    <t>CONDULETE DE PVC, TIPO T, PARA ELETRODUTO DE PVC SOLDÁVEL DN 25 MM (3/4''), APARENTE - FORNECIMENTO E INSTALAÇÃO. AF_10/2022</t>
  </si>
  <si>
    <t>104405</t>
  </si>
  <si>
    <t>CONDULETE DE PVC, TIPO T, PARA ELETRODUTO DE PVC SOLDÁVEL DN 32 MM (1''), APARENTE - FORNECIMENTO E INSTALAÇÃO. AF_10/2022</t>
  </si>
  <si>
    <t>44,95</t>
  </si>
  <si>
    <t>93653</t>
  </si>
  <si>
    <t>DISJUNTOR MONOPOLAR TIPO DIN, CORRENTE NOMINAL DE 10A - FORNECIMENTO E INSTALAÇÃO. AF_10/2020</t>
  </si>
  <si>
    <t>11,37</t>
  </si>
  <si>
    <t>93654</t>
  </si>
  <si>
    <t>DISJUNTOR MONOPOLAR TIPO DIN, CORRENTE NOMINAL DE 16A - FORNECIMENTO E INSTALAÇÃO. AF_10/2020</t>
  </si>
  <si>
    <t>93655</t>
  </si>
  <si>
    <t>DISJUNTOR MONOPOLAR TIPO DIN, CORRENTE NOMINAL DE 20A - FORNECIMENTO E INSTALAÇÃO. AF_10/2020</t>
  </si>
  <si>
    <t>13,08</t>
  </si>
  <si>
    <t>93656</t>
  </si>
  <si>
    <t>DISJUNTOR MONOPOLAR TIPO DIN, CORRENTE NOMINAL DE 25A - FORNECIMENTO E INSTALAÇÃO. AF_10/2020</t>
  </si>
  <si>
    <t>93657</t>
  </si>
  <si>
    <t>DISJUNTOR MONOPOLAR TIPO DIN, CORRENTE NOMINAL DE 32A - FORNECIMENTO E INSTALAÇÃO. AF_10/2020</t>
  </si>
  <si>
    <t>14,46</t>
  </si>
  <si>
    <t>93658</t>
  </si>
  <si>
    <t>DISJUNTOR MONOPOLAR TIPO DIN, CORRENTE NOMINAL DE 40A - FORNECIMENTO E INSTALAÇÃO. AF_10/2020</t>
  </si>
  <si>
    <t>93659</t>
  </si>
  <si>
    <t>DISJUNTOR MONOPOLAR TIPO DIN, CORRENTE NOMINAL DE 50A - FORNECIMENTO E INSTALAÇÃO. AF_10/2020</t>
  </si>
  <si>
    <t>23,74</t>
  </si>
  <si>
    <t>93660</t>
  </si>
  <si>
    <t>DISJUNTOR BIPOLAR TIPO DIN, CORRENTE NOMINAL DE 10A - FORNECIMENTO E INSTALAÇÃO. AF_10/2020</t>
  </si>
  <si>
    <t>55,87</t>
  </si>
  <si>
    <t>93661</t>
  </si>
  <si>
    <t>DISJUNTOR BIPOLAR TIPO DIN, CORRENTE NOMINAL DE 16A - FORNECIMENTO E INSTALAÇÃO. AF_10/2020</t>
  </si>
  <si>
    <t>93662</t>
  </si>
  <si>
    <t>DISJUNTOR BIPOLAR TIPO DIN, CORRENTE NOMINAL DE 20A - FORNECIMENTO E INSTALAÇÃO. AF_10/2020</t>
  </si>
  <si>
    <t>59,31</t>
  </si>
  <si>
    <t>93663</t>
  </si>
  <si>
    <t>DISJUNTOR BIPOLAR TIPO DIN, CORRENTE NOMINAL DE 25A - FORNECIMENTO E INSTALAÇÃO. AF_10/2020</t>
  </si>
  <si>
    <t>93664</t>
  </si>
  <si>
    <t>DISJUNTOR BIPOLAR TIPO DIN, CORRENTE NOMINAL DE 32A - FORNECIMENTO E INSTALAÇÃO. AF_10/2020</t>
  </si>
  <si>
    <t>62,08</t>
  </si>
  <si>
    <t>93665</t>
  </si>
  <si>
    <t>DISJUNTOR BIPOLAR TIPO DIN, CORRENTE NOMINAL DE 40A - FORNECIMENTO E INSTALAÇÃO. AF_10/2020</t>
  </si>
  <si>
    <t>65,67</t>
  </si>
  <si>
    <t>93666</t>
  </si>
  <si>
    <t>DISJUNTOR BIPOLAR TIPO DIN, CORRENTE NOMINAL DE 50A - FORNECIMENTO E INSTALAÇÃO. AF_10/2020</t>
  </si>
  <si>
    <t>71,29</t>
  </si>
  <si>
    <t>93667</t>
  </si>
  <si>
    <t>DISJUNTOR TRIPOLAR TIPO DIN, CORRENTE NOMINAL DE 10A - FORNECIMENTO E INSTALAÇÃO. AF_10/2020</t>
  </si>
  <si>
    <t>69,83</t>
  </si>
  <si>
    <t>93668</t>
  </si>
  <si>
    <t>DISJUNTOR TRIPOLAR TIPO DIN, CORRENTE NOMINAL DE 16A - FORNECIMENTO E INSTALAÇÃO. AF_10/2020</t>
  </si>
  <si>
    <t>71,59</t>
  </si>
  <si>
    <t>93669</t>
  </si>
  <si>
    <t>DISJUNTOR TRIPOLAR TIPO DIN, CORRENTE NOMINAL DE 20A - FORNECIMENTO E INSTALAÇÃO. AF_10/2020</t>
  </si>
  <si>
    <t>74,99</t>
  </si>
  <si>
    <t>93670</t>
  </si>
  <si>
    <t>DISJUNTOR TRIPOLAR TIPO DIN, CORRENTE NOMINAL DE 25A - FORNECIMENTO E INSTALAÇÃO. AF_10/2020</t>
  </si>
  <si>
    <t>93671</t>
  </si>
  <si>
    <t>DISJUNTOR TRIPOLAR TIPO DIN, CORRENTE NOMINAL DE 32A - FORNECIMENTO E INSTALAÇÃO. AF_10/2020</t>
  </si>
  <si>
    <t>79,14</t>
  </si>
  <si>
    <t>93672</t>
  </si>
  <si>
    <t>DISJUNTOR TRIPOLAR TIPO DIN, CORRENTE NOMINAL DE 40A - FORNECIMENTO E INSTALAÇÃO. AF_10/2020</t>
  </si>
  <si>
    <t>85,69</t>
  </si>
  <si>
    <t>93673</t>
  </si>
  <si>
    <t>DISJUNTOR TRIPOLAR TIPO DIN, CORRENTE NOMINAL DE 50A - FORNECIMENTO E INSTALAÇÃO. AF_10/2020</t>
  </si>
  <si>
    <t>94,14</t>
  </si>
  <si>
    <t>97359</t>
  </si>
  <si>
    <t>QUADRO DE MEDIÇÃO GERAL DE ENERGIA COM 8 MEDIDORES - FORNECIMENTO E INSTALAÇÃO. AF_10/2020</t>
  </si>
  <si>
    <t>3.454,94</t>
  </si>
  <si>
    <t>97360</t>
  </si>
  <si>
    <t>QUADRO DE MEDIÇÃO GERAL DE ENERGIA COM 12 MEDIDORES - FORNECIMENTO E INSTALAÇÃO. AF_10/2020</t>
  </si>
  <si>
    <t>6.659,28</t>
  </si>
  <si>
    <t>97361</t>
  </si>
  <si>
    <t>QUADRO DE MEDIÇÃO GERAL DE ENERGIA COM 16 MEDIDORES - FORNECIMENTO E INSTALAÇÃO. AF_10/2020</t>
  </si>
  <si>
    <t>8.879,04</t>
  </si>
  <si>
    <t>97362</t>
  </si>
  <si>
    <t>QUADRO DE MEDIÇÃO GERAL DE ENERGIA PARA BARRAMENTO BLINDADO COM 4 MEDIDORES - FORNECIMENTO E INSTALAÇÃO. AF_10/2020</t>
  </si>
  <si>
    <t>1.580,16</t>
  </si>
  <si>
    <t>101875</t>
  </si>
  <si>
    <t>QUADRO DE DISTRIBUIÇÃO DE ENERGIA EM CHAPA DE AÇO GALVANIZADO, DE EMBUTIR, COM BARRAMENTO TRIFÁSICO, PARA 12 DISJUNTORES DIN 100A - FORNECIMENTO E INSTALAÇÃO. AF_10/2020</t>
  </si>
  <si>
    <t>345,29</t>
  </si>
  <si>
    <t>101876</t>
  </si>
  <si>
    <t>QUADRO DE DISTRIBUIÇÃO DE ENERGIA EM PVC, DE EMBUTIR, SEM BARRAMENTO, PARA 6 DISJUNTORES - FORNECIMENTO E INSTALAÇÃO. AF_10/2020</t>
  </si>
  <si>
    <t>78,74</t>
  </si>
  <si>
    <t>101877</t>
  </si>
  <si>
    <t>QUADRO DE DISTRIBUIÇÃO DE ENERGIA EM PVC, DE EMBUTIR, SEM BARRAMENTO, PARA 3 DISJUNTORES - FORNECIMENTO E INSTALAÇÃO. AF_10/2020</t>
  </si>
  <si>
    <t>54,41</t>
  </si>
  <si>
    <t>101878</t>
  </si>
  <si>
    <t>QUADRO DE DISTRIBUIÇÃO DE ENERGIA EM CHAPA DE AÇO GALVANIZADO, DE SOBREPOR, COM BARRAMENTO TRIFÁSICO, PARA 18 DISJUNTORES DIN 100A - FORNECIMENTO E INSTALAÇÃO. AF_10/2020</t>
  </si>
  <si>
    <t>476,70</t>
  </si>
  <si>
    <t>101879</t>
  </si>
  <si>
    <t>QUADRO DE DISTRIBUIÇÃO DE ENERGIA EM CHAPA DE AÇO GALVANIZADO, DE EMBUTIR, COM BARRAMENTO TRIFÁSICO, PARA 24 DISJUNTORES DIN 100A - FORNECIMENTO E INSTALAÇÃO. AF_10/2020</t>
  </si>
  <si>
    <t>497,74</t>
  </si>
  <si>
    <t>101880</t>
  </si>
  <si>
    <t>QUADRO DE DISTRIBUIÇÃO DE ENERGIA EM CHAPA DE AÇO GALVANIZADO, DE EMBUTIR, COM BARRAMENTO TRIFÁSICO, PARA 30 DISJUNTORES DIN 150A - FORNECIMENTO E INSTALAÇÃO. AF_10/2020</t>
  </si>
  <si>
    <t>574,21</t>
  </si>
  <si>
    <t>101881</t>
  </si>
  <si>
    <t>QUADRO DE DISTRIBUIÇÃO DE ENERGIA EM CHAPA DE AÇO GALVANIZADO, DE EMBUTIR, COM BARRAMENTO TRIFÁSICO, PARA 40 DISJUNTORES DIN 100A - FORNECIMENTO E INSTALAÇÃO. AF_10/2020</t>
  </si>
  <si>
    <t>820,45</t>
  </si>
  <si>
    <t>101882</t>
  </si>
  <si>
    <t>QUADRO DE DISTRIBUIÇÃO DE ENERGIA EM CHAPA DE AÇO GALVANIZADO, DE EMBUTIR, COM BARRAMENTO TRIFÁSICO, PARA 30 DISJUNTORES DIN 225A - FORNECIMENTO E INSTALAÇÃO. AF_10/2020</t>
  </si>
  <si>
    <t>1.160,07</t>
  </si>
  <si>
    <t>101883</t>
  </si>
  <si>
    <t>QUADRO DE DISTRIBUIÇÃO DE ENERGIA EM CHAPA DE AÇO GALVANIZADO, DE EMBUTIR, COM BARRAMENTO TRIFÁSICO, PARA 18 DISJUNTORES DIN 100A - FORNECIMENTO E INSTALAÇÃO. AF_10/2020</t>
  </si>
  <si>
    <t>474,54</t>
  </si>
  <si>
    <t>101890</t>
  </si>
  <si>
    <t>DISJUNTOR MONOPOLAR TIPO NEMA, CORRENTE NOMINAL DE 10 ATÉ 30A - FORNECIMENTO E INSTALAÇÃO. AF_10/2020</t>
  </si>
  <si>
    <t>101891</t>
  </si>
  <si>
    <t>DISJUNTOR MONOPOLAR TIPO NEMA, CORRENTE NOMINAL DE 35 ATÉ 50A - FORNECIMENTO E INSTALAÇÃO. AF_10/2020</t>
  </si>
  <si>
    <t>27,06</t>
  </si>
  <si>
    <t>101892</t>
  </si>
  <si>
    <t>DISJUNTOR BIPOLAR TIPO NEMA, CORRENTE NOMINAL DE 10 ATÉ 50A - FORNECIMENTO E INSTALAÇÃO. AF_10/2020</t>
  </si>
  <si>
    <t>70,30</t>
  </si>
  <si>
    <t>101893</t>
  </si>
  <si>
    <t>DISJUNTOR TRIPOLAR TIPO NEMA, CORRENTE NOMINAL DE 10 ATÉ 50A - FORNECIMENTO E INSTALAÇÃO. AF_10/2020</t>
  </si>
  <si>
    <t>89,83</t>
  </si>
  <si>
    <t>101894</t>
  </si>
  <si>
    <t>DISJUNTOR TRIPOLAR TIPO NEMA, CORRENTE NOMINAL DE 60 ATÉ 100A - FORNECIMENTO E INSTALAÇÃO. AF_10/2020</t>
  </si>
  <si>
    <t>152,63</t>
  </si>
  <si>
    <t>101895</t>
  </si>
  <si>
    <t>DISJUNTOR TERMOMAGNÉTICO TRIPOLAR , CORRENTE NOMINAL DE 125A - FORNECIMENTO E INSTALAÇÃO. AF_10/2020</t>
  </si>
  <si>
    <t>416,12</t>
  </si>
  <si>
    <t>101896</t>
  </si>
  <si>
    <t>DISJUNTOR TERMOMAGNÉTICO TRIPOLAR , CORRENTE NOMINAL DE 200A - FORNECIMENTO E INSTALAÇÃO. AF_10/2020</t>
  </si>
  <si>
    <t>624,72</t>
  </si>
  <si>
    <t>101897</t>
  </si>
  <si>
    <t>DISJUNTOR TERMOMAGNÉTICO TRIPOLAR , CORRENTE NOMINAL DE 250A - FORNECIMENTO E INSTALAÇÃO. AF_10/2020</t>
  </si>
  <si>
    <t>998,47</t>
  </si>
  <si>
    <t>101898</t>
  </si>
  <si>
    <t>DISJUNTOR TERMOMAGNÉTICO TRIPOLAR , CORRENTE NOMINAL DE 400A - FORNECIMENTO E INSTALAÇÃO. AF_10/2020</t>
  </si>
  <si>
    <t>1.337,31</t>
  </si>
  <si>
    <t>101899</t>
  </si>
  <si>
    <t>DISJUNTOR TERMOMAGNÉTICO TRIPOLAR , CORRENTE NOMINAL DE 600A - FORNECIMENTO E INSTALAÇÃO. AF_10/2020</t>
  </si>
  <si>
    <t>2.143,29</t>
  </si>
  <si>
    <t>101900</t>
  </si>
  <si>
    <t>DISJUNTOR BAIXA TENSÃO TRIPOLAR A SECO  800A/600V - FORNECIMENTO E INSTALAÇÃO. AF_10/2020</t>
  </si>
  <si>
    <t>4.477,77</t>
  </si>
  <si>
    <t>101901</t>
  </si>
  <si>
    <t>CONTATOR TRIPOLAR I NOMINAL 12A - FORNECIMENTO E INSTALAÇÃO. AF_10/2020</t>
  </si>
  <si>
    <t>109,80</t>
  </si>
  <si>
    <t>101902</t>
  </si>
  <si>
    <t>CONTATOR TRIPOLAR I NOMINAL 22A - FORNECIMENTO E INSTALAÇÃO. AF_10/2020</t>
  </si>
  <si>
    <t>135,95</t>
  </si>
  <si>
    <t>101903</t>
  </si>
  <si>
    <t>CONTATOR TRIPOLAR I NOMINAL 38A - FORNECIMENTO E INSTALAÇÃO. AF_10/2020</t>
  </si>
  <si>
    <t>283,10</t>
  </si>
  <si>
    <t>101904</t>
  </si>
  <si>
    <t>CONTATOR TRIPOLAR I NOMIMAL 95A - FORNECIMENTO E INSTALAÇÃO. AF_10/2020</t>
  </si>
  <si>
    <t>1.031,99</t>
  </si>
  <si>
    <t>101938</t>
  </si>
  <si>
    <t>CAIXA DE PROTEÇÃO PARA MEDIDOR MONOFÁSICO DE EMBUTIR - FORNECIMENTO E INSTALAÇÃO. AF_10/2020</t>
  </si>
  <si>
    <t>106,38</t>
  </si>
  <si>
    <t>101946</t>
  </si>
  <si>
    <t>QUADRO DE MEDIÇÃO GERAL DE ENERGIA PARA 1 MEDIDOR DE SOBREPOR - FORNECIMENTO E INSTALAÇÃO. AF_10/2020</t>
  </si>
  <si>
    <t>153,55</t>
  </si>
  <si>
    <t>91945</t>
  </si>
  <si>
    <t>SUPORTE PARAFUSADO COM PLACA DE ENCAIXE 4" X 2" ALTO (2,00 M DO PISO) PARA PONTO ELÉTRICO - FORNECIMENTO E INSTALAÇÃO. AF_03/2023</t>
  </si>
  <si>
    <t>91946</t>
  </si>
  <si>
    <t>SUPORTE PARAFUSADO COM PLACA DE ENCAIXE 4" X 2" MÉDIO (1,30 M DO PISO) PARA PONTO ELÉTRICO - FORNECIMENTO E INSTALAÇÃO. AF_03/2023</t>
  </si>
  <si>
    <t>91947</t>
  </si>
  <si>
    <t>SUPORTE PARAFUSADO COM PLACA DE ENCAIXE 4" X 2" BAIXO (0,30 M DO PISO) PARA PONTO ELÉTRICO - FORNECIMENTO E INSTALAÇÃO. AF_03/2023</t>
  </si>
  <si>
    <t>91949</t>
  </si>
  <si>
    <t>SUPORTE PARAFUSADO COM PLACA DE ENCAIXE 4" X 4" ALTO (2,00 M DO PISO) PARA PONTO ELÉTRICO - FORNECIMENTO E INSTALAÇÃO. AF_03/2023</t>
  </si>
  <si>
    <t>18,69</t>
  </si>
  <si>
    <t>91950</t>
  </si>
  <si>
    <t>SUPORTE PARAFUSADO COM PLACA DE ENCAIXE 4" X 4" MÉDIO (1,30 M DO PISO) PARA PONTO ELÉTRICO - FORNECIMENTO E INSTALAÇÃO. AF_03/2023</t>
  </si>
  <si>
    <t>91951</t>
  </si>
  <si>
    <t>SUPORTE PARAFUSADO COM PLACA DE ENCAIXE 4" X 4" BAIXO (0,30 M DO PISO) PARA PONTO ELÉTRICO - FORNECIMENTO E INSTALAÇÃO. AF_03/2023</t>
  </si>
  <si>
    <t>91952</t>
  </si>
  <si>
    <t>INTERRUPTOR SIMPLES (1 MÓDULO), 10A/250V, SEM SUPORTE E SEM PLACA - FORNECIMENTO E INSTALAÇÃO. AF_03/2023</t>
  </si>
  <si>
    <t>17,69</t>
  </si>
  <si>
    <t>91953</t>
  </si>
  <si>
    <t>INTERRUPTOR SIMPLES (1 MÓDULO), 10A/250V, INCLUINDO SUPORTE E PLACA - FORNECIMENTO E INSTALAÇÃO. AF_03/2023</t>
  </si>
  <si>
    <t>28,06</t>
  </si>
  <si>
    <t>91954</t>
  </si>
  <si>
    <t>INTERRUPTOR PARALELO (1 MÓDULO), 10A/250V, SEM SUPORTE E SEM PLACA - FORNECIMENTO E INSTALAÇÃO. AF_03/2023</t>
  </si>
  <si>
    <t>91955</t>
  </si>
  <si>
    <t>INTERRUPTOR PARALELO (1 MÓDULO), 10A/250V, INCLUINDO SUPORTE E PLACA - FORNECIMENTO E INSTALAÇÃO. AF_03/2023</t>
  </si>
  <si>
    <t>34,11</t>
  </si>
  <si>
    <t>91956</t>
  </si>
  <si>
    <t>INTERRUPTOR SIMPLES (1 MÓDULO) COM INTERRUPTOR PARALELO (1 MÓDULO), 10A/250V, SEM SUPORTE E SEM PLACA - FORNECIMENTO E INSTALAÇÃO. AF_03/2023</t>
  </si>
  <si>
    <t>91957</t>
  </si>
  <si>
    <t>INTERRUPTOR SIMPLES (1 MÓDULO) COM INTERRUPTOR PARALELO (1 MÓDULO), 10A/250V, INCLUINDO SUPORTE E PLACA - FORNECIMENTO E INSTALAÇÃO. AF_03/2023</t>
  </si>
  <si>
    <t>48,82</t>
  </si>
  <si>
    <t>91958</t>
  </si>
  <si>
    <t>INTERRUPTOR SIMPLES (2 MÓDULOS), 10A/250V, SEM SUPORTE E SEM PLACA - FORNECIMENTO E INSTALAÇÃO. AF_03/2023</t>
  </si>
  <si>
    <t>32,45</t>
  </si>
  <si>
    <t>91959</t>
  </si>
  <si>
    <t>INTERRUPTOR SIMPLES (2 MÓDULOS), 10A/250V, INCLUINDO SUPORTE E PLACA - FORNECIMENTO E INSTALAÇÃO. AF_03/2023</t>
  </si>
  <si>
    <t>42,82</t>
  </si>
  <si>
    <t>91960</t>
  </si>
  <si>
    <t>INTERRUPTOR PARALELO (2 MÓDULOS), 10A/250V, SEM SUPORTE E SEM PLACA - FORNECIMENTO E INSTALAÇÃO. AF_03/2023</t>
  </si>
  <si>
    <t>44,55</t>
  </si>
  <si>
    <t>91961</t>
  </si>
  <si>
    <t>INTERRUPTOR PARALELO (2 MÓDULOS), 10A/250V, INCLUINDO SUPORTE E PLACA - FORNECIMENTO E INSTALAÇÃO. AF_03/2023</t>
  </si>
  <si>
    <t>54,92</t>
  </si>
  <si>
    <t>91962</t>
  </si>
  <si>
    <t>INTERRUPTOR SIMPLES (1 MÓDULO) COM INTERRUPTOR PARALELO (2 MÓDULOS), 10A/250V, SEM SUPORTE E SEM PLACA - FORNECIMENTO E INSTALAÇÃO. AF_03/2023</t>
  </si>
  <si>
    <t>59,26</t>
  </si>
  <si>
    <t>91963</t>
  </si>
  <si>
    <t>INTERRUPTOR SIMPLES (1 MÓDULO) COM INTERRUPTOR PARALELO (2 MÓDULOS), 10A/250V, INCLUINDO SUPORTE E PLACA - FORNECIMENTO E INSTALAÇÃO. AF_03/2023</t>
  </si>
  <si>
    <t>69,63</t>
  </si>
  <si>
    <t>91964</t>
  </si>
  <si>
    <t>INTERRUPTOR SIMPLES (2 MÓDULOS) COM INTERRUPTOR PARALELO (1 MÓDULO), 10A/250V, SEM SUPORTE E SEM PLACA - FORNECIMENTO E INSTALAÇÃO. AF_03/2023</t>
  </si>
  <si>
    <t>53,22</t>
  </si>
  <si>
    <t>91965</t>
  </si>
  <si>
    <t>INTERRUPTOR SIMPLES (2 MÓDULOS) COM INTERRUPTOR PARALELO (1 MÓDULO), 10A/250V, INCLUINDO SUPORTE E PLACA - FORNECIMENTO E INSTALAÇÃO. AF_03/2023</t>
  </si>
  <si>
    <t>63,59</t>
  </si>
  <si>
    <t>91966</t>
  </si>
  <si>
    <t>INTERRUPTOR SIMPLES (3 MÓDULOS), 10A/250V, SEM SUPORTE E SEM PLACA - FORNECIMENTO E INSTALAÇÃO. AF_03/2023</t>
  </si>
  <si>
    <t>47,22</t>
  </si>
  <si>
    <t>91967</t>
  </si>
  <si>
    <t>INTERRUPTOR SIMPLES (3 MÓDULOS), 10A/250V, INCLUINDO SUPORTE E PLACA - FORNECIMENTO E INSTALAÇÃO. AF_03/2023</t>
  </si>
  <si>
    <t>57,59</t>
  </si>
  <si>
    <t>91968</t>
  </si>
  <si>
    <t>INTERRUPTOR PARALELO (3 MÓDULOS), 10A/250V, SEM SUPORTE E SEM PLACA - FORNECIMENTO E INSTALAÇÃO. AF_03/2023</t>
  </si>
  <si>
    <t>65,31</t>
  </si>
  <si>
    <t>91969</t>
  </si>
  <si>
    <t>INTERRUPTOR PARALELO (3 MÓDULOS), 10A/250V, INCLUINDO SUPORTE E PLACA - FORNECIMENTO E INSTALAÇÃO. AF_03/2023</t>
  </si>
  <si>
    <t>75,68</t>
  </si>
  <si>
    <t>91970</t>
  </si>
  <si>
    <t>INTERRUPTOR SIMPLES (3 MÓDULOS) COM INTERRUPTOR PARALELO (1 MÓDULO), 10A/250V, SEM SUPORTE E SEM PLACA - FORNECIMENTO E INSTALAÇÃO. AF_03/2023</t>
  </si>
  <si>
    <t>68,31</t>
  </si>
  <si>
    <t>91971</t>
  </si>
  <si>
    <t>INTERRUPTOR SIMPLES (3 MÓDULOS) COM INTERRUPTOR PARALELO (1 MÓDULO), 10A/250V, INCLUINDO SUPORTE E PLACA - FORNECIMENTO E INSTALAÇÃO. AF_03/2023</t>
  </si>
  <si>
    <t>83,60</t>
  </si>
  <si>
    <t>91972</t>
  </si>
  <si>
    <t>INTERRUPTOR SIMPLES (2 MÓDULOS) COM INTERRUPTOR PARALELO (2 MÓDULOS), 10A/250V, SEM SUPORTE E SEM PLACA - FORNECIMENTO E INSTALAÇÃO. AF_03/2023</t>
  </si>
  <si>
    <t>74,41</t>
  </si>
  <si>
    <t>91973</t>
  </si>
  <si>
    <t>INTERRUPTOR SIMPLES (2 MÓDULOS) COM INTERRUPTOR PARALELO (2 MÓDULOS), 10A/250V, INCLUINDO SUPORTE E PLACA - FORNECIMENTO E INSTALAÇÃO. AF_03/2023</t>
  </si>
  <si>
    <t>89,70</t>
  </si>
  <si>
    <t>91974</t>
  </si>
  <si>
    <t>INTERRUPTOR SIMPLES (4 MÓDULOS), 10A/250V, SEM SUPORTE E SEM PLACA - FORNECIMENTO E INSTALAÇÃO. AF_03/2023</t>
  </si>
  <si>
    <t>62,26</t>
  </si>
  <si>
    <t>91975</t>
  </si>
  <si>
    <t>INTERRUPTOR SIMPLES (4 MÓDULOS), 10A/250V, INCLUINDO SUPORTE E PLACA - FORNECIMENTO E INSTALAÇÃO. AF_03/2023</t>
  </si>
  <si>
    <t>77,55</t>
  </si>
  <si>
    <t>91976</t>
  </si>
  <si>
    <t>INTERRUPTOR SIMPLES (6 MÓDULOS), 10A/250V, SEM SUPORTE E SEM PLACA - FORNECIMENTO E INSTALAÇÃO. AF_03/2023</t>
  </si>
  <si>
    <t>91,85</t>
  </si>
  <si>
    <t>91977</t>
  </si>
  <si>
    <t>INTERRUPTOR SIMPLES (6 MÓDULOS), 10A/250V, INCLUINDO SUPORTE E PLACA - FORNECIMENTO E INSTALAÇÃO. AF_03/2023</t>
  </si>
  <si>
    <t>107,14</t>
  </si>
  <si>
    <t>91978</t>
  </si>
  <si>
    <t>INTERRUPTOR INTERMEDIÁRIO (1 MÓDULO), 10A/250V, SEM SUPORTE E SEM PLACA - FORNECIMENTO E INSTALAÇÃO. AF_03/2023</t>
  </si>
  <si>
    <t>37,61</t>
  </si>
  <si>
    <t>91979</t>
  </si>
  <si>
    <t>INTERRUPTOR INTERMEDIÁRIO (1 MÓDULO), 10A/250V, INCLUINDO SUPORTE E PLACA - FORNECIMENTO E INSTALAÇÃO. AF_03/2023</t>
  </si>
  <si>
    <t>47,98</t>
  </si>
  <si>
    <t>91980</t>
  </si>
  <si>
    <t>INTERRUPTOR BIPOLAR (1 MÓDULO), 10A/250V, SEM SUPORTE E SEM PLACA - FORNECIMENTO E INSTALAÇÃO. AF_03/2023</t>
  </si>
  <si>
    <t>36,43</t>
  </si>
  <si>
    <t>91981</t>
  </si>
  <si>
    <t>INTERRUPTOR BIPOLAR (1 MÓDULO), 10A/250V, INCLUINDO SUPORTE E PLACA - FORNECIMENTO E INSTALAÇÃO. AF_03/2023</t>
  </si>
  <si>
    <t>46,80</t>
  </si>
  <si>
    <t>91982</t>
  </si>
  <si>
    <t>DIMMER ROTATIVO (1 MÓDULO), 220V/600W, SEM SUPORTE E SEM PLACA - FORNECIMENTO E INSTALAÇÃO. AF_03/2023</t>
  </si>
  <si>
    <t>91983</t>
  </si>
  <si>
    <t>DIMMER ROTATIVO (1 MÓDULO), 220V/600W, INCLUINDO SUPORTE E PLACA - FORNECIMENTO E INSTALAÇÃO. AF_03/2023</t>
  </si>
  <si>
    <t>96,24</t>
  </si>
  <si>
    <t>91984</t>
  </si>
  <si>
    <t>INTERRUPTOR PULSADOR CAMPAINHA (1 MÓDULO), 10A/250V, SEM SUPORTE E SEM PLACA - FORNECIMENTO E INSTALAÇÃO. AF_03/2023</t>
  </si>
  <si>
    <t>16,60</t>
  </si>
  <si>
    <t>91985</t>
  </si>
  <si>
    <t>INTERRUPTOR PULSADOR CAMPAINHA (1 MÓDULO), 10A/250V, INCLUINDO SUPORTE E PLACA - FORNECIMENTO E INSTALAÇÃO. AF_03/2023</t>
  </si>
  <si>
    <t>26,97</t>
  </si>
  <si>
    <t>91986</t>
  </si>
  <si>
    <t>CAMPAINHA CIGARRA (1 MÓDULO), 10A/250V, SEM SUPORTE E SEM PLACA - FORNECIMENTO E INSTALAÇÃO. AF_03/2023</t>
  </si>
  <si>
    <t>35,09</t>
  </si>
  <si>
    <t>91987</t>
  </si>
  <si>
    <t>CAMPAINHA CIGARRA (1 MÓDULO), 10A/250V, INCLUINDO SUPORTE E PLACA - FORNECIMENTO E INSTALAÇÃO. AF_03/2023</t>
  </si>
  <si>
    <t>45,46</t>
  </si>
  <si>
    <t>91988</t>
  </si>
  <si>
    <t>INTERRUPTOR PULSADOR MINUTERIA (1 MÓDULO), 10A/250V, SEM SUPORTE E SEM PLACA - FORNECIMENTO E INSTALAÇÃO. AF_03/2023</t>
  </si>
  <si>
    <t>91989</t>
  </si>
  <si>
    <t>INTERRUPTOR PULSADOR MINUTERIA (1 MÓDULO), 10A/250V, INCLUINDO SUPORTE E PLACA - FORNECIMENTO E INSTALAÇÃO. AF_03/2023</t>
  </si>
  <si>
    <t>91990</t>
  </si>
  <si>
    <t>TOMADA ALTA DE EMBUTIR (1 MÓDULO), 2P+T 10 A, SEM SUPORTE E SEM PLACA - FORNECIMENTO E INSTALAÇÃO. AF_03/2023</t>
  </si>
  <si>
    <t>31,81</t>
  </si>
  <si>
    <t>91991</t>
  </si>
  <si>
    <t>TOMADA ALTA DE EMBUTIR (1 MÓDULO), 2P+T 20 A, SEM SUPORTE E SEM PLACA - FORNECIMENTO E INSTALAÇÃO. AF_03/2023</t>
  </si>
  <si>
    <t>91992</t>
  </si>
  <si>
    <t>TOMADA ALTA DE EMBUTIR (1 MÓDULO), 2P+T 10 A, INCLUINDO SUPORTE E PLACA - FORNECIMENTO E INSTALAÇÃO. AF_03/2023</t>
  </si>
  <si>
    <t>42,18</t>
  </si>
  <si>
    <t>91993</t>
  </si>
  <si>
    <t>TOMADA ALTA DE EMBUTIR (1 MÓDULO), 2P+T 20 A, INCLUINDO SUPORTE E PLACA - FORNECIMENTO E INSTALAÇÃO. AF_03/2023</t>
  </si>
  <si>
    <t>44,32</t>
  </si>
  <si>
    <t>91994</t>
  </si>
  <si>
    <t>TOMADA MÉDIA DE EMBUTIR (1 MÓDULO), 2P+T 10 A, SEM SUPORTE E SEM PLACA - FORNECIMENTO E INSTALAÇÃO. AF_03/2023</t>
  </si>
  <si>
    <t>22,64</t>
  </si>
  <si>
    <t>91995</t>
  </si>
  <si>
    <t>TOMADA MÉDIA DE EMBUTIR (1 MÓDULO), 2P+T 20 A, SEM SUPORTE E SEM PLACA - FORNECIMENTO E INSTALAÇÃO. AF_03/2023</t>
  </si>
  <si>
    <t>24,78</t>
  </si>
  <si>
    <t>91996</t>
  </si>
  <si>
    <t>TOMADA MÉDIA DE EMBUTIR (1 MÓDULO), 2P+T 10 A, INCLUINDO SUPORTE E PLACA - FORNECIMENTO E INSTALAÇÃO. AF_03/2023</t>
  </si>
  <si>
    <t>91997</t>
  </si>
  <si>
    <t>TOMADA MÉDIA DE EMBUTIR (1 MÓDULO), 2P+T 20 A, INCLUINDO SUPORTE E PLACA - FORNECIMENTO E INSTALAÇÃO. AF_03/2023</t>
  </si>
  <si>
    <t>91998</t>
  </si>
  <si>
    <t>TOMADA BAIXA DE EMBUTIR (1 MÓDULO), 2P+T 10 A, SEM SUPORTE E SEM PLACA - FORNECIMENTO E INSTALAÇÃO. AF_03/2023</t>
  </si>
  <si>
    <t>19,09</t>
  </si>
  <si>
    <t>91999</t>
  </si>
  <si>
    <t>TOMADA BAIXA DE EMBUTIR (1 MÓDULO), 2P+T 20 A, SEM SUPORTE E SEM PLACA - FORNECIMENTO E INSTALAÇÃO. AF_03/2023</t>
  </si>
  <si>
    <t>21,23</t>
  </si>
  <si>
    <t>92000</t>
  </si>
  <si>
    <t>TOMADA BAIXA DE EMBUTIR (1 MÓDULO), 2P+T 10 A, INCLUINDO SUPORTE E PLACA - FORNECIMENTO E INSTALAÇÃO. AF_03/2023</t>
  </si>
  <si>
    <t>29,46</t>
  </si>
  <si>
    <t>92001</t>
  </si>
  <si>
    <t>TOMADA BAIXA DE EMBUTIR (1 MÓDULO), 2P+T 20 A, INCLUINDO SUPORTE E PLACA - FORNECIMENTO E INSTALAÇÃO. AF_03/2023</t>
  </si>
  <si>
    <t>31,60</t>
  </si>
  <si>
    <t>92002</t>
  </si>
  <si>
    <t>TOMADA MÉDIA DE EMBUTIR (2 MÓDULOS), 2P+T 10 A, SEM SUPORTE E SEM PLACA - FORNECIMENTO E INSTALAÇÃO. AF_03/2023</t>
  </si>
  <si>
    <t>42,35</t>
  </si>
  <si>
    <t>92003</t>
  </si>
  <si>
    <t>TOMADA MÉDIA DE EMBUTIR (2 MÓDULOS), 2P+T 20 A, SEM SUPORTE E SEM PLACA - FORNECIMENTO E INSTALAÇÃO. AF_03/2023</t>
  </si>
  <si>
    <t>46,63</t>
  </si>
  <si>
    <t>92004</t>
  </si>
  <si>
    <t>TOMADA MÉDIA DE EMBUTIR (2 MÓDULOS), 2P+T 10 A, INCLUINDO SUPORTE E PLACA - FORNECIMENTO E INSTALAÇÃO. AF_03/2023</t>
  </si>
  <si>
    <t>52,72</t>
  </si>
  <si>
    <t>92005</t>
  </si>
  <si>
    <t>TOMADA MÉDIA DE EMBUTIR (2 MÓDULOS), 2P+T 20 A, INCLUINDO SUPORTE E PLACA - FORNECIMENTO E INSTALAÇÃO. AF_03/2023</t>
  </si>
  <si>
    <t>92006</t>
  </si>
  <si>
    <t>TOMADA BAIXA DE EMBUTIR (2 MÓDULOS), 2P+T 10 A, SEM SUPORTE E SEM PLACA - FORNECIMENTO E INSTALAÇÃO. AF_03/2023</t>
  </si>
  <si>
    <t>35,21</t>
  </si>
  <si>
    <t>92007</t>
  </si>
  <si>
    <t>TOMADA BAIXA DE EMBUTIR (2 MÓDULOS), 2P+T 20 A, SEM SUPORTE E SEM PLACA - FORNECIMENTO E INSTALAÇÃO. AF_03/2023</t>
  </si>
  <si>
    <t>39,49</t>
  </si>
  <si>
    <t>92008</t>
  </si>
  <si>
    <t>TOMADA BAIXA DE EMBUTIR (2 MÓDULOS), 2P+T 10 A, INCLUINDO SUPORTE E PLACA - FORNECIMENTO E INSTALAÇÃO. AF_03/2023</t>
  </si>
  <si>
    <t>45,58</t>
  </si>
  <si>
    <t>92009</t>
  </si>
  <si>
    <t>TOMADA BAIXA DE EMBUTIR (2 MÓDULOS), 2P+T 20 A, INCLUINDO SUPORTE E PLACA - FORNECIMENTO E INSTALAÇÃO. AF_03/2023</t>
  </si>
  <si>
    <t>49,86</t>
  </si>
  <si>
    <t>92010</t>
  </si>
  <si>
    <t>TOMADA MÉDIA DE EMBUTIR (3 MÓDULOS), 2P+T 10 A, SEM SUPORTE E SEM PLACA - FORNECIMENTO E INSTALAÇÃO. AF_03/2023</t>
  </si>
  <si>
    <t>62,01</t>
  </si>
  <si>
    <t>92011</t>
  </si>
  <si>
    <t>TOMADA MÉDIA DE EMBUTIR (3 MÓDULOS), 2P+T 20 A, SEM SUPORTE E SEM PLACA - FORNECIMENTO E INSTALAÇÃO. AF_03/2023</t>
  </si>
  <si>
    <t>68,43</t>
  </si>
  <si>
    <t>92012</t>
  </si>
  <si>
    <t>TOMADA MÉDIA DE EMBUTIR (3 MÓDULOS), 2P+T 10 A, INCLUINDO SUPORTE E PLACA - FORNECIMENTO E INSTALAÇÃO. AF_03/2023</t>
  </si>
  <si>
    <t>72,38</t>
  </si>
  <si>
    <t>92013</t>
  </si>
  <si>
    <t>TOMADA MÉDIA DE EMBUTIR (3 MÓDULOS), 2P+T 20 A, INCLUINDO SUPORTE E PLACA - FORNECIMENTO E INSTALAÇÃO. AF_03/2023</t>
  </si>
  <si>
    <t>78,80</t>
  </si>
  <si>
    <t>92014</t>
  </si>
  <si>
    <t>TOMADA BAIXA DE EMBUTIR (3 MÓDULOS), 2P+T 10 A, SEM SUPORTE E SEM PLACA - FORNECIMENTO E INSTALAÇÃO. AF_03/2023</t>
  </si>
  <si>
    <t>51,33</t>
  </si>
  <si>
    <t>92015</t>
  </si>
  <si>
    <t>TOMADA BAIXA DE EMBUTIR (3 MÓDULOS), 2P+T 20 A, SEM SUPORTE E SEM PLACA - FORNECIMENTO E INSTALAÇÃO. AF_03/2023</t>
  </si>
  <si>
    <t>57,75</t>
  </si>
  <si>
    <t>92016</t>
  </si>
  <si>
    <t>TOMADA BAIXA DE EMBUTIR (3 MÓDULOS), 2P+T 10 A, INCLUINDO SUPORTE E PLACA - FORNECIMENTO E INSTALAÇÃO. AF_03/2023</t>
  </si>
  <si>
    <t>61,70</t>
  </si>
  <si>
    <t>92017</t>
  </si>
  <si>
    <t>TOMADA BAIXA DE EMBUTIR (3 MÓDULOS), 2P+T 20 A, INCLUINDO SUPORTE E PLACA - FORNECIMENTO E INSTALAÇÃO. AF_03/2023</t>
  </si>
  <si>
    <t>68,12</t>
  </si>
  <si>
    <t>92018</t>
  </si>
  <si>
    <t>TOMADA BAIXA DE EMBUTIR (4 MÓDULOS), 2P+T 10 A, SEM SUPORTE E SEM PLACA - FORNECIMENTO E INSTALAÇÃO. AF_03/2023</t>
  </si>
  <si>
    <t>67,97</t>
  </si>
  <si>
    <t>92019</t>
  </si>
  <si>
    <t>TOMADA BAIXA DE EMBUTIR (4 MÓDULOS), 2P+T 10 A, INCLUINDO SUPORTE E PLACA - FORNECIMENTO E INSTALAÇÃO. AF_03/2023</t>
  </si>
  <si>
    <t>83,26</t>
  </si>
  <si>
    <t>92020</t>
  </si>
  <si>
    <t>TOMADA BAIXA DE EMBUTIR (6 MÓDULOS), 2P+T 10 A, SEM SUPORTE E SEM PLACA - FORNECIMENTO E INSTALAÇÃO. AF_03/2023</t>
  </si>
  <si>
    <t>100,45</t>
  </si>
  <si>
    <t>92021</t>
  </si>
  <si>
    <t>TOMADA BAIXA DE EMBUTIR (6 MÓDULOS), 2P+T 10 A, INCLUINDO SUPORTE E PLACA - FORNECIMENTO E INSTALAÇÃO. AF_03/2023</t>
  </si>
  <si>
    <t>115,74</t>
  </si>
  <si>
    <t>92022</t>
  </si>
  <si>
    <t>INTERRUPTOR SIMPLES (1 MÓDULO) COM 1 TOMADA DE EMBUTIR 2P+T 10 A, SEM SUPORTE E SEM PLACA - FORNECIMENTO E INSTALAÇÃO. AF_03/2023</t>
  </si>
  <si>
    <t>92023</t>
  </si>
  <si>
    <t>INTERRUPTOR SIMPLES (1 MÓDULO) COM 1 TOMADA DE EMBUTIR 2P+T 10 A, INCLUINDO SUPORTE E PLACA - FORNECIMENTO E INSTALAÇÃO. AF_03/2023</t>
  </si>
  <si>
    <t>47,72</t>
  </si>
  <si>
    <t>92024</t>
  </si>
  <si>
    <t>INTERRUPTOR SIMPLES (1 MÓDULO) COM 2 TOMADAS DE EMBUTIR 2P+T 10 A, SEM SUPORTE E SEM PLACA - FORNECIMENTO E INSTALAÇÃO. AF_03/2023</t>
  </si>
  <si>
    <t>57,06</t>
  </si>
  <si>
    <t>92025</t>
  </si>
  <si>
    <t>INTERRUPTOR SIMPLES (1 MÓDULO) COM 2 TOMADAS DE EMBUTIR 2P+T 10 A, INCLUINDO SUPORTE E PLACA - FORNECIMENTO E INSTALAÇÃO. AF_03/2023</t>
  </si>
  <si>
    <t>67,43</t>
  </si>
  <si>
    <t>92026</t>
  </si>
  <si>
    <t>INTERRUPTOR SIMPLES (2 MÓDULOS) COM 1 TOMADA DE EMBUTIR 2P+T 10 A, SEM SUPORTE E SEM PLACA - FORNECIMENTO E INSTALAÇÃO. AF_03/2023</t>
  </si>
  <si>
    <t>52,12</t>
  </si>
  <si>
    <t>92027</t>
  </si>
  <si>
    <t>INTERRUPTOR SIMPLES (2 MÓDULOS) COM 1 TOMADA DE EMBUTIR 2P+T 10 A, INCLUINDO SUPORTE E PLACA - FORNECIMENTO E INSTALAÇÃO. AF_03/2023</t>
  </si>
  <si>
    <t>62,49</t>
  </si>
  <si>
    <t>92028</t>
  </si>
  <si>
    <t>INTERRUPTOR PARALELO (1 MÓDULO) COM 1 TOMADA DE EMBUTIR 2P+T 10 A, SEM SUPORTE E SEM PLACA - FORNECIMENTO E INSTALAÇÃO. AF_03/2023</t>
  </si>
  <si>
    <t>43,45</t>
  </si>
  <si>
    <t>92029</t>
  </si>
  <si>
    <t>INTERRUPTOR PARALELO (1 MÓDULO) COM 1 TOMADA DE EMBUTIR 2P+T 10 A, INCLUINDO SUPORTE E PLACA - FORNECIMENTO E INSTALAÇÃO. AF_03/2023</t>
  </si>
  <si>
    <t>53,82</t>
  </si>
  <si>
    <t>92030</t>
  </si>
  <si>
    <t>INTERRUPTOR PARALELO (1 MÓDULO) COM 2 TOMADAS DE EMBUTIR 2P+T 10 A, SEM SUPORTE E SEM PLACA - FORNECIMENTO E INSTALAÇÃO. AF_03/2023</t>
  </si>
  <si>
    <t>92031</t>
  </si>
  <si>
    <t>INTERRUPTOR PARALELO (1 MÓDULO) COM 2 TOMADAS DE EMBUTIR 2P+T 10 A, INCLUINDO SUPORTE E PLACA - FORNECIMENTO E INSTALAÇÃO. AF_03/2023</t>
  </si>
  <si>
    <t>73,48</t>
  </si>
  <si>
    <t>92032</t>
  </si>
  <si>
    <t>INTERRUPTOR PARALELO (2 MÓDULOS) COM 1 TOMADA DE EMBUTIR 2P+T 10 A, SEM SUPORTE E SEM PLACA - FORNECIMENTO E INSTALAÇÃO. AF_03/2023</t>
  </si>
  <si>
    <t>64,21</t>
  </si>
  <si>
    <t>92033</t>
  </si>
  <si>
    <t>INTERRUPTOR PARALELO (2 MÓDULOS) COM 1 TOMADA DE EMBUTIR 2P+T 10 A, INCLUINDO SUPORTE E PLACA - FORNECIMENTO E INSTALAÇÃO. AF_03/2023</t>
  </si>
  <si>
    <t>74,58</t>
  </si>
  <si>
    <t>92034</t>
  </si>
  <si>
    <t>INTERRUPTOR SIMPLES (1 MÓDULO), INTERRUPTOR PARALELO (1 MÓDULO) E 1 TOMADA DE EMBUTIR 2P+T 10 A, SEM SUPORTE E SEM PLACA - FORNECIMENTO E INSTALAÇÃO. AF_03/2023</t>
  </si>
  <si>
    <t>58,16</t>
  </si>
  <si>
    <t>92035</t>
  </si>
  <si>
    <t>INTERRUPTOR SIMPLES (1 MÓDULO), INTERRUPTOR PARALELO (1 MÓDULO) E 1 TOMADA DE EMBUTIR 2P+T 10 A, INCLUINDO SUPORTE E PLACA - FORNECIMENTO E INSTALAÇÃO. AF_03/2023</t>
  </si>
  <si>
    <t>68,53</t>
  </si>
  <si>
    <t>97595</t>
  </si>
  <si>
    <t>SENSOR DE PRESENÇA COM FOTOCÉLULA, FIXAÇÃO EM PAREDE - FORNECIMENTO E INSTALAÇÃO. AF_09/2024</t>
  </si>
  <si>
    <t>98,77</t>
  </si>
  <si>
    <t>97596</t>
  </si>
  <si>
    <t>SENSOR DE PRESENÇA SEM FOTOCÉLULA, FIXAÇÃO EM PAREDE - FORNECIMENTO E INSTALAÇÃO. AF_09/2024</t>
  </si>
  <si>
    <t>68,88</t>
  </si>
  <si>
    <t>97597</t>
  </si>
  <si>
    <t>SENSOR DE PRESENÇA COM FOTOCÉLULA, FIXAÇÃO EM TETO - FORNECIMENTO E INSTALAÇÃO. AF_09/2024</t>
  </si>
  <si>
    <t>69,53</t>
  </si>
  <si>
    <t>97598</t>
  </si>
  <si>
    <t>SENSOR DE PRESENÇA SEM FOTOCÉLULA, FIXAÇÃO EM TETO - FORNECIMENTO E INSTALAÇÃO. AF_09/2024</t>
  </si>
  <si>
    <t>65,71</t>
  </si>
  <si>
    <t>97599</t>
  </si>
  <si>
    <t>LUMINÁRIA DE EMERGÊNCIA, COM 30 LÂMPADAS LED DE 2 W, SEM REATOR - FORNECIMENTO E INSTALAÇÃO. AF_09/2024</t>
  </si>
  <si>
    <t>25,57</t>
  </si>
  <si>
    <t>97609</t>
  </si>
  <si>
    <t>LÂMPADA COMPACTA DE LED 6 W, BASE E27 - FORNECIMENTO E INSTALAÇÃO. AF_09/2024</t>
  </si>
  <si>
    <t>97610</t>
  </si>
  <si>
    <t>LÂMPADA COMPACTA DE LED 10 W, BASE E27 - FORNECIMENTO E INSTALAÇÃO. AF_09/2024</t>
  </si>
  <si>
    <t>16,11</t>
  </si>
  <si>
    <t>100902</t>
  </si>
  <si>
    <t>LÂMPADA TUBULAR LED DE 9/10 W, COM SOQUETE, BASE G13 - FORNECIMENTO E INSTALAÇÃO. AF_09/2024_PS</t>
  </si>
  <si>
    <t>100903</t>
  </si>
  <si>
    <t>LÂMPADA TUBULAR LED DE 18/20 W, COM SOQUETE, BASE G13 - FORNECIMENTO E INSTALAÇÃO. AF_09/2024_PS</t>
  </si>
  <si>
    <t>34,00</t>
  </si>
  <si>
    <t>103782</t>
  </si>
  <si>
    <t>LUMINÁRIA TIPO PLAFON CIRCULAR, DE SOBREPOR, COM LED DE 12/13 W - FORNECIMENTO E INSTALAÇÃO. AF_09/2024</t>
  </si>
  <si>
    <t>33,87</t>
  </si>
  <si>
    <t>105554</t>
  </si>
  <si>
    <t>LÂMPADA TUBULAR LED 9/10W SEM SOQUETE - FORNECIMENTO E INSTALAÇÃO. AF_09/2024</t>
  </si>
  <si>
    <t>18,34</t>
  </si>
  <si>
    <t>101489</t>
  </si>
  <si>
    <t>ENTRADA DE ENERGIA ELÉTRICA, AÉREA, MONOFÁSICA, COM CAIXA DE SOBREPOR, CABO DE 10 MM2 E DISJUNTOR DIN 50A (NÃO INCLUSO O POSTE DE CONCRETO). AF_07/2020_PS</t>
  </si>
  <si>
    <t>1.499,57</t>
  </si>
  <si>
    <t>101490</t>
  </si>
  <si>
    <t>ENTRADA DE ENERGIA ELÉTRICA, AÉREA, MONOFÁSICA, COM CAIXA DE SOBREPOR, CABO DE 16 MM2 E DISJUNTOR DIN 50A (NÃO INCLUSO O POSTE DE CONCRETO). AF_07/2020_PS</t>
  </si>
  <si>
    <t>1.609,68</t>
  </si>
  <si>
    <t>101491</t>
  </si>
  <si>
    <t>ENTRADA DE ENERGIA ELÉTRICA, AÉREA, MONOFÁSICA, COM CAIXA DE SOBREPOR, CABO DE 25 MM2 E DISJUNTOR DIN 50A (NÃO INCLUSO O POSTE DE CONCRETO). AF_07/2020_PS</t>
  </si>
  <si>
    <t>1.646,42</t>
  </si>
  <si>
    <t>101492</t>
  </si>
  <si>
    <t>ENTRADA DE ENERGIA ELÉTRICA, AÉREA, MONOFÁSICA, COM CAIXA DE SOBREPOR, CABO DE 35 MM2 E DISJUNTOR DIN 50A (NÃO INCLUSO O POSTE DE CONCRETO). AF_07/2020_PS</t>
  </si>
  <si>
    <t>1.810,60</t>
  </si>
  <si>
    <t>101493</t>
  </si>
  <si>
    <t>ENTRADA DE ENERGIA ELÉTRICA, AÉREA, MONOFÁSICA, COM CAIXA DE EMBUTIR, CABO DE 10 MM2 E DISJUNTOR DIN 50A (NÃO INCLUSO O POSTE DE CONCRETO). AF_07/2020_PS</t>
  </si>
  <si>
    <t>1.486,52</t>
  </si>
  <si>
    <t>101494</t>
  </si>
  <si>
    <t>ENTRADA DE ENERGIA ELÉTRICA, AÉREA, MONOFÁSICA, COM CAIXA DE EMBUTIR, CABO DE 16 MM2 E DISJUNTOR DIN 50A (NÃO INCLUSO O POSTE DE CONCRETO). AF_07/2020_PS</t>
  </si>
  <si>
    <t>1.596,63</t>
  </si>
  <si>
    <t>101495</t>
  </si>
  <si>
    <t>ENTRADA DE ENERGIA ELÉTRICA, AÉREA, MONOFÁSICA, COM CAIXA DE EMBUTIR, CABO DE 25 MM2 E DISJUNTOR DIN 50A (NÃO INCLUSO O POSTE DE CONCRETO). AF_07/2020_PS</t>
  </si>
  <si>
    <t>1.633,37</t>
  </si>
  <si>
    <t>101496</t>
  </si>
  <si>
    <t>ENTRADA DE ENERGIA ELÉTRICA, AÉREA, MONOFÁSICA, COM CAIXA DE EMBUTIR, CABO DE 35 MM2 E DISJUNTOR DIN 50A (NÃO INCLUSO O POSTE DE CONCRETO). AF_07/2020_PS</t>
  </si>
  <si>
    <t>1.797,55</t>
  </si>
  <si>
    <t>101497</t>
  </si>
  <si>
    <t>ENTRADA DE ENERGIA ELÉTRICA, AÉREA, BIFÁSICA, COM CAIXA DE SOBREPOR, CABO DE 10 MM2 E DISJUNTOR DIN 50A (NÃO INCLUSO O POSTE DE CONCRETO). AF_07/2020_PS</t>
  </si>
  <si>
    <t>1.755,62</t>
  </si>
  <si>
    <t>101498</t>
  </si>
  <si>
    <t>ENTRADA DE ENERGIA ELÉTRICA, AÉREA, BIFÁSICA, COM CAIXA DE SOBREPOR, CABO DE 16 MM2 E DISJUNTOR DIN 50A (NÃO INCLUSO O POSTE DE CONCRETO). AF_07/2020_PS</t>
  </si>
  <si>
    <t>1.922,28</t>
  </si>
  <si>
    <t>101499</t>
  </si>
  <si>
    <t>ENTRADA DE ENERGIA ELÉTRICA, AÉREA, BIFÁSICA, COM CAIXA DE SOBREPOR, CABO DE 25 MM2 E DISJUNTOR DIN 50A (NÃO INCLUSO O POSTE DE CONCRETO). AF_07/2020_PS</t>
  </si>
  <si>
    <t>1.977,89</t>
  </si>
  <si>
    <t>101500</t>
  </si>
  <si>
    <t>ENTRADA DE ENERGIA ELÉTRICA, AÉREA, BIFÁSICA, COM CAIXA DE SOBREPOR, CABO DE 35 MM2 E DISJUNTOR DIN 50A (NÃO INCLUSO O POSTE DE CONCRETO). AF_07/2020_PS</t>
  </si>
  <si>
    <t>2.209,54</t>
  </si>
  <si>
    <t>101501</t>
  </si>
  <si>
    <t>ENTRADA DE ENERGIA ELÉTRICA, AÉREA, BIFÁSICA, COM CAIXA DE EMBUTIR, CABO DE 10 MM2 E DISJUNTOR DIN 50A (NÃO INCLUSO O POSTE DE CONCRETO). AF_07/2020_PS</t>
  </si>
  <si>
    <t>1.752,11</t>
  </si>
  <si>
    <t>101502</t>
  </si>
  <si>
    <t>ENTRADA DE ENERGIA ELÉTRICA, AÉREA, BIFÁSICA, COM CAIXA DE EMBUTIR, CABO DE 16 MM2 E DISJUNTOR DIN 50A (NÃO INCLUSO O POSTE DE CONCRETO). AF_07/2020_PS</t>
  </si>
  <si>
    <t>1.918,77</t>
  </si>
  <si>
    <t>101503</t>
  </si>
  <si>
    <t>ENTRADA DE ENERGIA ELÉTRICA, AÉREA, BIFÁSICA, COM CAIXA DE EMBUTIR, CABO DE 25 MM2 E DISJUNTOR DIN 50A (NÃO INCLUSO O POSTE DE CONCRETO). AF_07/2020_PS</t>
  </si>
  <si>
    <t>1.974,38</t>
  </si>
  <si>
    <t>101504</t>
  </si>
  <si>
    <t>ENTRADA DE ENERGIA ELÉTRICA, AÉREA, BIFÁSICA, COM CAIXA DE EMBUTIR, CABO DE 35 MM2 E DISJUNTOR DIN 50A (NÃO INCLUSO O POSTE DE CONCRETO). AF_07/2020_PS</t>
  </si>
  <si>
    <t>2.206,03</t>
  </si>
  <si>
    <t>101505</t>
  </si>
  <si>
    <t>ENTRADA DE ENERGIA ELÉTRICA, AÉREA, TRIFÁSICA, COM CAIXA DE SOBREPOR, CABO DE 10 MM2 E DISJUNTOR DIN 50A (NÃO INCLUSO O POSTE DE CONCRETO). AF_07/2020_PS</t>
  </si>
  <si>
    <t>1.875,48</t>
  </si>
  <si>
    <t>101506</t>
  </si>
  <si>
    <t>ENTRADA DE ENERGIA ELÉTRICA, AÉREA, TRIFÁSICA, COM CAIXA DE SOBREPOR, CABO DE 16 MM2 E DISJUNTOR DIN 50A (NÃO INCLUSO O POSTE DE CONCRETO). AF_07/2020_PS</t>
  </si>
  <si>
    <t>2.097,70</t>
  </si>
  <si>
    <t>101507</t>
  </si>
  <si>
    <t>ENTRADA DE ENERGIA ELÉTRICA, AÉREA, TRIFÁSICA, COM CAIXA DE SOBREPOR, CABO DE 25 MM2 E DISJUNTOR DIN 50A (NÃO INCLUSO O POSTE DE CONCRETO). AF_07/2020_PS</t>
  </si>
  <si>
    <t>2.171,85</t>
  </si>
  <si>
    <t>101508</t>
  </si>
  <si>
    <t>ENTRADA DE ENERGIA ELÉTRICA, AÉREA, TRIFÁSICA, COM CAIXA DE SOBREPOR, CABO DE 35 MM2 E DISJUNTOR DIN 50A (NÃO INCLUSO O POSTE DE CONCRETO). AF_07/2020_PS</t>
  </si>
  <si>
    <t>2.469,76</t>
  </si>
  <si>
    <t>101509</t>
  </si>
  <si>
    <t>ENTRADA DE ENERGIA ELÉTRICA, AÉREA, TRIFÁSICA, COM CAIXA DE EMBUTIR, CABO DE 10 MM2 E DISJUNTOR DIN 50A (NÃO INCLUSO O POSTE DE CONCRETO). AF_07/2020</t>
  </si>
  <si>
    <t>1.918,24</t>
  </si>
  <si>
    <t>101510</t>
  </si>
  <si>
    <t>ENTRADA DE ENERGIA ELÉTRICA, AÉREA, TRIFÁSICA, COM CAIXA DE EMBUTIR, CABO DE 16 MM2 E DISJUNTOR DIN 50A (NÃO INCLUSO O POSTE DE CONCRETO). AF_07/2020</t>
  </si>
  <si>
    <t>2.140,46</t>
  </si>
  <si>
    <t>101511</t>
  </si>
  <si>
    <t>ENTRADA DE ENERGIA ELÉTRICA, AÉREA, TRIFÁSICA, COM CAIXA DE EMBUTIR, CABO DE 25 MM2 E DISJUNTOR DIN 50A (NÃO INCLUSO O POSTE DE CONCRETO). AF_07/2020</t>
  </si>
  <si>
    <t>2.214,61</t>
  </si>
  <si>
    <t>101512</t>
  </si>
  <si>
    <t>ENTRADA DE ENERGIA ELÉTRICA, AÉREA, TRIFÁSICA, COM CAIXA DE EMBUTIR, CABO DE 35 MM2 E DISJUNTOR DIN 50A (NÃO INCLUSO O POSTE DE CONCRETO). AF_07/2020</t>
  </si>
  <si>
    <t>2.512,52</t>
  </si>
  <si>
    <t>101513</t>
  </si>
  <si>
    <t>ENTRADA DE ENERGIA ELÉTRICA, SUBTERRÂNEA, MONOFÁSICA, COM CAIXA DE SOBREPOR, CABO DE 10 MM2 E DISJUNTOR DIN 50A (NÃO INCLUSA MURETA DE ALVENARIA). AF_07/2020_PS</t>
  </si>
  <si>
    <t>818,60</t>
  </si>
  <si>
    <t>101514</t>
  </si>
  <si>
    <t>ENTRADA DE ENERGIA ELÉTRICA, SUBTERRÂNEA, MONOFÁSICA, COM CAIXA DE SOBREPOR, CABO DE 16 MM2 E DISJUNTOR DIN 50A (NÃO INCLUSA MURETA DE ALVENARIA). AF_07/2020_PS</t>
  </si>
  <si>
    <t>950,73</t>
  </si>
  <si>
    <t>101515</t>
  </si>
  <si>
    <t>ENTRADA DE ENERGIA ELÉTRICA, SUBTERRÂNEA, MONOFÁSICA, COM CAIXA DE SOBREPOR, CABO DE 25 MM2 E DISJUNTOR DIN 50A (NÃO INCLUSA MURETA DE ALVENARIA). AF_07/2020_PS</t>
  </si>
  <si>
    <t>994,82</t>
  </si>
  <si>
    <t>101516</t>
  </si>
  <si>
    <t>ENTRADA DE ENERGIA ELÉTRICA, SUBTERRÂNEA, MONOFÁSICA, COM CAIXA DE SOBREPOR, CABO DE 35 MM2 E DISJUNTOR DIN 50A (NÃO INCLUSA MURETA DE ALVENARIA). AF_07/2020_PS</t>
  </si>
  <si>
    <t>1.152,43</t>
  </si>
  <si>
    <t>101517</t>
  </si>
  <si>
    <t>ENTRADA DE ENERGIA ELÉTRICA, SUBTERRÂNEA, MONOFÁSICA, COM CAIXA DE EMBUTIR, CABO DE 10 MM2 E DISJUNTOR DIN 50A (NÃO INCLUSA MURETA DE ALVENARIA). AF_07/2020_PS</t>
  </si>
  <si>
    <t>805,54</t>
  </si>
  <si>
    <t>101518</t>
  </si>
  <si>
    <t>ENTRADA DE ENERGIA ELÉTRICA, SUBTERRÂNEA, MONOFÁSICA, COM CAIXA DE EMBUTIR, CABO DE 16 MM2 E DISJUNTOR DIN 50A (NÃO INCLUSA MURETA DE ALVENARIA). AF_07/2020_PS</t>
  </si>
  <si>
    <t>937,67</t>
  </si>
  <si>
    <t>101519</t>
  </si>
  <si>
    <t>ENTRADA DE ENERGIA ELÉTRICA, SUBTERRÂNEA, MONOFÁSICA, COM CAIXA DE EMBUTIR, CABO DE 25 MM2 E DISJUNTOR DIN 50A (NÃO INCLUSA MURETA DE ALVENARIA). AF_07/2020_PS</t>
  </si>
  <si>
    <t>981,76</t>
  </si>
  <si>
    <t>101520</t>
  </si>
  <si>
    <t>ENTRADA DE ENERGIA ELÉTRICA, SUBTERRÂNEA, MONOFÁSICA, COM CAIXA DE EMBUTIR, CABO DE 35 MM2 E DISJUNTOR DIN 50A (NÃO INCLUSA MURETA DE ALVENARIA). AF_07/2020_PS</t>
  </si>
  <si>
    <t>1.139,37</t>
  </si>
  <si>
    <t>101521</t>
  </si>
  <si>
    <t>ENTRADA DE ENERGIA ELÉTRICA, SUBTERRÂNEA, BIFÁSICA, COM CAIXA DE SOBREPOR, CABO DE 10 MM2 E DISJUNTOR DIN 50A (NÃO INCLUSA MURETA DE ALVENARIA). AF_07/2020_PS</t>
  </si>
  <si>
    <t>1.091,26</t>
  </si>
  <si>
    <t>101522</t>
  </si>
  <si>
    <t>ENTRADA DE ENERGIA ELÉTRICA, SUBTERRÂNEA, BIFÁSICA, COM CAIXA DE SOBREPOR, CABO DE 16 MM2 E DISJUNTOR DIN 50A (NÃO INCLUSA MURETA DE ALVENARIA). AF_07/2020_PS</t>
  </si>
  <si>
    <t>1.289,46</t>
  </si>
  <si>
    <t>101523</t>
  </si>
  <si>
    <t>ENTRADA DE ENERGIA ELÉTRICA, SUBTERRÂNEA, BIFÁSICA, COM CAIXA DE SOBREPOR, CABO DE 25 MM2 E DISJUNTOR DIN 50A (NÃO INCLUSA MURETA DE ALVENARIA). AF_07/2020_PS</t>
  </si>
  <si>
    <t>1.355,59</t>
  </si>
  <si>
    <t>101524</t>
  </si>
  <si>
    <t>ENTRADA DE ENERGIA ELÉTRICA, SUBTERRÂNEA, BIFÁSICA, COM CAIXA DE SOBREPOR, CABO DE 35 MM2 E DISJUNTOR DIN 50A (NÃO INCLUSA MURETA DE ALVENARIA). AF_07/2020_PS</t>
  </si>
  <si>
    <t>1.592,00</t>
  </si>
  <si>
    <t>101525</t>
  </si>
  <si>
    <t>ENTRADA DE ENERGIA ELÉTRICA, SUBTERRÂNEA, BIFÁSICA, COM CAIXA DE EMBUTIR, CABO DE 10 MM2 E DISJUNTOR DIN 50A (NÃO INCLUSA MURETA DE ALVENARIA). AF_07/2020_PS</t>
  </si>
  <si>
    <t>1.087,75</t>
  </si>
  <si>
    <t>101526</t>
  </si>
  <si>
    <t>ENTRADA DE ENERGIA ELÉTRICA, SUBTERRÂNEA, BIFÁSICA, COM CAIXA DE EMBUTIR, CABO DE 16 MM2 E DISJUNTOR DIN 50A (NÃO INCLUSA MURETA DE ALVENARIA). AF_07/2020_PS</t>
  </si>
  <si>
    <t>1.285,95</t>
  </si>
  <si>
    <t>101527</t>
  </si>
  <si>
    <t>ENTRADA DE ENERGIA ELÉTRICA, SUBTERRÂNEA, BIFÁSICA, COM CAIXA DE EMBUTIR, CABO DE 25 MM2 E DISJUNTOR DIN 50A (NÃO INCLUSA MURETA DE ALVENARIA). AF_07/2020_PS</t>
  </si>
  <si>
    <t>1.352,08</t>
  </si>
  <si>
    <t>101528</t>
  </si>
  <si>
    <t>ENTRADA DE ENERGIA ELÉTRICA, SUBTERRÂNEA, BIFÁSICA, COM CAIXA DE EMBUTIR, CABO DE 35 MM2 E DISJUNTOR DIN 50A (NÃO INCLUSA MURETA DE ALVENARIA). AF_07/2020_PS</t>
  </si>
  <si>
    <t>1.588,49</t>
  </si>
  <si>
    <t>101529</t>
  </si>
  <si>
    <t>ENTRADA DE ENERGIA ELÉTRICA, SUBTERRÂNEA, TRIFÁSICA, COM CAIXA DE SOBREPOR, CABO DE 10 MM2 E DISJUNTOR DIN 50A (NÃO INCLUSA MURETA DE ALVENARIA). AF_07/2020_PS</t>
  </si>
  <si>
    <t>1.229,48</t>
  </si>
  <si>
    <t>101530</t>
  </si>
  <si>
    <t>ENTRADA DE ENERGIA ELÉTRICA, SUBTERRÂNEA, TRIFÁSICA, COM CAIXA DE SOBREPOR, CABO DE 16 MM2 E DISJUNTOR DIN 50A (NÃO INCLUSA MURETA DE ALVENARIA). AF_07/2020_PS</t>
  </si>
  <si>
    <t>1.493,74</t>
  </si>
  <si>
    <t>101531</t>
  </si>
  <si>
    <t>ENTRADA DE ENERGIA ELÉTRICA, SUBTERRÂNEA, TRIFÁSICA, COM CAIXA DE SOBREPOR, CABO DE 25 MM2 E DISJUNTOR DIN 50A (NÃO INCLUSA MURETA DE ALVENARIA). AF_07/2020_PS</t>
  </si>
  <si>
    <t>1.581,92</t>
  </si>
  <si>
    <t>101532</t>
  </si>
  <si>
    <t>ENTRADA DE ENERGIA ELÉTRICA, SUBTERRÂNEA, TRIFÁSICA, COM CAIXA DE SOBREPOR, CABO DE 35 MM2 E DISJUNTOR DIN 50A (NÃO INCLUSA MURETA DE ALVENARIA). AF_07/2020_PS</t>
  </si>
  <si>
    <t>1.897,13</t>
  </si>
  <si>
    <t>101533</t>
  </si>
  <si>
    <t>ENTRADA DE ENERGIA ELÉTRICA, SUBTERRÂNEA, TRIFÁSICA, COM CAIXA DE EMBUTIR, CABO DE 10 MM2 E DISJUNTOR DIN 50A (NÃO INCLUSA MURETA DE ALVENARIA). AF_07/2020</t>
  </si>
  <si>
    <t>1.272,24</t>
  </si>
  <si>
    <t>101534</t>
  </si>
  <si>
    <t>ENTRADA DE ENERGIA ELÉTRICA, SUBTERRÂNEA, TRIFÁSICA, COM CAIXA DE EMBUTIR, CABO DE 16 MM2 E DISJUNTOR DIN 50A (NÃO INCLUSA MURETA DE ALVENARIA). AF_07/2020</t>
  </si>
  <si>
    <t>1.536,50</t>
  </si>
  <si>
    <t>101535</t>
  </si>
  <si>
    <t>ENTRADA DE ENERGIA ELÉTRICA, SUBTERRÂNEA, TRIFÁSICA, COM CAIXA DE EMBUTIR, CABO DE 25 MM2 E DISJUNTOR DIN 50A (NÃO INCLUSA MURETA DE ALVENARIA). AF_07/2020</t>
  </si>
  <si>
    <t>1.624,68</t>
  </si>
  <si>
    <t>101536</t>
  </si>
  <si>
    <t>ENTRADA DE ENERGIA ELÉTRICA, SUBTERRÂNEA, TRIFÁSICA, COM CAIXA DE EMBUTIR, CABO DE 35 MM2 E DISJUNTOR DIN 50A (NÃO INCLUSA MURETA DE ALVENARIA). AF_07/2020</t>
  </si>
  <si>
    <t>1.939,89</t>
  </si>
  <si>
    <t>101537</t>
  </si>
  <si>
    <t>APARELHO SINALIZADOR DE SAÍDA DE GARAGEM, COM CÉLULA FOTOELÉTRICA - FORNECIMENTO E INSTALAÇÃO. AF_07/2020</t>
  </si>
  <si>
    <t>101538</t>
  </si>
  <si>
    <t>ARMAÇÃO SECUNDÁRIA, COM 1 ESTRIBO E 1 ISOLADOR - FORNECIMENTO E INSTALAÇÃO. AF_07/2020</t>
  </si>
  <si>
    <t>61,74</t>
  </si>
  <si>
    <t>101539</t>
  </si>
  <si>
    <t>ARMAÇÃO SECUNDÁRIA, COM 2 ESTRIBOS E 2 ISOLADORES - FORNECIMENTO E INSTALAÇÃO. AF_07/2020</t>
  </si>
  <si>
    <t>99,38</t>
  </si>
  <si>
    <t>101540</t>
  </si>
  <si>
    <t>ARMAÇÃO SECUNDÁRIA, COM 3 ESTRIBOS E 3 ISOLADORES - FORNECIMENTO E INSTALAÇÃO. AF_07/2020</t>
  </si>
  <si>
    <t>170,51</t>
  </si>
  <si>
    <t>101541</t>
  </si>
  <si>
    <t>ARMAÇÃO SECUNDÁRIA, COM 4 ESTRIBOS E 4 ISOLADORES - FORNECIMENTO E INSTALAÇÃO. AF_07/2020</t>
  </si>
  <si>
    <t>221,68</t>
  </si>
  <si>
    <t>101542</t>
  </si>
  <si>
    <t>ARMAÇÃO SECUNDÁRIA, COM 1 ESTRIBO, SEM ISOLADOR - FORNECIMENTO E INSTALAÇÃO. AF_07/2020</t>
  </si>
  <si>
    <t>45,89</t>
  </si>
  <si>
    <t>101543</t>
  </si>
  <si>
    <t>ARMAÇÃO SECUNDÁRIA, COM 2 ESTRIBOS, SEM ISOLADOR - FORNECIMENTO E INSTALAÇÃO. AF_07/2020</t>
  </si>
  <si>
    <t>80,10</t>
  </si>
  <si>
    <t>101544</t>
  </si>
  <si>
    <t>ARMAÇÃO SECUNDÁRIA, COM 3 ESTRIBOS, SEM ISOLADOR - FORNECIMENTO E INSTALAÇÃO. AF_07/2020</t>
  </si>
  <si>
    <t>129,44</t>
  </si>
  <si>
    <t>101545</t>
  </si>
  <si>
    <t>ARMAÇÃO SECUNDÁRIA, COM 4 ESTRIBOS, SEM ISOLADOR - FORNECIMENTO E INSTALAÇÃO. AF_07/2020</t>
  </si>
  <si>
    <t>190,13</t>
  </si>
  <si>
    <t>101546</t>
  </si>
  <si>
    <t>ISOLADOR, TIPO PINO, PARA TENSÃO 15 KV - FORNECIMENTO E INSTALAÇÃO. AF_07/2020</t>
  </si>
  <si>
    <t>101547</t>
  </si>
  <si>
    <t>ISOLADOR, TIPO DISCO, PARA TENSÃO 15 KV - FORNECIMENTO E INSTALAÇÃO. AF_07/2020</t>
  </si>
  <si>
    <t>98,28</t>
  </si>
  <si>
    <t>101548</t>
  </si>
  <si>
    <t>ISOLADOR, TIPO ROLDANA, PARA BAIXA TENSÃO - FORNECIMENTO E INSTALAÇÃO. AF_07/2020</t>
  </si>
  <si>
    <t>7,66</t>
  </si>
  <si>
    <t>101549</t>
  </si>
  <si>
    <t>GRAMPO PARALELO METÁLICO, PARA REDES AÉREAS DE DISTRIBUIÇÃO DE ENERGIA ELÉTRICA DE BAIXA TENSÃO - FORNECIMENTO E INSTALAÇÃO. AF_07/2020</t>
  </si>
  <si>
    <t>19,35</t>
  </si>
  <si>
    <t>101553</t>
  </si>
  <si>
    <t>ALÇA PREFORMADA DE DISTRIBUIÇÃO, EM  AÇO GALVANIZADO, AWG 1 - FORNECIMENTO E INSTALAÇÃO. AF_07/2020</t>
  </si>
  <si>
    <t>21,67</t>
  </si>
  <si>
    <t>101554</t>
  </si>
  <si>
    <t>ALÇA PREFORMADA DE DISTRIBUIÇÃO, EM  AÇO GALVANIZADO, AWG 2 - FORNECIMENTO E INSTALAÇÃO. AF_07/2020</t>
  </si>
  <si>
    <t>101555</t>
  </si>
  <si>
    <t>ALÇA PREFORMADA DE DISTRIBUIÇÃO, EM  AÇO GALVANIZADO, AWG 4 - FORNECIMENTO E INSTALAÇÃO. AF_07/2020</t>
  </si>
  <si>
    <t>101556</t>
  </si>
  <si>
    <t>ALÇA PREFORMADA DE DISTRIBUIÇÃO, EM  AÇO GALVANIZADO, AWG 6 - FORNECIMENTO E INSTALAÇÃO. AF_07/2020</t>
  </si>
  <si>
    <t>7,61</t>
  </si>
  <si>
    <t>101560</t>
  </si>
  <si>
    <t>CABO DE COBRE FLEXÍVEL ISOLADO, 10 MM², 0,6/1,0 KV, PARA REDE AÉREA DE DISTRIBUIÇÃO DE ENERGIA ELÉTRICA DE BAIXA TENSÃO - FORNECIMENTO E INSTALAÇÃO. AF_07/2020</t>
  </si>
  <si>
    <t>101561</t>
  </si>
  <si>
    <t>CABO DE COBRE FLEXÍVEL ISOLADO, 16 MM², 0,6/1,0 KV, PARA REDE AÉREA DE DISTRIBUIÇÃO DE ENERGIA ELÉTRICA DE BAIXA TENSÃO - FORNECIMENTO E INSTALAÇÃO. AF_07/2020</t>
  </si>
  <si>
    <t>18,51</t>
  </si>
  <si>
    <t>101562</t>
  </si>
  <si>
    <t>CABO DE COBRE FLEXÍVEL ISOLADO, 25 MM², 0,6/1,0 KV, PARA REDE AÉREA DE DISTRIBUIÇÃO DE ENERGIA ELÉTRICA DE BAIXA TENSÃO - FORNECIMENTO E INSTALAÇÃO. AF_07/2020</t>
  </si>
  <si>
    <t>28,66</t>
  </si>
  <si>
    <t>101563</t>
  </si>
  <si>
    <t>CABO DE COBRE FLEXÍVEL ISOLADO, 35 MM², 0,6/1,0 KV, PARA REDE AÉREA DE DISTRIBUIÇÃO DE ENERGIA ELÉTRICA DE BAIXA TENSÃO - FORNECIMENTO E INSTALAÇÃO. AF_07/2020</t>
  </si>
  <si>
    <t>40,46</t>
  </si>
  <si>
    <t>101564</t>
  </si>
  <si>
    <t>CABO DE COBRE FLEXÍVEL ISOLADO, 50 MM², 0,6/1,0 KV, PARA REDE AÉREA DE DISTRIBUIÇÃO DE ENERGIA ELÉTRICA DE BAIXA TENSÃO - FORNECIMENTO E INSTALAÇÃO. AF_07/2020</t>
  </si>
  <si>
    <t>101565</t>
  </si>
  <si>
    <t>CABO DE COBRE FLEXÍVEL ISOLADO, 70 MM², 0,6/1,0 KV, PARA REDE AÉREA DE DISTRIBUIÇÃO DE ENERGIA ELÉTRICA DE BAIXA TENSÃO - FORNECIMENTO E INSTALAÇÃO. AF_07/2020</t>
  </si>
  <si>
    <t>83,66</t>
  </si>
  <si>
    <t>101567</t>
  </si>
  <si>
    <t>CABO DE COBRE FLEXÍVEL ISOLADO, 95 MM², 0,6/1,0 KV, PARA REDE AÉREA DE DISTRIBUIÇÃO DE ENERGIA ELÉTRICA DE BAIXA TENSÃO - FORNECIMENTO E INSTALAÇÃO. AF_07/2020</t>
  </si>
  <si>
    <t>108,59</t>
  </si>
  <si>
    <t>101568</t>
  </si>
  <si>
    <t>CABO DE COBRE FLEXÍVEL ISOLADO, 120 MM², 0,6/1,0 KV, PARA REDE AÉREA DE DISTRIBUIÇÃO DE ENERGIA ELÉTRICA DE BAIXA TENSÃO - FORNECIMENTO E INSTALAÇÃO. AF_07/2020</t>
  </si>
  <si>
    <t>141,99</t>
  </si>
  <si>
    <t>101630</t>
  </si>
  <si>
    <t>SUBSTITUIÇÃO DE REATOR PARA ILUMINAÇÃO PÚBLICA (NÃO INCLUI FORNECIMENTO). AF_08/2020</t>
  </si>
  <si>
    <t>81,49</t>
  </si>
  <si>
    <t>101632</t>
  </si>
  <si>
    <t>36,39</t>
  </si>
  <si>
    <t>101633</t>
  </si>
  <si>
    <t>SUBSTITUIÇÃO DE RELÉ FOTOELÉTRICO PARA COMANDO DE ILUMINAÇÃO EXTERNA 1000 W - FORNECIMENTO E INSTALAÇÃO. AF_08/2020</t>
  </si>
  <si>
    <t>105,56</t>
  </si>
  <si>
    <t>101636</t>
  </si>
  <si>
    <t>BRAÇO PARA ILUMINAÇÃO PÚBLICA, EM TUBO DE AÇO GALVANIZADO, COMPRIMENTO DE 1,50 M, PARA FIXAÇÃO EM POSTE DE CONCRETO - FORNECIMENTO E INSTALAÇÃO. AF_08/2020</t>
  </si>
  <si>
    <t>154,38</t>
  </si>
  <si>
    <t>148,30</t>
  </si>
  <si>
    <t>101651</t>
  </si>
  <si>
    <t>SUBSTITUIÇÃO DE LÂMPADA PARA ILUMINAÇÃO PÚBLICA (NÃO INCLUI FORNECIMENTO). AF_08/2020</t>
  </si>
  <si>
    <t>71,13</t>
  </si>
  <si>
    <t>101653</t>
  </si>
  <si>
    <t>LUMINÁRIA ABERTA PARA ILUMINAÇÃO PÚBLICA, PARA LÂMPADA VAPOR DE MERCÚRIO ATÉ 400 W E MISTA ATÉ 500 W, COM BRAÇO EM TUBO DE AÇO GALV 1", COMPRIMENTO DE 1,50 M, PARA POSTE DE CONCRETO - FORNECIMENTO E INSTALAÇÃO (EXCLUSIVE LÂMPADA E REATOR). AF_08/2020</t>
  </si>
  <si>
    <t>276,37</t>
  </si>
  <si>
    <t>101654</t>
  </si>
  <si>
    <t>LUMINÁRIA DE LED PARA ILUMINAÇÃO PÚBLICA, DE 33 W ATÉ 50 W - FORNECIMENTO E INSTALAÇÃO. AF_08/2020</t>
  </si>
  <si>
    <t>283,31</t>
  </si>
  <si>
    <t>101655</t>
  </si>
  <si>
    <t>LUMINÁRIA DE LED PARA ILUMINAÇÃO PÚBLICA, DE 51 W ATÉ 67 W - FORNECIMENTO E INSTALAÇÃO. AF_08/2020</t>
  </si>
  <si>
    <t>455,39</t>
  </si>
  <si>
    <t>101656</t>
  </si>
  <si>
    <t>LUMINÁRIA DE LED PARA ILUMINAÇÃO PÚBLICA, DE 68 W ATÉ 97 W - FORNECIMENTO E INSTALAÇÃO. AF_08/2020</t>
  </si>
  <si>
    <t>495,57</t>
  </si>
  <si>
    <t>101657</t>
  </si>
  <si>
    <t>LUMINÁRIA DE LED PARA ILUMINAÇÃO PÚBLICA, DE 98 W ATÉ 137 W - FORNECIMENTO E INSTALAÇÃO. AF_08/2020</t>
  </si>
  <si>
    <t>581,16</t>
  </si>
  <si>
    <t>101658</t>
  </si>
  <si>
    <t>LUMINÁRIA DE LED PARA ILUMINAÇÃO PÚBLICA, DE 138 W ATÉ 180 W - FORNECIMENTO E INSTALAÇÃO. AF_08/2020</t>
  </si>
  <si>
    <t>757,14</t>
  </si>
  <si>
    <t>101659</t>
  </si>
  <si>
    <t>LUMINÁRIA DE LED PARA ILUMINAÇÃO PÚBLICA, DE 181 W ATÉ 239 W - FORNECIMENTO E INSTALAÇÃO. AF_08/2020</t>
  </si>
  <si>
    <t>866,60</t>
  </si>
  <si>
    <t>101660</t>
  </si>
  <si>
    <t>LUMINÁRIA DE LED PARA ILUMINAÇÃO PÚBLICA, DE 240 W ATÉ 350 W - FORNECIMENTO E INSTALAÇÃO. AF_08/2020</t>
  </si>
  <si>
    <t>1.383,29</t>
  </si>
  <si>
    <t>101661</t>
  </si>
  <si>
    <t>SUBSTITUIÇÃO DE LUMINÁRIA DE VAPOR DE MERCÚRIO/VAPOR DE SÓDIO POR LUMINÁRIA DE LED PARA ILUMINAÇÃO PÚBLICA (NÃO INCLUI FORNECIMENTO). AF_08/2020</t>
  </si>
  <si>
    <t>117,95</t>
  </si>
  <si>
    <t>101663</t>
  </si>
  <si>
    <t>ABRAÇADEIRA DE FIXAÇÃO DE BRAÇOS DE LUMINÁRIAS DE 2" - FORNECIMENTO E INSTALAÇÃO. AF_08/2020</t>
  </si>
  <si>
    <t>25,96</t>
  </si>
  <si>
    <t>101664</t>
  </si>
  <si>
    <t>ABRAÇADEIRA DE FIXAÇÃO DE BRAÇOS DE LUMINÁRIAS DE 3" - FORNECIMENTO E INSTALAÇÃO. AF_08/2020</t>
  </si>
  <si>
    <t>27,22</t>
  </si>
  <si>
    <t>101665</t>
  </si>
  <si>
    <t>ABRAÇADEIRA DE FIXAÇÃO DE BRAÇOS DE LUMINÁRIAS DE 4" - FORNECIMENTO E INSTALAÇÃO. AF_08/2020</t>
  </si>
  <si>
    <t>32,60</t>
  </si>
  <si>
    <t>100578</t>
  </si>
  <si>
    <t>ASSENTAMENTO DE POSTE DE CONCRETO COM COMPRIMENTO NOMINAL DE 9 M, CARGA NOMINAL MENOR OU IGUAL A 1000 DAN, ENGASTAMENTO SIMPLES COM 1,5 M DE SOLO (NÃO INCLUI FORNECIMENTO). AF_11/2019</t>
  </si>
  <si>
    <t>533,74</t>
  </si>
  <si>
    <t>100579</t>
  </si>
  <si>
    <t>ASSENTAMENTO DE POSTE DE CONCRETO COM COMPRIMENTO NOMINAL DE 10 M, CARGA NOMINAL MENOR OU IGUAL A 1000 DAN, ENGASTAMENTO SIMPLES COM 1,6 M DE SOLO (NÃO INCLUI FORNECIMENTO). AF_11/2019</t>
  </si>
  <si>
    <t>586,30</t>
  </si>
  <si>
    <t>100580</t>
  </si>
  <si>
    <t>ASSENTAMENTO DE POSTE DE CONCRETO COM COMPRIMENTO NOMINAL DE 10 M, CARGA NOMINAL MAIOR QUE 1000 DAN, ENGASTAMENTO SIMPLES COM 1,6 M DE SOLO (NÃO INCLUI FORNECIMENTO). AF_11/2019</t>
  </si>
  <si>
    <t>631,99</t>
  </si>
  <si>
    <t>100581</t>
  </si>
  <si>
    <t>ASSENTAMENTO DE POSTE DE CONCRETO COM COMPRIMENTO NOMINAL DE 10,5 M, CARGA NOMINAL MENOR OU IGUAL A 1000 DAN, ENGASTAMENTO SIMPLES COM 1,65 M DE SOLO (NÃO INCLUI FORNECIMENTO). AF_11/2019</t>
  </si>
  <si>
    <t>612,36</t>
  </si>
  <si>
    <t>100582</t>
  </si>
  <si>
    <t>ASSENTAMENTO DE POSTE DE CONCRETO COM COMPRIMENTO NOMINAL DE 10,5 M, CARGA NOMINAL MAIOR QUE 1000 DAN, ENGASTAMENTO SIMPLES COM 1,65 M DE SOLO (NÃO INCLUI FORNECIMENTO). AF_11/2019</t>
  </si>
  <si>
    <t>694,60</t>
  </si>
  <si>
    <t>100583</t>
  </si>
  <si>
    <t>ASSENTAMENTO DE POSTE DE CONCRETO COM COMPRIMENTO NOMINAL DE 11 M, CARGA NOMINAL MENOR OU IGUAL A 1000 DAN, ENGASTAMENTO SIMPLES COM 1,7 M DE SOLO (NÃO INCLUI FORNECIMENTO). AF_11/2019</t>
  </si>
  <si>
    <t>639,96</t>
  </si>
  <si>
    <t>100584</t>
  </si>
  <si>
    <t>ASSENTAMENTO DE POSTE DE CONCRETO COM COMPRIMENTO NOMINAL DE 11 M, CARGA NOMINAL MAIOR QUE 1000 DAN, ENGASTAMENTO SIMPLES COM 1,7 M DE SOLO (NÃO INCLUI FORNECIMENTO). AF_11/2019</t>
  </si>
  <si>
    <t>689,48</t>
  </si>
  <si>
    <t>100585</t>
  </si>
  <si>
    <t>ASSENTAMENTO DE POSTE DE CONCRETO COM COMPRIMENTO NOMINAL DE 12 M, CARGA NOMINAL MENOR OU IGUAL A 1000 DAN, ENGASTAMENTO SIMPLES COM 1,8 M DE SOLO (NÃO INCLUI FORNECIMENTO). AF_11/2019</t>
  </si>
  <si>
    <t>693,84</t>
  </si>
  <si>
    <t>100586</t>
  </si>
  <si>
    <t>ASSENTAMENTO DE POSTE DE CONCRETO COM COMPRIMENTO NOMINAL DE 12 M, CARGA NOMINAL MAIOR QUE 1000 DAN, ENGASTAMENTO SIMPLES COM 1,8 M DE SOLO (NÃO INCLUI FORNECIMENTO). AF_11/2019</t>
  </si>
  <si>
    <t>772,84</t>
  </si>
  <si>
    <t>100587</t>
  </si>
  <si>
    <t>ASSENTAMENTO DE POSTE DE CONCRETO COM COMPRIMENTO NOMINAL DE 13 M, CARGA NOMINAL MENOR OU IGUAL A 1000 DAN, ENGASTAMENTO SIMPLES COM 1,9 M DE SOLO (NÃO INCLUI FORNECIMENTO). AF_11/2019</t>
  </si>
  <si>
    <t>749,26</t>
  </si>
  <si>
    <t>100588</t>
  </si>
  <si>
    <t>ASSENTAMENTO DE POSTE DE CONCRETO COM COMPRIMENTO NOMINAL DE 13 M, CARGA NOMINAL MAIOR QUE 1000 DAN, ENGASTAMENTO SIMPLES COM 1,9 M DE SOLO (NÃO INCLUI FORNECIMENTO). AF_11/2019</t>
  </si>
  <si>
    <t>810,68</t>
  </si>
  <si>
    <t>100589</t>
  </si>
  <si>
    <t>ASSENTAMENTO DE POSTE DE CONCRETO COM COMPRIMENTO NOMINAL DE 13,5 M, CARGA NOMINAL MENOR OU IGUAL A 1000 DAN, ENGASTAMENTO SIMPLES COM 1,95 M DE SOLO (NÃO INCLUI FORNECIMENTO). AF_11/2019</t>
  </si>
  <si>
    <t>819,30</t>
  </si>
  <si>
    <t>100590</t>
  </si>
  <si>
    <t>ASSENTAMENTO DE POSTE DE CONCRETO COM COMPRIMENTO NOMINAL DE 13,5 M, CARGA NOMINAL MAIOR QUE 1000 DAN, ENGASTAMENTO SIMPLES COM 1,95 M DE SOLO (NÃO INCLUI FORNECIMENTO). AF_11/2019</t>
  </si>
  <si>
    <t>879,79</t>
  </si>
  <si>
    <t>100591</t>
  </si>
  <si>
    <t>ASSENTAMENTO DE POSTE DE CONCRETO COM COMPRIMENTO NOMINAL DE 14 M, CARGA NOMINAL MENOR OU IGUAL A 1000 DAN, ENGASTAMENTO SIMPLES COM 2 M DE SOLO (NÃO INCLUI FORNECIMENTO). AF_11/2019</t>
  </si>
  <si>
    <t>820,90</t>
  </si>
  <si>
    <t>100592</t>
  </si>
  <si>
    <t>ASSENTAMENTO DE POSTE DE CONCRETO COM COMPRIMENTO NOMINAL DE 14 M, CARGA NOMINAL MAIOR QUE 1000 DAN, ENGASTAMENTO SIMPLES COM 2 M DE SOLO (NÃO INCLUI FORNECIMENTO). AF_11/2019</t>
  </si>
  <si>
    <t>871,08</t>
  </si>
  <si>
    <t>100593</t>
  </si>
  <si>
    <t>ASSENTAMENTO DE POSTE DE CONCRETO COM COMPRIMENTO NOMINAL DE 15 M, CARGA NOMINAL MENOR OU IGUAL A 1000 DAN, ENGASTAMENTO SIMPLES COM 2,1 M DE SOLO (NÃO INCLUI FORNECIMENTO). AF_11/2019</t>
  </si>
  <si>
    <t>879,09</t>
  </si>
  <si>
    <t>100594</t>
  </si>
  <si>
    <t>ASSENTAMENTO DE POSTE DE CONCRETO COM COMPRIMENTO NOMINAL DE 15 M, CARGA NOMINAL MAIOR QUE 1000 DAN, ENGASTAMENTO SIMPLES COM 2,1 M DE SOLO (NÃO INCLUI FORNECIMENTO). AF_11/2019</t>
  </si>
  <si>
    <t>964,33</t>
  </si>
  <si>
    <t>100595</t>
  </si>
  <si>
    <t>ASSENTAMENTO DE POSTE DE CONCRETO COM COMPRIMENTO NOMINAL DE 18 M, CARGA NOMINAL MENOR OU IGUAL A 1000 DAN, ENGASTAMENTO SIMPLES COM 2,4 M DE SOLO (NÃO INCLUI FORNECIMENTO). AF_11/2019</t>
  </si>
  <si>
    <t>1.053,56</t>
  </si>
  <si>
    <t>100596</t>
  </si>
  <si>
    <t>ASSENTAMENTO DE POSTE DE CONCRETO COM COMPRIMENTO NOMINAL DE 18 M, CARGA NOMINAL MAIOR QUE 1000 DAN, ENGASTAMENTO SIMPLES COM 2,4 M DE SOLO (NÃO INCLUI FORNECIMENTO). AF_11/2019</t>
  </si>
  <si>
    <t>1.168,71</t>
  </si>
  <si>
    <t>100597</t>
  </si>
  <si>
    <t>ASSENTAMENTO DE POSTE DE CONCRETO COM COMPRIMENTO NOMINAL DE 20 M, CARGA NOMINAL MENOR OU IGUAL A 1000 DAN, ENGASTAMENTO SIMPLES COM 2,6 M DE SOLO (NÃO INCLUI FORNECIMENTO). AF_11/2019</t>
  </si>
  <si>
    <t>1.208,99</t>
  </si>
  <si>
    <t>100598</t>
  </si>
  <si>
    <t>ASSENTAMENTO DE POSTE DE CONCRETO COM COMPRIMENTO NOMINAL DE 20 M, CARGA NOMINAL MAIOR QUE 1000, ENGASTAMENTO SIMPLES COM 2,6 M DE SOLO (NÃO INCLUI FORNECIMENTO). AF_11/2019</t>
  </si>
  <si>
    <t>1.303,95</t>
  </si>
  <si>
    <t>100599</t>
  </si>
  <si>
    <t>ASSENTAMENTO DE POSTE DE CONCRETO COM COMPRIMENTO NOMINAL DE 9 M, CARGA NOMINAL DE 150 DAN, ENGASTAMENTO BASE CONCRETADA COM 1 M DE CONCRETO E 0,5 M DE SOLO (NÃO INCLUI FORNECIMENTO). AF_11/2019</t>
  </si>
  <si>
    <t>581,06</t>
  </si>
  <si>
    <t>100600</t>
  </si>
  <si>
    <t>ASSENTAMENTO DE POSTE DE CONCRETO COM COMPRIMENTO NOMINAL DE 9 M, CARGA NOMINAL DE 300 DAN, ENGASTAMENTO BASE CONCRETADA COM 1 M DE CONCRETO E 0,5 M DE SOLO (NÃO INCLUI FORNECIMENTO). AF_11/2019</t>
  </si>
  <si>
    <t>692,37</t>
  </si>
  <si>
    <t>100601</t>
  </si>
  <si>
    <t>ASSENTAMENTO DE POSTE DE CONCRETO COM COMPRIMENTO NOMINAL DE 9 M, CARGA NOMINAL DE 400 DAN, ENGASTAMENTO BASE CONCRETADA COM 1 M DE CONCRETO E 0,5 M DE SOLO (NÃO INCLUI FORNECIMENTO). AF_11/2019</t>
  </si>
  <si>
    <t>889,63</t>
  </si>
  <si>
    <t>100602</t>
  </si>
  <si>
    <t>ASSENTAMENTO DE POSTE DE CONCRETO COM COMPRIMENTO NOMINAL DE 9 M, CARGA NOMINAL DE 600 DAN, ENGASTAMENTO BASE CONCRETADA COM 1 M DE CONCRETO E 0,5 M DE SOLO (NÃO INCLUI FORNECIMENTO). AF_11/2019</t>
  </si>
  <si>
    <t>1.135,63</t>
  </si>
  <si>
    <t>100603</t>
  </si>
  <si>
    <t>ASSENTAMENTO DE POSTE DE CONCRETO COM COMPRIMENTO NOMINAL DE 9 M, CARGA NOMINAL DE 1000 DAN, ENGASTAMENTO BASE CONCRETADA COM 1 M DE CONCRETO E 0,5 M DE SOLO (NÃO INCLUI FORNECIMENTO). AF_11/2019</t>
  </si>
  <si>
    <t>1.765,08</t>
  </si>
  <si>
    <t>100604</t>
  </si>
  <si>
    <t>ASSENTAMENTO DE POSTE DE CONCRETO COM COMPRIMENTO NOMINAL DE 10 M, CARGA NOMINAL DE 300 DAN, ENGASTAMENTO BASE CONCRETADA COM 1 M DE CONCRETO E 0,6 M DE SOLO (NÃO INCLUI FORNECIMENTO). AF_11/2019</t>
  </si>
  <si>
    <t>733,15</t>
  </si>
  <si>
    <t>100605</t>
  </si>
  <si>
    <t>ASSENTAMENTO DE POSTE DE CONCRETO COM COMPRIMENTO NOMINAL DE 10 M, CARGA NOMINAL DE 600 DAN, ENGASTAMENTO BASE CONCRETADA COM 1 M DE CONCRETO E 0,6 M DE SOLO (NÃO INCLUI FORNECIMENTO). AF_11/2019</t>
  </si>
  <si>
    <t>1.184,41</t>
  </si>
  <si>
    <t>100606</t>
  </si>
  <si>
    <t>ASSENTAMENTO DE POSTE DE CONCRETO COM COMPRIMENTO NOMINAL DE 10 M, CARGA NOMINAL DE 1000 DAN, ENGASTAMENTO BASE CONCRETADA COM 1 M DE CONCRETO E 0,6 M DE SOLO (NÃO INCLUI FORNECIMENTO). AF_11/2019</t>
  </si>
  <si>
    <t>1.824,00</t>
  </si>
  <si>
    <t>100607</t>
  </si>
  <si>
    <t>ASSENTAMENTO DE POSTE DE CONCRETO COM COMPRIMENTO NOMINAL DE 10,5 M, CARGA NOMINAL DE 300 DAN, ENGASTAMENTO BASE CONCRETADA COM 1 M DE CONCRETO E 0,65 M DE SOLO (NÃO INCLUI FORNECIMENTO). AF_11/2019</t>
  </si>
  <si>
    <t>752,35</t>
  </si>
  <si>
    <t>100608</t>
  </si>
  <si>
    <t>ASSENTAMENTO DE POSTE DE CONCRETO COM COMPRIMENTO NOMINAL DE 10,5 M, CARGA NOMINAL DE 600 DAN, ENGASTAMENTO BASE CONCRETADA COM 1 M DE CONCRETO E 0,65 M DE SOLO (NÃO INCLUI FORNECIMENTO). AF_11/2019</t>
  </si>
  <si>
    <t>1.208,46</t>
  </si>
  <si>
    <t>100609</t>
  </si>
  <si>
    <t>ASSENTAMENTO DE POSTE DE CONCRETO COM COMPRIMENTO NOMINAL DE 10,5 M, CARGA NOMINAL DE 1000 DAN, ENGASTAMENTO BASE CONCRETADA COM 1 M DE CONCRETO E 0,65 M DE SOLO (NÃO INCLUI FORNECIMENTO). AF_11/2019</t>
  </si>
  <si>
    <t>1.855,35</t>
  </si>
  <si>
    <t>100610</t>
  </si>
  <si>
    <t>ASSENTAMENTO DE POSTE DE CONCRETO COM COMPRIMENTO NOMINAL DE 11 M, CARGA NOMINAL DE 300 DAN, ENGASTAMENTO BASE CONCRETADA COM 1 M DE CONCRETO E 0,7 M DE SOLO (NÃO INCLUI FORNECIMENTO). AF_11/2019</t>
  </si>
  <si>
    <t>771,54</t>
  </si>
  <si>
    <t>100611</t>
  </si>
  <si>
    <t>ASSENTAMENTO DE POSTE DE CONCRETO COM COMPRIMENTO NOMINAL DE 11 M, CARGA NOMINAL DE 400 DAN, ENGASTAMENTO BASE CONCRETADA COM 1 M DE CONCRETO E 0,7 M DE SOLO (NÃO INCLUI FORNECIMENTO). AF_11/2019</t>
  </si>
  <si>
    <t>975,87</t>
  </si>
  <si>
    <t>100612</t>
  </si>
  <si>
    <t>ASSENTAMENTO DE POSTE DE CONCRETO COM COMPRIMENTO NOMINAL DE 11 M, CARGA NOMINAL DE 600 DAN, ENGASTAMENTO BASE CONCRETADA COM 1 M DE CONCRETO E 0,7 M DE SOLO (NÃO INCLUI FORNECIMENTO). AF_11/2019</t>
  </si>
  <si>
    <t>1.231,99</t>
  </si>
  <si>
    <t>100613</t>
  </si>
  <si>
    <t>ASSENTAMENTO DE POSTE DE CONCRETO COM COMPRIMENTO NOMINAL DE 11 M, CARGA NOMINAL DE 1000 DAN, ENGASTAMENTO BASE CONCRETADA COM 1 M DE CONCRETO E 0,7 M DE SOLO (NÃO INCLUI FORNECIMENTO). AF_11/2019</t>
  </si>
  <si>
    <t>1.885,77</t>
  </si>
  <si>
    <t>100614</t>
  </si>
  <si>
    <t>ASSENTAMENTO DE POSTE DE CONCRETO COM COMPRIMENTO NOMINAL DE 12 M, CARGA NOMINAL DE 400 DAN, ENGASTAMENTO BASE CONCRETADA COM 1 M DE CONCRETO E 0,8 M DE SOLO (NÃO INCLUI FORNECIMENTO). AF_11/2019</t>
  </si>
  <si>
    <t>1.018,15</t>
  </si>
  <si>
    <t>100615</t>
  </si>
  <si>
    <t>ASSENTAMENTO DE POSTE DE CONCRETO COM COMPRIMENTO NOMINAL DE 12 M, CARGA NOMINAL DE 600 DAN, ENGASTAMENTO BASE CONCRETADA COM 1 M DE CONCRETO E 0,8 M DE SOLO (NÃO INCLUI FORNECIMENTO). AF_11/2019</t>
  </si>
  <si>
    <t>1.278,47</t>
  </si>
  <si>
    <t>100616</t>
  </si>
  <si>
    <t>ASSENTAMENTO DE POSTE DE CONCRETO COM COMPRIMENTO NOMINAL DE 12 M, CARGA NOMINAL DE 1000 DAN, ENGASTAMENTO BASE CONCRETADA COM 1 M DE CONCRETO E 0,8 M DE SOLO (NÃO INCLUI FORNECIMENTO). AF_11/2019</t>
  </si>
  <si>
    <t>1.949,34</t>
  </si>
  <si>
    <t>100617</t>
  </si>
  <si>
    <t>ASSENTAMENTO DE POSTE DE CONCRETO COM COMPRIMENTO NOMINAL DE 13 M, CARGA NOMINAL DE 600 DAN, ENGASTAMENTO BASE CONCRETADA COM 1 M DE CONCRETO E 0,9 M DE SOLO (NÃO INCLUI FORNECIMENTO). AF_11/2019</t>
  </si>
  <si>
    <t>1.324,58</t>
  </si>
  <si>
    <t>100618</t>
  </si>
  <si>
    <t>ASSENTAMENTO DE POSTE DE CONCRETO COM COMPRIMENTO NOMINAL DE 13 M, CARGA NOMINAL DE 1000 DAN, ENGASTAMENTO BASE CONCRETADA COM 1 M DE CONCRETO E 0,9 M DE SOLO - SOMENTE INSTALAÇÃO, SEM FORNECIMENTO. AF_11/2019</t>
  </si>
  <si>
    <t>2.023,70</t>
  </si>
  <si>
    <t>100619</t>
  </si>
  <si>
    <t>POSTE DECORATIVO PARA JARDIM EM AÇO TUBULAR, H = *2,5* M, SEM LUMINÁRIA - FORNECIMENTO E INSTALAÇÃO. AF_11/2019</t>
  </si>
  <si>
    <t>570,92</t>
  </si>
  <si>
    <t>100620</t>
  </si>
  <si>
    <t>POSTE DE AÇO CONICO CONTÍNUO CURVO SIMPLES, FLANGEADO, H=9M, INCLUSIVE LUMINÁRIA, SEM LÂMPADA - FORNECIMENTO E INSTALACAO. AF_11/2019</t>
  </si>
  <si>
    <t>2.719,50</t>
  </si>
  <si>
    <t>100621</t>
  </si>
  <si>
    <t>POSTE DE AÇO CONICO CONTÍNUO CURVO DUPLO, FLANGEADO, H=9M, INCLUSIVE LUMINÁRIAS, SEM LÂMPADAS - FORNECIMENTO E INSTALACAO. AF_11/2019</t>
  </si>
  <si>
    <t>3.148,25</t>
  </si>
  <si>
    <t>100622</t>
  </si>
  <si>
    <t>POSTE DE AÇO CONICO CONTÍNUO CURVO SIMPLES, ENGASTADO, H=9M, INCLUSIVE LUMINÁRIA, SEM LÂMPADA - FORNECIMENTO E INSTALACAO. AF_11/2019</t>
  </si>
  <si>
    <t>2.390,60</t>
  </si>
  <si>
    <t>100623</t>
  </si>
  <si>
    <t>POSTE DE AÇO CONICO CONTÍNUO CURVO DUPLO, ENGASTADO, H=9M, INCLUSIVE LUMINÁRIAS, SEM LÂMPADAS - FORNECIMENTO E INSTALACAO. AF_11/2019</t>
  </si>
  <si>
    <t>2.565,96</t>
  </si>
  <si>
    <t>97605</t>
  </si>
  <si>
    <t>LUMINÁRIA ARANDELA TIPO MEIA LUA, DE SOBREPOR, COM 1 LÂMPADA LED DE 6 W, SEM REATOR - FORNECIMENTO E INSTALAÇÃO. AF_09/2024</t>
  </si>
  <si>
    <t>84,61</t>
  </si>
  <si>
    <t>97607</t>
  </si>
  <si>
    <t>LUMINÁRIA ARANDELA TIPO TARTARUGA, DE SOBREPOR, COM 1 LÂMPADA LED DE 6 W, SEM REATOR - FORNECIMENTO E INSTALAÇÃO. AF_09/2024</t>
  </si>
  <si>
    <t>106,42</t>
  </si>
  <si>
    <t>102102</t>
  </si>
  <si>
    <t>TRANSFORMADOR DE DISTRIBUIÇÃO, 30 KVA, TRIFÁSICO, 60 HZ, CLASSE 15 KV, IMERSO EM ÓLEO MINERAL, INSTALAÇÃO EM POSTE (NÃO INCLUSO SUPORTE) - FORNECIMENTO E INSTALAÇÃO. AF_12/2020</t>
  </si>
  <si>
    <t>11.283,90</t>
  </si>
  <si>
    <t>102103</t>
  </si>
  <si>
    <t>TRANSFORMADOR DE DISTRIBUIÇÃO, 45 KVA, TRIFÁSICO, 60 HZ, CLASSE 15 KV, IMERSO EM ÓLEO MINERAL, INSTALAÇÃO EM POSTE (NÃO INCLUSO SUPORTE) - FORNECIMENTO E INSTALAÇÃO. AF_12/2020</t>
  </si>
  <si>
    <t>12.563,29</t>
  </si>
  <si>
    <t>102104</t>
  </si>
  <si>
    <t>TRANSFORMADOR DE DISTRIBUIÇÃO, 75 KVA, TRIFÁSICO, 60 HZ, CLASSE 15 KV, IMERSO EM ÓLEO MINERAL, INSTALAÇÃO EM POSTE (NÃO INCLUSO SUPORTE) - FORNECIMENTO E INSTALAÇÃO. AF_12/2020</t>
  </si>
  <si>
    <t>16.131,44</t>
  </si>
  <si>
    <t>102105</t>
  </si>
  <si>
    <t>TRANSFORMADOR DE DISTRIBUIÇÃO, 112,5 KVA, TRIFÁSICO, 60 HZ, CLASSE 15 KV, IMERSO EM ÓLEO MINERAL, INSTALAÇÃO EM POSTE (NÃO INCLUSO SUPORTE) - FORNECIMENTO E INSTALAÇÃO. AF_12/2020</t>
  </si>
  <si>
    <t>19.838,94</t>
  </si>
  <si>
    <t>102106</t>
  </si>
  <si>
    <t>TRANSFORMADOR DE DISTRIBUIÇÃO, 150 KVA, TRIFÁSICO, 60 HZ, CLASSE 15 KV, IMERSO EM ÓLEO MINERAL, INSTALAÇÃO EM POSTE (NÃO INCLUSO SUPORTE) - FORNECIMENTO E INSTALAÇÃO. AF_12/2020</t>
  </si>
  <si>
    <t>24.900,40</t>
  </si>
  <si>
    <t>102107</t>
  </si>
  <si>
    <t>TRANSFORMADOR DE DISTRIBUIÇÃO, 225 KVA, TRIFÁSICO, 60 HZ, CLASSE 15 KV, IMERSO EM ÓLEO MINERAL, INSTALAÇÃO EM POSTE (NÃO INCLUSO SUPORTE) - FORNECIMENTO E INSTALAÇÃO. AF_12/2020</t>
  </si>
  <si>
    <t>34.767,66</t>
  </si>
  <si>
    <t>102108</t>
  </si>
  <si>
    <t>TRANSFORMADOR DE DISTRIBUIÇÃO, 300 KVA, TRIFÁSICO, 60 HZ, CLASSE 15 KV, IMERSO EM ÓLEO MINERAL, INSTALAÇÃO EM POSTE (NÃO INCLUSO SUPORTE) - FORNECIMENTO E INSTALAÇÃO. AF_12/2020</t>
  </si>
  <si>
    <t>40.496,12</t>
  </si>
  <si>
    <t>102109</t>
  </si>
  <si>
    <t>SUPORTE PARA TRANSFORMADOR EM POSTE DE CONCRETO CIRCULAR - FORNECIMENTO E INSTALAÇÃO. AF_12/2020</t>
  </si>
  <si>
    <t>79,29</t>
  </si>
  <si>
    <t>102110</t>
  </si>
  <si>
    <t>SUPORTE PARA TRANSFORMADOR EM POSTE DE CONCRETO DUPLO T - FORNECIMENTO E INSTALAÇÃO. AF_12/2020</t>
  </si>
  <si>
    <t>275,30</t>
  </si>
  <si>
    <t>103654</t>
  </si>
  <si>
    <t>TRANSFORMADOR DE DISTRIBUIÇÃO, 500KVA, TRIFÁSICO, 60 HZ, CLASSE 15 KV, IMERSO EM ÓLEO MINERAL, INSTALAÇÃO EM SOLO (NÃO INCLUSO ABRIGO) - FORNECIMENTO E INSTALAÇÃO. AF_02/2022</t>
  </si>
  <si>
    <t>65.622,15</t>
  </si>
  <si>
    <t>103655</t>
  </si>
  <si>
    <t>TRANSFORMADOR DE DISTRIBUIÇÃO, 750 KVA, TRIFÁSICO, 60 HZ, CLASSE 15 KV, IMERSO EM ÓLEO MINERAL, INSTALAÇÃO EM SOLO (NÃO INCLUSO ABRIGO) - FORNECIMENTO E INSTALAÇÃO. AF_02/2022</t>
  </si>
  <si>
    <t>89.909,33</t>
  </si>
  <si>
    <t>103656</t>
  </si>
  <si>
    <t>TRANSFORMADOR DE DISTRIBUIÇÃO, 1000 KVA, TRIFÁSICO, 60 HZ, CLASSE 15 KV, IMERSO EM ÓLEO MINERAL, INSTALAÇÃO EM SOLO (NÃO INCLUSO ABRIGO) - FORNECIMENTO E INSTALAÇÃO. AF_02/2022</t>
  </si>
  <si>
    <t>125.728,97</t>
  </si>
  <si>
    <t>96973</t>
  </si>
  <si>
    <t>CORDOALHA DE COBRE NU 35 MM², NÃO ENTERRADA, COM ISOLADOR - FORNECIMENTO E INSTALAÇÃO. AF_08/2023</t>
  </si>
  <si>
    <t>73,81</t>
  </si>
  <si>
    <t>96974</t>
  </si>
  <si>
    <t>CORDOALHA DE COBRE NU 50 MM², NÃO ENTERRADA, COM ISOLADOR - FORNECIMENTO E INSTALAÇÃO. AF_08/2023</t>
  </si>
  <si>
    <t>96,05</t>
  </si>
  <si>
    <t>96975</t>
  </si>
  <si>
    <t>CORDOALHA DE COBRE NU 70 MM², NÃO ENTERRADA, COM ISOLADOR - FORNECIMENTO E INSTALAÇÃO. AF_08/2023</t>
  </si>
  <si>
    <t>119,53</t>
  </si>
  <si>
    <t>96976</t>
  </si>
  <si>
    <t>CORDOALHA DE COBRE NU 95 MM², NÃO ENTERRADA, COM ISOLADOR - FORNECIMENTO E INSTALAÇÃO. AF_08/2023</t>
  </si>
  <si>
    <t>159,10</t>
  </si>
  <si>
    <t>96977</t>
  </si>
  <si>
    <t>CORDOALHA DE COBRE NU 50 MM², ENTERRADA - FORNECIMENTO E INSTALAÇÃO. AF_08/2023</t>
  </si>
  <si>
    <t>64,97</t>
  </si>
  <si>
    <t>96978</t>
  </si>
  <si>
    <t>CORDOALHA DE COBRE NU 70 MM², ENTERRADA - FORNECIMENTO E INSTALAÇÃO. AF_08/2023</t>
  </si>
  <si>
    <t>85,64</t>
  </si>
  <si>
    <t>96979</t>
  </si>
  <si>
    <t>CORDOALHA DE COBRE NU 95 MM², ENTERRADA - FORNECIMENTO E INSTALAÇÃO. AF_08/2023</t>
  </si>
  <si>
    <t>122,65</t>
  </si>
  <si>
    <t>96984</t>
  </si>
  <si>
    <t>ELETRODUTO PVC RÍGIDO, DIÂMETRO 40MM, COM 3 METROS, PARA SPDA - FORNECIMENTO E INSTALAÇÃO. AF_08/2023</t>
  </si>
  <si>
    <t>58,11</t>
  </si>
  <si>
    <t>96985</t>
  </si>
  <si>
    <t>HASTE DE ATERRAMENTO, DIÂMETRO 5/8", COM 3 METROS - FORNECIMENTO E INSTALAÇÃO. AF_08/2023</t>
  </si>
  <si>
    <t>82,10</t>
  </si>
  <si>
    <t>96986</t>
  </si>
  <si>
    <t>HASTE DE ATERRAMENTO, DIÂMETRO 3/4", COM 3 METROS - FORNECIMENTO E INSTALAÇÃO. AF_08/2023</t>
  </si>
  <si>
    <t>122,46</t>
  </si>
  <si>
    <t>96987</t>
  </si>
  <si>
    <t>BASE METÁLICA PARA MASTRO 1 ½"  PARA SPDA - FORNECIMENTO E INSTALAÇÃO. AF_08/2023</t>
  </si>
  <si>
    <t>129,08</t>
  </si>
  <si>
    <t>96988</t>
  </si>
  <si>
    <t>MASTRO 1 ½", COM 3 METROS, PARA SPDA - FORNECIMENTO E INSTALAÇÃO. AF_08/2023</t>
  </si>
  <si>
    <t>193,72</t>
  </si>
  <si>
    <t>96989</t>
  </si>
  <si>
    <t>CAPTOR TIPO FRANKLIN PARA SPDA - FORNECIMENTO E INSTALAÇÃO. AF_08/2023</t>
  </si>
  <si>
    <t>162,23</t>
  </si>
  <si>
    <t>98463</t>
  </si>
  <si>
    <t>SUPORTE ISOLADOR PARA FIXAÇÃO DA CORDOALHA DE COBRE EM ALVENARIA OU CONCRETO - FORNECIMENTO E INSTALAÇÃO. AF_08/2023</t>
  </si>
  <si>
    <t>26,34</t>
  </si>
  <si>
    <t>104746</t>
  </si>
  <si>
    <t>MINI CAPTOR PARA SPDA - FORNECIMENTO E INSTALAÇÃO. AF_08/2023</t>
  </si>
  <si>
    <t>104749</t>
  </si>
  <si>
    <t>CONECTOR GRAMPO METÁLICO TIPO OLHAL, PARA SPDA, PARA HASTE DE ATERRAMENTO DE 3/4'' E CABOS DE 10 A 50 MM2 - FORNECIMENTO E INSTALAÇÃO. AF_08/2023</t>
  </si>
  <si>
    <t>19,57</t>
  </si>
  <si>
    <t>104750</t>
  </si>
  <si>
    <t>CONECTOR GRAMPO METÁLICO TIPO OLHAL, PARA SPDA, PARA HASTE DE ATERRAMENTO DE 5/8'' E CABOS DE 10 A 50 MM2 - FORNECIMENTO E INSTALAÇÃO. AF_08/2023</t>
  </si>
  <si>
    <t>15,47</t>
  </si>
  <si>
    <t>104751</t>
  </si>
  <si>
    <t>CONECTOR GRAMPO PARALELO METÁLICO, PARA SPDA, PARA CABOS DE 6 A 50 MM2 - FORNECIMENTO E INSTALAÇÃO. AF_08/2023</t>
  </si>
  <si>
    <t>22,50</t>
  </si>
  <si>
    <t>104752</t>
  </si>
  <si>
    <t>CONECTOR SPLIT-BOLT, PARA SPDA, PARA CABOS ATÉ 35 MM2 - FORNECIMENTO E INSTALAÇÃO. AF_08/2023</t>
  </si>
  <si>
    <t>17,27</t>
  </si>
  <si>
    <t>104753</t>
  </si>
  <si>
    <t>CONECTOR SPLIT-BOLT, PARA SPDA, PARA CABOS ATÉ 50 MM2 - FORNECIMENTO E INSTALAÇÃO. AF_08/2023</t>
  </si>
  <si>
    <t>20,68</t>
  </si>
  <si>
    <t>104754</t>
  </si>
  <si>
    <t>CONECTOR SPLIT-BOLT, PARA SPDA, PARA CABOS ATÉ 70 MM2 - FORNECIMENTO E INSTALAÇÃO. AF_08/2023</t>
  </si>
  <si>
    <t>26,54</t>
  </si>
  <si>
    <t>104755</t>
  </si>
  <si>
    <t>CONECTOR SPLIT-BOLT, PARA SPDA, PARA CABOS ATÉ 95 MM2 - FORNECIMENTO E INSTALAÇÃO. AF_08/2023</t>
  </si>
  <si>
    <t>103490</t>
  </si>
  <si>
    <t>PLACA DE CONCRETO PRÉ-MOLDADO COMO PROTEÇÃO MECÂNICA ADICIONAL NO REATERRO PARA REDE ENTERRADA DE DISTRIBUIÇÃO DE ENERGIA ELÉTRICA - FORNECIMENTO E INSTALAÇÃO. AF_12/2021</t>
  </si>
  <si>
    <t>3.248,73</t>
  </si>
  <si>
    <t>103491</t>
  </si>
  <si>
    <t>CONCRETAGEM COMO PROTEÇÃO MECÂNICA ADICIONAL NO REATERRO PARA REDE ENTERRADA DE DISTRIBUIÇÃO DE ENERGIA ELÉTRICA - FORNECIMENTO E INSTALAÇÃO. AF_12/2021</t>
  </si>
  <si>
    <t>730,88</t>
  </si>
  <si>
    <t>104758</t>
  </si>
  <si>
    <t>FURO MANUAL EM ALVENARIA, PARA INSTALAÇÕES ELÉTRICAS, DIÂMETROS MENORES OU IGUAIS A 40 MM. AF_09/2023</t>
  </si>
  <si>
    <t>13,92</t>
  </si>
  <si>
    <t>104759</t>
  </si>
  <si>
    <t>FURO MANUAL EM ALVENARIA, PARA INSTALAÇÕES ELÉTRICAS, DIÂMETROS MAIORES QUE 40 MM E MENORES OU IGUAIS A 75 MM. AF_09/2023</t>
  </si>
  <si>
    <t>37,13</t>
  </si>
  <si>
    <t>104760</t>
  </si>
  <si>
    <t>FURO MANUAL EM ALVENARIA, PARA INSTALAÇÕES ELÉTRICAS, DIÂMETROS MAIORES QUE 75 MM E MENORES OU IGUAIS A 100 MM. AF_09/2023</t>
  </si>
  <si>
    <t>54,24</t>
  </si>
  <si>
    <t>104761</t>
  </si>
  <si>
    <t>FURO MECANIZADO EM CONCRETO, COM MARTELO DEMOLIDOR, PARA INSTALAÇÕES ELÉTRICAS, DIÂMETROS MENORES OU IGUAIS A 40 MM. AF_09/2023</t>
  </si>
  <si>
    <t>7,49</t>
  </si>
  <si>
    <t>104762</t>
  </si>
  <si>
    <t>FURO MECANIZADO EM CONCRETO, COM MARTELO DEMOLIDOR, PARA INSTALAÇÕES ELÉTRICAS, DIÂMETROS MAIORES QUE 40 MM E MENORES OU IGUAIS A 75 MM. AF_09/2023</t>
  </si>
  <si>
    <t>19,99</t>
  </si>
  <si>
    <t>104763</t>
  </si>
  <si>
    <t>FURO MECANIZADO EM CONCRETO, COM MARTELO DEMOLIDOR, PARA INSTALAÇÕES ELÉTRICAS, DIÂMETROS MAIORES QUE 75 MM E MENORES OU IGUAIS A 150 MM. AF_09/2023</t>
  </si>
  <si>
    <t>104764</t>
  </si>
  <si>
    <t>SUPORTE PARA 2 ELETRODUTOS, ESPAÇADO A CADA 80 CM, EM PERFILADO COM COMPRIMENTO DE 25 CM FIXADO EM LAJE, POR METRO DE ELETRODUTO FIXADO. AF_09/2023</t>
  </si>
  <si>
    <t>21,13</t>
  </si>
  <si>
    <t>104765</t>
  </si>
  <si>
    <t>SUPORTE PARA 4 ELETRODUTOS, ESPAÇADO A CADA 80 CM, EM PERFILADO COM COMPRIMENTO DE 42 CM FIXADO EM LAJE, POR METRO DE ELETRODUTO FIXADO. AF_09/2023</t>
  </si>
  <si>
    <t>16,44</t>
  </si>
  <si>
    <t>104766</t>
  </si>
  <si>
    <t>CHUMBAMENTO LINEAR EM ALVENARIA PARA ELETRODUTOS COM DIÂMETROS MENORES OU IGUAIS A 40 MM. AF_09/2023</t>
  </si>
  <si>
    <t>104768</t>
  </si>
  <si>
    <t>FURO MECANIZADO EM ALVENARIA, PARA INSTALAÇÕES ELÉTRICAS, DIÂMETROS MENORES OU IGUAIS A 40 MM. AF_09/2023</t>
  </si>
  <si>
    <t>104770</t>
  </si>
  <si>
    <t>FURO MECANIZADO EM ALVENARIA, PARA INSTALAÇÕES ELÉTRICAS, DIÂMETROS MAIORES QUE 40 MM E MENORES OU IGUAIS A 75 MM. AF_09/2023</t>
  </si>
  <si>
    <t>1,57</t>
  </si>
  <si>
    <t>104772</t>
  </si>
  <si>
    <t>FURO MECANIZADO EM ALVENARIA, PARA INSTALAÇÕES ELÉTRICAS, DIÂMETROS MAIORES QUE 75 MM E MENORES OU IGUAIS A 100 MM. AF_09/2023</t>
  </si>
  <si>
    <t>2,30</t>
  </si>
  <si>
    <t>104774</t>
  </si>
  <si>
    <t>FURO MECANIZADO EM CONCRETO, COM PERFURATRIZ, PARA INSTALAÇÕES ELÉTRICAS, DIÂMETROS MENORES OU IGUAIS A 40 MM. AF_09/2023</t>
  </si>
  <si>
    <t>2,08</t>
  </si>
  <si>
    <t>104776</t>
  </si>
  <si>
    <t>FURO MECANIZADO EM CONCRETO, COM PERFURATRIZ, PARA INSTALAÇÕES ELÉTRICAS, DIÂMETROS MAIORES QUE 40 MM E MENORES OU IGUAIS A 75 MM. AF_09/2023</t>
  </si>
  <si>
    <t>5,60</t>
  </si>
  <si>
    <t>104778</t>
  </si>
  <si>
    <t>FURO MECANIZADO EM CONCRETO, COM PERFURATRIZ, PARA INSTALAÇÕES ELÉTRICAS, DIÂMETROS MAIORES QUE 75 MM E MENORES OU IGUAIS A 150 MM. AF_09/2023</t>
  </si>
  <si>
    <t>8,19</t>
  </si>
  <si>
    <t>104780</t>
  </si>
  <si>
    <t>RASGO LINEAR MECANIZADO EM ALVENARIA, PARA ELETRODUTOS, DIÂMETROS MENORES OU IGUAIS A 40 MM. AF_09/2023</t>
  </si>
  <si>
    <t>5,25</t>
  </si>
  <si>
    <t>104785</t>
  </si>
  <si>
    <t>FIXAÇÃO DE ELETRODUTOS, DIÂMETROS MENORES OU IGUAIS A 40 MM, COM ABRAÇADEIRA METÁLICA RÍGIDA TIPO D COM PARAFUSO DE FIXAÇÃO 1 1/4", FIXADA DIRETAMENTE NA LAJE OU PAREDE. AF_09/2023</t>
  </si>
  <si>
    <t>12,36</t>
  </si>
  <si>
    <t>96765</t>
  </si>
  <si>
    <t>ABRIGO PARA HIDRANTE, 90X60X17CM, COM REGISTRO GLOBO ANGULAR 45 GRAUS 2 1/2", ADAPTADOR STORZ 2 1/2", MANGUEIRA DE INCÊNDIO 20M, REDUÇÃO 2 1/2" X 1 1/2" E ESGUICHO EM LATÃO 1 1/2" - FORNECIMENTO E INSTALAÇÃO. AF_10/2020</t>
  </si>
  <si>
    <t>1.390,98</t>
  </si>
  <si>
    <t>101905</t>
  </si>
  <si>
    <t>EXTINTOR DE INCÊNDIO PORTÁTIL COM CARGA DE ÁGUA PRESSURIZADA DE 10 L, CLASSE A - FORNECIMENTO E INSTALAÇÃO. AF_10/2020_PE</t>
  </si>
  <si>
    <t>238,64</t>
  </si>
  <si>
    <t>101906</t>
  </si>
  <si>
    <t>EXTINTOR DE INCÊNDIO PORTÁTIL COM CARGA DE CO2 DE 4 KG, CLASSE BC - FORNECIMENTO E INSTALAÇÃO. AF_10/2020_PE</t>
  </si>
  <si>
    <t>707,46</t>
  </si>
  <si>
    <t>101907</t>
  </si>
  <si>
    <t>EXTINTOR DE INCÊNDIO PORTÁTIL COM CARGA DE CO2 DE 6 KG, CLASSE BC - FORNECIMENTO E INSTALAÇÃO. AF_10/2020_PE</t>
  </si>
  <si>
    <t>764,58</t>
  </si>
  <si>
    <t>101908</t>
  </si>
  <si>
    <t>EXTINTOR DE INCÊNDIO PORTÁTIL COM CARGA DE PQS DE 4 KG, CLASSE BC - FORNECIMENTO E INSTALAÇÃO. AF_10/2020_PE</t>
  </si>
  <si>
    <t>231,50</t>
  </si>
  <si>
    <t>101909</t>
  </si>
  <si>
    <t>EXTINTOR DE INCÊNDIO PORTÁTIL COM CARGA DE PQS DE 6 KG, CLASSE BC - FORNECIMENTO E INSTALAÇÃO. AF_10/2020_PE</t>
  </si>
  <si>
    <t>269,58</t>
  </si>
  <si>
    <t>101910</t>
  </si>
  <si>
    <t>EXTINTOR DE INCÊNDIO PORTÁTIL COM CARGA DE PQS DE 8 KG, CLASSE BC - FORNECIMENTO E INSTALAÇÃO. AF_10/2020_PE</t>
  </si>
  <si>
    <t>317,17</t>
  </si>
  <si>
    <t>101911</t>
  </si>
  <si>
    <t>EXTINTOR DE INCÊNDIO PORTÁTIL COM CARGA DE PQS DE 12 KG, CLASSE BC - FORNECIMENTO E INSTALAÇÃO. AF_10/2020_PE</t>
  </si>
  <si>
    <t>364,77</t>
  </si>
  <si>
    <t>101912</t>
  </si>
  <si>
    <t>ABRIGO PARA HIDRANTE, 75X45X17CM, COM REGISTRO GLOBO ANGULAR 45 GRAUS 2 1/2", ADAPTADOR STORZ 2 1/2", MANGUEIRA DE INCÊNDIO 15M 2 1/2" E ESGUICHO EM LATÃO 2 1/2" - FORNECIMENTO E INSTALAÇÃO. AF_10/2020</t>
  </si>
  <si>
    <t>1.824,05</t>
  </si>
  <si>
    <t>101913</t>
  </si>
  <si>
    <t>CAIXA DE INCÊNDIO 45X75X17CM - FORNECIMENTO E INSTALAÇÃO. AF_10/2020</t>
  </si>
  <si>
    <t>403,47</t>
  </si>
  <si>
    <t>101914</t>
  </si>
  <si>
    <t>CAIXA DE INCÊNDIO 60X90X17CM - FORNECIMENTO E INSTALAÇÃO. AF_10/2020</t>
  </si>
  <si>
    <t>514,96</t>
  </si>
  <si>
    <t>101915</t>
  </si>
  <si>
    <t>CONJUNTO DE MANGUEIRA PARA COMBATE A INCÊNDIO EM FIBRA DE POLIESTER PURA, COM 1.1/2", REVESTIDA INTERNAMENTE, COMPRIMENTO DE 15M - FORNECIMENTO E INSTALAÇÃO. AF_10/2020</t>
  </si>
  <si>
    <t>356,40</t>
  </si>
  <si>
    <t>101916</t>
  </si>
  <si>
    <t>HIDRANTE SUBTERRÂNEO PREDIAL (COM CURVA LONGA E CAIXA), DN 75 MM - FORNECIMENTO E INSTALAÇÃO. AF_10/2020</t>
  </si>
  <si>
    <t>3.366,46</t>
  </si>
  <si>
    <t>101917</t>
  </si>
  <si>
    <t>MANÔMETRO 0 A 200 PSI (0 A 14 KGF/CM2), D = 50MM - FORNECIMENTO E INSTALAÇÃO. AF_10/2020</t>
  </si>
  <si>
    <t>160,80</t>
  </si>
  <si>
    <t>98261</t>
  </si>
  <si>
    <t>CABO TELEFÔNICO CCI-50 1 PAR, INSTALADO EM ENTRADA DE EDIFICAÇÃO - FORNECIMENTO E INSTALAÇÃO. AF_11/2019</t>
  </si>
  <si>
    <t>3,77</t>
  </si>
  <si>
    <t>98262</t>
  </si>
  <si>
    <t>CABO TELEFÔNICO CCI-50 2 PARES, SEM BLINDAGEM, INSTALADO EM ENTRADA DE EDIFICAÇÃO - FORNECIMENTO E INSTALAÇÃO. AF_11/2019</t>
  </si>
  <si>
    <t>98263</t>
  </si>
  <si>
    <t>CABO TELEFÔNICO CCI-50 3 PARES, SEM BLINDAGEM, INSTALADO EM ENTRADA DE EDIFICAÇÃO - FORNECIMENTO E INSTALAÇÃO. AF_11/2019</t>
  </si>
  <si>
    <t>4,93</t>
  </si>
  <si>
    <t>98264</t>
  </si>
  <si>
    <t>CABO TELEFÔNICO CCI-50 4 PARES, SEM BLINDAGEM, INSTALADO EM ENTRADA DE EDIFICAÇÃO - FORNECIMENTO E INSTALAÇÃO. AF_11/2019</t>
  </si>
  <si>
    <t>98265</t>
  </si>
  <si>
    <t>CABO TELEFÔNICO CCI-50 5 PARES, SEM BLINDAGEM, INSTALADO EM ENTRADA DE EDIFICAÇÃO - FORNECIMENTO E INSTALAÇÃO. AF_11/2019</t>
  </si>
  <si>
    <t>6,62</t>
  </si>
  <si>
    <t>98266</t>
  </si>
  <si>
    <t>CABO TELEFÔNICO CCI-50 6 PARES, SEM BLINDAGEM, INSTALADO EM ENTRADA DE EDIFICAÇÃO - FORNECIMENTO E INSTALAÇÃO. AF_11/2019</t>
  </si>
  <si>
    <t>7,58</t>
  </si>
  <si>
    <t>98267</t>
  </si>
  <si>
    <t>CABO TELEFÔNICO CI-50 10 PARES INSTALADO EM ENTRADA DE EDIFICAÇÃO - FORNECIMENTO E INSTALAÇÃO. AF_11/2019</t>
  </si>
  <si>
    <t>98268</t>
  </si>
  <si>
    <t>CABO TELEFÔNICO CI-50 20 PARES INSTALADO EM ENTRADA DE EDIFICAÇÃO - FORNECIMENTO E INSTALAÇÃO. AF_11/2019</t>
  </si>
  <si>
    <t>19,59</t>
  </si>
  <si>
    <t>98269</t>
  </si>
  <si>
    <t>CABO TELEFÔNICO CI-50 30 PARES INSTALADO EM ENTRADA DE EDIFICAÇÃO - FORNECIMENTO E INSTALAÇÃO. AF_11/2019</t>
  </si>
  <si>
    <t>26,88</t>
  </si>
  <si>
    <t>98270</t>
  </si>
  <si>
    <t>CABO TELEFÔNICO CI-50 50 PARES INSTALADO EM ENTRADA DE EDIFICAÇÃO - FORNECIMENTO E INSTALAÇÃO. AF_11/2019</t>
  </si>
  <si>
    <t>98271</t>
  </si>
  <si>
    <t>CABO TELEFÔNICO CI-50 75 PARES INSTALADO EM ENTRADA DE EDIFICAÇÃO - FORNECIMENTO E INSTALAÇÃO. AF_11/2019</t>
  </si>
  <si>
    <t>98272</t>
  </si>
  <si>
    <t>CABO TELEFÔNICO CI-50 200 PARES INSTALADO EM ENTRADA DE EDIFICAÇÃO - FORNECIMENTO E INSTALAÇÃO. AF_11/2019</t>
  </si>
  <si>
    <t>132,26</t>
  </si>
  <si>
    <t>98273</t>
  </si>
  <si>
    <t>CABO TELEFÔNICO CCI-50 4 PARES, SEM BLINDAGEM, INSTALADO EM PRUMADA - FORNECIMENTO E INSTALAÇÃO. AF_11/2019</t>
  </si>
  <si>
    <t>3,09</t>
  </si>
  <si>
    <t>98274</t>
  </si>
  <si>
    <t>CABO TELEFÔNICO CCI-50 5 PARES, SEM BLINDAGEM, INSTALADO EM PRUMADA - FORNECIMENTO E INSTALAÇÃO. AF_11/2019</t>
  </si>
  <si>
    <t>98275</t>
  </si>
  <si>
    <t>CABO TELEFÔNICO CCI-50 6 PARES, SEM BLINDAGEM, INSTALADO EM PRUMADA - FORNECIMENTO E INSTALAÇÃO. AF_11/2019</t>
  </si>
  <si>
    <t>4,72</t>
  </si>
  <si>
    <t>98276</t>
  </si>
  <si>
    <t>CABO TELEFÔNICO CI-50 10 PARES INSTALADO EM PRUMADA - FORNECIMENTO E INSTALAÇÃO. AF_11/2019</t>
  </si>
  <si>
    <t>9,20</t>
  </si>
  <si>
    <t>98277</t>
  </si>
  <si>
    <t>CABO TELEFÔNICO CI-50 20 PARES INSTALADO EM PRUMADA - FORNECIMENTO E INSTALAÇÃO. AF_11/2019</t>
  </si>
  <si>
    <t>98278</t>
  </si>
  <si>
    <t>CABO TELEFÔNICO CI-50 30 PARES INSTALADO EM PRUMADA - FORNECIMENTO E INSTALAÇÃO. AF_11/2019</t>
  </si>
  <si>
    <t>24,04</t>
  </si>
  <si>
    <t>98279</t>
  </si>
  <si>
    <t>CABO TELEFÔNICO CI-50 50 PARES INSTALADO EM PRUMADA - FORNECIMENTO E INSTALAÇÃO. AF_11/2019</t>
  </si>
  <si>
    <t>98280</t>
  </si>
  <si>
    <t>CABO TELEFÔNICO CCI-50 1 PAR, SEM BLINDAGEM, INSTALADO EM DISTRIBUIÇÃO DE EDIFICAÇÃO RESIDENCIAL - FORNECIMENTO E INSTALAÇÃO. AF_11/2019</t>
  </si>
  <si>
    <t>7,43</t>
  </si>
  <si>
    <t>98281</t>
  </si>
  <si>
    <t>CABO TELEFÔNICO CCI-50 2 PARES, SEM BLINDAGEM, INSTALADO EM DISTRIBUIÇÃO DE EDIFICAÇÃO RESIDENCIAL - FORNECIMENTO E INSTALAÇÃO. AF_11/2019</t>
  </si>
  <si>
    <t>8,37</t>
  </si>
  <si>
    <t>98282</t>
  </si>
  <si>
    <t>CABO TELEFÔNICO CCI-50 3 PARES, SEM BLINDAGEM, INSTALADO EM DISTRIBUIÇÃO DE EDIFICAÇÃO RESIDENCIAL - FORNECIMENTO E INSTALAÇÃO. AF_11/2019</t>
  </si>
  <si>
    <t>8,59</t>
  </si>
  <si>
    <t>98283</t>
  </si>
  <si>
    <t>CABO TELEFÔNICO CCI-50 4 PARES, SEM BLINDAGEM, INSTALADO EM DISTRIBUIÇÃO DE EDIFICAÇÃO RESIDENCIAL - FORNECIMENTO E INSTALAÇÃO. AF_11/2019</t>
  </si>
  <si>
    <t>9,61</t>
  </si>
  <si>
    <t>98284</t>
  </si>
  <si>
    <t>CABO TELEFÔNICO CCI-50 5 PARES, SEM BLINDAGEM, INSTALADO EM DISTRIBUIÇÃO DE EDIFICAÇÃO RESIDENCIAL - FORNECIMENTO E INSTALAÇÃO. AF_11/2019</t>
  </si>
  <si>
    <t>98285</t>
  </si>
  <si>
    <t>CABO TELEFÔNICO CCI-50 6 PARES, SEM BLINDAGEM, INSTALADO EM DISTRIBUIÇÃO DE EDIFICAÇÃO RESIDENCIAL - FORNECIMENTO E INSTALAÇÃO. AF_11/2019</t>
  </si>
  <si>
    <t>11,23</t>
  </si>
  <si>
    <t>98286</t>
  </si>
  <si>
    <t>CABO TELEFÔNICO CI-50 10 PARES INSTALADO EM DISTRIBUIÇÃO DE EDIFICAÇÃO RESIDENCIAL - FORNECIMENTO E INSTALAÇÃO. AF_11/2019</t>
  </si>
  <si>
    <t>15,72</t>
  </si>
  <si>
    <t>98287</t>
  </si>
  <si>
    <t>CABO TELEFÔNICO CCI-50 1 PAR, SEM BLINDAGEM, INSTALADO EM DISTRIBUIÇÃO DE EDIFICAÇÃO INSTITUCIONAL - FORNECIMENTO E INSTALAÇÃO. AF_11/2019</t>
  </si>
  <si>
    <t>98288</t>
  </si>
  <si>
    <t>CABO TELEFÔNICO CCI-50 2 PARES, SEM BLINDAGEM, INSTALADO EM DISTRIBUIÇÃO DE EDIFICAÇÃO INSTITUCIONAL - FORNECIMENTO E INSTALAÇÃO. AF_11/2019</t>
  </si>
  <si>
    <t>2,51</t>
  </si>
  <si>
    <t>98289</t>
  </si>
  <si>
    <t>CABO TELEFÔNICO CCI-50 3 PARES, SEM BLINDAGEM, INSTALADO EM DISTRIBUIÇÃO DE EDIFICAÇÃO INSTITUCIONAL - FORNECIMENTO E INSTALAÇÃO. AF_11/2019</t>
  </si>
  <si>
    <t>98290</t>
  </si>
  <si>
    <t>CABO TELEFÔNICO CCI-50 4 PARES, SEM BLINDAGEM, INSTALADO EM DISTRIBUIÇÃO DE EDIFICAÇÃO INSTITUCIONAL - FORNECIMENTO E INSTALAÇÃO. AF_11/2019</t>
  </si>
  <si>
    <t>3,75</t>
  </si>
  <si>
    <t>98291</t>
  </si>
  <si>
    <t>CABO TELEFÔNICO CCI-50 5 PARES, SEM BLINDAGEM, INSTALADO EM DISTRIBUIÇÃO DE EDIFICAÇÃO INSTITUCIONAL - FORNECIMENTO E INSTALAÇÃO. AF_11/2019</t>
  </si>
  <si>
    <t>98292</t>
  </si>
  <si>
    <t>CABO TELEFÔNICO CCI-50 6 PARES, SEM BLINDAGEM, INSTALADO EM DISTRIBUIÇÃO DE EDIFICAÇÃO INSTITUCIONAL - FORNECIMENTO E INSTALAÇÃO. AF_11/2019</t>
  </si>
  <si>
    <t>5,37</t>
  </si>
  <si>
    <t>98293</t>
  </si>
  <si>
    <t>CABO TELEFÔNICO CI-50 10 PARES INSTALADO EM DISTRIBUIÇÃO DE EDIFICAÇÃO INSTITUCIONAL - FORNECIMENTO E INSTALAÇÃO. AF_11/2019</t>
  </si>
  <si>
    <t>9,86</t>
  </si>
  <si>
    <t>98400</t>
  </si>
  <si>
    <t>CABO TELEFÔNICO CTP-APL-50 10 PARES INSTALADO EM ENTRADA DE EDIFICAÇÃO - FORNECIMENTO E INSTALAÇÃO. AF_11/2019</t>
  </si>
  <si>
    <t>14,90</t>
  </si>
  <si>
    <t>98401</t>
  </si>
  <si>
    <t>CABO TELEFÔNICO CTP-APL-50 20 PARES INSTALADO EM ENTRADA DE EDIFICAÇÃO - FORNECIMENTO E INSTALAÇÃO. AF_11/2019</t>
  </si>
  <si>
    <t>23,53</t>
  </si>
  <si>
    <t>98402</t>
  </si>
  <si>
    <t>CABO TELEFÔNICO CTP-APL-50 30 PARES INSTALADO EM ENTRADA DE EDIFICAÇÃO - FORNECIMENTO E INSTALAÇÃO. AF_11/2019</t>
  </si>
  <si>
    <t>100556</t>
  </si>
  <si>
    <t>CAIXA DE PASSAGEM PARA TELEFONE 15X15X10CM (SOBREPOR), FORNECIMENTO E INSTALACAO. AF_11/2019</t>
  </si>
  <si>
    <t>35,97</t>
  </si>
  <si>
    <t>100557</t>
  </si>
  <si>
    <t>CAIXA DE PASSAGEM PARA TELEFONE 80X80X15CM (SOBREPOR) FORNECIMENTO E INSTALACAO. AF_11/2019</t>
  </si>
  <si>
    <t>415,46</t>
  </si>
  <si>
    <t>100560</t>
  </si>
  <si>
    <t>QUADRO DE DISTRIBUIÇÃO PARA TELEFONE N.2, 20X20X12CM EM CHAPA METALICA, DE EMBUTIR, SEM ACESSORIOS, PADRÃO TELEBRAS, FORNECIMENTO E INSTALAÇÃO. AF_11/2019</t>
  </si>
  <si>
    <t>100561</t>
  </si>
  <si>
    <t>QUADRO DE DISTRIBUICAO PARA TELEFONE N.3, 40X40X12CM EM CHAPA METALICA, DE EMBUTIR, SEM ACESSORIOS, PADRAO TELEBRAS, FORNECIMENTO E INSTALAÇÃO. AF_11/2019</t>
  </si>
  <si>
    <t>176,35</t>
  </si>
  <si>
    <t>100562</t>
  </si>
  <si>
    <t>QUADRO DE DISTRIBUICAO PARA TELEFONE N.4, 60X60X12CM EM CHAPA METALICA, DE EMBUTIR, SEM ACESSORIOS, PADRAO TELEBRAS, FORNECIMENTO E INSTALAÇÃO. AF_11/2019</t>
  </si>
  <si>
    <t>271,26</t>
  </si>
  <si>
    <t>100563</t>
  </si>
  <si>
    <t>QUADRO DE DISTRIBUIÇÃO PARA TELEFONE N.5, 80X80X12CM EM CHAPA METALICA, SEM ACESSORIOS, PADRAO TELEBRAS, FORNECIMENTO E INSTALAÇÃO. AF_11/2019</t>
  </si>
  <si>
    <t>390,00</t>
  </si>
  <si>
    <t>101795</t>
  </si>
  <si>
    <t>CAIXA ENTERRADA PARA INSTALAÇÕES TELEFÔNICAS TIPO R1, EM ALVENARIA COM BLOCOS DE CONCRETO, DIMENSÕES INTERNAS: 0,35X0,60X0,60 M, EXCLUINDO TAMPÃO. AF_12/2020</t>
  </si>
  <si>
    <t>641,51</t>
  </si>
  <si>
    <t>101798</t>
  </si>
  <si>
    <t>TAMPA PARA CAIXA TIPO R1, EM FERRO FUNDIDO, DIMENSÕES INTERNAS: 0,40 X 0,60 M - FORNECIMENTO E INSTALAÇÃO. AF_12/2020</t>
  </si>
  <si>
    <t>253,68</t>
  </si>
  <si>
    <t>101799</t>
  </si>
  <si>
    <t>TAMPA PARA CAIXA TIPO R2 E R3, EM FERRO FUNDIDO, DIMENSÕES INTERNAS: 0,55 X 1,10 M - FORNECIMENTO E INSTALAÇÃO. AF_12/2020</t>
  </si>
  <si>
    <t>603,28</t>
  </si>
  <si>
    <t>98397</t>
  </si>
  <si>
    <t>PINTURA ANTICORROSIVA DE DUTO METÁLICO. AF_03/2024</t>
  </si>
  <si>
    <t>11,30</t>
  </si>
  <si>
    <t>103244</t>
  </si>
  <si>
    <t>AR CONDICIONADO SPLIT INVERTER, HI-WALL (PAREDE), 9000 BTU/H, CICLO FRIO - FORNECIMENTO E INSTALAÇÃO. AF_11/2021_PE</t>
  </si>
  <si>
    <t>2.463,39</t>
  </si>
  <si>
    <t>103245</t>
  </si>
  <si>
    <t>AR CONDICIONADO SPLIT ON/OFF, HI-WALL (PAREDE), 9000 BTUS/H, CICLO FRIO - FORNECIMENTO E INSTALAÇÃO. AF_11/2021_PE</t>
  </si>
  <si>
    <t>1.937,23</t>
  </si>
  <si>
    <t>103246</t>
  </si>
  <si>
    <t>AR CONDICIONADO SPLIT ON/OFF, HI-WALL (PAREDE), 9000 BTUS/H, CICLO QUENTE/FRIO - FORNECIMENTO E INSTALAÇÃO. AF_11/2021_PE</t>
  </si>
  <si>
    <t>2.115,17</t>
  </si>
  <si>
    <t>103247</t>
  </si>
  <si>
    <t>AR CONDICIONADO SPLIT INVERTER, HI-WALL (PAREDE), 12000 BTU/H, CICLO FRIO - FORNECIMENTO E INSTALAÇÃO. AF_11/2021_PE</t>
  </si>
  <si>
    <t>2.737,06</t>
  </si>
  <si>
    <t>103248</t>
  </si>
  <si>
    <t>AR CONDICIONADO SPLIT ON/OFF, HI-WALL (PAREDE), 12000 BTUS/H, CICLO FRIO - FORNECIMENTO E INSTALAÇÃO. AF_11/2021_PE</t>
  </si>
  <si>
    <t>2.231,68</t>
  </si>
  <si>
    <t>103249</t>
  </si>
  <si>
    <t>AR CONDICIONADO SPLIT ON/OFF, HI-WALL (PAREDE), 12000 BTUS/H, CICLO QUENTE/FRIO - FORNECIMENTO E INSTALAÇÃO. AF_11/2021_PE</t>
  </si>
  <si>
    <t>2.399,61</t>
  </si>
  <si>
    <t>103250</t>
  </si>
  <si>
    <t>AR CONDICIONADO SPLIT INVERTER, HI-WALL (PAREDE), 18000 BTU/H, CICLO FRIO - FORNECIMENTO E INSTALAÇÃO. AF_11/2021_PE</t>
  </si>
  <si>
    <t>3.986,12</t>
  </si>
  <si>
    <t>103251</t>
  </si>
  <si>
    <t>AR CONDICIONADO SPLIT ON/OFF, HI-WALL (PAREDE), 18000 BTUS/H, CICLO FRIO - FORNECIMENTO E INSTALAÇÃO. AF_11/2021_PE</t>
  </si>
  <si>
    <t>3.142,05</t>
  </si>
  <si>
    <t>103252</t>
  </si>
  <si>
    <t>AR CONDICIONADO SPLIT ON/OFF, HI-WALL (PAREDE), 18000 BTUS/H, CICLO QUENTE/FRIO - FORNECIMENTO E INSTALAÇÃO. AF_11/2021_PE</t>
  </si>
  <si>
    <t>3.482,44</t>
  </si>
  <si>
    <t>103253</t>
  </si>
  <si>
    <t>AR CONDICIONADO SPLIT INVERTER, HI-WALL (PAREDE), 24000 BTU/H, CICLO FRIO - FORNECIMENTO E INSTALAÇÃO. AF_11/2021_PE</t>
  </si>
  <si>
    <t>5.443,19</t>
  </si>
  <si>
    <t>103254</t>
  </si>
  <si>
    <t>AR CONDICIONADO SPLIT ON/OFF, HI-WALL (PAREDE), 24000 BTUS/H, CICLO FRIO - FORNECIMENTO E INSTALAÇÃO. AF_11/2021_PE</t>
  </si>
  <si>
    <t>4.063,24</t>
  </si>
  <si>
    <t>103255</t>
  </si>
  <si>
    <t>AR CONDICIONADO SPLIT ON/OFF, HI-WALL (PAREDE), 24000 BTUS/H, CICLO QUENTE/FRIO - FORNECIMENTO E INSTALAÇÃO. AF_11/2021_PE</t>
  </si>
  <si>
    <t>4.550,12</t>
  </si>
  <si>
    <t>103256</t>
  </si>
  <si>
    <t>AR CONDICIONADO SPLIT INVERTER, PISO TETO, 18000 BTU/H, CICLO FRIO - FORNECIMENTO E INSTALAÇÃO. AF_11/2021_PSE</t>
  </si>
  <si>
    <t>10.118,95</t>
  </si>
  <si>
    <t>103257</t>
  </si>
  <si>
    <t>AR CONDICIONADO SPLIT ON/OFF, PISO TETO, 18.000 BTU/H, CICLO FRIO - FORNECIMENTO E INSTALAÇÃO. AF_11/2021_PSE</t>
  </si>
  <si>
    <t>5.762,70</t>
  </si>
  <si>
    <t>103258</t>
  </si>
  <si>
    <t>AR CONDICIONADO SPLIT INVERTER, PISO TETO, 24000 BTU/H, CICLO FRIO - FORNECIMENTO E INSTALAÇÃO. AF_11/2021_PSE</t>
  </si>
  <si>
    <t>11.316,97</t>
  </si>
  <si>
    <t>103259</t>
  </si>
  <si>
    <t>AR CONDICIONADO SPLIT ON/OFF, PISO TETO, 24.000 BTU/H, CICLO FRIO - FORNECIMENTO E INSTALAÇÃO. AF_11/2021_PSE</t>
  </si>
  <si>
    <t>6.077,54</t>
  </si>
  <si>
    <t>103260</t>
  </si>
  <si>
    <t>AR CONDICIONADO SPLIT INVERTER, PISO TETO, 24000 BTU/H, QUENTE/FRIO - FORNECIMENTO E INSTALAÇÃO. AF_11/2021_PSE</t>
  </si>
  <si>
    <t>6.244,27</t>
  </si>
  <si>
    <t>103261</t>
  </si>
  <si>
    <t>AR CONDICIONADO SPLIT INVERTER, PISO TETO, 36000 BTU/H, CICLO FRIO - FORNECIMENTO E INSTALAÇÃO. AF_11/2021_PSE</t>
  </si>
  <si>
    <t>12.768,90</t>
  </si>
  <si>
    <t>103262</t>
  </si>
  <si>
    <t>AR CONDICIONADO SPLIT ON/OFF, PISO TETO, 36.000 BTU/H, CICLO FRIO - FORNECIMENTO E INSTALAÇÃO. AF_11/2021_PSE</t>
  </si>
  <si>
    <t>7.995,07</t>
  </si>
  <si>
    <t>103263</t>
  </si>
  <si>
    <t>AR CONDICIONADO SPLIT INVERTER, PISO TETO, 48000 BTU/H, CICLO FRIO - FORNECIMENTO E INSTALAÇÃO. AF_11/2021_PE</t>
  </si>
  <si>
    <t>17.741,34</t>
  </si>
  <si>
    <t>103264</t>
  </si>
  <si>
    <t>AR CONDICIONADO SPLIT ON/OFF, PISO TETO, 48.000 BTU/H, CICLO FRIO - FORNECIMENTO E INSTALAÇÃO. AF_11/2021_PE</t>
  </si>
  <si>
    <t>9.925,22</t>
  </si>
  <si>
    <t>103265</t>
  </si>
  <si>
    <t>AR CONDICIONADO SPLIT INVERTER, PISO TETO, APRESENTANDO ENTRE 54000 E 58000 BTU/H, CICLO FRIO - FORNECIMENTO E INSTALAÇÃO. AF_11/2021_PE</t>
  </si>
  <si>
    <t>21.399,92</t>
  </si>
  <si>
    <t>103266</t>
  </si>
  <si>
    <t>AR CONDICIONADO SPLIT ON/OFF, PISO TETO, 60.000 BTU/H, CICLO FRIO - FORNECIMENTO E INSTALAÇÃO. AF_11/2021_PE</t>
  </si>
  <si>
    <t>11.091,11</t>
  </si>
  <si>
    <t>103267</t>
  </si>
  <si>
    <t>AR CONDICIONADO SPLIT ON/OFF, CASSETE (TETO), FRIO 4 VIAS 18000 BTU/H - FORNECIMENTO E INSTALAÇÃO. AF_11/2021_PE</t>
  </si>
  <si>
    <t>6.303,62</t>
  </si>
  <si>
    <t>103268</t>
  </si>
  <si>
    <t>AR CONDICIONADO SPLIT ON/OFF, CASSETE (TETO), 18000 BTU/H, CICLO QUENTE/FRIO - FORNECIMENTO E INSTALAÇÃO. AF_11/2021_PE</t>
  </si>
  <si>
    <t>7.491,19</t>
  </si>
  <si>
    <t>103269</t>
  </si>
  <si>
    <t>AR CONDICIONADO SPLIT ON/OFF, CASSETE (TETO), FRIO 4 VIAS 24000 BTU/H - FORNECIMENTO E INSTALAÇÃO. AF_11/2021_PE</t>
  </si>
  <si>
    <t>7.756,82</t>
  </si>
  <si>
    <t>103270</t>
  </si>
  <si>
    <t>AR CONDICIONADO SPLIT ON/OFF, CASSETE (TETO), 24000 BTU/H, CICLO QUENTE/FRIO - FORNECIMENTO E INSTALAÇÃO. AF_11/2021_PE</t>
  </si>
  <si>
    <t>8.053,49</t>
  </si>
  <si>
    <t>103271</t>
  </si>
  <si>
    <t>AR CONDICIONADO SPLIT ON/OFF, CASSETE (TETO), FRIO 4 VIAS 36000 BTU/H - FORNECIMENTO E INSTALAÇÃO. AF_11/2021_PE</t>
  </si>
  <si>
    <t>11.424,06</t>
  </si>
  <si>
    <t>103272</t>
  </si>
  <si>
    <t>AR CONDICIONADO SPLIT ON/OFF, CASSETE (TETO), 36000 BTU/H, CICLO QUENTE/FRIO - FORNECIMENTO E INSTALAÇÃO. AF_11/2021_PE</t>
  </si>
  <si>
    <t>11.801,33</t>
  </si>
  <si>
    <t>103273</t>
  </si>
  <si>
    <t>AR CONDICIONADO SPLIT ON/OFF, CASSETE (TETO), FRIO 4 VIAS 48000 BTU/H - FORNECIMENTO E INSTALAÇÃO. AF_11/2021_PE</t>
  </si>
  <si>
    <t>12.132,55</t>
  </si>
  <si>
    <t>103274</t>
  </si>
  <si>
    <t>AR CONDICIONADO SPLIT ON/OFF, CASSETE (TETO), 48000 BTU/H, CICLO QUENTE/FRIO - FORNECIMENTO E INSTALAÇÃO. AF_11/2021_PE</t>
  </si>
  <si>
    <t>13.906,90</t>
  </si>
  <si>
    <t>103275</t>
  </si>
  <si>
    <t>AR CONDICIONADO SPLIT ON/OFF, CASSETE (TETO), FRIO 4 VIAS 60000 BTU/H - FORNECIMENTO E INSTALAÇÃO. AF_11/2021_PE</t>
  </si>
  <si>
    <t>13.834,46</t>
  </si>
  <si>
    <t>103276</t>
  </si>
  <si>
    <t>AR CONDICIONADO SPLIT ON/OFF, CASSETE (TETO), 60000 BTU/H, CICLO QUENTE/FRIO - FORNECIMENTO E INSTALAÇÃO. AF_11/2021_PE</t>
  </si>
  <si>
    <t>14.520,72</t>
  </si>
  <si>
    <t>103277</t>
  </si>
  <si>
    <t>AR CONDICIONADO SPLITÃO 10 TR - FORNECIMENTO E INSTALAÇÃO. AF_11/2021_PE</t>
  </si>
  <si>
    <t>26.847,85</t>
  </si>
  <si>
    <t>103278</t>
  </si>
  <si>
    <t>AR CONDICIONADO SPLITÃO 15 TR - FORNECIMENTO E INSTALAÇÃO. AF_11/2021_PE</t>
  </si>
  <si>
    <t>34.385,42</t>
  </si>
  <si>
    <t>103288</t>
  </si>
  <si>
    <t>RASGO E CHUMBAMENTO EM ALVENARIA PARA TUBOS DE SPLIT PAREDE DE 9000 A 24000 BTUS/H. AF_11/2021</t>
  </si>
  <si>
    <t>103289</t>
  </si>
  <si>
    <t>TUBO EM COBRE FLEXÍVEL, DN 1/4", COM ISOLAMENTO, INSTALADO EM FORRO, PARA RAMAL DE ALIMENTAÇÃO DE AR CONDICIONADO, INCLUSO FIXADOR. AF_11/2021_PA</t>
  </si>
  <si>
    <t>34,81</t>
  </si>
  <si>
    <t>103290</t>
  </si>
  <si>
    <t>TUBO EM COBRE FLEXÍVEL, DN 3/8", COM ISOLAMENTO, INSTALADO EM FORRO, PARA RAMAL DE ALIMENTAÇÃO DE AR CONDICIONADO, INCLUSO FIXADOR. AF_11/2021_PA</t>
  </si>
  <si>
    <t>57,62</t>
  </si>
  <si>
    <t>103291</t>
  </si>
  <si>
    <t>TUBO EM COBRE FLEXÍVEL, DN 1/2", COM ISOLAMENTO, INSTALADO EM FORRO, PARA RAMAL DE ALIMENTAÇÃO DE AR CONDICIONADO, INCLUSO FIXADOR. AF_11/2021_PA</t>
  </si>
  <si>
    <t>70,77</t>
  </si>
  <si>
    <t>103292</t>
  </si>
  <si>
    <t>TUBO EM COBRE FLEXÍVEL, DN 5/8", COM ISOLAMENTO, INSTALADO EM FORRO, PARA RAMAL DE ALIMENTAÇÃO DE AR CONDICIONADO, INCLUSO FIXADOR. AF_11/2021_PA</t>
  </si>
  <si>
    <t>85,30</t>
  </si>
  <si>
    <t>101936</t>
  </si>
  <si>
    <t>INSTALAÇÃO DE TUBOS E CONEXÕES, EM AÇO/FERRO GALVANIZADO, PARA O CENTRO DE MEDIÇÃO DE GÁS DE EDIFÍCIO RESIDENCIAL, COM 4 PAVIMENTOS, 16 UNIDADES HABITACIONAIS, DN 32 (1 1/4") - FORNECIMENTO E INSTALAÇÃO. AF_10/2020</t>
  </si>
  <si>
    <t>7.288,10</t>
  </si>
  <si>
    <t>101937</t>
  </si>
  <si>
    <t>INSTALAÇÃO DE TUBOS E CONEXÕES, EM AÇO/FERRO GALVANIZADO, PARA O CENTRO DE MEDIÇÃO DE GÁS DE EDIFÍCIO RESIDENCIAL, COM 4 PAVIMENTOS, 16 UNIDADES HABITACIONAIS, DN 50 (2") - FORNECIMENTO E INSTALAÇÃO. AF_10/2020</t>
  </si>
  <si>
    <t>13.257,23</t>
  </si>
  <si>
    <t>98294</t>
  </si>
  <si>
    <t>CABO ELETRÔNICO CATEGORIA 5E, INSTALADO EM EDIFICAÇÃO RESIDENCIAL - FORNECIMENTO E INSTALAÇÃO. AF_11/2019</t>
  </si>
  <si>
    <t>7,62</t>
  </si>
  <si>
    <t>98295</t>
  </si>
  <si>
    <t>CABO ELETRÔNICO CATEGORIA 5E, INSTALADO EM EDIFICAÇÃO INSTITUCIONAL - FORNECIMENTO E INSTALAÇÃO. AF_11/2019</t>
  </si>
  <si>
    <t>6,95</t>
  </si>
  <si>
    <t>98296</t>
  </si>
  <si>
    <t>CABO ELETRÔNICO CATEGORIA 6, INSTALADO EM EDIFICAÇÃO RESIDENCIAL - FORNECIMENTO E INSTALAÇÃO. AF_11/2019</t>
  </si>
  <si>
    <t>11,08</t>
  </si>
  <si>
    <t>98297</t>
  </si>
  <si>
    <t>CABO ELETRÔNICO CATEGORIA 6, INSTALADO EM EDIFICAÇÃO INSTITUCIONAL - FORNECIMENTO E INSTALAÇÃO. AF_11/2019</t>
  </si>
  <si>
    <t>10,02</t>
  </si>
  <si>
    <t>98298</t>
  </si>
  <si>
    <t>CABO ELETRÔNICO CATEGORIA 6A, INSTALADO EM EDIFICAÇÃO RESIDENCIAL - FORNECIMENTO E INSTALAÇÃO. AF_11/2019</t>
  </si>
  <si>
    <t>98299</t>
  </si>
  <si>
    <t>CABO ELETRÔNICO CATEGORIA 6A, INSTALADO EM EDIFICAÇÃO INSTITUCIONAL - FORNECIMENTO E INSTALAÇÃO. AF_11/2019</t>
  </si>
  <si>
    <t>26,14</t>
  </si>
  <si>
    <t>98300</t>
  </si>
  <si>
    <t>CABO COAXIAL RG6 95% - FORNECIMENTO E INSTALAÇÃO. AF_11/2019</t>
  </si>
  <si>
    <t>5,87</t>
  </si>
  <si>
    <t>98301</t>
  </si>
  <si>
    <t>PATCH PANEL 24 PORTAS, CATEGORIA 5E - FORNECIMENTO E INSTALAÇÃO. AF_11/2019</t>
  </si>
  <si>
    <t>616,78</t>
  </si>
  <si>
    <t>98302</t>
  </si>
  <si>
    <t>PATCH PANEL 24 PORTAS, CATEGORIA 6 - FORNECIMENTO E INSTALAÇÃO. AF_11/2019</t>
  </si>
  <si>
    <t>1.159,94</t>
  </si>
  <si>
    <t>98304</t>
  </si>
  <si>
    <t>PATCH PANEL 48 PORTAS, CATEGORIA 6 - FORNECIMENTO E INSTALAÇÃO. AF_11/2019</t>
  </si>
  <si>
    <t>3.637,72</t>
  </si>
  <si>
    <t>98305</t>
  </si>
  <si>
    <t>RACK FECHADO PARA SERVIDOR - FORNECIMENTO E INSTALAÇÃO. AF_11/2019</t>
  </si>
  <si>
    <t>2.682,54</t>
  </si>
  <si>
    <t>98306</t>
  </si>
  <si>
    <t>BLOCO DE ENGATE RÁPIDO PARA BASTIDOR TIPO M10 - FORNECIMENTO E INSTALAÇÃO. AF_11/2019</t>
  </si>
  <si>
    <t>60,88</t>
  </si>
  <si>
    <t>98307</t>
  </si>
  <si>
    <t>TOMADA DE REDE RJ45 - FORNECIMENTO E INSTALAÇÃO. AF_11/2019</t>
  </si>
  <si>
    <t>98308</t>
  </si>
  <si>
    <t>TOMADA PARA TELEFONE RJ11 - FORNECIMENTO E INSTALAÇÃO. AF_11/2019</t>
  </si>
  <si>
    <t>29,58</t>
  </si>
  <si>
    <t>98593</t>
  </si>
  <si>
    <t>PATCH PANEL 48 PORTAS, CATEGORIA 5E - FORNECIMENTO E INSTALAÇÃO. AF_11/2019</t>
  </si>
  <si>
    <t>2.530,20</t>
  </si>
  <si>
    <t>100553</t>
  </si>
  <si>
    <t>CABO COAXIAL RG11 95% - FORNECIMENTO E INSTALAÇÃO. AF_11/2019</t>
  </si>
  <si>
    <t>100554</t>
  </si>
  <si>
    <t>CABO COAXIAL RG59 95% - FORNECIMENTO E INSTALAÇÃO. AF_11/2019</t>
  </si>
  <si>
    <t>5,59</t>
  </si>
  <si>
    <t>100555</t>
  </si>
  <si>
    <t>RACK ABERTO EM COLUNA 44U PARA SERVIDOR - FORNECIMENTO E INSTALAÇÃO. AF_11/2019</t>
  </si>
  <si>
    <t>1.342,97</t>
  </si>
  <si>
    <t>89355</t>
  </si>
  <si>
    <t>TUBO, PVC, SOLDÁVEL, DE 20MM, INSTALADO EM RAMAL OU SUB-RAMAL DE ÁGUA - FORNECIMENTO E INSTALAÇÃO. AF_06/2022</t>
  </si>
  <si>
    <t>19,24</t>
  </si>
  <si>
    <t>89356</t>
  </si>
  <si>
    <t>TUBO, PVC, SOLDÁVEL, DE 25MM, INSTALADO EM RAMAL OU SUB-RAMAL DE ÁGUA - FORNECIMENTO E INSTALAÇÃO. AF_06/2022</t>
  </si>
  <si>
    <t>22,16</t>
  </si>
  <si>
    <t>89357</t>
  </si>
  <si>
    <t>TUBO, PVC, SOLDÁVEL, DE 32MM, INSTALADO EM RAMAL OU SUB-RAMAL DE ÁGUA - FORNECIMENTO E INSTALAÇÃO. AF_06/2022</t>
  </si>
  <si>
    <t>31,07</t>
  </si>
  <si>
    <t>89401</t>
  </si>
  <si>
    <t>TUBO, PVC, SOLDÁVEL, DE 20MM, INSTALADO EM RAMAL DE DISTRIBUIÇÃO DE ÁGUA - FORNECIMENTO E INSTALAÇÃO. AF_06/2022</t>
  </si>
  <si>
    <t>10,51</t>
  </si>
  <si>
    <t>89402</t>
  </si>
  <si>
    <t>TUBO, PVC, SOLDÁVEL, DE 25MM, INSTALADO EM RAMAL DE DISTRIBUIÇÃO DE ÁGUA - FORNECIMENTO E INSTALAÇÃO. AF_06/2022</t>
  </si>
  <si>
    <t>89403</t>
  </si>
  <si>
    <t>TUBO, PVC, SOLDÁVEL, DE 32MM, INSTALADO EM RAMAL DE DISTRIBUIÇÃO DE ÁGUA - FORNECIMENTO E INSTALAÇÃO. AF_06/2022</t>
  </si>
  <si>
    <t>19,00</t>
  </si>
  <si>
    <t>89446</t>
  </si>
  <si>
    <t>TUBO, PVC, SOLDÁVEL, DE 25MM, INSTALADO EM PRUMADA DE ÁGUA - FORNECIMENTO E INSTALAÇÃO. AF_06/2022</t>
  </si>
  <si>
    <t>5,67</t>
  </si>
  <si>
    <t>89447</t>
  </si>
  <si>
    <t>TUBO, PVC, SOLDÁVEL, DE 32MM, INSTALADO EM PRUMADA DE ÁGUA - FORNECIMENTO E INSTALAÇÃO. AF_06/2022</t>
  </si>
  <si>
    <t>11,42</t>
  </si>
  <si>
    <t>89448</t>
  </si>
  <si>
    <t>TUBO, PVC, SOLDÁVEL, DE 40MM, INSTALADO EM PRUMADA DE ÁGUA - FORNECIMENTO E INSTALAÇÃO. AF_06/2022</t>
  </si>
  <si>
    <t>17,55</t>
  </si>
  <si>
    <t>89449</t>
  </si>
  <si>
    <t>TUBO, PVC, SOLDÁVEL, DE 50MM, INSTALADO EM PRUMADA DE ÁGUA - FORNECIMENTO E INSTALAÇÃO. AF_06/2022</t>
  </si>
  <si>
    <t>19,39</t>
  </si>
  <si>
    <t>89450</t>
  </si>
  <si>
    <t>TUBO, PVC, SOLDÁVEL, DE 60MM, INSTALADO EM PRUMADA DE ÁGUA - FORNECIMENTO E INSTALAÇÃO. AF_06/2022</t>
  </si>
  <si>
    <t>31,21</t>
  </si>
  <si>
    <t>89451</t>
  </si>
  <si>
    <t>TUBO, PVC, SOLDÁVEL, DE 75MM, INSTALADO EM PRUMADA DE ÁGUA - FORNECIMENTO E INSTALAÇÃO. AF_06/2022</t>
  </si>
  <si>
    <t>50,93</t>
  </si>
  <si>
    <t>89452</t>
  </si>
  <si>
    <t>TUBO, PVC, SOLDÁVEL, DE 85MM, INSTALADO EM PRUMADA DE ÁGUA - FORNECIMENTO E INSTALAÇÃO. AF_06/2022</t>
  </si>
  <si>
    <t>89508</t>
  </si>
  <si>
    <t>TUBO PVC, SÉRIE R, ÁGUA PLUVIAL, DN 40 MM, FORNECIDO E INSTALADO EM RAMAL DE ENCAMINHAMENTO. AF_06/2022</t>
  </si>
  <si>
    <t>17,38</t>
  </si>
  <si>
    <t>89509</t>
  </si>
  <si>
    <t>TUBO PVC, SÉRIE R, ÁGUA PLUVIAL, DN 50 MM, FORNECIDO E INSTALADO EM RAMAL DE ENCAMINHAMENTO. AF_06/2022</t>
  </si>
  <si>
    <t>23,63</t>
  </si>
  <si>
    <t>89511</t>
  </si>
  <si>
    <t>TUBO PVC, SÉRIE R, ÁGUA PLUVIAL, DN 75 MM, FORNECIDO E INSTALADO EM RAMAL DE ENCAMINHAMENTO. AF_06/2022</t>
  </si>
  <si>
    <t>89512</t>
  </si>
  <si>
    <t>TUBO PVC, SÉRIE R, ÁGUA PLUVIAL, DN 100 MM, FORNECIDO E INSTALADO EM RAMAL DE ENCAMINHAMENTO. AF_06/2022</t>
  </si>
  <si>
    <t>51,17</t>
  </si>
  <si>
    <t>89576</t>
  </si>
  <si>
    <t>TUBO PVC, SÉRIE R, ÁGUA PLUVIAL, DN 75 MM, FORNECIDO E INSTALADO EM CONDUTORES VERTICAIS DE ÁGUAS PLUVIAIS. AF_06/2022</t>
  </si>
  <si>
    <t>29,51</t>
  </si>
  <si>
    <t>89578</t>
  </si>
  <si>
    <t>TUBO PVC, SÉRIE R, ÁGUA PLUVIAL, DN 100 MM, FORNECIDO E INSTALADO EM CONDUTORES VERTICAIS DE ÁGUAS PLUVIAIS. AF_06/2022</t>
  </si>
  <si>
    <t>36,45</t>
  </si>
  <si>
    <t>89580</t>
  </si>
  <si>
    <t>TUBO PVC, SÉRIE R, ÁGUA PLUVIAL, DN 150 MM, FORNECIDO E INSTALADO EM CONDUTORES VERTICAIS DE ÁGUAS PLUVIAIS. AF_06/2022</t>
  </si>
  <si>
    <t>75,67</t>
  </si>
  <si>
    <t>89633</t>
  </si>
  <si>
    <t>TUBO, CPVC, SOLDÁVEL, DN 15MM, INSTALADO EM RAMAL OU SUB-RAMAL DE ÁGUA - FORNECIMENTO E INSTALAÇÃO. AF_06/2022</t>
  </si>
  <si>
    <t>25,00</t>
  </si>
  <si>
    <t>89634</t>
  </si>
  <si>
    <t>TUBO, CPVC, SOLDÁVEL, DN 22MM, INSTALADO EM RAMAL OU SUB-RAMAL DE ÁGUA - FORNECIMENTO E INSTALAÇÃO. AF_06/2022</t>
  </si>
  <si>
    <t>35,82</t>
  </si>
  <si>
    <t>89635</t>
  </si>
  <si>
    <t>TUBO, CPVC, SOLDÁVEL, DN 28MM, INSTALADO EM RAMAL OU SUB-RAMAL DE ÁGUA - FORNECIMENTO E INSTALAÇÃO. AF_06/2022</t>
  </si>
  <si>
    <t>53,12</t>
  </si>
  <si>
    <t>89636</t>
  </si>
  <si>
    <t>TUBO, CPVC, SOLDÁVEL, DN 35MM, INSTALADO EM RAMAL OU SUB-RAMAL DE ÁGUA   FORNECIMENTO E INSTALAÇÃO. AF_06/2022</t>
  </si>
  <si>
    <t>66,98</t>
  </si>
  <si>
    <t>89711</t>
  </si>
  <si>
    <t>TUBO PVC, SERIE NORMAL, ESGOTO PREDIAL, DN 40 MM, FORNECIDO E INSTALADO EM RAMAL DE DESCARGA OU RAMAL DE ESGOTO SANITÁRIO. AF_08/2022</t>
  </si>
  <si>
    <t>21,05</t>
  </si>
  <si>
    <t>89712</t>
  </si>
  <si>
    <t>TUBO PVC, SERIE NORMAL, ESGOTO PREDIAL, DN 50 MM, FORNECIDO E INSTALADO EM RAMAL DE DESCARGA OU RAMAL DE ESGOTO SANITÁRIO. AF_08/2022</t>
  </si>
  <si>
    <t>27,26</t>
  </si>
  <si>
    <t>89713</t>
  </si>
  <si>
    <t>TUBO PVC, SERIE NORMAL, ESGOTO PREDIAL, DN 75 MM, FORNECIDO E INSTALADO EM RAMAL DE DESCARGA OU RAMAL DE ESGOTO SANITÁRIO. AF_08/2022</t>
  </si>
  <si>
    <t>34,15</t>
  </si>
  <si>
    <t>89714</t>
  </si>
  <si>
    <t>TUBO PVC, SERIE NORMAL, ESGOTO PREDIAL, DN 100 MM, FORNECIDO E INSTALADO EM RAMAL DE DESCARGA OU RAMAL DE ESGOTO SANITÁRIO. AF_08/2022</t>
  </si>
  <si>
    <t>37,96</t>
  </si>
  <si>
    <t>89716</t>
  </si>
  <si>
    <t>TUBO, CPVC, SOLDÁVEL, DN 22MM, INSTALADO EM RAMAL DE DISTRIBUIÇÃO DE ÁGUA - FORNECIMENTO E INSTALAÇÃO. AF_06/2022</t>
  </si>
  <si>
    <t>26,62</t>
  </si>
  <si>
    <t>89717</t>
  </si>
  <si>
    <t>TUBO, CPVC, SOLDÁVEL, DN 28MM, INSTALADO EM RAMAL DE DISTRIBUIÇÃO DE ÁGUA - FORNECIMENTO E INSTALAÇÃO. AF_06/2022</t>
  </si>
  <si>
    <t>89770</t>
  </si>
  <si>
    <t>TUBO, CPVC, SOLDÁVEL, DN 35MM, INSTALADO EM PRUMADA DE ÁGUA   FORNECIMENTO E INSTALAÇÃO. AF_06/2022</t>
  </si>
  <si>
    <t>46,20</t>
  </si>
  <si>
    <t>89771</t>
  </si>
  <si>
    <t>TUBO, CPVC, SOLDÁVEL, DN 42MM, INSTALADO EM PRUMADA DE ÁGUA   FORNECIMENTO E INSTALAÇÃO. AF_06/2022</t>
  </si>
  <si>
    <t>89773</t>
  </si>
  <si>
    <t>TUBO, CPVC, SOLDÁVEL, DN 73MM, INSTALADO EM PRUMADA DE ÁGUA   FORNECIMENTO E INSTALAÇÃO. AF_06/2022</t>
  </si>
  <si>
    <t>145,05</t>
  </si>
  <si>
    <t>89775</t>
  </si>
  <si>
    <t>TUBO, CPVC, SOLDÁVEL, DN 89MM, INSTALADO EM PRUMADA DE ÁGUA   FORNECIMENTO E INSTALAÇÃO. AF_06/2022</t>
  </si>
  <si>
    <t>226,86</t>
  </si>
  <si>
    <t>89798</t>
  </si>
  <si>
    <t>TUBO PVC, SERIE NORMAL, ESGOTO PREDIAL, DN 50 MM, FORNECIDO E INSTALADO EM PRUMADA DE ESGOTO SANITÁRIO OU VENTILAÇÃO. AF_08/2022</t>
  </si>
  <si>
    <t>14,76</t>
  </si>
  <si>
    <t>89799</t>
  </si>
  <si>
    <t>TUBO PVC, SERIE NORMAL, ESGOTO PREDIAL, DN 75 MM, FORNECIDO E INSTALADO EM PRUMADA DE ESGOTO SANITÁRIO OU VENTILAÇÃO. AF_08/2022</t>
  </si>
  <si>
    <t>23,77</t>
  </si>
  <si>
    <t>89800</t>
  </si>
  <si>
    <t>TUBO PVC, SERIE NORMAL, ESGOTO PREDIAL, DN 100 MM, FORNECIDO E INSTALADO EM PRUMADA DE ESGOTO SANITÁRIO OU VENTILAÇÃO. AF_08/2022</t>
  </si>
  <si>
    <t>29,74</t>
  </si>
  <si>
    <t>89848</t>
  </si>
  <si>
    <t>TUBO PVC, SERIE NORMAL, ESGOTO PREDIAL, DN 100 MM, FORNECIDO E INSTALADO EM SUBCOLETOR AÉREO DE ESGOTO SANITÁRIO. AF_08/2022</t>
  </si>
  <si>
    <t>28,67</t>
  </si>
  <si>
    <t>89849</t>
  </si>
  <si>
    <t>TUBO PVC, SERIE NORMAL, ESGOTO PREDIAL, DN 150 MM, FORNECIDO E INSTALADO EM SUBCOLETOR AÉREO DE ESGOTO SANITÁRIO. AF_08/2022</t>
  </si>
  <si>
    <t>60,69</t>
  </si>
  <si>
    <t>89865</t>
  </si>
  <si>
    <t>TUBO, PVC, SOLDÁVEL, DE 25MM, INSTALADO EM DRENO DE AR-CONDICIONADO - FORNECIMENTO E INSTALAÇÃO. AF_08/2022</t>
  </si>
  <si>
    <t>16,40</t>
  </si>
  <si>
    <t>92275</t>
  </si>
  <si>
    <t>TUBO EM COBRE RÍGIDO, DN 22 MM, CLASSE E, SEM ISOLAMENTO, INSTALADO EM PRUMADA DE HIDRÁULICA PREDIAL - FORNECIMENTO E INSTALAÇÃO. AF_04/2022</t>
  </si>
  <si>
    <t>56,35</t>
  </si>
  <si>
    <t>92276</t>
  </si>
  <si>
    <t>TUBO EM COBRE RÍGIDO, DN 28 MM, CLASSE E, SEM ISOLAMENTO, INSTALADO EM PRUMADA DE HIDRÁULICA PREDIAL - FORNECIMENTO E INSTALAÇÃO. AF_04/2022</t>
  </si>
  <si>
    <t>71,56</t>
  </si>
  <si>
    <t>92277</t>
  </si>
  <si>
    <t>TUBO EM COBRE RÍGIDO, DN 35 MM, CLASSE E, SEM ISOLAMENTO, INSTALADO EM PRUMADA DE HIDRÁULICA PREDIAL - FORNECIMENTO E INSTALAÇÃO. AF_04/2022</t>
  </si>
  <si>
    <t>103,46</t>
  </si>
  <si>
    <t>92278</t>
  </si>
  <si>
    <t>TUBO EM COBRE RÍGIDO, DN 42 MM, CLASSE E, SEM ISOLAMENTO, INSTALADO EM PRUMADA DE HIDRÁULICA PREDIAL - FORNECIMENTO E INSTALAÇÃO. AF_04/2022</t>
  </si>
  <si>
    <t>139,25</t>
  </si>
  <si>
    <t>92279</t>
  </si>
  <si>
    <t>TUBO EM COBRE RÍGIDO, DN 54 MM, CLASSE E, SEM ISOLAMENTO, INSTALADO EM PRUMADA DE HIDRÁULICA PREDIAL - FORNECIMENTO E INSTALAÇÃO. AF_04/2022</t>
  </si>
  <si>
    <t>201,34</t>
  </si>
  <si>
    <t>92280</t>
  </si>
  <si>
    <t>TUBO EM COBRE RÍGIDO, DN 66 MM, CLASSE E, SEM ISOLAMENTO, INSTALADO EM PRUMADA DE HIDRÁULICA PREDIAL - FORNECIMENTO E INSTALAÇÃO. AF_04/2022</t>
  </si>
  <si>
    <t>282,74</t>
  </si>
  <si>
    <t>92281</t>
  </si>
  <si>
    <t>TUBO EM COBRE RÍGIDO, DN 22 MM, CLASSE E, COM ISOLAMENTO, INSTALADO EM PRUMADA DE HIDRÁULICA PREDIAL - FORNECIMENTO E INSTALAÇÃO. AF_04/2022</t>
  </si>
  <si>
    <t>163,85</t>
  </si>
  <si>
    <t>92282</t>
  </si>
  <si>
    <t>TUBO EM COBRE RÍGIDO, DN 28 MM, CLASSE E, COM ISOLAMENTO, INSTALADO EM PRUMADA DE HIDRÁULICA PREDIAL - FORNECIMENTO E INSTALAÇÃO. AF_04/2022</t>
  </si>
  <si>
    <t>183,48</t>
  </si>
  <si>
    <t>92283</t>
  </si>
  <si>
    <t>TUBO EM COBRE RÍGIDO, DN 35 MM, CLASSE E, COM ISOLAMENTO, INSTALADO EM PRUMADA DE HIDRÁULICA PREDIAL - FORNECIMENTO E INSTALAÇÃO. AF_04/2022</t>
  </si>
  <si>
    <t>244,99</t>
  </si>
  <si>
    <t>92284</t>
  </si>
  <si>
    <t>TUBO EM COBRE RÍGIDO, DN 42 MM, CLASSE E, COM ISOLAMENTO, INSTALADO EM PRUMADA DE HIDRÁULICA PREDIAL - FORNECIMENTO E INSTALAÇÃO. AF_04/2022</t>
  </si>
  <si>
    <t>300,64</t>
  </si>
  <si>
    <t>92285</t>
  </si>
  <si>
    <t>TUBO EM COBRE RÍGIDO, DN 54 MM, CLASSE E, COM ISOLAMENTO, INSTALADO EM PRUMADA DE HIDRÁULICA PREDIAL - FORNECIMENTO E INSTALAÇÃO. AF_04/2022</t>
  </si>
  <si>
    <t>394,29</t>
  </si>
  <si>
    <t>92286</t>
  </si>
  <si>
    <t>TUBO EM COBRE RÍGIDO, DN 66 MM, CLASSE E, COM ISOLAMENTO, INSTALADO EM PRUMADA DE HIDRÁULICA PREDIAL - FORNECIMENTO E INSTALAÇÃO. AF_04/2022</t>
  </si>
  <si>
    <t>478,41</t>
  </si>
  <si>
    <t>92305</t>
  </si>
  <si>
    <t>TUBO EM COBRE RÍGIDO, DN 15 MM, CLASSE E, SEM ISOLAMENTO, INSTALADO EM RAMAL DE DISTRIBUIÇÃO DE HIDRÁULICA PREDIAL - FORNECIMENTO E INSTALAÇÃO. AF_04/2022</t>
  </si>
  <si>
    <t>37,75</t>
  </si>
  <si>
    <t>92306</t>
  </si>
  <si>
    <t>TUBO EM COBRE RÍGIDO, DN 22 MM, CLASSE E, SEM ISOLAMENTO, INSTALADO EM RAMAL DE DISTRIBUIÇÃO DE HIDRÁULICA PREDIAL - FORNECIMENTO E INSTALAÇÃO. AF_04/2022</t>
  </si>
  <si>
    <t>61,45</t>
  </si>
  <si>
    <t>92307</t>
  </si>
  <si>
    <t>TUBO EM COBRE RÍGIDO, DN 28 MM, CLASSE E, SEM ISOLAMENTO, INSTALADO EM RAMAL DE DISTRIBUIÇÃO DE HIDRÁULICA PREDIAL - FORNECIMENTO E INSTALAÇÃO. AF_04/2022</t>
  </si>
  <si>
    <t>76,90</t>
  </si>
  <si>
    <t>92308</t>
  </si>
  <si>
    <t>TUBO EM COBRE RÍGIDO, DN 15 MM, CLASSE E, COM ISOLAMENTO, INSTALADO EM RAMAL DE DISTRIBUIÇÃO DE HIDRÁULICA PREDIAL - FORNECIMENTO E INSTALAÇÃO. AF_04/2022</t>
  </si>
  <si>
    <t>62,80</t>
  </si>
  <si>
    <t>92309</t>
  </si>
  <si>
    <t>TUBO EM COBRE RÍGIDO, DN 22 MM, CLASSE E, COM ISOLAMENTO, INSTALADO EM RAMAL DE DISTRIBUIÇÃO DE HIDRÁULICA PREDIAL - FORNECIMENTO E INSTALAÇÃO. AF_04/2022</t>
  </si>
  <si>
    <t>171,49</t>
  </si>
  <si>
    <t>92310</t>
  </si>
  <si>
    <t>TUBO EM COBRE RÍGIDO, DN 28 MM, CLASSE E, COM ISOLAMENTO, INSTALADO EM RAMAL DE DISTRIBUIÇÃO DE HIDRÁULICA PREDIAL - FORNECIMENTO E INSTALAÇÃO. AF_04/2022</t>
  </si>
  <si>
    <t>191,35</t>
  </si>
  <si>
    <t>92320</t>
  </si>
  <si>
    <t>TUBO EM COBRE RÍGIDO, DN 15 MM, CLASSE E, SEM ISOLAMENTO, INSTALADO EM RAMAL E SUB-RAMAL DE HIDRÁULICA PREDIAL - FORNECIMENTO E INSTALAÇÃO. AF_04/2022</t>
  </si>
  <si>
    <t>48,23</t>
  </si>
  <si>
    <t>92321</t>
  </si>
  <si>
    <t>TUBO EM COBRE RÍGIDO, DN 22 MM, CLASSE E, SEM ISOLAMENTO, INSTALADO EM RAMAL E SUB-RAMAL DE HIDRÁULICA PREDIAL - FORNECIMENTO E INSTALAÇÃO. AF_04/2022</t>
  </si>
  <si>
    <t>79,52</t>
  </si>
  <si>
    <t>92322</t>
  </si>
  <si>
    <t>TUBO EM COBRE RÍGIDO, DN 28 MM, CLASSE E, SEM ISOLAMENTO, INSTALADO EM RAMAL E SUB-RAMAL DE HIDRÁULICA PREDIAL - FORNECIMENTO E INSTALAÇÃO. AF_04/2022</t>
  </si>
  <si>
    <t>101,44</t>
  </si>
  <si>
    <t>92323</t>
  </si>
  <si>
    <t>TUBO EM COBRE RÍGIDO, DN 15 MM, CLASSE E, COM ISOLAMENTO, INSTALADO EM RAMAL E SUB-RAMAL DE HIDRÁULICA PREDIAL - FORNECIMENTO E INSTALAÇÃO. AF_04/2022</t>
  </si>
  <si>
    <t>92324</t>
  </si>
  <si>
    <t>TUBO EM COBRE RÍGIDO, DN 22 MM, CLASSE E, COM ISOLAMENTO, INSTALADO EM RAMAL E SUB-RAMAL DE HIDRÁULICA PREDIAL - FORNECIMENTO E INSTALAÇÃO. AF_04/2022</t>
  </si>
  <si>
    <t>187,03</t>
  </si>
  <si>
    <t>92325</t>
  </si>
  <si>
    <t>TUBO EM COBRE RÍGIDO, DN 28 MM, CLASSE E, COM ISOLAMENTO, INSTALADO EM RAMAL E SUB-RAMAL DE HIDRÁULICA PREDIAL - FORNECIMENTO E INSTALAÇÃO. AF_04/2022</t>
  </si>
  <si>
    <t>213,38</t>
  </si>
  <si>
    <t>92335</t>
  </si>
  <si>
    <t>TUBO DE AÇO GALVANIZADO COM COSTURA, CLASSE MÉDIA, CONEXÃO RANHURADA, DN 50 (2"), INSTALADO EM PRUMADAS - FORNECIMENTO E INSTALAÇÃO. AF_10/2020</t>
  </si>
  <si>
    <t>90,14</t>
  </si>
  <si>
    <t>92336</t>
  </si>
  <si>
    <t>TUBO DE AÇO GALVANIZADO COM COSTURA, CLASSE MÉDIA, CONEXÃO RANHURADA, DN 65 (2 1/2"), INSTALADO EM PRUMADAS - FORNECIMENTO E INSTALAÇÃO. AF_10/2020</t>
  </si>
  <si>
    <t>110,79</t>
  </si>
  <si>
    <t>92337</t>
  </si>
  <si>
    <t>TUBO DE AÇO GALVANIZADO COM COSTURA, CLASSE MÉDIA, CONEXÃO RANHURADA, DN 80 (3"), INSTALADO EM PRUMADAS - FORNECIMENTO E INSTALAÇÃO. AF_10/2020</t>
  </si>
  <si>
    <t>146,13</t>
  </si>
  <si>
    <t>92338</t>
  </si>
  <si>
    <t>TUBO DE AÇO PRETO SEM COSTURA, CONEXÃO SOLDADA, DN 50 (2"), INSTALADO EM PRUMADAS - FORNECIMENTO E INSTALAÇÃO. AF_10/2020</t>
  </si>
  <si>
    <t>135,87</t>
  </si>
  <si>
    <t>92339</t>
  </si>
  <si>
    <t>TUBO DE AÇO PRETO SEM COSTURA, CONEXÃO SOLDADA, DN 65 (2 1/2"), INSTALADO EM PRUMADAS - FORNECIMENTO E INSTALAÇÃO. AF_10/2020</t>
  </si>
  <si>
    <t>206,27</t>
  </si>
  <si>
    <t>92341</t>
  </si>
  <si>
    <t>TUBO DE AÇO GALVANIZADO COM COSTURA, CLASSE MÉDIA, DN 50 (2"), CONEXÃO ROSQUEADA, INSTALADO EM PRUMADAS - FORNECIMENTO E INSTALAÇÃO. AF_10/2020</t>
  </si>
  <si>
    <t>99,75</t>
  </si>
  <si>
    <t>92342</t>
  </si>
  <si>
    <t>TUBO DE AÇO GALVANIZADO COM COSTURA, CLASSE MÉDIA, DN 65 (2 1/2"), CONEXÃO ROSQUEADA, INSTALADO EM PRUMADAS - FORNECIMENTO E INSTALAÇÃO. AF_10/2020</t>
  </si>
  <si>
    <t>120,47</t>
  </si>
  <si>
    <t>92343</t>
  </si>
  <si>
    <t>TUBO DE AÇO GALVANIZADO COM COSTURA, CLASSE MÉDIA, DN 80 (3"), CONEXÃO ROSQUEADA, INSTALADO EM PRUMADAS - FORNECIMENTO E INSTALAÇÃO. AF_10/2020</t>
  </si>
  <si>
    <t>155,90</t>
  </si>
  <si>
    <t>92359</t>
  </si>
  <si>
    <t>TUBO DE AÇO PRETO SEM COSTURA, CONEXÃO SOLDADA, DN 25 (1"), INSTALADO EM REDE DE ALIMENTAÇÃO PARA HIDRANTE - FORNECIMENTO E INSTALAÇÃO. AF_10/2020</t>
  </si>
  <si>
    <t>64,27</t>
  </si>
  <si>
    <t>92360</t>
  </si>
  <si>
    <t>TUBO DE AÇO PRETO SEM COSTURA, CONEXÃO SOLDADA, DN 32 (1 1/4"), INSTALADO EM REDE DE ALIMENTAÇÃO PARA HIDRANTE - FORNECIMENTO E INSTALAÇÃO. AF_10/2020</t>
  </si>
  <si>
    <t>92361</t>
  </si>
  <si>
    <t>TUBO DE AÇO PRETO SEM COSTURA, CONEXÃO SOLDADA, DN 50 (2"), INSTALADO EM REDE DE ALIMENTAÇÃO PARA HIDRANTE - FORNECIMENTO E INSTALAÇÃO. AF_10/2020</t>
  </si>
  <si>
    <t>115,94</t>
  </si>
  <si>
    <t>92362</t>
  </si>
  <si>
    <t>TUBO DE AÇO PRETO SEM COSTURA, CONEXÃO SOLDADA, DN 65 (2 1/2"), INSTALADO EM REDE DE ALIMENTAÇÃO PARA HIDRANTE - FORNECIMENTO E INSTALAÇÃO. AF_10/2020</t>
  </si>
  <si>
    <t>185,54</t>
  </si>
  <si>
    <t>92364</t>
  </si>
  <si>
    <t>TUBO DE AÇO GALVANIZADO COM COSTURA, CLASSE MÉDIA, DN 32 (1 1/4"), CONEXÃO ROSQUEADA, INSTALADO EM REDE DE ALIMENTAÇÃO PARA HIDRANTE - FORNECIMENTO E INSTALAÇÃO. AF_10/2020</t>
  </si>
  <si>
    <t>54,68</t>
  </si>
  <si>
    <t>92365</t>
  </si>
  <si>
    <t>TUBO DE AÇO GALVANIZADO COM COSTURA, CLASSE MÉDIA, DN 40 (1 1/2"), CONEXÃO ROSQUEADA, INSTALADO EM REDE DE ALIMENTAÇÃO PARA HIDRANTE - FORNECIMENTO E INSTALAÇÃO. AF_10/2020</t>
  </si>
  <si>
    <t>62,95</t>
  </si>
  <si>
    <t>92366</t>
  </si>
  <si>
    <t>TUBO DE AÇO GALVANIZADO COM COSTURA, CLASSE MÉDIA, DN 50 (2"), CONEXÃO ROSQUEADA, INSTALADO EM REDE DE ALIMENTAÇÃO PARA HIDRANTE - FORNECIMENTO E INSTALAÇÃO. AF_10/2020</t>
  </si>
  <si>
    <t>87,86</t>
  </si>
  <si>
    <t>92367</t>
  </si>
  <si>
    <t>TUBO DE AÇO GALVANIZADO COM COSTURA, CLASSE MÉDIA, DN 65 (2 1/2"), CONEXÃO ROSQUEADA, INSTALADO EM REDE DE ALIMENTAÇÃO PARA HIDRANTE - FORNECIMENTO E INSTALAÇÃO. AF_10/2020</t>
  </si>
  <si>
    <t>108,03</t>
  </si>
  <si>
    <t>92368</t>
  </si>
  <si>
    <t>TUBO DE AÇO GALVANIZADO COM COSTURA, CLASSE MÉDIA, DN 80 (3"), CONEXÃO ROSQUEADA, INSTALADO EM REDE DE ALIMENTAÇÃO PARA HIDRANTE - FORNECIMENTO E INSTALAÇÃO. AF_10/2020</t>
  </si>
  <si>
    <t>142,96</t>
  </si>
  <si>
    <t>92645</t>
  </si>
  <si>
    <t>TUBO DE AÇO PRETO SEM COSTURA, CONEXÃO SOLDADA, DN 25 (1"), INSTALADO EM REDE DE ALIMENTAÇÃO PARA SPRINKLER - FORNECIMENTO E INSTALAÇÃO. AF_10/2020</t>
  </si>
  <si>
    <t>67,86</t>
  </si>
  <si>
    <t>92646</t>
  </si>
  <si>
    <t>TUBO DE AÇO PRETO SEM COSTURA, CONEXÃO SOLDADA, DN 32 (1 1/4"), INSTALADO EM REDE DE ALIMENTAÇÃO PARA SPRINKLER - FORNECIMENTO E INSTALAÇÃO. AF_10/2020</t>
  </si>
  <si>
    <t>89,50</t>
  </si>
  <si>
    <t>92648</t>
  </si>
  <si>
    <t>TUBO DE AÇO PRETO SEM COSTURA, CONEXÃO SOLDADA, DN 40 (1 1/2"), INSTALADO EM REDE DE ALIMENTAÇÃO PARA SPRINKLER - FORNECIMENTO E INSTALAÇÃO. AF_10/2020</t>
  </si>
  <si>
    <t>97,94</t>
  </si>
  <si>
    <t>92649</t>
  </si>
  <si>
    <t>TUBO DE AÇO PRETO SEM COSTURA, CONEXÃO SOLDADA, DN 50 (2"), INSTALADO EM REDE DE ALIMENTAÇÃO PARA SPRINKLER - FORNECIMENTO E INSTALAÇÃO. AF_10/2020</t>
  </si>
  <si>
    <t>119,52</t>
  </si>
  <si>
    <t>92650</t>
  </si>
  <si>
    <t>TUBO DE AÇO PRETO SEM COSTURA, CONEXÃO SOLDADA, DN 65 (2 1/2"), INSTALADO EM REDE DE ALIMENTAÇÃO PARA SPRINKLER - FORNECIMENTO E INSTALAÇÃO. AF_10/2020</t>
  </si>
  <si>
    <t>189,13</t>
  </si>
  <si>
    <t>92652</t>
  </si>
  <si>
    <t>TUBO DE AÇO GALVANIZADO COM COSTURA, CLASSE MÉDIA, CONEXÃO ROSQUEADA, DN 32 (1 1/4"), INSTALADO EM REDE DE ALIMENTAÇÃO PARA SPRINKLER - FORNECIMENTO E INSTALAÇÃO. AF_10/2020</t>
  </si>
  <si>
    <t>59,07</t>
  </si>
  <si>
    <t>92653</t>
  </si>
  <si>
    <t>TUBO DE AÇO GALVANIZADO COM COSTURA, CLASSE MÉDIA, CONEXÃO ROSQUEADA, DN 40 (1 1/2"), INSTALADO EM REDE DE ALIMENTAÇÃO PARA SPRINKLER - FORNECIMENTO E INSTALAÇÃO. AF_10/2020</t>
  </si>
  <si>
    <t>67,38</t>
  </si>
  <si>
    <t>92654</t>
  </si>
  <si>
    <t>TUBO DE AÇO GALVANIZADO COM COSTURA, CLASSE MÉDIA, CONEXÃO ROSQUEADA, DN 50 (2"), INSTALADO EM REDE DE ALIMENTAÇÃO PARA SPRINKLER - FORNECIMENTO E INSTALAÇÃO. AF_10/2020</t>
  </si>
  <si>
    <t>92,29</t>
  </si>
  <si>
    <t>92655</t>
  </si>
  <si>
    <t>TUBO DE AÇO GALVANIZADO COM COSTURA, CLASSE MÉDIA, CONEXÃO ROSQUEADA, DN 65 (2 1/2"), INSTALADO EM REDE DE ALIMENTAÇÃO PARA SPRINKLER - FORNECIMENTO E INSTALAÇÃO. AF_10/2020</t>
  </si>
  <si>
    <t>112,55</t>
  </si>
  <si>
    <t>92656</t>
  </si>
  <si>
    <t>TUBO DE AÇO GALVANIZADO COM COSTURA, CLASSE MÉDIA, CONEXÃO ROSQUEADA, DN 80 (3"), INSTALADO EM REDE DE ALIMENTAÇÃO PARA SPRINKLER - FORNECIMENTO E INSTALAÇÃO. AF_10/2020</t>
  </si>
  <si>
    <t>147,48</t>
  </si>
  <si>
    <t>92687</t>
  </si>
  <si>
    <t>TUBO DE AÇO GALVANIZADO COM COSTURA, CLASSE MÉDIA, CONEXÃO ROSQUEADA, DN 15 (1/2"), INSTALADO EM RAMAIS E SUB-RAMAIS DE GÁS - FORNECIMENTO E INSTALAÇÃO. AF_10/2020</t>
  </si>
  <si>
    <t>92688</t>
  </si>
  <si>
    <t>TUBO DE AÇO GALVANIZADO COM COSTURA, CLASSE MÉDIA, CONEXÃO ROSQUEADA, DN 20 (3/4"), INSTALADO EM RAMAIS E SUB-RAMAIS DE GÁS - FORNECIMENTO E INSTALAÇÃO. AF_10/2020</t>
  </si>
  <si>
    <t>38,34</t>
  </si>
  <si>
    <t>92689</t>
  </si>
  <si>
    <t>TUBO DE AÇO PRETO SEM COSTURA, CLASSE MÉDIA, CONEXÃO SOLDADA, DN 15 (1/2"), INSTALADO EM RAMAIS E SUB-RAMAIS DE GÁS - FORNECIMENTO E INSTALAÇÃO. AF_10/2020</t>
  </si>
  <si>
    <t>47,69</t>
  </si>
  <si>
    <t>92690</t>
  </si>
  <si>
    <t>TUBO DE AÇO PRETO SEM COSTURA, CLASSE MÉDIA, CONEXÃO SOLDADA, DN 20 (3/4"), INSTALADO EM RAMAIS E SUB-RAMAIS DE GÁS - FORNECIMENTO E INSTALAÇÃO. AF_10/2020</t>
  </si>
  <si>
    <t>92691</t>
  </si>
  <si>
    <t>TUBO DE AÇO PRETO SEM COSTURA, CLASSE MÉDIA, CONEXÃO SOLDADA, DN 25 (1"), INSTALADO EM RAMAIS  E SUB-RAMAIS DE GÁS - FORNECIMENTO E INSTALAÇÃO. AF_10/2020</t>
  </si>
  <si>
    <t>88,08</t>
  </si>
  <si>
    <t>94462</t>
  </si>
  <si>
    <t>TUBO DE AÇO GALVANIZADO COM COSTURA, CLASSE MÉDIA, DN 50 MM (2"), CONEXÃO ROSQUEADA, INSTALADO EM RESERVAÇÃO PREDIAL DE ÁGUA - FORNECIMENTO E INSTALAÇÃO. AF_04/2024</t>
  </si>
  <si>
    <t>95,25</t>
  </si>
  <si>
    <t>94463</t>
  </si>
  <si>
    <t>TUBO DE AÇO GALVANIZADO COM COSTURA, CLASSE MÉDIA, DN 65 MM (2 1/2"), CONEXÃO ROSQUEADA, INSTALADO EM RESERVAÇÃO PREDIAL DE ÁGUA - FORNECIMENTO E INSTALAÇÃO. AF_04/2024</t>
  </si>
  <si>
    <t>116,95</t>
  </si>
  <si>
    <t>94464</t>
  </si>
  <si>
    <t>TUBO DE AÇO GALVANIZADO COM COSTURA, CLASSE MÉDIA, DN 80 MM (3"), CONEXÃO ROSQUEADA, INSTALADO EM RESERVAÇÃO PREDIAL DE ÁGUA - FORNECIMENTO E INSTALAÇÃO. AF_04/2024</t>
  </si>
  <si>
    <t>154,08</t>
  </si>
  <si>
    <t>94602</t>
  </si>
  <si>
    <t>TUBO EM COBRE RÍGIDO, DN 54 MM, CLASSE E, SEM ISOLAMENTO, INSTALADO EM RESERVAÇÃO PREDIAL DE ÁGUA - FORNECIMENTO E INSTALAÇÃO. AF_04/2024</t>
  </si>
  <si>
    <t>218,71</t>
  </si>
  <si>
    <t>94603</t>
  </si>
  <si>
    <t>TUBO EM COBRE RÍGIDO, DN 66 MM, CLASSE E, SEM ISOLAMENTO, INSTALADO EM RESERVAÇÃO PREDIAL DE ÁGUA - FORNECIMENTO E INSTALAÇÃO. AF_04/2024</t>
  </si>
  <si>
    <t>299,94</t>
  </si>
  <si>
    <t>94604</t>
  </si>
  <si>
    <t>TUBO EM COBRE RÍGIDO, DN 79 MM, CLASSE E, SEM ISOLAMENTO, INSTALADO EM RESERVAÇÃO PREDIAL DE ÁGUA - FORNECIMENTO E INSTALAÇÃO. AF_04/2024</t>
  </si>
  <si>
    <t>428,70</t>
  </si>
  <si>
    <t>94605</t>
  </si>
  <si>
    <t>TUBO EM COBRE RÍGIDO, DN 104 MM, CLASSE E, SEM ISOLAMENTO, INSTALADO EM RESERVAÇÃO PREDIAL DE ÁGUA - FORNECIMENTO E INSTALAÇÃO. AF_04/2024</t>
  </si>
  <si>
    <t>622,57</t>
  </si>
  <si>
    <t>94648</t>
  </si>
  <si>
    <t>TUBO, PVC, SOLDÁVEL, DE  25MM, INSTALADO EM RESERVAÇÃO PREDIAL DE ÁGUA - FORNECIMENTO E INSTALAÇÃO. AF_04/2024</t>
  </si>
  <si>
    <t>6,89</t>
  </si>
  <si>
    <t>94649</t>
  </si>
  <si>
    <t>TUBO, PVC, SOLDÁVEL, DE 32MM, INSTALADO EM RESERVAÇÃO PREDIAL DE ÁGUA - FORNECIMENTO E INSTALAÇÃO. AF_04/2024</t>
  </si>
  <si>
    <t>13,10</t>
  </si>
  <si>
    <t>94650</t>
  </si>
  <si>
    <t>TUBO, PVC, SOLDÁVEL, DE 40MM, INSTALADO EM RESERVAÇÃO PREDIAL DE ÁGUA - FORNECIMENTO E INSTALAÇÃO. AF_04/2024</t>
  </si>
  <si>
    <t>19,94</t>
  </si>
  <si>
    <t>94651</t>
  </si>
  <si>
    <t>TUBO, PVC, SOLDÁVEL, DE 50MM, INSTALADO EM RESERVAÇÃO PREDIAL DE ÁGUA - FORNECIMENTO E INSTALAÇÃO. AF_04/2024</t>
  </si>
  <si>
    <t>22,96</t>
  </si>
  <si>
    <t>94652</t>
  </si>
  <si>
    <t>TUBO, PVC, SOLDÁVEL, DE 60MM, INSTALADO EM RESERVAÇÃO PREDIAL DE ÁGUA - FORNECIMENTO E INSTALAÇÃO. AF_04/2024</t>
  </si>
  <si>
    <t>36,27</t>
  </si>
  <si>
    <t>94653</t>
  </si>
  <si>
    <t>TUBO, PVC, SOLDÁVEL, DE 75MM, INSTALADO EM RESERVAÇÃO PREDIAL DE ÁGUA - FORNECIMENTO E INSTALAÇÃO. AF_04/2024</t>
  </si>
  <si>
    <t>58,84</t>
  </si>
  <si>
    <t>94654</t>
  </si>
  <si>
    <t>TUBO, PVC, SOLDÁVEL, DE 85MM, INSTALADO EM RESERVAÇÃO PREDIAL DE ÁGUA - FORNECIMENTO E INSTALAÇÃO. AF_04/2024</t>
  </si>
  <si>
    <t>80,46</t>
  </si>
  <si>
    <t>94655</t>
  </si>
  <si>
    <t>TUBO, PVC, SOLDÁVEL, DE 110MM, INSTALADO EM RESERVAÇÃO PREDIAL DE ÁGUA - FORNECIMENTO E INSTALAÇÃO. AF_04/2024</t>
  </si>
  <si>
    <t>126,60</t>
  </si>
  <si>
    <t>94716</t>
  </si>
  <si>
    <t>TUBO, CPVC, SOLDÁVEL, DN 22 MM, INSTALADO EM RESERVAÇÃO PREDIAL DE ÁGUA - FORNECIMENTO E INSTALAÇÃO. AF_04/2024</t>
  </si>
  <si>
    <t>21,91</t>
  </si>
  <si>
    <t>94717</t>
  </si>
  <si>
    <t>TUBO, CPVC, SOLDÁVEL, DN 28 MM, INSTALADO EM RESERVAÇÃO PREDIAL DE ÁGUA - FORNECIMENTO E INSTALAÇÃO. AF_04/2024</t>
  </si>
  <si>
    <t>36,88</t>
  </si>
  <si>
    <t>94718</t>
  </si>
  <si>
    <t>TUBO, CPVC, SOLDÁVEL, DN 35 MM, INSTALADO EM RESERVAÇÃO PREDIAL DE ÁGUA - FORNECIMENTO E INSTALAÇÃO. AF_04/2024</t>
  </si>
  <si>
    <t>94719</t>
  </si>
  <si>
    <t>TUBO, CPVC, SOLDÁVEL, DN 42 MM, INSTALADO EM RESERVAÇÃO PREDIAL DE ÁGUA - FORNECIMENTO E INSTALAÇÃO. AF_04/2024</t>
  </si>
  <si>
    <t>94720</t>
  </si>
  <si>
    <t>TUBO, CPVC, SOLDÁVEL, DN 54 MM, INSTALADO EM RESERVAÇÃO PREDIAL DE ÁGUA - FORNECIMENTO E INSTALAÇÃO. AF_04/2024</t>
  </si>
  <si>
    <t>94,12</t>
  </si>
  <si>
    <t>94721</t>
  </si>
  <si>
    <t>TUBO, CPVC, SOLDÁVEL, DN 73 MM, INSTALADO EM RESERVAÇÃO PREDIAL DE ÁGUA - FORNECIMENTO E INSTALAÇÃO. AF_04/2024</t>
  </si>
  <si>
    <t>152,50</t>
  </si>
  <si>
    <t>94722</t>
  </si>
  <si>
    <t>TUBO, CPVC, SOLDÁVEL, DN 89 MM, INSTALADO EM RESERVAÇÃO PREDIAL DE ÁGUA - FORNECIMENTO E INSTALAÇÃO. AF_04/2024</t>
  </si>
  <si>
    <t>238,04</t>
  </si>
  <si>
    <t>94723</t>
  </si>
  <si>
    <t>TUBO, CPVC, SOLDÁVEL, DN 114 MM, INSTALADO EM RESERVAÇÃO PREDIAL DE ÁGUA - FORNECIMENTO E INSTALAÇÃO. AF_04/2024</t>
  </si>
  <si>
    <t>448,72</t>
  </si>
  <si>
    <t>95697</t>
  </si>
  <si>
    <t>TUBO DE AÇO PRETO SEM COSTURA, CONEXÃO SOLDADA, DN 40 (1 1/2"), INSTALADO EM REDE DE ALIMENTAÇÃO PARA HIDRANTE - FORNECIMENTO E INSTALAÇÃO. AF_10/2020</t>
  </si>
  <si>
    <t>94,36</t>
  </si>
  <si>
    <t>96635</t>
  </si>
  <si>
    <t>TUBO, PPR, DN 25, CLASSE PN 20,  INSTALADO EM RAMAL OU SUB-RAMAL DE ÁGUA   FORNECIMENTO E INSTALAÇÃO. AF_08/2022</t>
  </si>
  <si>
    <t>37,01</t>
  </si>
  <si>
    <t>96636</t>
  </si>
  <si>
    <t>TUBO, PPR, DN 25, CLASSE PN 25 INSTALADO EM RAMAL OU SUB-RAMAL DE ÁGUA   FORNECIMENTO E INSTALAÇÃO. AF_08/2022</t>
  </si>
  <si>
    <t>39,23</t>
  </si>
  <si>
    <t>96644</t>
  </si>
  <si>
    <t>TUBO, PPR, DN 25, CLASSE PN 20,  INSTALADO EM RAMAL DE DISTRIBUIÇÃO DE ÁGUA   FORNECIMENTO E INSTALAÇÃO. AF_08/2022</t>
  </si>
  <si>
    <t>20,16</t>
  </si>
  <si>
    <t>96645</t>
  </si>
  <si>
    <t>TUBO, PPR, DN 32, CLASSE PN 12,  INSTALADO EM RAMAL DE DISTRIBUIÇÃO DE ÁGUA   FORNECIMENTO E INSTALAÇÃO. AF_08/2022</t>
  </si>
  <si>
    <t>96646</t>
  </si>
  <si>
    <t>TUBO, PPR, DN 40, CLASSE PN 12,  INSTALADO EM RAMAL DE DISTRIBUIÇÃO DE ÁGUA   FORNECIMENTO E INSTALAÇÃO. AF_08/2022</t>
  </si>
  <si>
    <t>96647</t>
  </si>
  <si>
    <t>TUBO, PPR, DN 25, CLASSE PN 25,  INSTALADO EM RAMAL DE DISTRIBUIÇÃO DE ÁGUA   FORNECIMENTO E INSTALAÇÃO. AF_08/2022</t>
  </si>
  <si>
    <t>21,87</t>
  </si>
  <si>
    <t>96648</t>
  </si>
  <si>
    <t>TUBO, PPR, DN 32, CLASSE PN 25,  INSTALADO EM RAMAL DE DISTRIBUIÇÃO DE ÁGUA   FORNECIMENTO E INSTALAÇÃO. AF_08/2022</t>
  </si>
  <si>
    <t>96649</t>
  </si>
  <si>
    <t>TUBO, PPR, DN 40, CLASSE PN 25,  INSTALADO EM RAMAL DE DISTRIBUIÇÃO DE ÁGUA   FORNECIMENTO E INSTALAÇÃO. AF_08/2022</t>
  </si>
  <si>
    <t>35,63</t>
  </si>
  <si>
    <t>96668</t>
  </si>
  <si>
    <t>TUBO, PPR, DN 25, CLASSE PN 20,  INSTALADO EM PRUMADA DE ÁGUA   FORNECIMENTO E INSTALAÇÃO. AF_08/2022</t>
  </si>
  <si>
    <t>15,66</t>
  </si>
  <si>
    <t>96669</t>
  </si>
  <si>
    <t>TUBO, PPR, DN 32, CLASSE PN 12,  INSTALADO EM PRUMADA DE ÁGUA   FORNECIMENTO E INSTALAÇÃO. AF_08/2022</t>
  </si>
  <si>
    <t>96670</t>
  </si>
  <si>
    <t>TUBO, PPR, DN 40, CLASSE PN 12,  INSTALADO EM PRUMADA DE ÁGUA   FORNECIMENTO E INSTALAÇÃO. AF_08/2022</t>
  </si>
  <si>
    <t>96671</t>
  </si>
  <si>
    <t>TUBO, PPR, DN 50, CLASSE PN 12,  INSTALADO EM PRUMADA DE ÁGUA   FORNECIMENTO E INSTALAÇÃO. AF_08/2022</t>
  </si>
  <si>
    <t>30,39</t>
  </si>
  <si>
    <t>96672</t>
  </si>
  <si>
    <t>TUBO, PPR, DN 63, CLASSE PN 12,  INSTALADO EM PRUMADA DE ÁGUA   FORNECIMENTO E INSTALAÇÃO. AF_08/2022</t>
  </si>
  <si>
    <t>46,25</t>
  </si>
  <si>
    <t>96673</t>
  </si>
  <si>
    <t>TUBO, PPR, DN 75, CLASSE PN 12,  INSTALADO EM PRUMADA DE ÁGUA   FORNECIMENTO E INSTALAÇÃO. AF_08/2022</t>
  </si>
  <si>
    <t>58,32</t>
  </si>
  <si>
    <t>96674</t>
  </si>
  <si>
    <t>TUBO, PPR, DN 90, CLASSE PN 12,  INSTALADO EM PRUMADA DE ÁGUA   FORNECIMENTO E INSTALAÇÃO. AF_08/2022</t>
  </si>
  <si>
    <t>94,16</t>
  </si>
  <si>
    <t>96675</t>
  </si>
  <si>
    <t>TUBO, PPR, DN 110, CLASSE PN 12,  INSTALADO EM PRUMADA DE ÁGUA   FORNECIMENTO E INSTALAÇÃO. AF_08/2022</t>
  </si>
  <si>
    <t>136,82</t>
  </si>
  <si>
    <t>96676</t>
  </si>
  <si>
    <t>TUBO, PPR, DN 25, CLASSE PN 25,  INSTALADO EM PRUMADA DE ÁGUA   FORNECIMENTO E INSTALAÇÃO. AF_08/2022</t>
  </si>
  <si>
    <t>96677</t>
  </si>
  <si>
    <t>TUBO, PPR, DN 32, CLASSE PN 25,  INSTALADO EM PRUMADA DE ÁGUA   FORNECIMENTO E INSTALAÇÃO. AF_08/2022</t>
  </si>
  <si>
    <t>96678</t>
  </si>
  <si>
    <t>TUBO, PPR, DN 40, CLASSE PN 25,  INSTALADO EM PRUMADA DE ÁGUA   FORNECIMENTO E INSTALAÇÃO. AF_08/2022</t>
  </si>
  <si>
    <t>35,51</t>
  </si>
  <si>
    <t>96679</t>
  </si>
  <si>
    <t>TUBO, PPR, DN 50, CLASSE PN 25,  INSTALADO EM PRUMADA DE ÁGUA   FORNECIMENTO E INSTALAÇÃO. AF_08/2022</t>
  </si>
  <si>
    <t>52,88</t>
  </si>
  <si>
    <t>96680</t>
  </si>
  <si>
    <t>TUBO, PPR, DN 63, CLASSE PN 25,  INSTALADO EM PRUMADA DE ÁGUA   FORNECIMENTO E INSTALAÇÃO. AF_08/2022</t>
  </si>
  <si>
    <t>87,34</t>
  </si>
  <si>
    <t>96681</t>
  </si>
  <si>
    <t>TUBO, PPR, DN 75, CLASSE PN 25,  INSTALADO EM PRUMADA DE ÁGUA   FORNECIMENTO E INSTALAÇÃO. AF_08/2022</t>
  </si>
  <si>
    <t>117,48</t>
  </si>
  <si>
    <t>96682</t>
  </si>
  <si>
    <t>TUBO, PPR, DN 90, CLASSE PN 25,  INSTALADO EM PRUMADA DE ÁGUA   FORNECIMENTO E INSTALAÇÃO. AF_08/2022</t>
  </si>
  <si>
    <t>193,68</t>
  </si>
  <si>
    <t>96683</t>
  </si>
  <si>
    <t>TUBO, PPR, DN 110, CLASSE PN 25,  INSTALADO EM PRUMADA DE ÁGUA   FORNECIMENTO E INSTALAÇÃO. AF_08/2022</t>
  </si>
  <si>
    <t>265,77</t>
  </si>
  <si>
    <t>96718</t>
  </si>
  <si>
    <t>TUBO, PPR, DN 20 MM, CLASSE PN 20,  INSTALADO EM RESERVAÇÃO PREDIAL DE ÁGUA - FORNECIMENTO E INSTALAÇÃO. AF_04/2024</t>
  </si>
  <si>
    <t>12,79</t>
  </si>
  <si>
    <t>96719</t>
  </si>
  <si>
    <t>TUBO, PPR, DN 25 MM, CLASSE PN 20,  INSTALADO EM RESERVAÇÃO PREDIAL DE ÁGUA - FORNECIMENTO E INSTALAÇÃO. AF_04/2024</t>
  </si>
  <si>
    <t>96720</t>
  </si>
  <si>
    <t>TUBO, PPR, DN 32 MM, CLASSE PN 12,  INSTALADO EM RESERVAÇÃO PREDIAL DE ÁGUA - FORNECIMENTO E INSTALAÇÃO. AF_04/2024</t>
  </si>
  <si>
    <t>14,83</t>
  </si>
  <si>
    <t>96721</t>
  </si>
  <si>
    <t>TUBO, PPR, DN 40 MM, CLASSE PN 12,  INSTALADO EM RESERVAÇÃO PREDIAL DE ÁGUA - FORNECIMENTO E INSTALAÇÃO. AF_04/2024</t>
  </si>
  <si>
    <t>19,30</t>
  </si>
  <si>
    <t>96722</t>
  </si>
  <si>
    <t>TUBO, PPR, DN 50 MM, CLASSE PN 12,  INSTALADO EM RESERVAÇÃO PREDIAL DE ÁGUA - FORNECIMENTO E INSTALAÇÃO. AF_04/2024</t>
  </si>
  <si>
    <t>96723</t>
  </si>
  <si>
    <t>TUBO, PPR, DN 63 MM, CLASSE PN 12,  INSTALADO EM RESERVAÇÃO PREDIAL DE ÁGUA - FORNECIMENTO E INSTALAÇÃO. AF_04/2024</t>
  </si>
  <si>
    <t>46,11</t>
  </si>
  <si>
    <t>96724</t>
  </si>
  <si>
    <t>TUBO, PPR, DN 75 MM, CLASSE PN 12,  INSTALADO EM RESERVAÇÃO PREDIAL DE ÁGUA - FORNECIMENTO E INSTALAÇÃO. AF_04/2024</t>
  </si>
  <si>
    <t>59,22</t>
  </si>
  <si>
    <t>96725</t>
  </si>
  <si>
    <t>TUBO, PPR, DN 90 MM, CLASSE PN 12,  INSTALADO EM RESERVAÇÃO PREDIAL DE ÁGUA - FORNECIMENTO E INSTALAÇÃO. AF_04/2024</t>
  </si>
  <si>
    <t>97,02</t>
  </si>
  <si>
    <t>96726</t>
  </si>
  <si>
    <t>TUBO, PPR, DN 110 MM, CLASSE PN 12,  INSTALADO EM RESERVAÇÃO PREDIAL DE ÁGUA - FORNECIMENTO E INSTALAÇÃO. AF_04/2024</t>
  </si>
  <si>
    <t>143,43</t>
  </si>
  <si>
    <t>96727</t>
  </si>
  <si>
    <t>TUBO, PPR, DN 20 MM, CLASSE PN 25,  INSTALADO EM RESERVAÇÃO PREDIAL DE ÁGUA - FORNECIMENTO E INSTALAÇÃO. AF_04/2024</t>
  </si>
  <si>
    <t>96728</t>
  </si>
  <si>
    <t>TUBO, PPR, DN 25 MM, CLASSE PN 25,  INSTALADO EM RESERVAÇÃO PREDIAL DE ÁGUA - FORNECIMENTO E INSTALAÇÃO. AF_04/2024</t>
  </si>
  <si>
    <t>18,82</t>
  </si>
  <si>
    <t>96729</t>
  </si>
  <si>
    <t>TUBO, PPR, DN 32 MM, CLASSE PN 25,  INSTALADO EM RESERVAÇÃO PREDIAL DE ÁGUA - FORNECIMENTO E INSTALAÇÃO. AF_04/2024</t>
  </si>
  <si>
    <t>24,30</t>
  </si>
  <si>
    <t>96730</t>
  </si>
  <si>
    <t>TUBO, PPR, DN 40 MM, CLASSE PN 25,  INSTALADO EM RESERVAÇÃO PREDIAL DE ÁGUA - FORNECIMENTO E INSTALAÇÃO. AF_04/2024</t>
  </si>
  <si>
    <t>33,63</t>
  </si>
  <si>
    <t>96731</t>
  </si>
  <si>
    <t>TUBO, PPR, DN 50 MM, CLASSE PN 25,  INSTALADO EM RESERVAÇÃO PREDIAL DE ÁGUA - FORNECIMENTO E INSTALAÇÃO. AF_04/2024</t>
  </si>
  <si>
    <t>50,91</t>
  </si>
  <si>
    <t>96732</t>
  </si>
  <si>
    <t>TUBO, PPR, DN 63 MM, CLASSE PN 25,  INSTALADO EM RESERVAÇÃO PREDIAL DE ÁGUA - FORNECIMENTO E INSTALAÇÃO. AF_04/2024</t>
  </si>
  <si>
    <t>85,86</t>
  </si>
  <si>
    <t>96733</t>
  </si>
  <si>
    <t>TUBO, PPR, DN 75 MM, CLASSE PN 25,  INSTALADO EM RESERVAÇÃO PREDIAL DE ÁGUA - FORNECIMENTO E INSTALAÇÃO. AF_04/2024</t>
  </si>
  <si>
    <t>117,05</t>
  </si>
  <si>
    <t>96734</t>
  </si>
  <si>
    <t>TUBO, PPR, DN 90 MM, CLASSE PN 25,  INSTALADO EM RESERVAÇÃO PREDIAL DE ÁGUA - FORNECIMENTO E INSTALAÇÃO. AF_04/2024</t>
  </si>
  <si>
    <t>195,37</t>
  </si>
  <si>
    <t>96735</t>
  </si>
  <si>
    <t>TUBO, PPR, DN 110 MM, CLASSE PN 25,  INSTALADO EM RESERVAÇÃO PREDIAL DE ÁGUA - FORNECIMENTO E INSTALAÇÃO. AF_04/2024</t>
  </si>
  <si>
    <t>271,70</t>
  </si>
  <si>
    <t>96798</t>
  </si>
  <si>
    <t>TUBO, PEX, MONOCAMADA, DN 16, INSTALADO EM RAMAL/SUB-RAMAL OU DISTRIBUIÇÃO DE ÁGUA - FORNECIMENTO E INSTALAÇÃO. AF_02/2023</t>
  </si>
  <si>
    <t>96799</t>
  </si>
  <si>
    <t>TUBO, PEX, MONOCAMADA, DN 20, INSTALADO EM RAMAL/SUB-RAMAL OU DISTRIBUIÇÃO DE ÁGUA - FORNECIMENTO E INSTALAÇÃO. AF_02/2023</t>
  </si>
  <si>
    <t>9,54</t>
  </si>
  <si>
    <t>96800</t>
  </si>
  <si>
    <t>TUBO, PEX, MONOCAMADA, DN 25, INSTALADO EM RAMAL/SUB-RAMAL OU DISTRIBUIÇÃO DE ÁGUA - FORNECIMENTO E INSTALAÇÃO. AF_02/2023</t>
  </si>
  <si>
    <t>13,02</t>
  </si>
  <si>
    <t>96801</t>
  </si>
  <si>
    <t>TUBO, PEX, MONOCAMADA, DN 32, INSTALADO EM RAMAL/SUB-RAMAL OU DISTRIBUIÇÃO DE ÁGUA - FORNECIMENTO E INSTALAÇÃO. AF_02/2023</t>
  </si>
  <si>
    <t>97327</t>
  </si>
  <si>
    <t>TUBO EM COBRE FLEXÍVEL, DN 1/4", COM ISOLAMENTO, INSTALADO EM RAMAL DE ALIMENTAÇÃO DE AR CONDICIONADO COM CONDENSADORA INDIVIDUAL   FORNECIMENTO E INSTALAÇÃO. AF_12/2015</t>
  </si>
  <si>
    <t>30,07</t>
  </si>
  <si>
    <t>97328</t>
  </si>
  <si>
    <t>TUBO EM COBRE FLEXÍVEL, DN 3/8", COM ISOLAMENTO, INSTALADO EM RAMAL DE ALIMENTAÇÃO DE AR CONDICIONADO COM CONDENSADORA INDIVIDUAL - FORNECIMENTO E INSTALAÇÃO. AF_12/2015</t>
  </si>
  <si>
    <t>52,83</t>
  </si>
  <si>
    <t>97329</t>
  </si>
  <si>
    <t>TUBO EM COBRE FLEXÍVEL, DN 1/2", COM ISOLAMENTO, INSTALADO EM RAMAL DE ALIMENTAÇÃO DE AR CONDICIONADO COM CONDENSADORA INDIVIDUAL - FORNECIMENTO E INSTALAÇÃO. AF_12/2015</t>
  </si>
  <si>
    <t>65,89</t>
  </si>
  <si>
    <t>97330</t>
  </si>
  <si>
    <t>TUBO EM COBRE FLEXÍVEL, DN 5/8", COM ISOLAMENTO, INSTALADO EM RAMAL DE ALIMENTAÇÃO DE AR CONDICIONADO COM CONDENSADORA INDIVIDUAL - FORNECIMENTO E INSTALAÇÃO. AF_12/2015</t>
  </si>
  <si>
    <t>80,36</t>
  </si>
  <si>
    <t>97331</t>
  </si>
  <si>
    <t>TUBO EM COBRE FLEXÍVEL, DN 1/4", COM ISOLAMENTO, INSTALADO EM RAMAL DE ALIMENTAÇÃO DE AR CONDICIONADO COM CONDENSADORA CENTRAL - FORNECIMENTO E INSTALAÇÃO. AF_12/2015</t>
  </si>
  <si>
    <t>30,38</t>
  </si>
  <si>
    <t>97332</t>
  </si>
  <si>
    <t>TUBO EM COBRE FLEXÍVEL, DN 3/8", COM ISOLAMENTO, INSTALADO EM RAMAL DE ALIMENTAÇÃO DE AR CONDICIONADO COM CONDENSADORA CENTRAL - FORNECIMENTO E INSTALAÇÃO. AF_12/2015</t>
  </si>
  <si>
    <t>53,19</t>
  </si>
  <si>
    <t>97333</t>
  </si>
  <si>
    <t>TUBO EM COBRE FLEXÍVEL, DN 1/2", COM ISOLAMENTO, INSTALADO EM RAMAL DE ALIMENTAÇÃO DE AR CONDICIONADO COM CONDENSADORA CENTRAL - FORNECIMENTO E INSTALAÇÃO. AF_12/2015</t>
  </si>
  <si>
    <t>66,34</t>
  </si>
  <si>
    <t>97334</t>
  </si>
  <si>
    <t>TUBO EM COBRE FLEXÍVEL, DN 5/8", COM ISOLAMENTO, INSTALADO EM RAMAL DE ALIMENTAÇÃO DE AR CONDICIONADO COM CONDENSADORA CENTRAL   FORNECIMENTO E INSTALAÇÃO. AF_12/2015</t>
  </si>
  <si>
    <t>80,87</t>
  </si>
  <si>
    <t>97335</t>
  </si>
  <si>
    <t>TUBO EM COBRE RÍGIDO, DN 22 MM, CLASSE A, SEM ISOLAMENTO, INSTALADO EM PRUMADA DE GÁS COMBUSTÍVEL - FORNECIMENTO E INSTALAÇÃO. AF_04/2022</t>
  </si>
  <si>
    <t>81,17</t>
  </si>
  <si>
    <t>97336</t>
  </si>
  <si>
    <t>TUBO EM COBRE RÍGIDO, DN 28 MM, CLASSE A, SEM ISOLAMENTO, INSTALADO EM PRUMADA DE GÁS COMBUSTÍVEL - FORNECIMENTO E INSTALAÇÃO. AF_04/2022</t>
  </si>
  <si>
    <t>103,30</t>
  </si>
  <si>
    <t>97337</t>
  </si>
  <si>
    <t>TUBO EM COBRE RÍGIDO, DN 35 MM, CLASSE A, SEM ISOLAMENTO, INSTALADO EM PRUMADA DE GÁS COMBUSTÍVEL - FORNECIMENTO E INSTALAÇÃO. AF_04/2022</t>
  </si>
  <si>
    <t>155,40</t>
  </si>
  <si>
    <t>97338</t>
  </si>
  <si>
    <t>TUBO EM COBRE RÍGIDO, DN 42 MM, CLASSE A, SEM ISOLAMENTO, INSTALADO EM PRUMADA DE GÁS COMBUSTÍVEL - FORNECIMENTO E INSTALAÇÃO. AF_04/2022</t>
  </si>
  <si>
    <t>186,98</t>
  </si>
  <si>
    <t>97339</t>
  </si>
  <si>
    <t>TUBO EM COBRE RÍGIDO, DN 54 MM, CLASSE A, SEM ISOLAMENTO, INSTALADO EM PRUMADA DE GÁS COMBUSTÍVEL - FORNECIMENTO E INSTALAÇÃO. AF_04/2022</t>
  </si>
  <si>
    <t>97340</t>
  </si>
  <si>
    <t>TUBO EM COBRE RÍGIDO, DN 66 MM, CLASSE A, SEM ISOLAMENTO, INSTALADO EM PRUMADA DE GÁS COMBUSTÍVEL - FORNECIMENTO E INSTALAÇÃO. AF_04/2022</t>
  </si>
  <si>
    <t>202,49</t>
  </si>
  <si>
    <t>97498</t>
  </si>
  <si>
    <t>TUBO DE AÇO GALVANIZADO COM COSTURA, CLASSE MÉDIA, DN 25 (1"), CONEXÃO ROSQUEADA, INSTALADO EM REDE DE ALIMENTAÇÃO PARA HIDRANTE - FORNECIMENTO E INSTALAÇÃO. AF_10/2020</t>
  </si>
  <si>
    <t>44,34</t>
  </si>
  <si>
    <t>97535</t>
  </si>
  <si>
    <t>TUBO DE AÇO GALVANIZADO COM COSTURA, CLASSE MÉDIA, CONEXÃO ROSQUEADA, DN 25 (1"), INSTALADO EM REDE DE ALIMENTAÇÃO PARA SPRINKLER - FORNECIMENTO E INSTALAÇÃO. AF_10/2020</t>
  </si>
  <si>
    <t>48,73</t>
  </si>
  <si>
    <t>97536</t>
  </si>
  <si>
    <t>TUBO DE AÇO GALVANIZADO COM COSTURA, CLASSE MÉDIA, CONEXÃO ROSQUEADA, DN 25 (1"), INSTALADO EM RAMAIS  E SUB-RAMAIS DE GÁS - FORNECIMENTO E INSTALAÇÃO. AF_10/2020</t>
  </si>
  <si>
    <t>100788</t>
  </si>
  <si>
    <t>KIT CAVALETE PARA GÁS - SEM MEDIDOR OU REGULADOR - ENTRADA INDIVIDUAL PRINCIPAL, EM AÇO GALVANIZADO DN 15 E 25 MM (1/2" E 1") - FORNECIMENTO E INSTALAÇÃO. AF_01/2020</t>
  </si>
  <si>
    <t>614,98</t>
  </si>
  <si>
    <t>100791</t>
  </si>
  <si>
    <t>TUBO, PEX, MULTICAMADA, DN 16, INSTALADO EM IMPLANTAÇÃO DE INSTALAÇÕES DE GÁS - FORNECIMENTO E INSTALAÇÃO. AF_01/2020</t>
  </si>
  <si>
    <t>16,05</t>
  </si>
  <si>
    <t>100792</t>
  </si>
  <si>
    <t>TUBO, PEX, MULTICAMADA, DN 20, INSTALADO EM IMPLANTAÇÃO DE INSTALAÇÕES DE GÁS - FORNECIMENTO E INSTALAÇÃO. AF_01/2020</t>
  </si>
  <si>
    <t>23,12</t>
  </si>
  <si>
    <t>100793</t>
  </si>
  <si>
    <t>TUBO, PEX, MULTICAMADA, DN 26, INSTALADO EM IMPLANTAÇÃO DE INSTALAÇÕES DE GÁS - FORNECIMENTO E INSTALAÇÃO. AF_01/2020</t>
  </si>
  <si>
    <t>30,43</t>
  </si>
  <si>
    <t>100794</t>
  </si>
  <si>
    <t>TUBO, PEX, MULTICAMADA, DN 32, INSTALADO EM IMPLANTAÇÃO DE INSTALAÇÕES DE GÁS - FORNECIMENTO E INSTALAÇÃO. AF_01/2020</t>
  </si>
  <si>
    <t>40,80</t>
  </si>
  <si>
    <t>100799</t>
  </si>
  <si>
    <t>TUBO, PEX, MULTICAMADA, COM TUBO LUVA, DN 16, INSTALADO EM IMPLANTAÇÃO DE INSTALAÇÕES DE GÁS - FORNECIMENTO E INSTALAÇÃO. AF_01/2020</t>
  </si>
  <si>
    <t>16,50</t>
  </si>
  <si>
    <t>100800</t>
  </si>
  <si>
    <t>TUBO, PEX, MULTICAMADA, COM TUBO LUVA, DN 20, INSTALADO EM IMPLANTAÇÃO DE INSTALAÇÕES DE GÁS - FORNECIMENTO E INSTALAÇÃO. AF_01/2020</t>
  </si>
  <si>
    <t>23,57</t>
  </si>
  <si>
    <t>100801</t>
  </si>
  <si>
    <t>TUBO, PEX, MULTICAMADA, COM TUBO LUVA, DN 26, INSTALADO EM IMPLANTAÇÃO DE INSTALAÇÕES DE GÁS - FORNECIMENTO E INSTALAÇÃO. AF_01/2020</t>
  </si>
  <si>
    <t>30,88</t>
  </si>
  <si>
    <t>100802</t>
  </si>
  <si>
    <t>TUBO, PEX, MULTICAMADA, COM TUBO LUVA, DN 32, INSTALADO EM IMPLANTAÇÃO DE INSTALAÇÕES DE GÁS - FORNECIMENTO E INSTALAÇÃO. AF_01/2020</t>
  </si>
  <si>
    <t>41,24</t>
  </si>
  <si>
    <t>100803</t>
  </si>
  <si>
    <t>TUBO, PEX, MULTICAMADA, DN 16, INSTALADO EM RAMAL INTERNO DE INSTALAÇÕES DE GÁS - FORNECIMENTO E INSTALAÇÃO. AF_01/2020</t>
  </si>
  <si>
    <t>15,14</t>
  </si>
  <si>
    <t>100804</t>
  </si>
  <si>
    <t>TUBO, PEX, MULTICAMADA, DN 20, INSTALADO EM RAMAL INTERNO DE INSTALAÇÕES DE GÁS - FORNECIMENTO E INSTALAÇÃO. AF_01/2020</t>
  </si>
  <si>
    <t>22,03</t>
  </si>
  <si>
    <t>100805</t>
  </si>
  <si>
    <t>TUBO, PEX, MULTICAMADA, DN 26, INSTALADO EM RAMAL INTERNO DE INSTALAÇÕES DE GÁS - FORNECIMENTO E INSTALAÇÃO. AF_01/2020</t>
  </si>
  <si>
    <t>29,13</t>
  </si>
  <si>
    <t>100806</t>
  </si>
  <si>
    <t>TUBO, PEX, MULTICAMADA, DN 32, INSTALADO EM RAMAL INTERNO DE INSTALAÇÕES DE GÁS - FORNECIMENTO E INSTALAÇÃO. AF_01/2020</t>
  </si>
  <si>
    <t>39,20</t>
  </si>
  <si>
    <t>100807</t>
  </si>
  <si>
    <t>TUBO, PEX, MULTICAMADA, COM TUBO LUVA, DN 16, INSTALADO EM RAMAL INTERNO DE INSTALAÇÕES DE GÁS - FORNECIMENTO E INSTALAÇÃO. AF_01/2020</t>
  </si>
  <si>
    <t>21,73</t>
  </si>
  <si>
    <t>100808</t>
  </si>
  <si>
    <t>TUBO, PEX, MULTICAMADA, COM TUBO LUVA, DN 20, INSTALADO EM RAMAL INTERNO DE INSTALAÇÕES DE GÁS - FORNECIMENTO E INSTALAÇÃO. AF_01/2020</t>
  </si>
  <si>
    <t>29,76</t>
  </si>
  <si>
    <t>100809</t>
  </si>
  <si>
    <t>TUBO, PEX, MULTICAMADA, COM TUBO LUVA, DN 26, INSTALADO EM RAMAL INTERNO DE INSTALAÇÕES DE GÁS - FORNECIMENTO E INSTALAÇÃO. AF_01/2020</t>
  </si>
  <si>
    <t>38,29</t>
  </si>
  <si>
    <t>100810</t>
  </si>
  <si>
    <t>TUBO, PEX, MULTICAMADA, COM TUBO LUVA, DN 32, INSTALADO EM RAMAL INTERNO DE INSTALAÇÕES DE GÁS - FORNECIMENTO E INSTALAÇÃO. AF_01/2020</t>
  </si>
  <si>
    <t>50,36</t>
  </si>
  <si>
    <t>101918</t>
  </si>
  <si>
    <t>TUBO DE AÇO GALVANIZADO COM COSTURA, CLASSE MÉDIA, DN 100 (4"), CONEXÃO ROSQUEADA, INSTALADO EM PRUMADAS - FORNECIMENTO E INSTALAÇÃO. AF_10/2020</t>
  </si>
  <si>
    <t>207,83</t>
  </si>
  <si>
    <t>101919</t>
  </si>
  <si>
    <t>UNIÃO, EM FERRO GALVANIZADO, 4", CONEXÃO ROSQUEADA, INSTALADO EM PRUMADAS - FORNECIMENTO E INSTALAÇÃO. AF_10/2020</t>
  </si>
  <si>
    <t>405,22</t>
  </si>
  <si>
    <t>101920</t>
  </si>
  <si>
    <t>LUVA, EM FERRO GALVANIZADO, 4", CONEXÃO ROSQUEADA, INSTALADO EM PRUMADAS - FORNECIMENTO E INSTALAÇÃO. AF_10/2020</t>
  </si>
  <si>
    <t>191,27</t>
  </si>
  <si>
    <t>101921</t>
  </si>
  <si>
    <t>LUVA DE REDUÇÃO, EM FERRO GALVANIZADO, 4" X 2 1/2", CONEXÃO ROSQUEADA, INSTALADO EM PRUMADAS - FORNECIMENTO E INSTALAÇÃO. AF_10/2020</t>
  </si>
  <si>
    <t>101922</t>
  </si>
  <si>
    <t>LUVA DE REDUÇÃO, EM FERRO GALVANIZADO, 4" X 2", CONEXÃO ROSQUEADA, INSTALADO EM PRUMADAS - FORNECIMENTO E INSTALAÇÃO. AF_10/2020</t>
  </si>
  <si>
    <t>101923</t>
  </si>
  <si>
    <t>LUVA DE REDUÇÃO, EM FERRO GALVANIZADO, 4" X 3", CONEXÃO ROSQUEADA, INSTALADO EM PRUMADAS - FORNECIMENTO E INSTALAÇÃO. AF_10/2020</t>
  </si>
  <si>
    <t>101924</t>
  </si>
  <si>
    <t>NIPLE, EM FERRO GALVANIZADO, 4", CONEXÃO ROSQUEADA, INSTALADO EM PRUMADAS - FORNECIMENTO E INSTALAÇÃO. AF_10/2020</t>
  </si>
  <si>
    <t>179,75</t>
  </si>
  <si>
    <t>101925</t>
  </si>
  <si>
    <t>JOELHO 90°, EM FERRO GALVANIZADO, 4", CONEXÃO ROSQUEADA, INSTALADO EM PRUMADAS - FORNECIMENTO E INSTALAÇÃO. AF_10/2020</t>
  </si>
  <si>
    <t>301,34</t>
  </si>
  <si>
    <t>101926</t>
  </si>
  <si>
    <t>TÊ, EM FERRO GALVANIZADO, 4", CONEXÃO ROSQUEADA, INSTALADO EM PRUMADAS - FORNECIMENTO E INSTALAÇÃO. AF_10/2020</t>
  </si>
  <si>
    <t>388,25</t>
  </si>
  <si>
    <t>101927</t>
  </si>
  <si>
    <t>TUBO DE AÇO GALVANIZADO COM COSTURA, CLASSE MÉDIA, DN 100 (4"), CONEXÃO ROSQUEADA, INSTALADO EM REDE DE ALIMENTAÇÃO PARA HIDRANTE - FORNECIMENTO E INSTALAÇÃO. AF_10/2020</t>
  </si>
  <si>
    <t>194,14</t>
  </si>
  <si>
    <t>101928</t>
  </si>
  <si>
    <t>UNIÃO, EM FERRO GALVANIZADO, 4", CONEXÃO ROSQUEADA, INSTALADO EM REDE DE ALIMENTAÇÃO PARA HIDRANTE - FORNECIMENTO E INSTALAÇÃO. AF_10/2020</t>
  </si>
  <si>
    <t>410,47</t>
  </si>
  <si>
    <t>101929</t>
  </si>
  <si>
    <t>LUVA, EM FERRO GALVANIZADO, 4", CONEXÃO ROSQUEADA, INSTALADO EM REDE DE ALIMENTAÇÃO PARA HIDRANTE - FORNECIMENTO E INSTALAÇÃO. AF_10/2020</t>
  </si>
  <si>
    <t>196,52</t>
  </si>
  <si>
    <t>101930</t>
  </si>
  <si>
    <t>LUVA DE REDUÇÃO, EM FERRO GALVANIZADO, 4" X 2 1/2", CONEXÃO ROSQUEADA, INSTALADO EM REDE DE ALIMENTAÇÃO PARA HIDRANTE - FORNECIMENTO E INSTALAÇÃO. AF_10/2020</t>
  </si>
  <si>
    <t>224,07</t>
  </si>
  <si>
    <t>101931</t>
  </si>
  <si>
    <t>LUVA DE REDUÇÃO, EM FERRO GALVANIZADO, 4" X 2", CONEXÃO ROSQUEADA, INSTALADO EM REDE DE ALIMENTAÇÃO PARA HIDRANTE - FORNECIMENTO E INSTALAÇÃO. AF_10/2020</t>
  </si>
  <si>
    <t>101932</t>
  </si>
  <si>
    <t>LUVA DE REDUÇÃO, EM FERRO GALVANIZADO, 4" X 3", CONEXÃO ROSQUEADA, INSTALADO EM REDE DE ALIMENTAÇÃO PARA HIDRANTE - FORNECIMENTO E INSTALAÇÃO. AF_10/2020</t>
  </si>
  <si>
    <t>101933</t>
  </si>
  <si>
    <t>NIPLE, EM FERRO GALVANIZADO, 4", CONEXÃO ROSQUEADA, INSTALADO EM REDE DE ALIMENTAÇÃO PARA HIDRANTE - FORNECIMENTO E INSTALAÇÃO. AF_10/2020</t>
  </si>
  <si>
    <t>185,00</t>
  </si>
  <si>
    <t>101934</t>
  </si>
  <si>
    <t>JOELHO 90°, EM FERRO GALVANIZADO, 4", CONEXÃO ROSQUEADA, INSTALADO EM REDE DE ALIMENTAÇÃO PARA HIDRANTE - FORNECIMENTO E INSTALAÇÃO. AF_10/2020</t>
  </si>
  <si>
    <t>309,20</t>
  </si>
  <si>
    <t>101935</t>
  </si>
  <si>
    <t>TÊ, EM FERRO GALVANIZADO, 4", CONEXÃO ROSQUEADA, INSTALADO EM REDE DE ALIMENTAÇÃO PARA HIDRANTE - FORNECIMENTO E INSTALAÇÃO. AF_10/2020</t>
  </si>
  <si>
    <t>398,73</t>
  </si>
  <si>
    <t>103802</t>
  </si>
  <si>
    <t>TUBO EM COBRE RÍGIDO, DN 15 MM, CLASSE E, SEM ISOLAMENTO, INSTALADO EM RAMAL E SUB-RAMAL DE GÁS COMBUSTÍVEL - FORNECIMENTO E INSTALAÇÃO. AF_04/2022</t>
  </si>
  <si>
    <t>39,76</t>
  </si>
  <si>
    <t>103803</t>
  </si>
  <si>
    <t>TUBO EM COBRE RÍGIDO, DN 22 MM, CLASSE E, SEM ISOLAMENTO, INSTALADO EM RAMAL E SUB-RAMAL DE GÁS COMBUSTÍVEL - FORNECIMENTO E INSTALAÇÃO. AF_04/2022</t>
  </si>
  <si>
    <t>68,34</t>
  </si>
  <si>
    <t>103804</t>
  </si>
  <si>
    <t>TUBO EM COBRE RÍGIDO, DN 28 MM, CLASSE E, SEM ISOLAMENTO, INSTALADO EM RAMAL E SUB-RAMAL DE GÁS COMBUSTÍVEL - FORNECIMENTO E INSTALAÇÃO. AF_04/2022</t>
  </si>
  <si>
    <t>82,97</t>
  </si>
  <si>
    <t>103835</t>
  </si>
  <si>
    <t>TUBO EM COBRE RÍGIDO, DN 15 MM, CLASSE A, SEM ISOLAMENTO, INSTALADO EM RAMAL E SUB-RAMAL DE GÁS MEDICINAL - FORNECIMENTO E INSTALAÇÃO. AF_04/2022</t>
  </si>
  <si>
    <t>62,09</t>
  </si>
  <si>
    <t>103836</t>
  </si>
  <si>
    <t>TUBO EM COBRE RÍGIDO, DN 22 MM, CLASSE A, SEM ISOLAMENTO, INSTALADO EM RAMAL E SUB-RAMAL DE GÁS MEDICINAL - FORNECIMENTO E INSTALAÇÃO. AF_04/2022</t>
  </si>
  <si>
    <t>96,72</t>
  </si>
  <si>
    <t>103837</t>
  </si>
  <si>
    <t>TUBO EM COBRE RÍGIDO, DN 28 MM, CLASSE A, SEM ISOLAMENTO, INSTALADO EM RAMAL E SUB-RAMAL DE GÁS MEDICINAL - FORNECIMENTO E INSTALAÇÃO. AF_04/2022</t>
  </si>
  <si>
    <t>122,02</t>
  </si>
  <si>
    <t>103868</t>
  </si>
  <si>
    <t>TUBO EM COBRE RÍGIDO, DN 15 MM, CLASSE E, SEM ISOLAMENTO, INSTALADO EM RAMAL E SUB-RAMAL DE AQUECIMENTO SOLAR - FORNECIMENTO E INSTALAÇÃO. AF_04/2022</t>
  </si>
  <si>
    <t>48,80</t>
  </si>
  <si>
    <t>103869</t>
  </si>
  <si>
    <t>TUBO EM COBRE RÍGIDO, DN 22 MM, CLASSE E, SEM ISOLAMENTO, INSTALADO EM RAMAL E SUB-RAMAL DE AQUECIMENTO SOLAR - FORNECIMENTO E INSTALAÇÃO. AF_04/2022</t>
  </si>
  <si>
    <t>74,67</t>
  </si>
  <si>
    <t>103870</t>
  </si>
  <si>
    <t>TUBO EM COBRE RÍGIDO, DN 28 MM, CLASSE E, SEM ISOLAMENTO, INSTALADO EM RAMAL E SUB-RAMAL DE AQUECIMENTO SOLAR - FORNECIMENTO E INSTALAÇÃO. AF_04/2022</t>
  </si>
  <si>
    <t>91,98</t>
  </si>
  <si>
    <t>103871</t>
  </si>
  <si>
    <t>TUBO EM COBRE RÍGIDO, DN 15 MM, CLASSE E, COM ISOLAMENTO, INSTALADO EM RAMAL E SUB-RAMAL DE AQUECIMENTO SOLAR - FORNECIMENTO E INSTALAÇÃO. AF_04/2022</t>
  </si>
  <si>
    <t>71,24</t>
  </si>
  <si>
    <t>103872</t>
  </si>
  <si>
    <t>TUBO EM COBRE RÍGIDO, DN 22 MM, CLASSE E, COM ISOLAMENTO, INSTALADO EM RAMAL E SUB-RAMAL DE AQUECIMENTO SOLAR - FORNECIMENTO E INSTALAÇÃO. AF_04/2022</t>
  </si>
  <si>
    <t>182,09</t>
  </si>
  <si>
    <t>103873</t>
  </si>
  <si>
    <t>TUBO EM COBRE RÍGIDO, DN 28 MM, CLASSE E, COM ISOLAMENTO, INSTALADO EM RAMAL E SUB-RAMAL DE AQUECIMENTO SOLAR - FORNECIMENTO E INSTALAÇÃO. AF_04/2022</t>
  </si>
  <si>
    <t>203,81</t>
  </si>
  <si>
    <t>103978</t>
  </si>
  <si>
    <t>TUBO, PVC, SOLDÁVEL, DE 40MM, INSTALADO EM RAMAL DE DISTRIBUIÇÃO DE ÁGUA - FORNECIMENTO E INSTALAÇÃO. AF_06/2022</t>
  </si>
  <si>
    <t>26,45</t>
  </si>
  <si>
    <t>103979</t>
  </si>
  <si>
    <t>TUBO, PVC, SOLDÁVEL, DE 50MM, INSTALADO EM RAMAL DE DISTRIBUIÇÃO DE ÁGUA - FORNECIMENTO E INSTALAÇÃO. AF_06/2022</t>
  </si>
  <si>
    <t>30,01</t>
  </si>
  <si>
    <t>104021</t>
  </si>
  <si>
    <t>TUBO, CPVC, SOLDÁVEL, DN 42MM, INSTALADO EM RAMAL DE DISTRIBUIÇÃO DE ÁGUA - FORNECIMENTO E INSTALAÇÃO. AF_06/2022</t>
  </si>
  <si>
    <t>70,88</t>
  </si>
  <si>
    <t>104166</t>
  </si>
  <si>
    <t>TUBO PVC, SÉRIE R, ÁGUA PLUVIAL, DN 150 MM, FORNECIDO E INSTALADO EM RAMAL DE ENCAMINHAMENTO. AF_06/2022</t>
  </si>
  <si>
    <t>81,08</t>
  </si>
  <si>
    <t>104194</t>
  </si>
  <si>
    <t>TUBO, PPR, DN 20, CLASSE PN20, INSTALADO EM RAMAL OU SUB-RAMAL DE ÁGUA - FORNECIMENTO E INSTALAÇÃO. AF_08/2022</t>
  </si>
  <si>
    <t>19,43</t>
  </si>
  <si>
    <t>104195</t>
  </si>
  <si>
    <t>TUBO, PPR, DN 20, CLASSE PN25, INSTALADO EM RAMAL OU SUB-RAMAL DE ÁGUA - FORNECIMENTO E INSTALAÇÃO. AF_08/2022</t>
  </si>
  <si>
    <t>20,65</t>
  </si>
  <si>
    <t>104315</t>
  </si>
  <si>
    <t>TUBO, PVC, SOLDÁVEL, DE 20MM, INSTALADO EM DRENO DE AR CONDICIONADO - FORNECIMENTO E INSTALAÇÃO. AF_08/2022</t>
  </si>
  <si>
    <t>15,26</t>
  </si>
  <si>
    <t>104316</t>
  </si>
  <si>
    <t>TUBO, PVC, SOLDÁVEL, DE 32MM, INSTALADO EM DRENO DE AR CONDICIONADO - FORNECIMENTO E INSTALAÇÃO. AF_08/2022</t>
  </si>
  <si>
    <t>105138</t>
  </si>
  <si>
    <t>BUCHA DE REDUÇÃO PVC, SOLDÁVEL, LONGA, DN 60 X 25 MM, INSTALADO EM RESERVAÇÃO PREDIAL DE ÁGUA - FORNECIMENTO E INSTALAÇÃO. AF_04/2024</t>
  </si>
  <si>
    <t>17,39</t>
  </si>
  <si>
    <t>105139</t>
  </si>
  <si>
    <t>BUCHA DE REDUÇÃO PVC, SOLDÁVEL, LONGA, DN 60 X 32 MM, INSTALADO EM RESERVAÇÃO PREDIAL DE ÁGUA - FORNECIMENTO E INSTALAÇÃO. AF_04/2024</t>
  </si>
  <si>
    <t>20,57</t>
  </si>
  <si>
    <t>105140</t>
  </si>
  <si>
    <t>BUCHA DE REDUÇÃO PVC, SOLDÁVEL, LONGA, DN 60 X 50 MM, INSTALADO EM RESERVAÇÃO PREDIAL DE ÁGUA - FORNECIMENTO E INSTALAÇÃO. AF_04/2024</t>
  </si>
  <si>
    <t>26,48</t>
  </si>
  <si>
    <t>105141</t>
  </si>
  <si>
    <t>BUCHA DE REDUÇÃO PVC, SOLDÁVEL, LONGA, DN 75 X 50 MM, INSTALADO EM RESERVAÇÃO PREDIAL DE ÁGUA - FORNECIMENTO E INSTALAÇÃO. AF_04/2024</t>
  </si>
  <si>
    <t>31,39</t>
  </si>
  <si>
    <t>105142</t>
  </si>
  <si>
    <t>LUVA DE REDUÇÃO SOLDÁVEL, PVC, DN 32 MM X 25 MM, INSTALADO EM RESERVAÇÃO PREDIAL DE ÁGUA - FORNECIMENTO E INSTALAÇÃO. AF_04/2024</t>
  </si>
  <si>
    <t>6,71</t>
  </si>
  <si>
    <t>105143</t>
  </si>
  <si>
    <t>LUVA DE REDUÇÃO SOLDÁVEL, PVC, DN 40 MM X 32 MM, INSTALADO EM RESERVAÇÃO PREDIAL DE ÁGUA - FORNECIMENTO E INSTALAÇÃO. AF_04/2024</t>
  </si>
  <si>
    <t>10,18</t>
  </si>
  <si>
    <t>105144</t>
  </si>
  <si>
    <t>LUVA DE REDUÇÃO SOLDÁVEL, PVC, DN 60 MM X 50 MM, INSTALADO EM RESERVAÇÃO PREDIAL DE ÁGUA - FORNECIMENTO E INSTALAÇÃO. AF_04/2024</t>
  </si>
  <si>
    <t>105145</t>
  </si>
  <si>
    <t>LUVA DE REDUÇÃO, SOLDÁVEL, PVC, DN 50 X 25 MM, INSTALADO EM RESERVAÇÃO PREDIAL DE ÁGUA - FORNECIMENTO E INSTALAÇÃO. AF_04/2024</t>
  </si>
  <si>
    <t>105153</t>
  </si>
  <si>
    <t>JOELHO PPR 45 GRAUS, SOLDÁVEL, DN 63 MM, INSTALADO EM RESERVAÇÃO PREDIAL DE ÁGUA - FORNECIMENTO E INSTALAÇÃO. AF_04/2024</t>
  </si>
  <si>
    <t>89358</t>
  </si>
  <si>
    <t>JOELHO 90 GRAUS, PVC, SOLDÁVEL, DN 20MM, INSTALADO EM RAMAL OU SUB-RAMAL DE ÁGUA - FORNECIMENTO E INSTALAÇÃO. AF_06/2022</t>
  </si>
  <si>
    <t>89359</t>
  </si>
  <si>
    <t>JOELHO 45 GRAUS, PVC, SOLDÁVEL, DN 20MM, INSTALADO EM RAMAL OU SUB-RAMAL DE ÁGUA - FORNECIMENTO E INSTALAÇÃO. AF_06/2022</t>
  </si>
  <si>
    <t>8,01</t>
  </si>
  <si>
    <t>89360</t>
  </si>
  <si>
    <t>CURVA 90 GRAUS, PVC, SOLDÁVEL, DN 20MM, INSTALADO EM RAMAL OU SUB-RAMAL DE ÁGUA - FORNECIMENTO E INSTALAÇÃO. AF_06/2022</t>
  </si>
  <si>
    <t>9,09</t>
  </si>
  <si>
    <t>89361</t>
  </si>
  <si>
    <t>CURVA 45 GRAUS, PVC, SOLDÁVEL, DN 20MM, INSTALADO EM RAMAL OU SUB-RAMAL DE ÁGUA - FORNECIMENTO E INSTALAÇÃO. AF_06/2022</t>
  </si>
  <si>
    <t>9,17</t>
  </si>
  <si>
    <t>89362</t>
  </si>
  <si>
    <t>JOELHO 90 GRAUS, PVC, SOLDÁVEL, DN 25MM, INSTALADO EM RAMAL OU SUB-RAMAL DE ÁGUA - FORNECIMENTO E INSTALAÇÃO. AF_06/2022</t>
  </si>
  <si>
    <t>8,84</t>
  </si>
  <si>
    <t>89363</t>
  </si>
  <si>
    <t>JOELHO 45 GRAUS, PVC, SOLDÁVEL, DN 25MM, INSTALADO EM RAMAL OU SUB-RAMAL DE ÁGUA - FORNECIMENTO E INSTALAÇÃO. AF_06/2022</t>
  </si>
  <si>
    <t>9,69</t>
  </si>
  <si>
    <t>89364</t>
  </si>
  <si>
    <t>CURVA 90 GRAUS, PVC, SOLDÁVEL, DN 25MM, INSTALADO EM RAMAL OU SUB-RAMAL DE ÁGUA - FORNECIMENTO E INSTALAÇÃO. AF_06/2022</t>
  </si>
  <si>
    <t>11,33</t>
  </si>
  <si>
    <t>89365</t>
  </si>
  <si>
    <t>CURVA 45 GRAUS, PVC, SOLDÁVEL, DN 25MM, INSTALADO EM RAMAL OU SUB-RAMAL DE ÁGUA - FORNECIMENTO E INSTALAÇÃO. AF_06/2022</t>
  </si>
  <si>
    <t>10,74</t>
  </si>
  <si>
    <t>89366</t>
  </si>
  <si>
    <t>JOELHO 90 GRAUS COM BUCHA DE LATÃO, PVC, SOLDÁVEL, DN 25MM, X 3/4  INSTALADO EM RAMAL OU SUB-RAMAL DE ÁGUA - FORNECIMENTO E INSTALAÇÃO. AF_06/2022</t>
  </si>
  <si>
    <t>16,30</t>
  </si>
  <si>
    <t>89367</t>
  </si>
  <si>
    <t>JOELHO 90 GRAUS, PVC, SOLDÁVEL, DN 32MM, INSTALADO EM RAMAL OU SUB-RAMAL DE ÁGUA - FORNECIMENTO E INSTALAÇÃO. AF_06/2022</t>
  </si>
  <si>
    <t>12,43</t>
  </si>
  <si>
    <t>89368</t>
  </si>
  <si>
    <t>JOELHO 45 GRAUS, PVC, SOLDÁVEL, DN 32MM, INSTALADO EM RAMAL OU SUB-RAMAL DE ÁGUA - FORNECIMENTO E INSTALAÇÃO. AF_06/2022</t>
  </si>
  <si>
    <t>14,33</t>
  </si>
  <si>
    <t>89369</t>
  </si>
  <si>
    <t>CURVA 90 GRAUS, PVC, SOLDÁVEL, DN 32MM, INSTALADO EM RAMAL OU SUB-RAMAL DE ÁGUA - FORNECIMENTO E INSTALAÇÃO. AF_06/2022</t>
  </si>
  <si>
    <t>89370</t>
  </si>
  <si>
    <t>CURVA 45 GRAUS, PVC, SOLDÁVEL, DN 32MM, INSTALADO EM RAMAL OU SUB-RAMAL DE ÁGUA - FORNECIMENTO E INSTALAÇÃO. AF_06/2022</t>
  </si>
  <si>
    <t>14,69</t>
  </si>
  <si>
    <t>89371</t>
  </si>
  <si>
    <t>LUVA, PVC, SOLDÁVEL, DN 20MM, INSTALADO EM RAMAL OU SUB-RAMAL DE ÁGUA - FORNECIMENTO E INSTALAÇÃO. AF_06/2022</t>
  </si>
  <si>
    <t>5,63</t>
  </si>
  <si>
    <t>89372</t>
  </si>
  <si>
    <t>LUVA DE CORRER, PVC, SOLDÁVEL, DN 20MM, INSTALADO EM RAMAL OU SUB-RAMAL DE ÁGUA - FORNECIMENTO E INSTALAÇÃO. AF_06/2022</t>
  </si>
  <si>
    <t>89373</t>
  </si>
  <si>
    <t>LUVA DE REDUÇÃO, PVC, SOLDÁVEL, DN 25MM X 20MM, INSTALADO EM RAMAL OU SUB-RAMAL DE ÁGUA - FORNECIMENTO E INSTALAÇÃO. AF_06/2022</t>
  </si>
  <si>
    <t>6,81</t>
  </si>
  <si>
    <t>89374</t>
  </si>
  <si>
    <t>LUVA COM BUCHA DE LATÃO, PVC, SOLDÁVEL, DN 20MM X 1/2", INSTALADO EM RAMAL OU SUB-RAMAL DE ÁGUA - FORNECIMENTO E INSTALAÇÃO. AF_06/2022</t>
  </si>
  <si>
    <t>10,16</t>
  </si>
  <si>
    <t>89375</t>
  </si>
  <si>
    <t>UNIÃO, PVC, SOLDÁVEL, DN 20MM, INSTALADO EM RAMAL OU SUB-RAMAL DE ÁGUA - FORNECIMENTO E INSTALAÇÃO. AF_06/2022</t>
  </si>
  <si>
    <t>12,09</t>
  </si>
  <si>
    <t>89376</t>
  </si>
  <si>
    <t>ADAPTADOR CURTO COM BOLSA E ROSCA PARA REGISTRO, PVC, SOLDÁVEL, DN 20MM X 1/2 , INSTALADO EM RAMAL OU SUB-RAMAL DE ÁGUA - FORNECIMENTO E INSTALAÇÃO. AF_06/2022</t>
  </si>
  <si>
    <t>89377</t>
  </si>
  <si>
    <t>CURVA DE TRANSPOSIÇÃO, PVC, SOLDÁVEL, DN 20MM, INSTALADO EM RAMAL OU SUB-RAMAL DE ÁGUA - FORNECIMENTO E INSTALAÇÃO. AF_06/2022</t>
  </si>
  <si>
    <t>10,21</t>
  </si>
  <si>
    <t>89378</t>
  </si>
  <si>
    <t>LUVA, PVC, SOLDÁVEL, DN 25MM, INSTALADO EM RAMAL OU SUB-RAMAL DE ÁGUA - FORNECIMENTO E INSTALAÇÃO. AF_06/2022</t>
  </si>
  <si>
    <t>89379</t>
  </si>
  <si>
    <t>LUVA DE CORRER, PVC, SOLDÁVEL, DN 25MM, INSTALADO EM RAMAL OU SUB-RAMAL DE ÁGUA - FORNECIMENTO E INSTALAÇÃO. AF_12/2014</t>
  </si>
  <si>
    <t>89380</t>
  </si>
  <si>
    <t>LUVA DE REDUÇÃO, PVC, SOLDÁVEL, DN 32MM X 25MM, INSTALADO EM RAMAL OU SUB-RAMAL DE ÁGUA - FORNECIMENTO E INSTALAÇÃO. AF_06/2022</t>
  </si>
  <si>
    <t>9,80</t>
  </si>
  <si>
    <t>89381</t>
  </si>
  <si>
    <t>LUVA COM BUCHA DE LATÃO, PVC, SOLDÁVEL, DN 25MM X 3/4 , INSTALADO EM RAMAL OU SUB-RAMAL DE ÁGUA - FORNECIMENTO E INSTALAÇÃO. AF_06/2022</t>
  </si>
  <si>
    <t>12,50</t>
  </si>
  <si>
    <t>89382</t>
  </si>
  <si>
    <t>UNIÃO, PVC, SOLDÁVEL, DN 25MM, INSTALADO EM RAMAL OU SUB-RAMAL DE ÁGUA - FORNECIMENTO E INSTALAÇÃO. AF_06/2022</t>
  </si>
  <si>
    <t>89383</t>
  </si>
  <si>
    <t>ADAPTADOR CURTO COM BOLSA E ROSCA PARA REGISTRO, PVC, SOLDÁVEL, DN 25MM X 3/4 , INSTALADO EM RAMAL OU SUB-RAMAL DE ÁGUA - FORNECIMENTO E INSTALAÇÃO. AF_06/2022</t>
  </si>
  <si>
    <t>89384</t>
  </si>
  <si>
    <t>CURVA DE TRANSPOSIÇÃO, PVC, SOLDÁVEL, DN 25MM, INSTALADO EM RAMAL OU SUB-RAMAL DE ÁGUA   FORNECIMENTO E INSTALAÇÃO. AF_06/2022</t>
  </si>
  <si>
    <t>89385</t>
  </si>
  <si>
    <t>LUVA SOLDÁVEL E COM ROSCA, PVC, SOLDÁVEL, DN 25MM X 3/4 , INSTALADO EM RAMAL OU SUB-RAMAL DE ÁGUA - FORNECIMENTO E INSTALAÇÃO. AF_06/2022</t>
  </si>
  <si>
    <t>6,93</t>
  </si>
  <si>
    <t>89386</t>
  </si>
  <si>
    <t>LUVA, PVC, SOLDÁVEL, DN 32MM, INSTALADO EM RAMAL OU SUB-RAMAL DE ÁGUA - FORNECIMENTO E INSTALAÇÃO. AF_06/2022</t>
  </si>
  <si>
    <t>9,22</t>
  </si>
  <si>
    <t>89387</t>
  </si>
  <si>
    <t>LUVA DE CORRER, PVC, SOLDÁVEL, DN 32MM, INSTALADO EM RAMAL OU SUB-RAMAL DE ÁGUA   FORNECIMENTO E INSTALAÇÃO. AF_06/2022</t>
  </si>
  <si>
    <t>31,18</t>
  </si>
  <si>
    <t>89389</t>
  </si>
  <si>
    <t>LUVA SOLDÁVEL E COM ROSCA, PVC, SOLDÁVEL, DN 32MM X 1 , INSTALADO EM RAMAL OU SUB-RAMAL DE ÁGUA - FORNECIMENTO E INSTALAÇÃO. AF_06/2022</t>
  </si>
  <si>
    <t>89390</t>
  </si>
  <si>
    <t>UNIÃO, PVC, SOLDÁVEL, DN 32MM, INSTALADO EM RAMAL OU SUB-RAMAL DE ÁGUA - FORNECIMENTO E INSTALAÇÃO. AF_06/2022</t>
  </si>
  <si>
    <t>21,86</t>
  </si>
  <si>
    <t>89391</t>
  </si>
  <si>
    <t>ADAPTADOR CURTO COM BOLSA E ROSCA PARA REGISTRO, PVC, SOLDÁVEL, DN 32MM X 1 , INSTALADO EM RAMAL OU SUB-RAMAL DE ÁGUA - FORNECIMENTO E INSTALAÇÃO. AF_06/2022</t>
  </si>
  <si>
    <t>8,36</t>
  </si>
  <si>
    <t>89392</t>
  </si>
  <si>
    <t>CURVA DE TRANSPOSIÇÃO, PVC, SOLDÁVEL, DN 32MM, INSTALADO EM RAMAL OU SUB-RAMAL DE ÁGUA   FORNECIMENTO E INSTALAÇÃO. AF_06/2022</t>
  </si>
  <si>
    <t>25,21</t>
  </si>
  <si>
    <t>89393</t>
  </si>
  <si>
    <t>TE, PVC, SOLDÁVEL, DN 20MM, INSTALADO EM RAMAL OU SUB-RAMAL DE ÁGUA - FORNECIMENTO E INSTALAÇÃO. AF_06/2022</t>
  </si>
  <si>
    <t>89394</t>
  </si>
  <si>
    <t>TÊ COM BUCHA DE LATÃO NA BOLSA CENTRAL, PVC, SOLDÁVEL, DN 20MM X 1/2 , INSTALADO EM RAMAL OU SUB-RAMAL DE ÁGUA - FORNECIMENTO E INSTALAÇÃO. AF_06/2022</t>
  </si>
  <si>
    <t>18,63</t>
  </si>
  <si>
    <t>89395</t>
  </si>
  <si>
    <t>TE, PVC, SOLDÁVEL, DN 25MM, INSTALADO EM RAMAL OU SUB-RAMAL DE ÁGUA - FORNECIMENTO E INSTALAÇÃO. AF_06/2022</t>
  </si>
  <si>
    <t>12,24</t>
  </si>
  <si>
    <t>89396</t>
  </si>
  <si>
    <t>TÊ COM BUCHA DE LATÃO NA BOLSA CENTRAL, PVC, SOLDÁVEL, DN 25MM X 1/2 , INSTALADO EM RAMAL OU SUB-RAMAL DE ÁGUA - FORNECIMENTO E INSTALAÇÃO. AF_06/2022</t>
  </si>
  <si>
    <t>20,43</t>
  </si>
  <si>
    <t>89397</t>
  </si>
  <si>
    <t>TÊ DE REDUÇÃO, PVC, SOLDÁVEL, DN 25MM X 20MM, INSTALADO EM RAMAL OU SUB-RAMAL DE ÁGUA - FORNECIMENTO E INSTALAÇÃO. AF_06/2022</t>
  </si>
  <si>
    <t>14,27</t>
  </si>
  <si>
    <t>89398</t>
  </si>
  <si>
    <t>TE, PVC, SOLDÁVEL, DN 32MM, INSTALADO EM RAMAL OU SUB-RAMAL DE ÁGUA - FORNECIMENTO E INSTALAÇÃO. AF_06/2022</t>
  </si>
  <si>
    <t>17,45</t>
  </si>
  <si>
    <t>89399</t>
  </si>
  <si>
    <t>TÊ COM BUCHA DE LATÃO NA BOLSA CENTRAL, PVC, SOLDÁVEL, DN 32MM X 3/4 , INSTALADO EM RAMAL OU SUB-RAMAL DE ÁGUA - FORNECIMENTO E INSTALAÇÃO. AF_06/2022</t>
  </si>
  <si>
    <t>24,93</t>
  </si>
  <si>
    <t>89400</t>
  </si>
  <si>
    <t>TÊ DE REDUÇÃO, PVC, SOLDÁVEL, DN 32MM X 25MM, INSTALADO EM RAMAL OU SUB-RAMAL DE ÁGUA - FORNECIMENTO E INSTALAÇÃO. AF_06/2022</t>
  </si>
  <si>
    <t>19,47</t>
  </si>
  <si>
    <t>89404</t>
  </si>
  <si>
    <t>JOELHO 90 GRAUS, PVC, SOLDÁVEL, DN 20MM, INSTALADO EM RAMAL DE DISTRIBUIÇÃO DE ÁGUA - FORNECIMENTO E INSTALAÇÃO. AF_06/2022</t>
  </si>
  <si>
    <t>89405</t>
  </si>
  <si>
    <t>JOELHO 45 GRAUS, PVC, SOLDÁVEL, DN 20MM, INSTALADO EM RAMAL DE DISTRIBUIÇÃO DE ÁGUA - FORNECIMENTO E INSTALAÇÃO. AF_06/2022</t>
  </si>
  <si>
    <t>7,37</t>
  </si>
  <si>
    <t>89406</t>
  </si>
  <si>
    <t>CURVA 90 GRAUS, PVC, SOLDÁVEL, DN 20MM, INSTALADO EM RAMAL DE DISTRIBUIÇÃO DE ÁGUA - FORNECIMENTO E INSTALAÇÃO. AF_06/2022</t>
  </si>
  <si>
    <t>89407</t>
  </si>
  <si>
    <t>CURVA 45 GRAUS, PVC, SOLDÁVEL, DN 20MM, INSTALADO EM RAMAL DE DISTRIBUIÇÃO DE ÁGUA - FORNECIMENTO E INSTALAÇÃO. AF_06/2022</t>
  </si>
  <si>
    <t>8,53</t>
  </si>
  <si>
    <t>89408</t>
  </si>
  <si>
    <t>JOELHO 90 GRAUS, PVC, SOLDÁVEL, DN 25MM, INSTALADO EM RAMAL DE DISTRIBUIÇÃO DE ÁGUA - FORNECIMENTO E INSTALAÇÃO. AF_06/2022</t>
  </si>
  <si>
    <t>8,10</t>
  </si>
  <si>
    <t>89409</t>
  </si>
  <si>
    <t>JOELHO 45 GRAUS, PVC, SOLDÁVEL, DN 25MM, INSTALADO EM RAMAL DE DISTRIBUIÇÃO DE ÁGUA - FORNECIMENTO E INSTALAÇÃO. AF_06/2022</t>
  </si>
  <si>
    <t>89410</t>
  </si>
  <si>
    <t>CURVA 90 GRAUS, PVC, SOLDÁVEL, DN 25MM, INSTALADO EM RAMAL DE DISTRIBUIÇÃO DE ÁGUA - FORNECIMENTO E INSTALAÇÃO. AF_06/2022</t>
  </si>
  <si>
    <t>89411</t>
  </si>
  <si>
    <t>CURVA 45 GRAUS, PVC, SOLDÁVEL, DN 25MM, INSTALADO EM RAMAL DE DISTRIBUIÇÃO DE ÁGUA - FORNECIMENTO E INSTALAÇÃO. AF_06/2022</t>
  </si>
  <si>
    <t>10,00</t>
  </si>
  <si>
    <t>89412</t>
  </si>
  <si>
    <t>JOELHO 90 GRAUS, PVC, SOLDÁVEL, DN 25MM, X 3/4  INSTALADO EM RAMAL DE DISTRIBUIÇÃO DE ÁGUA - FORNECIMENTO E INSTALAÇÃO. AF_06/2022</t>
  </si>
  <si>
    <t>89413</t>
  </si>
  <si>
    <t>JOELHO 90 GRAUS, PVC, SOLDÁVEL, DN 32MM, INSTALADO EM RAMAL DE DISTRIBUIÇÃO DE ÁGUA - FORNECIMENTO E INSTALAÇÃO. AF_06/2022</t>
  </si>
  <si>
    <t>89414</t>
  </si>
  <si>
    <t>JOELHO 45 GRAUS, PVC, SOLDÁVEL, DN 32MM, INSTALADO EM RAMAL DE DISTRIBUIÇÃO DE ÁGUA - FORNECIMENTO E INSTALAÇÃO. AF_06/2022</t>
  </si>
  <si>
    <t>13,46</t>
  </si>
  <si>
    <t>89415</t>
  </si>
  <si>
    <t>CURVA 90 GRAUS, PVC, SOLDÁVEL, DN 32MM, INSTALADO EM RAMAL DE DISTRIBUIÇÃO DE ÁGUA - FORNECIMENTO E INSTALAÇÃO. AF_06/2022</t>
  </si>
  <si>
    <t>16,01</t>
  </si>
  <si>
    <t>89416</t>
  </si>
  <si>
    <t>CURVA 45 GRAUS, PVC, SOLDÁVEL, DN 32MM, INSTALADO EM RAMAL DE DISTRIBUIÇÃO DE ÁGUA - FORNECIMENTO E INSTALAÇÃO. AF_06/2022</t>
  </si>
  <si>
    <t>89417</t>
  </si>
  <si>
    <t>LUVA, PVC, SOLDÁVEL, DN 20MM, INSTALADO EM RAMAL DE DISTRIBUIÇÃO DE ÁGUA - FORNECIMENTO E INSTALAÇÃO. AF_06/2022</t>
  </si>
  <si>
    <t>5,20</t>
  </si>
  <si>
    <t>89418</t>
  </si>
  <si>
    <t>LUVA DE CORRER, PVC, SOLDÁVEL, DN 20MM, INSTALADO EM RAMAL DE DISTRIBUIÇÃO DE ÁGUA - FORNECIMENTO E INSTALAÇÃO. AF_06/2022</t>
  </si>
  <si>
    <t>89419</t>
  </si>
  <si>
    <t>LUVA DE REDUÇÃO, PVC, SOLDÁVEL, DN 25MM X 20MM, INSTALADO EM RAMAL DE DISTRIBUIÇÃO DE ÁGUA - FORNECIMENTO E INSTALAÇÃO. AF_06/2022</t>
  </si>
  <si>
    <t>89421</t>
  </si>
  <si>
    <t>UNIÃO, PVC, SOLDÁVEL, DN 20MM, INSTALADO EM RAMAL DE DISTRIBUIÇÃO DE ÁGUA - FORNECIMENTO E INSTALAÇÃO. AF_06/2022</t>
  </si>
  <si>
    <t>89423</t>
  </si>
  <si>
    <t>CURVA DE TRANSPOSIÇÃO, PVC, SOLDÁVEL, DN 20MM, INSTALADO EM RAMAL DE DISTRIBUIÇÃO DE ÁGUA   FORNECIMENTO E INSTALAÇÃO. AF_06/2022</t>
  </si>
  <si>
    <t>9,78</t>
  </si>
  <si>
    <t>89424</t>
  </si>
  <si>
    <t>LUVA, PVC, SOLDÁVEL, DN 25MM, INSTALADO EM RAMAL DE DISTRIBUIÇÃO DE ÁGUA - FORNECIMENTO E INSTALAÇÃO. AF_06/2022</t>
  </si>
  <si>
    <t>6,15</t>
  </si>
  <si>
    <t>89425</t>
  </si>
  <si>
    <t>LUVA DE CORRER, PVC, SOLDÁVEL, DN 25MM, INSTALADO EM RAMAL DE DISTRIBUIÇÃO DE ÁGUA - FORNECIMENTO E INSTALAÇÃO. AF_06/2022</t>
  </si>
  <si>
    <t>18,86</t>
  </si>
  <si>
    <t>89426</t>
  </si>
  <si>
    <t>LUVA DE REDUÇÃO, PVC, SOLDÁVEL, DN 32MM X 25MM, INSTALADO EM RAMAL DE DISTRIBUIÇÃO DE ÁGUA - FORNECIMENTO E INSTALAÇÃO. AF_06/2022</t>
  </si>
  <si>
    <t>9,26</t>
  </si>
  <si>
    <t>89427</t>
  </si>
  <si>
    <t>LUVA COM BUCHA DE LATÃO, PVC, SOLDÁVEL, DN 25MM X 3/4 , INSTALADO EM RAMAL DE DISTRIBUIÇÃO DE ÁGUA - FORNECIMENTO E INSTALAÇÃO. AF_06/2022</t>
  </si>
  <si>
    <t>89428</t>
  </si>
  <si>
    <t>UNIÃO, PVC, SOLDÁVEL, DN 25MM, INSTALADO EM RAMAL DE DISTRIBUIÇÃO DE ÁGUA - FORNECIMENTO E INSTALAÇÃO. AF_06/2022</t>
  </si>
  <si>
    <t>14,06</t>
  </si>
  <si>
    <t>89429</t>
  </si>
  <si>
    <t>ADAPTADOR CURTO COM BOLSA E ROSCA PARA REGISTRO, PVC, SOLDÁVEL, DN 25MM X 3/4 , INSTALADO EM RAMAL DE DISTRIBUIÇÃO DE ÁGUA - FORNECIMENTO E INSTALAÇÃO. AF_06/2022</t>
  </si>
  <si>
    <t>5,79</t>
  </si>
  <si>
    <t>89430</t>
  </si>
  <si>
    <t>CURVA DE TRANSPOSIÇÃO, PVC, SOLDÁVEL, DN 25MM, INSTALADO EM RAMAL DE DISTRIBUIÇÃO DE ÁGUA   FORNECIMENTO E INSTALAÇÃO. AF_06/2022</t>
  </si>
  <si>
    <t>12,62</t>
  </si>
  <si>
    <t>89431</t>
  </si>
  <si>
    <t>LUVA, PVC, SOLDÁVEL, DN 32MM, INSTALADO EM RAMAL DE DISTRIBUIÇÃO DE ÁGUA - FORNECIMENTO E INSTALAÇÃO. AF_06/2022</t>
  </si>
  <si>
    <t>8,64</t>
  </si>
  <si>
    <t>89432</t>
  </si>
  <si>
    <t>LUVA DE CORRER, PVC, SOLDÁVEL, DN 32MM, INSTALADO EM RAMAL DE DISTRIBUIÇÃO DE ÁGUA   FORNECIMENTO E INSTALAÇÃO. AF_06/2022</t>
  </si>
  <si>
    <t>89433</t>
  </si>
  <si>
    <t>LUVA DE REDUÇÃO, PVC, SOLDÁVEL, DN 40MM X 32MM, INSTALADO EM RAMAL DE DISTRIBUIÇÃO DE ÁGUA - FORNECIMENTO E INSTALAÇÃO. AF_06/2022</t>
  </si>
  <si>
    <t>12,94</t>
  </si>
  <si>
    <t>89434</t>
  </si>
  <si>
    <t>LUVA SOLDÁVEL E COM ROSCA, PVC, SOLDÁVEL, DN 32MM X 1 , INSTALADO EM RAMAL DE DISTRIBUIÇÃO DE ÁGUA - FORNECIMENTO E INSTALAÇÃO. AF_06/2022</t>
  </si>
  <si>
    <t>10,81</t>
  </si>
  <si>
    <t>89435</t>
  </si>
  <si>
    <t>UNIÃO, PVC, SOLDÁVEL, DN 32MM, INSTALADO EM RAMAL DE DISTRIBUIÇÃO DE ÁGUA - FORNECIMENTO E INSTALAÇÃO. AF_06/2022</t>
  </si>
  <si>
    <t>21,28</t>
  </si>
  <si>
    <t>89436</t>
  </si>
  <si>
    <t>ADAPTADOR CURTO COM BOLSA E ROSCA PARA REGISTRO, PVC, SOLDÁVEL, DN 32MM X 1 , INSTALADO EM RAMAL DE DISTRIBUIÇÃO DE ÁGUA - FORNECIMENTO E INSTALAÇÃO. AF_06/2022</t>
  </si>
  <si>
    <t>89437</t>
  </si>
  <si>
    <t>CURVA DE TRANSPOSIÇÃO, PVC, SOLDÁVEL, DN 32MM, INSTALADO EM RAMAL DE DISTRIBUIÇÃO DE ÁGUA   FORNECIMENTO E INSTALAÇÃO. AF_06/2022</t>
  </si>
  <si>
    <t>24,63</t>
  </si>
  <si>
    <t>89438</t>
  </si>
  <si>
    <t>TE, PVC, SOLDÁVEL, DN 20MM, INSTALADO EM RAMAL DE DISTRIBUIÇÃO DE ÁGUA - FORNECIMENTO E INSTALAÇÃO. AF_06/2022</t>
  </si>
  <si>
    <t>9,48</t>
  </si>
  <si>
    <t>89439</t>
  </si>
  <si>
    <t>TÊ SOLDÁVEL E COM ROSCA NA BOLSA CENTRAL, PVC, SOLDÁVEL, DN 20MM X 1/2 , INSTALADO EM RAMAL DE DISTRIBUIÇÃO DE ÁGUA - FORNECIMENTO E INSTALAÇÃO. AF_06/2022</t>
  </si>
  <si>
    <t>11,11</t>
  </si>
  <si>
    <t>89440</t>
  </si>
  <si>
    <t>TE, PVC, SOLDÁVEL, DN 25MM, INSTALADO EM RAMAL DE DISTRIBUIÇÃO DE ÁGUA - FORNECIMENTO E INSTALAÇÃO. AF_06/2022</t>
  </si>
  <si>
    <t>89442</t>
  </si>
  <si>
    <t>TÊ DE REDUÇÃO, PVC, SOLDÁVEL, DN 25MM X 20MM, INSTALADO EM RAMAL DE DISTRIBUIÇÃO DE ÁGUA - FORNECIMENTO E INSTALAÇÃO. AF_06/2022</t>
  </si>
  <si>
    <t>13,35</t>
  </si>
  <si>
    <t>89443</t>
  </si>
  <si>
    <t>TE, PVC, SOLDÁVEL, DN 32MM, INSTALADO EM RAMAL DE DISTRIBUIÇÃO DE ÁGUA - FORNECIMENTO E INSTALAÇÃO. AF_06/2022</t>
  </si>
  <si>
    <t>16,28</t>
  </si>
  <si>
    <t>89444</t>
  </si>
  <si>
    <t>TÊ COM BUCHA DE LATÃO NA BOLSA CENTRAL, PVC, SOLDÁVEL, DN 32MM X 3/4 , INSTALADO EM RAMAL DE DISTRIBUIÇÃO DE ÁGUA - FORNECIMENTO E INSTALAÇÃO. AF_06/2022</t>
  </si>
  <si>
    <t>24,35</t>
  </si>
  <si>
    <t>89445</t>
  </si>
  <si>
    <t>TÊ DE REDUÇÃO, PVC, SOLDÁVEL, DN 32MM X 25MM, INSTALADO EM RAMAL DE DISTRIBUIÇÃO DE ÁGUA - FORNECIMENTO E INSTALAÇÃO. AF_06/2022</t>
  </si>
  <si>
    <t>18,39</t>
  </si>
  <si>
    <t>89481</t>
  </si>
  <si>
    <t>JOELHO 90 GRAUS, PVC, SOLDÁVEL, DN 25MM, INSTALADO EM PRUMADA DE ÁGUA - FORNECIMENTO E INSTALAÇÃO. AF_06/2022</t>
  </si>
  <si>
    <t>89485</t>
  </si>
  <si>
    <t>JOELHO 45 GRAUS, PVC, SOLDÁVEL, DN 25MM, INSTALADO EM PRUMADA DE ÁGUA - FORNECIMENTO E INSTALAÇÃO. AF_06/2022</t>
  </si>
  <si>
    <t>5,96</t>
  </si>
  <si>
    <t>89489</t>
  </si>
  <si>
    <t>CURVA 90 GRAUS, PVC, SOLDÁVEL, DN 25MM, INSTALADO EM PRUMADA DE ÁGUA - FORNECIMENTO E INSTALAÇÃO. AF_06/2022</t>
  </si>
  <si>
    <t>7,60</t>
  </si>
  <si>
    <t>89490</t>
  </si>
  <si>
    <t>CURVA 45 GRAUS, PVC, SOLDÁVEL, DN 25MM, INSTALADO EM PRUMADA DE ÁGUA - FORNECIMENTO E INSTALAÇÃO. AF_06/2022</t>
  </si>
  <si>
    <t>7,01</t>
  </si>
  <si>
    <t>89492</t>
  </si>
  <si>
    <t>JOELHO 90 GRAUS, PVC, SOLDÁVEL, DN 32MM, INSTALADO EM PRUMADA DE ÁGUA - FORNECIMENTO E INSTALAÇÃO. AF_06/2022</t>
  </si>
  <si>
    <t>8,06</t>
  </si>
  <si>
    <t>89493</t>
  </si>
  <si>
    <t>JOELHO 45 GRAUS, PVC, SOLDÁVEL, DN 32MM, INSTALADO EM PRUMADA DE ÁGUA - FORNECIMENTO E INSTALAÇÃO. AF_06/2022</t>
  </si>
  <si>
    <t>89494</t>
  </si>
  <si>
    <t>CURVA 90 GRAUS, PVC, SOLDÁVEL, DN 32MM, INSTALADO EM PRUMADA DE ÁGUA - FORNECIMENTO E INSTALAÇÃO. AF_06/2022</t>
  </si>
  <si>
    <t>89496</t>
  </si>
  <si>
    <t>CURVA 45 GRAUS, PVC, SOLDÁVEL, DN 32MM, INSTALADO EM PRUMADA DE ÁGUA - FORNECIMENTO E INSTALAÇÃO. AF_06/2022</t>
  </si>
  <si>
    <t>89497</t>
  </si>
  <si>
    <t>JOELHO 90 GRAUS, PVC, SOLDÁVEL, DN 40MM, INSTALADO EM PRUMADA DE ÁGUA - FORNECIMENTO E INSTALAÇÃO. AF_06/2022</t>
  </si>
  <si>
    <t>89498</t>
  </si>
  <si>
    <t>JOELHO 45 GRAUS, PVC, SOLDÁVEL, DN 40MM, INSTALADO EM PRUMADA DE ÁGUA - FORNECIMENTO E INSTALAÇÃO. AF_06/2022</t>
  </si>
  <si>
    <t>13,20</t>
  </si>
  <si>
    <t>89499</t>
  </si>
  <si>
    <t>CURVA 90 GRAUS, PVC, SOLDÁVEL, DN 40MM, INSTALADO EM PRUMADA DE ÁGUA - FORNECIMENTO E INSTALAÇÃO. AF_06/2022</t>
  </si>
  <si>
    <t>19,89</t>
  </si>
  <si>
    <t>89500</t>
  </si>
  <si>
    <t>CURVA 45 GRAUS, PVC, SOLDÁVEL, DN 40MM, INSTALADO EM PRUMADA DE ÁGUA - FORNECIMENTO E INSTALAÇÃO. AF_06/2022</t>
  </si>
  <si>
    <t>12,61</t>
  </si>
  <si>
    <t>89501</t>
  </si>
  <si>
    <t>JOELHO 90 GRAUS, PVC, SOLDÁVEL, DN 50MM, INSTALADO EM PRUMADA DE ÁGUA - FORNECIMENTO E INSTALAÇÃO. AF_06/2022</t>
  </si>
  <si>
    <t>14,11</t>
  </si>
  <si>
    <t>89502</t>
  </si>
  <si>
    <t>JOELHO 45 GRAUS, PVC, SOLDÁVEL, DN 50MM, INSTALADO EM PRUMADA DE ÁGUA - FORNECIMENTO E INSTALAÇÃO. AF_06/2022</t>
  </si>
  <si>
    <t>16,85</t>
  </si>
  <si>
    <t>89503</t>
  </si>
  <si>
    <t>CURVA 90 GRAUS, PVC, SOLDÁVEL, DN 50MM, INSTALADO EM PRUMADA DE ÁGUA - FORNECIMENTO E INSTALAÇÃO. AF_06/2022</t>
  </si>
  <si>
    <t>22,98</t>
  </si>
  <si>
    <t>89504</t>
  </si>
  <si>
    <t>CURVA 45 GRAUS, PVC, SOLDÁVEL, DN 50MM, INSTALADO EM PRUMADA DE ÁGUA - FORNECIMENTO E INSTALAÇÃO. AF_06/2022</t>
  </si>
  <si>
    <t>18,83</t>
  </si>
  <si>
    <t>89505</t>
  </si>
  <si>
    <t>JOELHO 90 GRAUS, PVC, SOLDÁVEL, DN 60MM, INSTALADO EM PRUMADA DE ÁGUA - FORNECIMENTO E INSTALAÇÃO. AF_06/2022</t>
  </si>
  <si>
    <t>42,53</t>
  </si>
  <si>
    <t>89506</t>
  </si>
  <si>
    <t>JOELHO 45 GRAUS, PVC, SOLDÁVEL, DN 60MM, INSTALADO EM PRUMADA DE ÁGUA - FORNECIMENTO E INSTALAÇÃO. AF_06/2022</t>
  </si>
  <si>
    <t>89507</t>
  </si>
  <si>
    <t>CURVA 90 GRAUS, PVC, SOLDÁVEL, DN 60MM, INSTALADO EM PRUMADA DE ÁGUA - FORNECIMENTO E INSTALAÇÃO. AF_06/2022</t>
  </si>
  <si>
    <t>89510</t>
  </si>
  <si>
    <t>CURVA 45 GRAUS, PVC, SOLDÁVEL, DN 60MM, INSTALADO EM PRUMADA DE ÁGUA - FORNECIMENTO E INSTALAÇÃO. AF_06/2022</t>
  </si>
  <si>
    <t>27,12</t>
  </si>
  <si>
    <t>89513</t>
  </si>
  <si>
    <t>JOELHO 90 GRAUS, PVC, SOLDÁVEL, DN 75MM, INSTALADO EM PRUMADA DE ÁGUA - FORNECIMENTO E INSTALAÇÃO. AF_06/2022</t>
  </si>
  <si>
    <t>108,20</t>
  </si>
  <si>
    <t>89514</t>
  </si>
  <si>
    <t>JOELHO 90 GRAUS, PVC, SERIE R, ÁGUA PLUVIAL, DN 40 MM, JUNTA SOLDÁVEL, FORNECIDO E INSTALADO EM RAMAL DE ENCAMINHAMENTO. AF_06/2022</t>
  </si>
  <si>
    <t>89515</t>
  </si>
  <si>
    <t>JOELHO 45 GRAUS, PVC, SOLDÁVEL, DN 75MM, INSTALADO EM PRUMADA DE ÁGUA - FORNECIMENTO E INSTALAÇÃO. AF_06/2022</t>
  </si>
  <si>
    <t>85,97</t>
  </si>
  <si>
    <t>89516</t>
  </si>
  <si>
    <t>JOELHO 45 GRAUS, PVC, SERIE R, ÁGUA PLUVIAL, DN 40 MM, JUNTA SOLDÁVEL, FORNECIDO E INSTALADO EM RAMAL DE ENCAMINHAMENTO. AF_06/2022</t>
  </si>
  <si>
    <t>8,56</t>
  </si>
  <si>
    <t>89517</t>
  </si>
  <si>
    <t>CURVA 90 GRAUS, PVC, SOLDÁVEL, DN 75MM, INSTALADO EM PRUMADA DE ÁGUA - FORNECIMENTO E INSTALAÇÃO. AF_06/2022</t>
  </si>
  <si>
    <t>89518</t>
  </si>
  <si>
    <t>JOELHO 90 GRAUS, PVC, SERIE R, ÁGUA PLUVIAL, DN 50 MM, JUNTA ELÁSTICA, FORNECIDO E INSTALADO EM RAMAL DE ENCAMINHAMENTO. AF_06/2022</t>
  </si>
  <si>
    <t>89519</t>
  </si>
  <si>
    <t>CURVA 45 GRAUS, PVC, SOLDÁVEL, DN 75MM, INSTALADO EM PRUMADA DE ÁGUA - FORNECIMENTO E INSTALAÇÃO. AF_06/2022</t>
  </si>
  <si>
    <t>89520</t>
  </si>
  <si>
    <t>JOELHO 45 GRAUS, PVC, SERIE R, ÁGUA PLUVIAL, DN 50 MM, JUNTA ELÁSTICA, FORNECIDO E INSTALADO EM RAMAL DE ENCAMINHAMENTO. AF_06/2022</t>
  </si>
  <si>
    <t>18,99</t>
  </si>
  <si>
    <t>89521</t>
  </si>
  <si>
    <t>JOELHO 90 GRAUS, PVC, SOLDÁVEL, DN 85MM, INSTALADO EM PRUMADA DE ÁGUA - FORNECIMENTO E INSTALAÇÃO. AF_06/2022</t>
  </si>
  <si>
    <t>129,03</t>
  </si>
  <si>
    <t>89522</t>
  </si>
  <si>
    <t>JOELHO 90 GRAUS, PVC, SERIE R, ÁGUA PLUVIAL, DN 75 MM, JUNTA ELÁSTICA, FORNECIDO E INSTALADO EM RAMAL DE ENCAMINHAMENTO. AF_06/2022</t>
  </si>
  <si>
    <t>34,25</t>
  </si>
  <si>
    <t>89523</t>
  </si>
  <si>
    <t>JOELHO 45 GRAUS, PVC, SOLDÁVEL, DN 85MM, INSTALADO EM PRUMADA DE ÁGUA - FORNECIMENTO E INSTALAÇÃO. AF_06/2022</t>
  </si>
  <si>
    <t>105,23</t>
  </si>
  <si>
    <t>89524</t>
  </si>
  <si>
    <t>JOELHO 45 GRAUS, PVC, SERIE R, ÁGUA PLUVIAL, DN 75 MM, JUNTA ELÁSTICA, FORNECIDO E INSTALADO EM RAMAL DE ENCAMINHAMENTO. AF_06/2022</t>
  </si>
  <si>
    <t>34,77</t>
  </si>
  <si>
    <t>89525</t>
  </si>
  <si>
    <t>CURVA 90 GRAUS, PVC, SOLDÁVEL, DN 85MM, INSTALADO EM PRUMADA DE ÁGUA - FORNECIMENTO E INSTALAÇÃO. AF_06/2022</t>
  </si>
  <si>
    <t>90,43</t>
  </si>
  <si>
    <t>89526</t>
  </si>
  <si>
    <t>CURVA 87 GRAUS E 30 MINUTOS, PVC, SERIE R, ÁGUA PLUVIAL, DN 75 MM, JUNTA ELÁSTICA, FORNECIDO E INSTALADO EM RAMAL DE ENCAMINHAMENTO. AF_06/2022</t>
  </si>
  <si>
    <t>44,31</t>
  </si>
  <si>
    <t>89527</t>
  </si>
  <si>
    <t>CURVA 45 GRAUS, PVC, SOLDÁVEL, DN 85MM, INSTALADO EM PRUMADA DE ÁGUA - FORNECIMENTO E INSTALAÇÃO. AF_06/2022</t>
  </si>
  <si>
    <t>58,14</t>
  </si>
  <si>
    <t>89528</t>
  </si>
  <si>
    <t>LUVA, PVC, SOLDÁVEL, DN 25MM, INSTALADO EM PRUMADA DE ÁGUA - FORNECIMENTO E INSTALAÇÃO. AF_06/2022</t>
  </si>
  <si>
    <t>4,14</t>
  </si>
  <si>
    <t>89529</t>
  </si>
  <si>
    <t>JOELHO 90 GRAUS, PVC, SERIE R, ÁGUA PLUVIAL, DN 100 MM, JUNTA ELÁSTICA, FORNECIDO E INSTALADO EM RAMAL DE ENCAMINHAMENTO. AF_06/2022</t>
  </si>
  <si>
    <t>89530</t>
  </si>
  <si>
    <t>LUVA DE CORRER, PVC, SOLDÁVEL, DN 25MM, INSTALADO EM PRUMADA DE ÁGUA - FORNECIMENTO E INSTALAÇÃO. AF_06/2022</t>
  </si>
  <si>
    <t>89531</t>
  </si>
  <si>
    <t>JOELHO 45 GRAUS, PVC, SERIE R, ÁGUA PLUVIAL, DN 100 MM, JUNTA ELÁSTICA, FORNECIDO E INSTALADO EM RAMAL DE ENCAMINHAMENTO. AF_06/2022</t>
  </si>
  <si>
    <t>43,69</t>
  </si>
  <si>
    <t>89532</t>
  </si>
  <si>
    <t>LUVA DE REDUÇÃO, PVC, SOLDÁVEL, DN 32MM X 25MM, INSTALADO EM PRUMADA DE ÁGUA - FORNECIMENTO E INSTALAÇÃO. AF_06/2022</t>
  </si>
  <si>
    <t>89535</t>
  </si>
  <si>
    <t>CURVA 87 GRAUS E 30 MINUTOS, PVC, SERIE R, ÁGUA PLUVIAL, DN 100 MM, JUNTA ELÁSTICA, FORNECIDO E INSTALADO EM RAMAL DE ENCAMINHAMENTO. AF_06/2022</t>
  </si>
  <si>
    <t>48,68</t>
  </si>
  <si>
    <t>89536</t>
  </si>
  <si>
    <t>UNIÃO, PVC, SOLDÁVEL, DN 25MM, INSTALADO EM PRUMADA DE ÁGUA - FORNECIMENTO E INSTALAÇÃO. AF_06/2022</t>
  </si>
  <si>
    <t>89540</t>
  </si>
  <si>
    <t>CURVA DE TRANSPOSIÇÃO, PVC, SOLDÁVEL, DN 25MM, INSTALADO EM PRUMADA DE ÁGUA  - FORNECIMENTO E INSTALAÇÃO. AF_06/2022</t>
  </si>
  <si>
    <t>10,61</t>
  </si>
  <si>
    <t>89541</t>
  </si>
  <si>
    <t>LUVA, PVC, SOLDÁVEL, DN 32MM, INSTALADO EM PRUMADA DE ÁGUA - FORNECIMENTO E INSTALAÇÃO. AF_06/2022</t>
  </si>
  <si>
    <t>6,31</t>
  </si>
  <si>
    <t>89542</t>
  </si>
  <si>
    <t>LUVA DE CORRER, PVC, SOLDÁVEL, DN 32MM, INSTALADO EM PRUMADA DE ÁGUA - FORNECIMENTO E INSTALAÇÃO. AF_06/2022</t>
  </si>
  <si>
    <t>28,27</t>
  </si>
  <si>
    <t>89544</t>
  </si>
  <si>
    <t>8,88</t>
  </si>
  <si>
    <t>89545</t>
  </si>
  <si>
    <t>LUVA SIMPLES, PVC, SERIE R, ÁGUA PLUVIAL, DN 50 MM, JUNTA ELÁSTICA, FORNECIDO E INSTALADO EM RAMAL DE ENCAMINHAMENTO. AF_06/2022</t>
  </si>
  <si>
    <t>89546</t>
  </si>
  <si>
    <t>BUCHA DE REDUÇÃO LONGA, PVC, SERIE R, ÁGUA PLUVIAL, DN 50 X 40 MM, JUNTA ELÁSTICA, FORNECIDO E INSTALADO EM RAMAL DE ENCAMINHAMENTO. AF_06/2022</t>
  </si>
  <si>
    <t>12,88</t>
  </si>
  <si>
    <t>89547</t>
  </si>
  <si>
    <t>LUVA SIMPLES, PVC, SERIE R, ÁGUA PLUVIAL, DN 75 MM, JUNTA ELÁSTICA, FORNECIDO E INSTALADO EM RAMAL DE ENCAMINHAMENTO. AF_06/2022</t>
  </si>
  <si>
    <t>24,89</t>
  </si>
  <si>
    <t>89548</t>
  </si>
  <si>
    <t>LUVA DE CORRER, PVC, SERIE R, ÁGUA PLUVIAL, DN 75 MM, JUNTA ELÁSTICA, FORNECIDO E INSTALADO EM RAMAL DE ENCAMINHAMENTO. AF_06/2022</t>
  </si>
  <si>
    <t>27,09</t>
  </si>
  <si>
    <t>89549</t>
  </si>
  <si>
    <t>REDUÇÃO EXCÊNTRICA, PVC, SERIE R, ÁGUA PLUVIAL, DN 75 X 50 MM, JUNTA ELÁSTICA, FORNECIDO E INSTALADO EM RAMAL DE ENCAMINHAMENTO. AF_06/2022</t>
  </si>
  <si>
    <t>89550</t>
  </si>
  <si>
    <t>TÊ DE INSPEÇÃO, PVC, SERIE R, ÁGUA PLUVIAL, DN 75 MM, JUNTA ELÁSTICA, FORNECIDO E INSTALADO EM RAMAL DE ENCAMINHAMENTO. AF_06/2022</t>
  </si>
  <si>
    <t>47,07</t>
  </si>
  <si>
    <t>89551</t>
  </si>
  <si>
    <t>LUVA SOLDÁVEL E COM ROSCA, PVC, SOLDÁVEL, DN 32MM X 1 , INSTALADO EM PRUMADA DE ÁGUA - FORNECIMENTO E INSTALAÇÃO. AF_06/2022</t>
  </si>
  <si>
    <t>8,65</t>
  </si>
  <si>
    <t>89552</t>
  </si>
  <si>
    <t>UNIÃO, PVC, SOLDÁVEL, DN 32MM, INSTALADO EM PRUMADA DE ÁGUA - FORNECIMENTO E INSTALAÇÃO. AF_06/2022</t>
  </si>
  <si>
    <t>89553</t>
  </si>
  <si>
    <t>ADAPTADOR CURTO COM BOLSA E ROSCA PARA REGISTRO, PVC, SOLDÁVEL, DN 32MM X 1 , INSTALADO EM PRUMADA DE ÁGUA - FORNECIMENTO E INSTALAÇÃO. AF_06/2022</t>
  </si>
  <si>
    <t>5,66</t>
  </si>
  <si>
    <t>89554</t>
  </si>
  <si>
    <t>LUVA SIMPLES, PVC, SERIE R, ÁGUA PLUVIAL, DN 100 MM, JUNTA ELÁSTICA, FORNECIDO E INSTALADO EM RAMAL DE ENCAMINHAMENTO. AF_06/2022</t>
  </si>
  <si>
    <t>31,45</t>
  </si>
  <si>
    <t>89555</t>
  </si>
  <si>
    <t>CURVA DE TRANSPOSIÇÃO, PVC, SOLDÁVEL, DN 32MM, INSTALADO EM PRUMADA DE ÁGUA   FORNECIMENTO E INSTALAÇÃO. AF_06/2022</t>
  </si>
  <si>
    <t>22,30</t>
  </si>
  <si>
    <t>89556</t>
  </si>
  <si>
    <t>LUVA DE CORRER, PVC, SERIE R, ÁGUA PLUVIAL, DN 100 MM, JUNTA ELÁSTICA, FORNECIDO E INSTALADO EM RAMAL DE ENCAMINHAMENTO. AF_06/2022</t>
  </si>
  <si>
    <t>46,36</t>
  </si>
  <si>
    <t>89557</t>
  </si>
  <si>
    <t>REDUÇÃO EXCÊNTRICA, PVC, SERIE R, ÁGUA PLUVIAL, DN 100 X 75 MM, JUNTA ELÁSTICA, FORNECIDO E INSTALADO EM RAMAL DE ENCAMINHAMENTO. AF_06/2022</t>
  </si>
  <si>
    <t>37,05</t>
  </si>
  <si>
    <t>89558</t>
  </si>
  <si>
    <t>LUVA, PVC, SOLDÁVEL, DN 40MM, INSTALADO EM PRUMADA DE ÁGUA - FORNECIMENTO E INSTALAÇÃO. AF_06/2022</t>
  </si>
  <si>
    <t>9,73</t>
  </si>
  <si>
    <t>89559</t>
  </si>
  <si>
    <t>TÊ DE INSPEÇÃO, PVC, SERIE R, ÁGUA PLUVIAL, DN 100 MM, JUNTA ELÁSTICA, FORNECIDO E INSTALADO EM RAMAL DE ENCAMINHAMENTO. AF_06/2022</t>
  </si>
  <si>
    <t>89560</t>
  </si>
  <si>
    <t>LUVA DE CORRER, PVC, SOLDÁVEL, DN 40MM, INSTALADO EM PRUMADA DE ÁGUA   FORNECIMENTO E INSTALAÇÃO. AF_06/2022</t>
  </si>
  <si>
    <t>89561</t>
  </si>
  <si>
    <t>JUNÇÃO SIMPLES, PVC, SERIE R, ÁGUA PLUVIAL, DN 40 MM, JUNTA SOLDÁVEL, FORNECIDO E INSTALADO EM RAMAL DE ENCAMINHAMENTO. AF_06/2022</t>
  </si>
  <si>
    <t>15,41</t>
  </si>
  <si>
    <t>89562</t>
  </si>
  <si>
    <t>LUVA DE REDUÇÃO, PVC, SOLDÁVEL, DN 40MM X 32MM, INSTALADO EM PRUMADA DE ÁGUA - FORNECIMENTO E INSTALAÇÃO. AF_06/2022</t>
  </si>
  <si>
    <t>89563</t>
  </si>
  <si>
    <t>JUNÇÃO SIMPLES, PVC, SERIE R, ÁGUA PLUVIAL, DN 50 MM, JUNTA ELÁSTICA, FORNECIDO E INSTALADO EM RAMAL DE ENCAMINHAMENTO. AF_06/2022</t>
  </si>
  <si>
    <t>40,43</t>
  </si>
  <si>
    <t>89564</t>
  </si>
  <si>
    <t>LUVA COM ROSCA, PVC, SOLDÁVEL, DN 40MM X 1.1/4 , INSTALADO EM PRUMADA DE ÁGUA - FORNECIMENTO E INSTALAÇÃO. AF_06/2022</t>
  </si>
  <si>
    <t>15,96</t>
  </si>
  <si>
    <t>89565</t>
  </si>
  <si>
    <t>JUNÇÃO SIMPLES, PVC, SERIE R, ÁGUA PLUVIAL, DN 75 X 75 MM, JUNTA ELÁSTICA, FORNECIDO E INSTALADO EM RAMAL DE ENCAMINHAMENTO. AF_06/2022</t>
  </si>
  <si>
    <t>63,93</t>
  </si>
  <si>
    <t>89566</t>
  </si>
  <si>
    <t>TÊ, PVC, SERIE R, ÁGUA PLUVIAL, DN 75 MM, JUNTA ELÁSTICA, FORNECIDO E INSTALADO EM RAMAL DE ENCAMINHAMENTO. AF_06/2022</t>
  </si>
  <si>
    <t>54,56</t>
  </si>
  <si>
    <t>89567</t>
  </si>
  <si>
    <t>JUNÇÃO SIMPLES, PVC, SERIE R, ÁGUA PLUVIAL, DN 100 X 100 MM, JUNTA ELÁSTICA, FORNECIDO E INSTALADO EM RAMAL DE ENCAMINHAMENTO. AF_06/2022</t>
  </si>
  <si>
    <t>91,24</t>
  </si>
  <si>
    <t>89568</t>
  </si>
  <si>
    <t>UNIÃO, PVC, SOLDÁVEL, DN 40MM, INSTALADO EM PRUMADA DE ÁGUA - FORNECIMENTO E INSTALAÇÃO. AF_06/2022</t>
  </si>
  <si>
    <t>89569</t>
  </si>
  <si>
    <t>JUNÇÃO SIMPLES, PVC, SERIE R, ÁGUA PLUVIAL, DN 100 X 75 MM, JUNTA ELÁSTICA, FORNECIDO E INSTALADO EM RAMAL DE ENCAMINHAMENTO. AF_06/2022</t>
  </si>
  <si>
    <t>89570</t>
  </si>
  <si>
    <t>ADAPTADOR CURTO COM BOLSA E ROSCA PARA REGISTRO, PVC, SOLDÁVEL, DN 40MM X 1.1/2 , INSTALADO EM PRUMADA DE ÁGUA - FORNECIMENTO E INSTALAÇÃO. AF_06/2022</t>
  </si>
  <si>
    <t>11,54</t>
  </si>
  <si>
    <t>89571</t>
  </si>
  <si>
    <t>TÊ, PVC, SERIE R, ÁGUA PLUVIAL, DN 100 X 100 MM, JUNTA ELÁSTICA, FORNECIDO E INSTALADO EM RAMAL DE ENCAMINHAMENTO. AF_06/2022</t>
  </si>
  <si>
    <t>79,44</t>
  </si>
  <si>
    <t>89572</t>
  </si>
  <si>
    <t>ADAPTADOR CURTO COM BOLSA E ROSCA PARA REGISTRO, PVC, SOLDÁVEL, DN 40MM X 1.1/4 , INSTALADO EM PRUMADA DE ÁGUA - FORNECIMENTO E INSTALAÇÃO. AF_06/2022</t>
  </si>
  <si>
    <t>8,66</t>
  </si>
  <si>
    <t>89573</t>
  </si>
  <si>
    <t>TÊ, PVC, SERIE R, ÁGUA PLUVIAL, DN 100 X 75 MM, JUNTA ELÁSTICA, FORNECIDO E INSTALADO EM RAMAL DE ENCAMINHAMENTO. AF_06/2022</t>
  </si>
  <si>
    <t>86,71</t>
  </si>
  <si>
    <t>89574</t>
  </si>
  <si>
    <t>JUNÇÃO DUPLA, PVC, SERIE R, ÁGUA PLUVIAL, DN 100 X 100 X 100 MM, JUNTA ELÁSTICA, FORNECIDO E INSTALADO EM RAMAL DE ENCAMINHAMENTO. AF_06/2022</t>
  </si>
  <si>
    <t>174,00</t>
  </si>
  <si>
    <t>89575</t>
  </si>
  <si>
    <t>LUVA, PVC, SOLDÁVEL, DN 50MM, INSTALADO EM PRUMADA DE ÁGUA - FORNECIMENTO E INSTALAÇÃO. AF_06/2022</t>
  </si>
  <si>
    <t>89577</t>
  </si>
  <si>
    <t>LUVA DE CORRER, PVC, SOLDÁVEL, DN 50MM, INSTALADO EM PRUMADA DE ÁGUA - FORNECIMENTO E INSTALAÇÃO. AF_06/2022</t>
  </si>
  <si>
    <t>38,18</t>
  </si>
  <si>
    <t>89579</t>
  </si>
  <si>
    <t>LUVA DE REDUÇÃO, PVC, SOLDÁVEL, DN 50MM X 25MM, INSTALADO EM PRUMADA DE ÁGUA   FORNECIMENTO E INSTALAÇÃO. AF_06/2022</t>
  </si>
  <si>
    <t>11,82</t>
  </si>
  <si>
    <t>89581</t>
  </si>
  <si>
    <t>JOELHO 90 GRAUS, PVC, SERIE R, ÁGUA PLUVIAL, DN 75 MM, JUNTA ELÁSTICA, FORNECIDO E INSTALADO EM CONDUTORES VERTICAIS DE ÁGUAS PLUVIAIS. AF_06/2022</t>
  </si>
  <si>
    <t>37,84</t>
  </si>
  <si>
    <t>89582</t>
  </si>
  <si>
    <t>JOELHO 45 GRAUS, PVC, SERIE R, ÁGUA PLUVIAL, DN 75 MM, JUNTA ELÁSTICA, FORNECIDO E INSTALADO EM CONDUTORES VERTICAIS DE ÁGUAS PLUVIAIS. AF_06/2022</t>
  </si>
  <si>
    <t>38,36</t>
  </si>
  <si>
    <t>89583</t>
  </si>
  <si>
    <t>CURVA 87 GRAUS E 30 MINUTOS, PVC, SERIE R, ÁGUA PLUVIAL, DN 75 MM, JUNTA ELÁSTICA, FORNECIDO E INSTALADO EM CONDUTORES VERTICAIS DE ÁGUAS PLUVIAIS. AF_06/2022</t>
  </si>
  <si>
    <t>89584</t>
  </si>
  <si>
    <t>JOELHO 90 GRAUS, PVC, SERIE R, ÁGUA PLUVIAL, DN 100 MM, JUNTA ELÁSTICA, FORNECIDO E INSTALADO EM CONDUTORES VERTICAIS DE ÁGUAS PLUVIAIS. AF_06/2022</t>
  </si>
  <si>
    <t>49,05</t>
  </si>
  <si>
    <t>89585</t>
  </si>
  <si>
    <t>JOELHO 45 GRAUS, PVC, SERIE R, ÁGUA PLUVIAL, DN 100 MM, JUNTA ELÁSTICA, FORNECIDO E INSTALADO EM CONDUTORES VERTICAIS DE ÁGUAS PLUVIAIS. AF_06/2022</t>
  </si>
  <si>
    <t>89587</t>
  </si>
  <si>
    <t>CURVA 87 GRAUS E 30 MINUTOS, PVC, SERIE R, ÁGUA PLUVIAL, DN 100 MM, JUNTA ELÁSTICA, FORNECIDO E INSTALADO EM CONDUTORES VERTICAIS DE ÁGUAS PLUVIAIS. AF_06/2022</t>
  </si>
  <si>
    <t>55,20</t>
  </si>
  <si>
    <t>89590</t>
  </si>
  <si>
    <t>JOELHO 90 GRAUS, PVC, SERIE R, ÁGUA PLUVIAL, DN 150 MM, JUNTA ELÁSTICA, FORNECIDO E INSTALADO EM CONDUTORES VERTICAIS DE ÁGUAS PLUVIAIS. AF_06/2022</t>
  </si>
  <si>
    <t>153,26</t>
  </si>
  <si>
    <t>89591</t>
  </si>
  <si>
    <t>JOELHO 45 GRAUS, PVC, SERIE R, ÁGUA PLUVIAL, DN 150 MM, JUNTA ELÁSTICA, FORNECIDO E INSTALADO EM CONDUTORES VERTICAIS DE ÁGUAS PLUVIAIS. AF_06/2022</t>
  </si>
  <si>
    <t>149,71</t>
  </si>
  <si>
    <t>89592</t>
  </si>
  <si>
    <t>CURVA 87 GRAUS E 30 MINUTOS, PVC, SERIE R, ÁGUA PLUVIAL, DN 150 MM, JUNTA ELÁSTICA, FORNECIDO E INSTALADO EM CONDUTORES VERTICAIS DE ÁGUAS PLUVIAIS. AF_06/2022</t>
  </si>
  <si>
    <t>180,96</t>
  </si>
  <si>
    <t>89593</t>
  </si>
  <si>
    <t>LUVA COM ROSCA, PVC, SOLDÁVEL, DN 50MM X 1.1/2 , INSTALADO EM PRUMADA DE ÁGUA - FORNECIMENTO E INSTALAÇÃO. AF_06/2022</t>
  </si>
  <si>
    <t>25,66</t>
  </si>
  <si>
    <t>89594</t>
  </si>
  <si>
    <t>UNIÃO, PVC, SOLDÁVEL, DN 50MM, INSTALADO EM PRUMADA DE ÁGUA - FORNECIMENTO E INSTALAÇÃO. AF_06/2022</t>
  </si>
  <si>
    <t>37,15</t>
  </si>
  <si>
    <t>89595</t>
  </si>
  <si>
    <t>ADAPTADOR CURTO COM BOLSA E ROSCA PARA REGISTRO, PVC, SOLDÁVEL, DN 50MM X 1.1/4 , INSTALADO EM PRUMADA DE ÁGUA - FORNECIMENTO E INSTALAÇÃO. AF_06/2022</t>
  </si>
  <si>
    <t>14,68</t>
  </si>
  <si>
    <t>89596</t>
  </si>
  <si>
    <t>ADAPTADOR CURTO COM BOLSA E ROSCA PARA REGISTRO, PVC, SOLDÁVEL, DN 50MM X 1.1/2 , INSTALADO EM PRUMADA DE ÁGUA - FORNECIMENTO E INSTALAÇÃO. AF_06/2022</t>
  </si>
  <si>
    <t>10,43</t>
  </si>
  <si>
    <t>89597</t>
  </si>
  <si>
    <t>LUVA, PVC, SOLDÁVEL, DN 60MM, INSTALADO EM PRUMADA DE ÁGUA - FORNECIMENTO E INSTALAÇÃO. AF_06/2022</t>
  </si>
  <si>
    <t>23,06</t>
  </si>
  <si>
    <t>89598</t>
  </si>
  <si>
    <t>LUVA DE CORRER, PVC, SOLDÁVEL, DN 60MM, INSTALADO EM PRUMADA DE ÁGUA   FORNECIMENTO E INSTALAÇÃO. AF_06/2022</t>
  </si>
  <si>
    <t>51,62</t>
  </si>
  <si>
    <t>89599</t>
  </si>
  <si>
    <t>LUVA SIMPLES, PVC, SERIE R, ÁGUA PLUVIAL, DN 75 MM, JUNTA ELÁSTICA, FORNECIDO E INSTALADO EM CONDUTORES VERTICAIS DE ÁGUAS PLUVIAIS. AF_06/2022</t>
  </si>
  <si>
    <t>27,31</t>
  </si>
  <si>
    <t>89600</t>
  </si>
  <si>
    <t>LUVA DE CORRER, PVC, SERIE R, ÁGUA PLUVIAL, DN 75 MM, JUNTA ELÁSTICA, FORNECIDO E INSTALADO EM CONDUTORES VERTICAIS DE ÁGUAS PLUVIAIS. AF_06/2022</t>
  </si>
  <si>
    <t>29,49</t>
  </si>
  <si>
    <t>89605</t>
  </si>
  <si>
    <t>LUVA DE REDUÇÃO, PVC, SOLDÁVEL, DN 60MM X 50MM, INSTALADO EM PRUMADA DE ÁGUA - FORNECIMENTO E INSTALAÇÃO. AF_06/2022</t>
  </si>
  <si>
    <t>20,98</t>
  </si>
  <si>
    <t>89609</t>
  </si>
  <si>
    <t>UNIÃO, PVC, SOLDÁVEL, DN 60MM, INSTALADO EM PRUMADA DE ÁGUA - FORNECIMENTO E INSTALAÇÃO. AF_06/2022</t>
  </si>
  <si>
    <t>89610</t>
  </si>
  <si>
    <t>ADAPTADOR CURTO COM BOLSA E ROSCA PARA REGISTRO, PVC, SOLDÁVEL, DN 60MM X 2 , INSTALADO EM PRUMADA DE ÁGUA - FORNECIMENTO E INSTALAÇÃO. AF_06/2022</t>
  </si>
  <si>
    <t>89611</t>
  </si>
  <si>
    <t>LUVA, PVC, SOLDÁVEL, DN 75MM, INSTALADO EM PRUMADA DE ÁGUA - FORNECIMENTO E INSTALAÇÃO. AF_06/2022</t>
  </si>
  <si>
    <t>89612</t>
  </si>
  <si>
    <t>UNIÃO, PVC, SOLDÁVEL, DN 75MM, INSTALADO EM PRUMADA DE ÁGUA - FORNECIMENTO E INSTALAÇÃO. AF_06/2022</t>
  </si>
  <si>
    <t>172,70</t>
  </si>
  <si>
    <t>89613</t>
  </si>
  <si>
    <t>ADAPTADOR CURTO COM BOLSA E ROSCA PARA REGISTRO, PVC, SOLDÁVEL, DN 75MM X 2.1/2", INSTALADO EM PRUMADA DE ÁGUA - FORNECIMENTO E INSTALAÇÃO. AF_12/2014</t>
  </si>
  <si>
    <t>89614</t>
  </si>
  <si>
    <t>LUVA, PVC, SOLDÁVEL, DN 85MM, INSTALADO EM PRUMADA DE ÁGUA - FORNECIMENTO E INSTALAÇÃO. AF_06/2022</t>
  </si>
  <si>
    <t>89615</t>
  </si>
  <si>
    <t>UNIÃO, PVC, SOLDÁVEL, DN 85MM, INSTALADO EM PRUMADA DE ÁGUA - FORNECIMENTO E INSTALAÇÃO. AF_06/2022</t>
  </si>
  <si>
    <t>204,00</t>
  </si>
  <si>
    <t>89616</t>
  </si>
  <si>
    <t>ADAPTADOR CURTO COM BOLSA E ROSCA PARA REGISTRO, PVC, SOLDÁVEL, DN 85MM X 3 , INSTALADO EM PRUMADA DE ÁGUA - FORNECIMENTO E INSTALAÇÃO. AF_06/2022</t>
  </si>
  <si>
    <t>41,84</t>
  </si>
  <si>
    <t>89617</t>
  </si>
  <si>
    <t>TE, PVC, SOLDÁVEL, DN 25MM, INSTALADO EM PRUMADA DE ÁGUA - FORNECIMENTO E INSTALAÇÃO. AF_06/2022</t>
  </si>
  <si>
    <t>7,26</t>
  </si>
  <si>
    <t>89620</t>
  </si>
  <si>
    <t>TE, PVC, SOLDÁVEL, DN 32MM, INSTALADO EM PRUMADA DE ÁGUA - FORNECIMENTO E INSTALAÇÃO. AF_06/2022</t>
  </si>
  <si>
    <t>89622</t>
  </si>
  <si>
    <t>TÊ DE REDUÇÃO, PVC, SOLDÁVEL, DN 32MM X 25MM, INSTALADO EM PRUMADA DE ÁGUA - FORNECIMENTO E INSTALAÇÃO. AF_06/2022</t>
  </si>
  <si>
    <t>14,07</t>
  </si>
  <si>
    <t>89623</t>
  </si>
  <si>
    <t>TE, PVC, SOLDÁVEL, DN 40MM, INSTALADO EM PRUMADA DE ÁGUA - FORNECIMENTO E INSTALAÇÃO. AF_06/2022</t>
  </si>
  <si>
    <t>19,36</t>
  </si>
  <si>
    <t>89624</t>
  </si>
  <si>
    <t>TÊ DE REDUÇÃO, PVC, SOLDÁVEL, DN 40MM X 32MM, INSTALADO EM PRUMADA DE ÁGUA - FORNECIMENTO E INSTALAÇÃO. AF_06/2022</t>
  </si>
  <si>
    <t>17,89</t>
  </si>
  <si>
    <t>89625</t>
  </si>
  <si>
    <t>TE, PVC, SOLDÁVEL, DN 50MM, INSTALADO EM PRUMADA DE ÁGUA - FORNECIMENTO E INSTALAÇÃO. AF_06/2022</t>
  </si>
  <si>
    <t>22,59</t>
  </si>
  <si>
    <t>89626</t>
  </si>
  <si>
    <t>TÊ DE REDUÇÃO, PVC, SOLDÁVEL, DN 50MM X 40MM, INSTALADO EM PRUMADA DE ÁGUA - FORNECIMENTO E INSTALAÇÃO. AF_06/2022</t>
  </si>
  <si>
    <t>30,52</t>
  </si>
  <si>
    <t>89627</t>
  </si>
  <si>
    <t>TÊ DE REDUÇÃO, PVC, SOLDÁVEL, DN 50MM X 25MM, INSTALADO EM PRUMADA DE ÁGUA - FORNECIMENTO E INSTALAÇÃO. AF_06/2022</t>
  </si>
  <si>
    <t>20,17</t>
  </si>
  <si>
    <t>89628</t>
  </si>
  <si>
    <t>TE, PVC, SOLDÁVEL, DN 60MM, INSTALADO EM PRUMADA DE ÁGUA - FORNECIMENTO E INSTALAÇÃO. AF_06/2022</t>
  </si>
  <si>
    <t>48,91</t>
  </si>
  <si>
    <t>89629</t>
  </si>
  <si>
    <t>TE, PVC, SOLDÁVEL, DN 75MM, INSTALADO EM PRUMADA DE ÁGUA - FORNECIMENTO E INSTALAÇÃO. AF_06/2022</t>
  </si>
  <si>
    <t>83,00</t>
  </si>
  <si>
    <t>89630</t>
  </si>
  <si>
    <t>TE DE REDUÇÃO, PVC, SOLDÁVEL, DN 75MM X 50MM, INSTALADO EM PRUMADA DE ÁGUA - FORNECIMENTO E INSTALAÇÃO. AF_06/2022</t>
  </si>
  <si>
    <t>62,79</t>
  </si>
  <si>
    <t>89631</t>
  </si>
  <si>
    <t>TE, PVC, SOLDÁVEL, DN 85MM, INSTALADO EM PRUMADA DE ÁGUA - FORNECIMENTO E INSTALAÇÃO. AF_06/2022</t>
  </si>
  <si>
    <t>109,30</t>
  </si>
  <si>
    <t>89632</t>
  </si>
  <si>
    <t>TE DE REDUÇÃO, PVC, SOLDÁVEL, DN 85MM X 60MM, INSTALADO EM PRUMADA DE ÁGUA - FORNECIMENTO E INSTALAÇÃO. AF_06/2022</t>
  </si>
  <si>
    <t>89637</t>
  </si>
  <si>
    <t>JOELHO 90 GRAUS, CPVC, SOLDÁVEL, DN 15MM, INSTALADO EM RAMAL OU SUB-RAMAL DE ÁGUA - FORNECIMENTO E INSTALAÇÃO. AF_06/2022</t>
  </si>
  <si>
    <t>89638</t>
  </si>
  <si>
    <t>JOELHO 45 GRAUS, CPVC, SOLDÁVEL, DN 15MM, INSTALADO EM RAMAL OU SUB-RAMAL DE ÁGUA - FORNECIMENTO E INSTALAÇÃO. AF_06/2022</t>
  </si>
  <si>
    <t>89639</t>
  </si>
  <si>
    <t>CURVA 90 GRAUS, CPVC, SOLDÁVEL, DN 15MM, INSTALADO EM RAMAL OU SUB-RAMAL DE ÁGUA - FORNECIMENTO E INSTALAÇÃO. AF_06/2022</t>
  </si>
  <si>
    <t>89640</t>
  </si>
  <si>
    <t>JOELHO DE TRANSIÇÃO, 90 GRAUS, CPVC, SOLDÁVEL, DN 15MM X 1/2", INSTALADO EM RAMAL OU SUB-RAMAL DE ÁGUA - FORNECIMENTO E INSTALAÇÃO. AF_06/2022</t>
  </si>
  <si>
    <t>89641</t>
  </si>
  <si>
    <t>JOELHO 90 GRAUS, CPVC, SOLDÁVEL, DN 22MM, INSTALADO EM RAMAL OU SUB-RAMAL DE ÁGUA - FORNECIMENTO E INSTALAÇÃO. AF_06/2022</t>
  </si>
  <si>
    <t>13,47</t>
  </si>
  <si>
    <t>89642</t>
  </si>
  <si>
    <t>JOELHO 45 GRAUS, CPVC, SOLDÁVEL, DN 22MM, INSTALADO EM RAMAL OU SUB-RAMAL DE ÁGUA - FORNECIMENTO E INSTALAÇÃO. AF_06/2022</t>
  </si>
  <si>
    <t>15,09</t>
  </si>
  <si>
    <t>89643</t>
  </si>
  <si>
    <t>CURVA 90 GRAUS, CPVC, SOLDÁVEL, DN 22MM, INSTALADO EM RAMAL OU SUB-RAMAL DE ÁGUA - FORNECIMENTO E INSTALAÇÃO. AF_06/2022</t>
  </si>
  <si>
    <t>16,37</t>
  </si>
  <si>
    <t>89644</t>
  </si>
  <si>
    <t>JOELHO DE TRANSIÇÃO, 90 GRAUS, CPVC, SOLDÁVEL, DN 22MM X 1/2", INSTALADO EM RAMAL OU SUB-RAMAL DE ÁGUA - FORNECIMENTO E INSTALAÇÃO. AF_06/2022</t>
  </si>
  <si>
    <t>23,17</t>
  </si>
  <si>
    <t>89645</t>
  </si>
  <si>
    <t>JOELHO DE TRANSIÇÃO, 90 GRAUS, CPVC, SOLDÁVEL, DN 22MM X 3/4", INSTALADO EM RAMAL OU SUB-RAMAL DE ÁGUA - FORNECIMENTO E INSTALAÇÃO. AF_06/2022</t>
  </si>
  <si>
    <t>32,46</t>
  </si>
  <si>
    <t>89646</t>
  </si>
  <si>
    <t>JOELHO 90 GRAUS, CPVC, SOLDÁVEL, DN 28MM, INSTALADO EM RAMAL OU SUB-RAMAL DE ÁGUA - FORNECIMENTO E INSTALAÇÃO. AF_06/2022</t>
  </si>
  <si>
    <t>20,47</t>
  </si>
  <si>
    <t>89647</t>
  </si>
  <si>
    <t>JOELHO 45 GRAUS, CPVC, SOLDÁVEL, DN 28MM, INSTALADO EM RAMAL OU SUB-RAMAL DE ÁGUA   FORNECIMENTO E INSTALAÇÃO. AF_06/2022</t>
  </si>
  <si>
    <t>19,81</t>
  </si>
  <si>
    <t>89648</t>
  </si>
  <si>
    <t>CURVA 90 GRAUS, CPVC, SOLDÁVEL, DN 28MM, INSTALADO EM RAMAL OU SUB-RAMAL DE ÁGUA   FORNECIMENTO E INSTALAÇÃO. AF_06/2022</t>
  </si>
  <si>
    <t>24,84</t>
  </si>
  <si>
    <t>89649</t>
  </si>
  <si>
    <t>JOELHO 90 GRAUS, CPVC, SOLDÁVEL, DN 35MM, INSTALADO EM RAMAL OU SUB-RAMAL DE ÁGUA   FORNECIMENTO E INSTALAÇÃO. AF_06/2022</t>
  </si>
  <si>
    <t>30,25</t>
  </si>
  <si>
    <t>89650</t>
  </si>
  <si>
    <t>JOELHO 45 GRAUS, CPVC, SOLDÁVEL, DN 35MM, INSTALADO EM RAMAL OU SUB-RAMAL DE ÁGUA   FORNECIMENTO E INSTALAÇÃO. AF_06/2022</t>
  </si>
  <si>
    <t>28,60</t>
  </si>
  <si>
    <t>89651</t>
  </si>
  <si>
    <t>LUVA, CPVC, SOLDÁVEL, DN 15MM, INSTALADO EM RAMAL OU SUB-RAMAL DE ÁGUA - FORNECIMENTO E INSTALAÇÃO. AF_06/2022</t>
  </si>
  <si>
    <t>7,07</t>
  </si>
  <si>
    <t>89652</t>
  </si>
  <si>
    <t>LUVA DE CORRER, CPVC, SOLDÁVEL, DN 15MM, INSTALADO EM RAMAL OU SUB-RAMAL DE ÁGUA   FORNECIMENTO E INSTALAÇÃO. AF_06/2022</t>
  </si>
  <si>
    <t>12,19</t>
  </si>
  <si>
    <t>89653</t>
  </si>
  <si>
    <t>LUVA DE TRANSIÇÃO, CPVC, SOLDÁVEL, DN15MM X 1/2", INSTALADO EM RAMAL OU SUB-RAMAL DE ÁGUA - FORNECIMENTO E INSTALAÇÃO. AF_06/2022</t>
  </si>
  <si>
    <t>89654</t>
  </si>
  <si>
    <t>UNIÃO, CPVC, SOLDÁVEL, DN15MM, INSTALADO EM RAMAL OU SUB-RAMAL DE ÁGUA   FORNECIMENTO E INSTALAÇÃO. AF_06/2022</t>
  </si>
  <si>
    <t>89655</t>
  </si>
  <si>
    <t>CONECTOR, CPVC, SOLDÁVEL, DN 15MM X 1/2 , INSTALADO EM RAMAL OU SUB-RAMAL DE ÁGUA   FORNECIMENTO E INSTALAÇÃO. AF_06/2022</t>
  </si>
  <si>
    <t>89656</t>
  </si>
  <si>
    <t>ADAPTADOR, CPVC, SOLDÁVEL, DN15MM, INSTALADO EM RAMAL OU SUB-RAMAL DE ÁGUA   FORNECIMENTO E INSTALAÇÃO. AF_06/2022</t>
  </si>
  <si>
    <t>22,41</t>
  </si>
  <si>
    <t>89657</t>
  </si>
  <si>
    <t>CURVA DE TRANSPOSIÇÃO, CPVC, SOLDÁVEL, DN15MM, INSTALADO EM RAMAL OU SUB-RAMAL DE ÁGUA   FORNECIMENTO E INSTALAÇÃO. AF_06/2022</t>
  </si>
  <si>
    <t>13,83</t>
  </si>
  <si>
    <t>89658</t>
  </si>
  <si>
    <t>LUVA, CPVC, SOLDÁVEL, DN 22MM, INSTALADO EM RAMAL OU SUB-RAMAL DE ÁGUA   FORNECIMENTO E INSTALAÇÃO. AF_06/2022</t>
  </si>
  <si>
    <t>89659</t>
  </si>
  <si>
    <t>LUVA DE CORRER, CPVC, SOLDÁVEL, DN 22MM, INSTALADO EM RAMAL OU SUB-RAMAL DE ÁGUA   FORNECIMENTO E INSTALAÇÃO. AF_06/2022</t>
  </si>
  <si>
    <t>17,16</t>
  </si>
  <si>
    <t>89660</t>
  </si>
  <si>
    <t>LUVA DE TRANSIÇÃO, CPVC, SOLDÁVEL, DN22MM X 25MM, INSTALADO EM RAMAL OU SUB-RAMAL DE ÁGUA - FORNECIMENTO E INSTALAÇÃO. AF_06/2022</t>
  </si>
  <si>
    <t>9,58</t>
  </si>
  <si>
    <t>89661</t>
  </si>
  <si>
    <t>UNIÃO, CPVC, SOLDÁVEL, DN22MM, INSTALADO EM RAMAL OU SUB-RAMAL DE ÁGUA   FORNECIMENTO E INSTALAÇÃO. AF_06/2022</t>
  </si>
  <si>
    <t>23,51</t>
  </si>
  <si>
    <t>89662</t>
  </si>
  <si>
    <t>CONECTOR, CPVC, SOLDÁVEL, DN 22MM X 1/2 , INSTALADO EM RAMAL OU SUB-RAMAL DE ÁGUA   FORNECIMENTO E INSTALAÇÃO. AF_06/2022</t>
  </si>
  <si>
    <t>89663</t>
  </si>
  <si>
    <t>ADAPTADOR, CPVC, SOLDÁVEL, DN22MM, INSTALADO EM RAMAL OU SUB-RAMAL DE ÁGUA   FORNECIMENTO E INSTALAÇÃO. AF_06/2022</t>
  </si>
  <si>
    <t>30,04</t>
  </si>
  <si>
    <t>89664</t>
  </si>
  <si>
    <t>CURVA DE TRANSPOSIÇÃO, CPVC, SOLDÁVEL, DN22MM, INSTALADO EM RAMAL OU SUB-RAMAL DE ÁGUA   FORNECIMENTO E INSTALAÇÃO. AF_06/2022</t>
  </si>
  <si>
    <t>17,08</t>
  </si>
  <si>
    <t>89666</t>
  </si>
  <si>
    <t>BUCHA DE REDUÇÃO, CPVC, SOLDÁVEL, DN22MM X 15MM, INSTALADO EM RAMAL OU SUB-RAMAL DE ÁGUA   FORNECIMENTO E INSTALAÇÃO. AF_06/2022</t>
  </si>
  <si>
    <t>7,28</t>
  </si>
  <si>
    <t>89667</t>
  </si>
  <si>
    <t>TÊ DE INSPEÇÃO, PVC, SERIE R, ÁGUA PLUVIAL, DN 75 MM, JUNTA ELÁSTICA, FORNECIDO E INSTALADO EM CONDUTORES VERTICAIS DE ÁGUAS PLUVIAIS. AF_06/2022</t>
  </si>
  <si>
    <t>49,47</t>
  </si>
  <si>
    <t>89668</t>
  </si>
  <si>
    <t>CONECTOR, CPVC, SOLDÁVEL, DN22MM X 3/4", INSTALADO EM RAMAL OU SUB-RAMAL DE ÁGUA - FORNECIMENTO E INSTALAÇÃO. AF_06/2022</t>
  </si>
  <si>
    <t>29,33</t>
  </si>
  <si>
    <t>89669</t>
  </si>
  <si>
    <t>LUVA SIMPLES, PVC, SERIE R, ÁGUA PLUVIAL, DN 100 MM, JUNTA ELÁSTICA, FORNECIDO E INSTALADO EM CONDUTORES VERTICAIS DE ÁGUAS PLUVIAIS. AF_06/2022</t>
  </si>
  <si>
    <t>35,84</t>
  </si>
  <si>
    <t>89670</t>
  </si>
  <si>
    <t>LUVA, CPVC, SOLDÁVEL, DN 28MM, INSTALADO EM RAMAL OU SUB-RAMAL DE ÁGUA   FORNECIMENTO E INSTALAÇÃO. AF_06/2022</t>
  </si>
  <si>
    <t>14,10</t>
  </si>
  <si>
    <t>89671</t>
  </si>
  <si>
    <t>LUVA DE CORRER, PVC, SERIE R, ÁGUA PLUVIAL, DN 100 MM, JUNTA ELÁSTICA, FORNECIDO E INSTALADO EM CONDUTORES VERTICAIS DE ÁGUAS PLUVIAIS. AF_06/2022</t>
  </si>
  <si>
    <t>50,71</t>
  </si>
  <si>
    <t>89672</t>
  </si>
  <si>
    <t>LUVA DE CORRER, CPVC, SOLDÁVEL, DN 28MM, INSTALADO EM RAMAL OU SUB-RAMAL DE ÁGUA   FORNECIMENTO E INSTALAÇÃO. AF_06/2022</t>
  </si>
  <si>
    <t>23,73</t>
  </si>
  <si>
    <t>89673</t>
  </si>
  <si>
    <t>REDUÇÃO EXCÊNTRICA, PVC, SERIE R, ÁGUA PLUVIAL, DN 100 X 75 MM, JUNTA ELÁSTICA, FORNECIDO E INSTALADO EM CONDUTORES VERTICAIS DE ÁGUAS PLUVIAIS. AF_06/2022</t>
  </si>
  <si>
    <t>89674</t>
  </si>
  <si>
    <t>UNIÃO, CPVC, SOLDÁVEL, DN28MM, INSTALADO EM RAMAL OU SUB-RAMAL DE ÁGUA   FORNECIMENTO E INSTALAÇÃO. AF_06/2022</t>
  </si>
  <si>
    <t>30,69</t>
  </si>
  <si>
    <t>89675</t>
  </si>
  <si>
    <t>TÊ DE INSPEÇÃO, PVC, SERIE R, ÁGUA PLUVIAL, DN 100 MM, JUNTA ELÁSTICA, FORNECIDO E INSTALADO EM CONDUTORES VERTICAIS DE ÁGUAS PLUVIAIS. AF_06/2022</t>
  </si>
  <si>
    <t>80,25</t>
  </si>
  <si>
    <t>89676</t>
  </si>
  <si>
    <t>CONECTOR, CPVC, SOLDÁVEL, DN 28MM X 1 , INSTALADO EM RAMAL OU SUB-RAMAL DE ÁGUA   FORNECIMENTO E INSTALAÇÃO. AF_06/2022</t>
  </si>
  <si>
    <t>36,97</t>
  </si>
  <si>
    <t>89677</t>
  </si>
  <si>
    <t>LUVA SIMPLES, PVC, SERIE R, ÁGUA PLUVIAL, DN 150 MM, JUNTA ELÁSTICA, FORNECIDO E INSTALADO EM CONDUTORES VERTICAIS DE ÁGUAS PLUVIAIS. AF_06/2022</t>
  </si>
  <si>
    <t>87,01</t>
  </si>
  <si>
    <t>89678</t>
  </si>
  <si>
    <t>BUCHA DE REDUÇÃO, CPVC, SOLDÁVEL, DN28MM X 22MM, INSTALADO EM RAMAL OU SUB-RAMAL DE ÁGUA   FORNECIMENTO E INSTALAÇÃO. AF_06/2022</t>
  </si>
  <si>
    <t>11,97</t>
  </si>
  <si>
    <t>89679</t>
  </si>
  <si>
    <t>LUVA DE CORRER, PVC, SERIE R, ÁGUA PLUVIAL, DN 150 MM, JUNTA ELÁSTICA, FORNECIDO E INSTALADO EM CONDUTORES VERTICAIS DE ÁGUAS PLUVIAIS. AF_06/2022</t>
  </si>
  <si>
    <t>143,62</t>
  </si>
  <si>
    <t>89680</t>
  </si>
  <si>
    <t>LUVA, CPVC, SOLDÁVEL, DN 35MM, INSTALADO EM RAMAL OU SUB-RAMAL DE ÁGUA   FORNECIMENTO E INSTALAÇÃO. AF_06/2022</t>
  </si>
  <si>
    <t>22,53</t>
  </si>
  <si>
    <t>89681</t>
  </si>
  <si>
    <t>REDUÇÃO EXCÊNTRICA, PVC, SERIE R, ÁGUA PLUVIAL, DN 150 X 100 MM, JUNTA ELÁSTICA, FORNECIDO E INSTALADO EM CONDUTORES VERTICAIS DE ÁGUAS PLUVIAIS. AF_06/2022</t>
  </si>
  <si>
    <t>103,49</t>
  </si>
  <si>
    <t>89682</t>
  </si>
  <si>
    <t>LUVA DE CORRER, CPVC, SOLDÁVEL, DN 35MM, INSTALADO EM RAMAL OU SUB-RAMAL DE ÁGUA   FORNECIMENTO E INSTALAÇÃO. AF_06/2022</t>
  </si>
  <si>
    <t>31,62</t>
  </si>
  <si>
    <t>89683</t>
  </si>
  <si>
    <t>TÊ DE INSPEÇÃO, PVC, SERIE R, ÁGUA PLUVIAL, DN 150 X 100 MM, JUNTA ELÁSTICA, FORNECIDO E INSTALADO EM CONDUTORES VERTICAIS DE ÁGUAS PLUVIAIS. AF_06/2022</t>
  </si>
  <si>
    <t>318,93</t>
  </si>
  <si>
    <t>89684</t>
  </si>
  <si>
    <t>UNIÃO, CPVC, SOLDÁVEL, DN35MM, INSTALADO EM RAMAL OU SUB-RAMAL DE ÁGUA   FORNECIMENTO E INSTALAÇÃO. AF_06/2022</t>
  </si>
  <si>
    <t>44,63</t>
  </si>
  <si>
    <t>89685</t>
  </si>
  <si>
    <t>JUNÇÃO SIMPLES, PVC, SERIE R, ÁGUA PLUVIAL, DN 75 X 75 MM, JUNTA ELÁSTICA, FORNECIDO E INSTALADO EM CONDUTORES VERTICAIS DE ÁGUAS PLUVIAIS. AF_06/2022</t>
  </si>
  <si>
    <t>89686</t>
  </si>
  <si>
    <t>CONECTOR, CPVC, SOLDÁVEL, DN 35MM X 1 1/4 , INSTALADO EM RAMAL OU SUB-RAMAL DE ÁGUA   FORNECIMENTO E INSTALAÇÃO. AF_06/2022</t>
  </si>
  <si>
    <t>56,64</t>
  </si>
  <si>
    <t>89687</t>
  </si>
  <si>
    <t>TÊ, PVC, SERIE R, ÁGUA PLUVIAL, DN 75 X 75 MM, JUNTA ELÁSTICA, FORNECIDO E INSTALADO EM CONDUTORES VERTICAIS DE ÁGUAS PLUVIAIS. AF_06/2022</t>
  </si>
  <si>
    <t>59,35</t>
  </si>
  <si>
    <t>89689</t>
  </si>
  <si>
    <t>BUCHA DE REDUÇÃO, CPVC, SOLDÁVEL, DN35MM X 28MM, INSTALADO EM RAMAL OU SUB-RAMAL DE ÁGUA   FORNECIMENTO E INSTALAÇÃO. AF_06/2022</t>
  </si>
  <si>
    <t>37,74</t>
  </si>
  <si>
    <t>89690</t>
  </si>
  <si>
    <t>JUNÇÃO SIMPLES, PVC, SERIE R, ÁGUA PLUVIAL, DN 100 X 100 MM, JUNTA ELÁSTICA, FORNECIDO E INSTALADO EM CONDUTORES VERTICAIS DE ÁGUAS PLUVIAIS. AF_06/2022</t>
  </si>
  <si>
    <t>99,93</t>
  </si>
  <si>
    <t>89691</t>
  </si>
  <si>
    <t>TE, CPVC, SOLDÁVEL, DN 15MM, INSTALADO EM RAMAL OU SUB-RAMAL DE ÁGUA - FORNECIMENTO E INSTALAÇÃO. AF_06/2022</t>
  </si>
  <si>
    <t>13,40</t>
  </si>
  <si>
    <t>89692</t>
  </si>
  <si>
    <t>JUNÇÃO SIMPLES, PVC, SERIE R, ÁGUA PLUVIAL, DN 100 X 75 MM, JUNTA ELÁSTICA, FORNECIDO E INSTALADO EM CONDUTORES VERTICAIS DE ÁGUAS PLUVIAIS. AF_06/2022</t>
  </si>
  <si>
    <t>113,21</t>
  </si>
  <si>
    <t>89693</t>
  </si>
  <si>
    <t>TÊ, PVC, SERIE R, ÁGUA PLUVIAL, DN 100 X 100 MM, JUNTA ELÁSTICA, FORNECIDO E INSTALADO EM CONDUTORES VERTICAIS DE ÁGUAS PLUVIAIS. AF_06/2022</t>
  </si>
  <si>
    <t>88,13</t>
  </si>
  <si>
    <t>89694</t>
  </si>
  <si>
    <t>TE DE TRANSIÇÃO, CPVC, SOLDÁVEL, DN 15MM X 1/2 , INSTALADO EM RAMAL OU SUB-RAMAL DE ÁGUA   FORNECIMENTO E INSTALAÇÃO. AF_06/2022</t>
  </si>
  <si>
    <t>19,98</t>
  </si>
  <si>
    <t>89695</t>
  </si>
  <si>
    <t>TÊ MISTURADOR, CPVC, SOLDÁVEL, DN15MM, INSTALADO EM RAMAL OU SUB-RAMAL DE ÁGUA   FORNECIMENTO E INSTALAÇÃO. AF_06/2022</t>
  </si>
  <si>
    <t>16,94</t>
  </si>
  <si>
    <t>89696</t>
  </si>
  <si>
    <t>TÊ, PVC, SERIE R, ÁGUA PLUVIAL, DN 100 X 75 MM, JUNTA ELÁSTICA, FORNECIDO E INSTALADO EM CONDUTORES VERTICAIS DE ÁGUAS PLUVIAIS. AF_06/2022</t>
  </si>
  <si>
    <t>94,10</t>
  </si>
  <si>
    <t>89697</t>
  </si>
  <si>
    <t>TE, CPVC, SOLDÁVEL, DN 22MM, INSTALADO EM RAMAL OU SUB-RAMAL DE ÁGUA - FORNECIMENTO E INSTALAÇÃO. AF_06/2022</t>
  </si>
  <si>
    <t>17,54</t>
  </si>
  <si>
    <t>89698</t>
  </si>
  <si>
    <t>JUNÇÃO SIMPLES, PVC, SERIE R, ÁGUA PLUVIAL, DN 150 X 150 MM, JUNTA ELÁSTICA, FORNECIDO E INSTALADO EM CONDUTORES VERTICAIS DE ÁGUAS PLUVIAIS. AF_06/2022</t>
  </si>
  <si>
    <t>302,51</t>
  </si>
  <si>
    <t>89699</t>
  </si>
  <si>
    <t>JUNÇÃO SIMPLES, PVC, SERIE R, ÁGUA PLUVIAL, DN 150 X 100 MM, JUNTA ELÁSTICA, FORNECIDO E INSTALADO EM CONDUTORES VERTICAIS DE ÁGUAS PLUVIAIS. AF_06/2022</t>
  </si>
  <si>
    <t>227,96</t>
  </si>
  <si>
    <t>89700</t>
  </si>
  <si>
    <t>TE DE TRANSIÇÃO, CPVC, SOLDÁVEL, DN 22MM X 1/2 , INSTALADO EM RAMAL OU SUB-RAMAL DE ÁGUA   FORNECIMENTO E INSTALAÇÃO. AF_06/2022</t>
  </si>
  <si>
    <t>89701</t>
  </si>
  <si>
    <t>TÊ, PVC, SERIE R, ÁGUA PLUVIAL, DN 150 X 150 MM, JUNTA ELÁSTICA, FORNECIDO E INSTALADO EM CONDUTORES VERTICAIS DE ÁGUAS PLUVIAIS. AF_06/2022</t>
  </si>
  <si>
    <t>226,73</t>
  </si>
  <si>
    <t>89702</t>
  </si>
  <si>
    <t>TÊ MISTURADOR, CPVC, SOLDÁVEL, DN22MM, INSTALADO EM RAMAL OU SUB-RAMAL DE ÁGUA   FORNECIMENTO E INSTALAÇÃO. AF_06/2022</t>
  </si>
  <si>
    <t>89703</t>
  </si>
  <si>
    <t>TE MISTURADOR DE TRANSIÇÃO, CPVC, SOLDÁVEL, DN 22MM X 3/4", INSTALADO EM RAMAL OU SUB-RAMAL DE ÁGUA - FORNECIMENTO E INSTALAÇÃO. AF_06/2022</t>
  </si>
  <si>
    <t>47,84</t>
  </si>
  <si>
    <t>89704</t>
  </si>
  <si>
    <t>TÊ, PVC, SERIE R, ÁGUA PLUVIAL, DN 150 X 100 MM, JUNTA ELÁSTICA, FORNECIDO E INSTALADO EM CONDUTORES VERTICAIS DE ÁGUAS PLUVIAIS. AF_06/2022</t>
  </si>
  <si>
    <t>174,54</t>
  </si>
  <si>
    <t>89705</t>
  </si>
  <si>
    <t>TÊ, CPVC, SOLDÁVEL, DN28MM, INSTALADO EM RAMAL OU SUB-RAMAL DE ÁGUA   FORNECIMENTO E INSTALAÇÃO. AF_06/2022</t>
  </si>
  <si>
    <t>25,41</t>
  </si>
  <si>
    <t>89706</t>
  </si>
  <si>
    <t>TÊ, CPVC, SOLDÁVEL, DN35MM, INSTALADO EM RAMAL OU SUB-RAMAL DE ÁGUA   FORNECIMENTO E INSTALAÇÃO. AF_06/2022</t>
  </si>
  <si>
    <t>56,40</t>
  </si>
  <si>
    <t>89718</t>
  </si>
  <si>
    <t>TUBO, CPVC, SOLDÁVEL, DN 35MM, INSTALADO EM RAMAL DE DISTRIBUIÇÃO DE ÁGUA   FORNECIMENTO E INSTALAÇÃO. AF_06/2022</t>
  </si>
  <si>
    <t>54,22</t>
  </si>
  <si>
    <t>89719</t>
  </si>
  <si>
    <t>JOELHO 90 GRAUS, CPVC, SOLDÁVEL, DN 22MM, INSTALADO EM RAMAL DE DISTRIBUIÇÃO DE ÁGUA   FORNECIMENTO E INSTALAÇÃO. AF_06/2022</t>
  </si>
  <si>
    <t>12,80</t>
  </si>
  <si>
    <t>89720</t>
  </si>
  <si>
    <t>JOELHO 45 GRAUS, CPVC, SOLDÁVEL, DN 22MM, INSTALADO EM RAMAL DE DISTRIBUIÇÃO DE ÁGUA   FORNECIMENTO E INSTALAÇÃO. AF_06/2022</t>
  </si>
  <si>
    <t>14,42</t>
  </si>
  <si>
    <t>89721</t>
  </si>
  <si>
    <t>CURVA 90 GRAUS, CPVC, SOLDÁVEL, DN 22MM, INSTALADO EM RAMAL DE DISTRIBUIÇÃO DE ÁGUA - FORNECIMENTO E INSTALAÇÃO. AF_06/2022</t>
  </si>
  <si>
    <t>89723</t>
  </si>
  <si>
    <t>JOELHO 90 GRAUS, CPVC, SOLDÁVEL, DN 28MM, INSTALADO EM RAMAL DE DISTRIBUIÇÃO DE ÁGUA   FORNECIMENTO E INSTALAÇÃO. AF_06/2022</t>
  </si>
  <si>
    <t>89724</t>
  </si>
  <si>
    <t>JOELHO 90 GRAUS, PVC, SERIE NORMAL, ESGOTO PREDIAL, DN 40 MM, JUNTA SOLDÁVEL, FORNECIDO E INSTALADO EM RAMAL DE DESCARGA OU RAMAL DE ESGOTO SANITÁRIO. AF_08/2022</t>
  </si>
  <si>
    <t>89725</t>
  </si>
  <si>
    <t>JOELHO 45 GRAUS, CPVC, SOLDÁVEL, DN 28MM, INSTALADO EM RAMAL DE DISTRIBUIÇÃO DE ÁGUA   FORNECIMENTO E INSTALAÇÃO. AF_06/2022</t>
  </si>
  <si>
    <t>19,02</t>
  </si>
  <si>
    <t>89726</t>
  </si>
  <si>
    <t>JOELHO 45 GRAUS, PVC, SERIE NORMAL, ESGOTO PREDIAL, DN 40 MM, JUNTA SOLDÁVEL, FORNECIDO E INSTALADO EM RAMAL DE DESCARGA OU RAMAL DE ESGOTO SANITÁRIO. AF_08/2022</t>
  </si>
  <si>
    <t>89727</t>
  </si>
  <si>
    <t>CURVA 90 GRAUS, CPVC, SOLDÁVEL, DN 28MM, INSTALADO EM RAMAL DE DISTRIBUIÇÃO DE ÁGUA   FORNECIMENTO E INSTALAÇÃO. AF_06/2022</t>
  </si>
  <si>
    <t>24,05</t>
  </si>
  <si>
    <t>89728</t>
  </si>
  <si>
    <t>CURVA CURTA 90 GRAUS, PVC, SERIE NORMAL, ESGOTO PREDIAL, DN 40 MM, JUNTA SOLDÁVEL, FORNECIDO E INSTALADO EM RAMAL DE DESCARGA OU RAMAL DE ESGOTO SANITÁRIO. AF_08/2022</t>
  </si>
  <si>
    <t>13,28</t>
  </si>
  <si>
    <t>89729</t>
  </si>
  <si>
    <t>JOELHO 90 GRAUS, CPVC, SOLDÁVEL, DN 35MM, INSTALADO EM RAMAL DE DISTRIBUIÇÃO DE ÁGUA   FORNECIMENTO E INSTALAÇÃO. AF_06/2022</t>
  </si>
  <si>
    <t>89730</t>
  </si>
  <si>
    <t>CURVA LONGA 90 GRAUS, PVC, SERIE NORMAL, ESGOTO PREDIAL, DN 40 MM, JUNTA SOLDÁVEL, FORNECIDO E INSTALADO EM RAMAL DE DESCARGA OU RAMAL DE ESGOTO SANITÁRIO. AF_08/2022</t>
  </si>
  <si>
    <t>15,43</t>
  </si>
  <si>
    <t>89731</t>
  </si>
  <si>
    <t>JOELHO 90 GRAUS, PVC, SERIE NORMAL, ESGOTO PREDIAL, DN 50 MM, JUNTA ELÁSTICA, FORNECIDO E INSTALADO EM RAMAL DE DESCARGA OU RAMAL DE ESGOTO SANITÁRIO. AF_08/2022</t>
  </si>
  <si>
    <t>89732</t>
  </si>
  <si>
    <t>JOELHO 45 GRAUS, PVC, SERIE NORMAL, ESGOTO PREDIAL, DN 50 MM, JUNTA ELÁSTICA, FORNECIDO E INSTALADO EM RAMAL DE DESCARGA OU RAMAL DE ESGOTO SANITÁRIO. AF_08/2022</t>
  </si>
  <si>
    <t>17,46</t>
  </si>
  <si>
    <t>89733</t>
  </si>
  <si>
    <t>CURVA CURTA 90 GRAUS, PVC, SERIE NORMAL, ESGOTO PREDIAL, DN 50 MM, JUNTA ELÁSTICA, FORNECIDO E INSTALADO EM RAMAL DE DESCARGA OU RAMAL DE ESGOTO SANITÁRIO. AF_08/2022</t>
  </si>
  <si>
    <t>26,20</t>
  </si>
  <si>
    <t>89734</t>
  </si>
  <si>
    <t>JOELHO 45 GRAUS, CPVC, SOLDÁVEL, DN 35MM, INSTALADO EM RAMAL DE DISTRIBUIÇÃO DE ÁGUA   FORNECIMENTO E INSTALAÇÃO. AF_06/2022</t>
  </si>
  <si>
    <t>27,67</t>
  </si>
  <si>
    <t>89735</t>
  </si>
  <si>
    <t>CURVA LONGA 90 GRAUS, PVC, SERIE NORMAL, ESGOTO PREDIAL, DN 50 MM, JUNTA ELÁSTICA, FORNECIDO E INSTALADO EM RAMAL DE DESCARGA OU RAMAL DE ESGOTO SANITÁRIO. AF_08/2022</t>
  </si>
  <si>
    <t>89736</t>
  </si>
  <si>
    <t>LUVA, CPVC, SOLDÁVEL, DN 22MM, INSTALADO EM RAMAL DE DISTRIBUIÇÃO DE ÁGUA   FORNECIMENTO E INSTALAÇÃO. AF_06/2022</t>
  </si>
  <si>
    <t>8,98</t>
  </si>
  <si>
    <t>89737</t>
  </si>
  <si>
    <t>JOELHO 90 GRAUS, PVC, SERIE NORMAL, ESGOTO PREDIAL, DN 75 MM, JUNTA ELÁSTICA, FORNECIDO E INSTALADO EM RAMAL DE DESCARGA OU RAMAL DE ESGOTO SANITÁRIO. AF_08/2022</t>
  </si>
  <si>
    <t>89738</t>
  </si>
  <si>
    <t>LUVA DE CORRER, CPVC, SOLDÁVEL, DN 22MM, INSTALADO EM RAMAL DE DISTRIBUIÇÃO DE ÁGUA   FORNECIMENTO E INSTALAÇÃO. AF_12/2014</t>
  </si>
  <si>
    <t>16,72</t>
  </si>
  <si>
    <t>89739</t>
  </si>
  <si>
    <t>JOELHO 45 GRAUS, PVC, SERIE NORMAL, ESGOTO PREDIAL, DN 75 MM, JUNTA ELÁSTICA, FORNECIDO E INSTALADO EM RAMAL DE DESCARGA OU RAMAL DE ESGOTO SANITÁRIO. AF_08/2022</t>
  </si>
  <si>
    <t>26,66</t>
  </si>
  <si>
    <t>89740</t>
  </si>
  <si>
    <t>LUVA DE TRANSIÇÃO, CPVC, SOLDÁVEL, DN 22MM X 25MM, INSTALADO EM RAMAL DE DISTRIBUIÇÃO DE ÁGUA   FORNECIMENTO E INSTALAÇÃO. AF_06/2022</t>
  </si>
  <si>
    <t>9,11</t>
  </si>
  <si>
    <t>89741</t>
  </si>
  <si>
    <t>UNIÃO, CPVC, SOLDÁVEL, DN 22MM, INSTALADO EM RAMAL DE DISTRIBUIÇÃO DE ÁGUA   FORNECIMENTO E INSTALAÇÃO. AF_06/2022</t>
  </si>
  <si>
    <t>23,07</t>
  </si>
  <si>
    <t>89742</t>
  </si>
  <si>
    <t>CURVA CURTA 90 GRAUS, PVC, SERIE NORMAL, ESGOTO PREDIAL, DN 75 MM, JUNTA ELÁSTICA, FORNECIDO E INSTALADO EM RAMAL DE DESCARGA OU RAMAL DE ESGOTO SANITÁRIO. AF_08/2022</t>
  </si>
  <si>
    <t>44,87</t>
  </si>
  <si>
    <t>89743</t>
  </si>
  <si>
    <t>CURVA LONGA 90 GRAUS, PVC, SERIE NORMAL, ESGOTO PREDIAL, DN 75 MM, JUNTA ELÁSTICA, FORNECIDO E INSTALADO EM RAMAL DE DESCARGA OU RAMAL DE ESGOTO SANITÁRIO. AF_08/2022</t>
  </si>
  <si>
    <t>68,17</t>
  </si>
  <si>
    <t>89744</t>
  </si>
  <si>
    <t>JOELHO 90 GRAUS, PVC, SERIE NORMAL, ESGOTO PREDIAL, DN 100 MM, JUNTA ELÁSTICA, FORNECIDO E INSTALADO EM RAMAL DE DESCARGA OU RAMAL DE ESGOTO SANITÁRIO. AF_08/2022</t>
  </si>
  <si>
    <t>31,12</t>
  </si>
  <si>
    <t>89746</t>
  </si>
  <si>
    <t>JOELHO 45 GRAUS, PVC, SERIE NORMAL, ESGOTO PREDIAL, DN 100 MM, JUNTA ELÁSTICA, FORNECIDO E INSTALADO EM RAMAL DE DESCARGA OU RAMAL DE ESGOTO SANITÁRIO. AF_08/2022</t>
  </si>
  <si>
    <t>32,07</t>
  </si>
  <si>
    <t>89747</t>
  </si>
  <si>
    <t>ADAPTADOR, CPVC, SOLDÁVEL, DN 22MM, INSTALADO EM RAMAL DE DISTRIBUIÇÃO DE ÁGUA   FORNECIMENTO E INSTALAÇÃO. AF_06/2022</t>
  </si>
  <si>
    <t>29,60</t>
  </si>
  <si>
    <t>89748</t>
  </si>
  <si>
    <t>CURVA CURTA 90 GRAUS, PVC, SERIE NORMAL, ESGOTO PREDIAL, DN 100 MM, JUNTA ELÁSTICA, FORNECIDO E INSTALADO EM RAMAL DE DESCARGA OU RAMAL DE ESGOTO SANITÁRIO. AF_08/2022</t>
  </si>
  <si>
    <t>89749</t>
  </si>
  <si>
    <t>CURVA DE TRANSPOSIÇÃO, CPVC, SOLDÁVEL, DN 22MM, INSTALADO EM RAMAL DE DISTRIBUIÇÃO DE ÁGUA   FORNECIMENTO E INSTALAÇÃO. AF_06/2022</t>
  </si>
  <si>
    <t>89750</t>
  </si>
  <si>
    <t>CURVA LONGA 90 GRAUS, PVC, SERIE NORMAL, ESGOTO PREDIAL, DN 100 MM, JUNTA ELÁSTICA, FORNECIDO E INSTALADO EM RAMAL DE DESCARGA OU RAMAL DE ESGOTO SANITÁRIO. AF_08/2022</t>
  </si>
  <si>
    <t>87,80</t>
  </si>
  <si>
    <t>89752</t>
  </si>
  <si>
    <t>LUVA SIMPLES, PVC, SERIE NORMAL, ESGOTO PREDIAL, DN 40 MM, JUNTA SOLDÁVEL, FORNECIDO E INSTALADO EM RAMAL DE DESCARGA OU RAMAL DE ESGOTO SANITÁRIO. AF_08/2022</t>
  </si>
  <si>
    <t>7,46</t>
  </si>
  <si>
    <t>89753</t>
  </si>
  <si>
    <t>LUVA SIMPLES, PVC, SERIE NORMAL, ESGOTO PREDIAL, DN 50 MM, JUNTA ELÁSTICA, FORNECIDO E INSTALADO EM RAMAL DE DESCARGA OU RAMAL DE ESGOTO SANITÁRIO. AF_08/2022</t>
  </si>
  <si>
    <t>89754</t>
  </si>
  <si>
    <t>LUVA DE CORRER, PVC, SERIE NORMAL, ESGOTO PREDIAL, DN 50 MM, JUNTA ELÁSTICA, FORNECIDO E INSTALADO EM RAMAL DE DESCARGA OU RAMAL DE ESGOTO SANITÁRIO. AF_08/2022</t>
  </si>
  <si>
    <t>23,84</t>
  </si>
  <si>
    <t>89755</t>
  </si>
  <si>
    <t>LUVA, CPVC, SOLDÁVEL, DN 28MM, INSTALADO EM RAMAL DE DISTRIBUIÇÃO DE ÁGUA   FORNECIMENTO E INSTALAÇÃO. AF_06/2022</t>
  </si>
  <si>
    <t>13,57</t>
  </si>
  <si>
    <t>89756</t>
  </si>
  <si>
    <t>LUVA DE CORRER, CPVC, SOLDÁVEL, DN 28MM, INSTALADO EM RAMAL DE DISTRIBUIÇÃO DE ÁGUA   FORNECIMENTO E INSTALAÇÃO. AF_06/2022</t>
  </si>
  <si>
    <t>23,20</t>
  </si>
  <si>
    <t>89757</t>
  </si>
  <si>
    <t>UNIÃO, CPVC, SOLDÁVEL, DN 28MM, INSTALADO EM RAMAL DE DISTRIBUIÇÃO DE ÁGUA   FORNECIMENTO E INSTALAÇÃO. AF_06/2022</t>
  </si>
  <si>
    <t>30,16</t>
  </si>
  <si>
    <t>89758</t>
  </si>
  <si>
    <t>CONECTOR, CPVC, SOLDÁVEL, DN 28MM X 1 , INSTALADO EM RAMAL DE DISTRIBUIÇÃO DE ÁGUA   FORNECIMENTO E INSTALAÇÃO. AF_06/2022</t>
  </si>
  <si>
    <t>36,94</t>
  </si>
  <si>
    <t>89759</t>
  </si>
  <si>
    <t>BUCHA DE REDUÇÃO, CPVC, SOLDÁVEL, DN 28MM X 22MM, INSTALADO EM RAMAL DE DISTRIBUIÇÃO DE ÁGUA - FORNECIMENTO E INSTALAÇÃO. AF_06/2022</t>
  </si>
  <si>
    <t>11,48</t>
  </si>
  <si>
    <t>89760</t>
  </si>
  <si>
    <t>LUVA, CPVC, SOLDÁVEL, DN 35MM, INSTALADO EM RAMAL DE DISTRIBUIÇÃO DE ÁGUA - FORNECIMENTO E INSTALAÇÃO. AF_06/2022</t>
  </si>
  <si>
    <t>89761</t>
  </si>
  <si>
    <t>LUVA DE CORRER, CPVC, SOLDÁVEL, DN 35MM, INSTALADO EM RAMAL DE DISTRIBUIÇÃO DE ÁGUA - FORNECIMENTO E INSTALAÇÃO. AF_06/2022</t>
  </si>
  <si>
    <t>31,00</t>
  </si>
  <si>
    <t>89762</t>
  </si>
  <si>
    <t>UNIÃO, CPVC, SOLDÁVEL, DN35MM, INSTALADO EM RAMAL DE DISTRIBUIÇÃO DE ÁGUA - FORNECIMENTO E INSTALAÇÃO. AF_06/2022</t>
  </si>
  <si>
    <t>44,01</t>
  </si>
  <si>
    <t>89763</t>
  </si>
  <si>
    <t>CONECTOR, CPVC, SOLDÁVEL, DN 35MM X 1 1/4 , INSTALADO EM RAMAL DE DISTRIBUIÇÃO DE ÁGUA - FORNECIMENTO E INSTALAÇÃO. AF_06/2022</t>
  </si>
  <si>
    <t>56,04</t>
  </si>
  <si>
    <t>89764</t>
  </si>
  <si>
    <t>BUCHA DE REDUÇÃO, CPVC, SOLDÁVEL, DN35MM X 28MM, INSTALADO EM RAMAL DE DISTRIBUIÇÃO DE ÁGUA - FORNECIMENTO E INSTALAÇÃO. AF_06/2022</t>
  </si>
  <si>
    <t>37,17</t>
  </si>
  <si>
    <t>89765</t>
  </si>
  <si>
    <t>TE, CPVC, SOLDÁVEL, DN 22MM, INSTALADO EM RAMAL DE DISTRIBUIÇÃO DE ÁGUA - FORNECIMENTO E INSTALAÇÃO. AF_06/2022</t>
  </si>
  <si>
    <t>16,65</t>
  </si>
  <si>
    <t>89767</t>
  </si>
  <si>
    <t>TÊ MISTURADOR, CPVC, SOLDÁVEL, DN 22MM, INSTALADO EM RAMAL DE DISTRIBUIÇÃO DE ÁGUA - FORNECIMENTO E INSTALAÇÃO. AF_06/2022</t>
  </si>
  <si>
    <t>89768</t>
  </si>
  <si>
    <t>TÊ, CPVC, SOLDÁVEL, DN 28MM, INSTALADO EM RAMAL DE DISTRIBUIÇÃO DE ÁGUA - FORNECIMENTO E INSTALAÇÃO. AF_06/2022</t>
  </si>
  <si>
    <t>89769</t>
  </si>
  <si>
    <t>TÊ, CPVC, SOLDÁVEL, DN35MM, INSTALADO EM RAMAL DE DISTRIBUIÇÃO DE ÁGUA - FORNECIMENTO E INSTALAÇÃO. AF_06/2022</t>
  </si>
  <si>
    <t>55,17</t>
  </si>
  <si>
    <t>89772</t>
  </si>
  <si>
    <t>TUBO, CPVC, SOLDÁVEL, DN 54MM, INSTALADO EM PRUMADA DE ÁGUA   FORNECIMENTO E INSTALAÇÃO. AF_06/2022</t>
  </si>
  <si>
    <t>90,00</t>
  </si>
  <si>
    <t>89774</t>
  </si>
  <si>
    <t>LUVA SIMPLES, PVC, SERIE NORMAL, ESGOTO PREDIAL, DN 75 MM, JUNTA ELÁSTICA, FORNECIDO E INSTALADO EM RAMAL DE DESCARGA OU RAMAL DE ESGOTO SANITÁRIO. AF_08/2022</t>
  </si>
  <si>
    <t>15,84</t>
  </si>
  <si>
    <t>89776</t>
  </si>
  <si>
    <t>LUVA DE CORRER, PVC, SERIE NORMAL, ESGOTO PREDIAL, DN 75 MM, JUNTA ELÁSTICA, FORNECIDO E INSTALADO EM RAMAL DE DESCARGA OU RAMAL DE ESGOTO SANITÁRIO. AF_08/2022</t>
  </si>
  <si>
    <t>29,36</t>
  </si>
  <si>
    <t>89777</t>
  </si>
  <si>
    <t>JOELHO 90 GRAUS, CPVC, SOLDÁVEL, DN 35MM, INSTALADO EM PRUMADA DE ÁGUA   FORNECIMENTO E INSTALAÇÃO. AF_06/2022</t>
  </si>
  <si>
    <t>25,69</t>
  </si>
  <si>
    <t>89778</t>
  </si>
  <si>
    <t>LUVA SIMPLES, PVC, SERIE NORMAL, ESGOTO PREDIAL, DN 100 MM, JUNTA ELÁSTICA, FORNECIDO E INSTALADO EM RAMAL DE DESCARGA OU RAMAL DE ESGOTO SANITÁRIO. AF_08/2022</t>
  </si>
  <si>
    <t>18,01</t>
  </si>
  <si>
    <t>89779</t>
  </si>
  <si>
    <t>LUVA DE CORRER, PVC, SERIE NORMAL, ESGOTO PREDIAL, DN 100 MM, JUNTA ELÁSTICA, FORNECIDO E INSTALADO EM RAMAL DE DESCARGA OU RAMAL DE ESGOTO SANITÁRIO. AF_08/2022</t>
  </si>
  <si>
    <t>39,72</t>
  </si>
  <si>
    <t>89780</t>
  </si>
  <si>
    <t>JOELHO 45 GRAUS, CPVC, SOLDÁVEL, DN 35MM, INSTALADO EM PRUMADA DE ÁGUA - FORNECIMENTO E INSTALAÇÃO. AF_06/2022</t>
  </si>
  <si>
    <t>89781</t>
  </si>
  <si>
    <t>JOELHO 90 GRAUS, CPVC, SOLDÁVEL, DN 42MM, INSTALADO EM PRUMADA DE ÁGUA   FORNECIMENTO E INSTALAÇÃO. AF_06/2022</t>
  </si>
  <si>
    <t>89782</t>
  </si>
  <si>
    <t>TE, PVC, SERIE NORMAL, ESGOTO PREDIAL, DN 40 X 40 MM, JUNTA SOLDÁVEL, FORNECIDO E INSTALADO EM RAMAL DE DESCARGA OU RAMAL DE ESGOTO SANITÁRIO. AF_08/2022</t>
  </si>
  <si>
    <t>14,59</t>
  </si>
  <si>
    <t>89783</t>
  </si>
  <si>
    <t>JUNÇÃO SIMPLES, PVC, SERIE NORMAL, ESGOTO PREDIAL, DN 40 MM, JUNTA SOLDÁVEL, FORNECIDO E INSTALADO EM RAMAL DE DESCARGA OU RAMAL DE ESGOTO SANITÁRIO. AF_08/2022</t>
  </si>
  <si>
    <t>89784</t>
  </si>
  <si>
    <t>TE, PVC, SERIE NORMAL, ESGOTO PREDIAL, DN 50 X 50 MM, JUNTA ELÁSTICA, FORNECIDO E INSTALADO EM RAMAL DE DESCARGA OU RAMAL DE ESGOTO SANITÁRIO. AF_08/2022</t>
  </si>
  <si>
    <t>89785</t>
  </si>
  <si>
    <t>JUNÇÃO SIMPLES, PVC, SERIE NORMAL, ESGOTO PREDIAL, DN 50 X 50 MM, JUNTA ELÁSTICA, FORNECIDO E INSTALADO EM RAMAL DE DESCARGA OU RAMAL DE ESGOTO SANITÁRIO. AF_08/2022</t>
  </si>
  <si>
    <t>29,88</t>
  </si>
  <si>
    <t>89786</t>
  </si>
  <si>
    <t>TE, PVC, SERIE NORMAL, ESGOTO PREDIAL, DN 75 X 75 MM, JUNTA ELÁSTICA, FORNECIDO E INSTALADO EM RAMAL DE DESCARGA OU RAMAL DE ESGOTO SANITÁRIO. AF_08/2022</t>
  </si>
  <si>
    <t>44,10</t>
  </si>
  <si>
    <t>89787</t>
  </si>
  <si>
    <t>JOELHO 45 GRAUS, CPVC, SOLDÁVEL, DN 42MM, INSTALADO EM PRUMADA DE ÁGUA   FORNECIMENTO E INSTALAÇÃO. AF_06/2022</t>
  </si>
  <si>
    <t>36,04</t>
  </si>
  <si>
    <t>89788</t>
  </si>
  <si>
    <t>JOELHO 90 GRAUS, CPVC, SOLDÁVEL, DN 54MM, INSTALADO EM PRUMADA DE ÁGUA   FORNECIMENTO E INSTALAÇÃO. AF_06/2022</t>
  </si>
  <si>
    <t>79,34</t>
  </si>
  <si>
    <t>89789</t>
  </si>
  <si>
    <t>JOELHO 45 GRAUS, CPVC, SOLDÁVEL, DN 54MM, INSTALADO EM PRUMADA DE ÁGUA   FORNECIMENTO E INSTALAÇÃO. AF_06/2022</t>
  </si>
  <si>
    <t>67,30</t>
  </si>
  <si>
    <t>89790</t>
  </si>
  <si>
    <t>JOELHO 90 GRAUS, CPVC, SOLDÁVEL, DN 73MM, INSTALADO EM PRUMADA DE ÁGUA   FORNECIMENTO E INSTALAÇÃO. AF_06/2022</t>
  </si>
  <si>
    <t>158,74</t>
  </si>
  <si>
    <t>89791</t>
  </si>
  <si>
    <t>JOELHO 45 GRAUS, CPVC, SOLDÁVEL, DN 73MM, INSTALADO EM PRUMADA DE ÁGUA   FORNECIMENTO E INSTALAÇÃO. AF_06/2022</t>
  </si>
  <si>
    <t>153,29</t>
  </si>
  <si>
    <t>89792</t>
  </si>
  <si>
    <t>JOELHO 90 GRAUS, CPVC, SOLDÁVEL, DN 89MM, INSTALADO EM PRUMADA DE ÁGUA   FORNECIMENTO E INSTALAÇÃO. AF_06/2022</t>
  </si>
  <si>
    <t>187,76</t>
  </si>
  <si>
    <t>89793</t>
  </si>
  <si>
    <t>JOELHO 45 GRAUS, CPVC, SOLDÁVEL, DN 89MM, INSTALADO EM PRUMADA DE ÁGUA   FORNECIMENTO E INSTALAÇÃO. AF_06/2022</t>
  </si>
  <si>
    <t>221,67</t>
  </si>
  <si>
    <t>89794</t>
  </si>
  <si>
    <t>LUVA, CPVC, SOLDÁVEL, DN 35MM, INSTALADO EM PRUMADA DE ÁGUA   FORNECIMENTO E INSTALAÇÃO. AF_06/2022</t>
  </si>
  <si>
    <t>19,51</t>
  </si>
  <si>
    <t>89795</t>
  </si>
  <si>
    <t>JUNÇÃO SIMPLES, PVC, SERIE NORMAL, ESGOTO PREDIAL, DN 75 X 75 MM, JUNTA ELÁSTICA, FORNECIDO E INSTALADO EM RAMAL DE DESCARGA OU RAMAL DE ESGOTO SANITÁRIO. AF_08/2022</t>
  </si>
  <si>
    <t>46,45</t>
  </si>
  <si>
    <t>89796</t>
  </si>
  <si>
    <t>TE, PVC, SERIE NORMAL, ESGOTO PREDIAL, DN 100 X 100 MM, JUNTA ELÁSTICA, FORNECIDO E INSTALADO EM RAMAL DE DESCARGA OU RAMAL DE ESGOTO SANITÁRIO. AF_08/2022</t>
  </si>
  <si>
    <t>89797</t>
  </si>
  <si>
    <t>JUNÇÃO SIMPLES, PVC, SERIE NORMAL, ESGOTO PREDIAL, DN 100 X 100 MM, JUNTA ELÁSTICA, FORNECIDO E INSTALADO EM RAMAL DE DESCARGA OU RAMAL DE ESGOTO SANITÁRIO. AF_08/2022</t>
  </si>
  <si>
    <t>58,36</t>
  </si>
  <si>
    <t>89801</t>
  </si>
  <si>
    <t>JOELHO 90 GRAUS, PVC, SERIE NORMAL, ESGOTO PREDIAL, DN 50 MM, JUNTA ELÁSTICA, FORNECIDO E INSTALADO EM PRUMADA DE ESGOTO SANITÁRIO OU VENTILAÇÃO. AF_08/2022</t>
  </si>
  <si>
    <t>89802</t>
  </si>
  <si>
    <t>JOELHO 45 GRAUS, PVC, SERIE NORMAL, ESGOTO PREDIAL, DN 50 MM, JUNTA ELÁSTICA, FORNECIDO E INSTALADO EM PRUMADA DE ESGOTO SANITÁRIO OU VENTILAÇÃO. AF_08/2022</t>
  </si>
  <si>
    <t>89803</t>
  </si>
  <si>
    <t>CURVA CURTA 90 GRAUS, PVC, SERIE NORMAL, ESGOTO PREDIAL, DN 50 MM, JUNTA ELÁSTICA, FORNECIDO E INSTALADO EM PRUMADA DE ESGOTO SANITÁRIO OU VENTILAÇÃO. AF_08/2022</t>
  </si>
  <si>
    <t>21,52</t>
  </si>
  <si>
    <t>89804</t>
  </si>
  <si>
    <t>CURVA LONGA 90 GRAUS, PVC, SERIE NORMAL, ESGOTO PREDIAL, DN 50 MM, JUNTA ELÁSTICA, FORNECIDO E INSTALADO EM PRUMADA DE ESGOTO SANITÁRIO OU VENTILAÇÃO. AF_08/2022</t>
  </si>
  <si>
    <t>23,99</t>
  </si>
  <si>
    <t>89805</t>
  </si>
  <si>
    <t>JOELHO 90 GRAUS, PVC, SERIE NORMAL, ESGOTO PREDIAL, DN 75 MM, JUNTA ELÁSTICA, FORNECIDO E INSTALADO EM PRUMADA DE ESGOTO SANITÁRIO OU VENTILAÇÃO. AF_08/2022</t>
  </si>
  <si>
    <t>89806</t>
  </si>
  <si>
    <t>JOELHO 45 GRAUS, PVC, SERIE NORMAL, ESGOTO PREDIAL, DN 75 MM, JUNTA ELÁSTICA, FORNECIDO E INSTALADO EM PRUMADA DE ESGOTO SANITÁRIO OU VENTILAÇÃO. AF_08/2022</t>
  </si>
  <si>
    <t>89807</t>
  </si>
  <si>
    <t>CURVA CURTA 90 GRAUS, PVC, SERIE NORMAL, ESGOTO PREDIAL, DN 75 MM, JUNTA ELÁSTICA, FORNECIDO E INSTALADO EM PRUMADA DE ESGOTO SANITÁRIO OU VENTILAÇÃO. AF_08/2022</t>
  </si>
  <si>
    <t>43,08</t>
  </si>
  <si>
    <t>89808</t>
  </si>
  <si>
    <t>CURVA LONGA 90 GRAUS, PVC, SERIE NORMAL, ESGOTO PREDIAL, DN 75 MM, JUNTA ELÁSTICA, FORNECIDO E INSTALADO EM PRUMADA DE ESGOTO SANITÁRIO OU VENTILAÇÃO. AF_08/2022</t>
  </si>
  <si>
    <t>66,38</t>
  </si>
  <si>
    <t>89809</t>
  </si>
  <si>
    <t>JOELHO 90 GRAUS, PVC, SERIE NORMAL, ESGOTO PREDIAL, DN 100 MM, JUNTA ELÁSTICA, FORNECIDO E INSTALADO EM PRUMADA DE ESGOTO SANITÁRIO OU VENTILAÇÃO. AF_08/2022</t>
  </si>
  <si>
    <t>32,23</t>
  </si>
  <si>
    <t>89810</t>
  </si>
  <si>
    <t>JOELHO 45 GRAUS, PVC, SERIE NORMAL, ESGOTO PREDIAL, DN 100 MM, JUNTA ELÁSTICA, FORNECIDO E INSTALADO EM PRUMADA DE ESGOTO SANITÁRIO OU VENTILAÇÃO. AF_08/2022</t>
  </si>
  <si>
    <t>33,18</t>
  </si>
  <si>
    <t>89811</t>
  </si>
  <si>
    <t>CURVA CURTA 90 GRAUS, PVC, SERIE NORMAL, ESGOTO PREDIAL, DN 100 MM, JUNTA ELÁSTICA, FORNECIDO E INSTALADO EM PRUMADA DE ESGOTO SANITÁRIO OU VENTILAÇÃO. AF_08/2022</t>
  </si>
  <si>
    <t>49,25</t>
  </si>
  <si>
    <t>89812</t>
  </si>
  <si>
    <t>CURVA LONGA 90 GRAUS, PVC, SERIE NORMAL, ESGOTO PREDIAL, DN 100 MM, JUNTA ELÁSTICA, FORNECIDO E INSTALADO EM PRUMADA DE ESGOTO SANITÁRIO OU VENTILAÇÃO. AF_08/2022</t>
  </si>
  <si>
    <t>88,91</t>
  </si>
  <si>
    <t>89813</t>
  </si>
  <si>
    <t>LUVA SIMPLES, PVC, SERIE NORMAL, ESGOTO PREDIAL, DN 50 MM, JUNTA ELÁSTICA, FORNECIDO E INSTALADO EM PRUMADA DE ESGOTO SANITÁRIO OU VENTILAÇÃO. AF_08/2022</t>
  </si>
  <si>
    <t>6,12</t>
  </si>
  <si>
    <t>89814</t>
  </si>
  <si>
    <t>LUVA DE CORRER, PVC, SERIE NORMAL, ESGOTO PREDIAL, DN 50 MM, JUNTA ELÁSTICA, FORNECIDO E INSTALADO EM PRUMADA DE ESGOTO SANITÁRIO OU VENTILAÇÃO. AF_08/2022</t>
  </si>
  <si>
    <t>20,71</t>
  </si>
  <si>
    <t>89815</t>
  </si>
  <si>
    <t>LUVA DE CORRER, CPVC, SOLDÁVEL, DN 35MM, INSTALADO EM PRUMADA DE ÁGUA   FORNECIMENTO E INSTALAÇÃO. AF_06/2022</t>
  </si>
  <si>
    <t>89816</t>
  </si>
  <si>
    <t>UNIÃO, CPVC, SOLDÁVEL, DN35MM, INSTALADO EM PRUMADA DE ÁGUA   FORNECIMENTO E INSTALAÇÃO. AF_06/2022</t>
  </si>
  <si>
    <t>89817</t>
  </si>
  <si>
    <t>LUVA SIMPLES, PVC, SERIE NORMAL, ESGOTO PREDIAL, DN 75 MM, JUNTA ELÁSTICA, FORNECIDO E INSTALADO EM PRUMADA DE ESGOTO SANITÁRIO OU VENTILAÇÃO. AF_08/2022</t>
  </si>
  <si>
    <t>14,60</t>
  </si>
  <si>
    <t>89818</t>
  </si>
  <si>
    <t>CONECTOR, CPVC, SOLDÁVEL, DN 35MM X 1 1/4 , INSTALADO EM PRUMADA DE ÁGUA   FORNECIMENTO E INSTALAÇÃO. AF_06/2022</t>
  </si>
  <si>
    <t>53,69</t>
  </si>
  <si>
    <t>89819</t>
  </si>
  <si>
    <t>LUVA DE CORRER, PVC, SERIE NORMAL, ESGOTO PREDIAL, DN 75 MM, JUNTA ELÁSTICA, FORNECIDO E INSTALADO EM PRUMADA DE ESGOTO SANITÁRIO OU VENTILAÇÃO. AF_08/2022</t>
  </si>
  <si>
    <t>89821</t>
  </si>
  <si>
    <t>LUVA SIMPLES, PVC, SERIE NORMAL, ESGOTO PREDIAL, DN 100 MM, JUNTA ELÁSTICA, FORNECIDO E INSTALADO EM PRUMADA DE ESGOTO SANITÁRIO OU VENTILAÇÃO. AF_08/2022</t>
  </si>
  <si>
    <t>18,75</t>
  </si>
  <si>
    <t>89822</t>
  </si>
  <si>
    <t>LUVA, CPVC, SOLDÁVEL, DN 42MM, INSTALADO EM PRUMADA DE ÁGUA   FORNECIMENTO E INSTALAÇÃO. AF_06/2022</t>
  </si>
  <si>
    <t>25,53</t>
  </si>
  <si>
    <t>89823</t>
  </si>
  <si>
    <t>LUVA DE CORRER, PVC, SERIE NORMAL, ESGOTO PREDIAL, DN 100 MM, JUNTA ELÁSTICA, FORNECIDO E INSTALADO EM PRUMADA DE ESGOTO SANITÁRIO OU VENTILAÇÃO. AF_08/2022</t>
  </si>
  <si>
    <t>89824</t>
  </si>
  <si>
    <t>LUVA DE CORRER, CPVC, SOLDÁVEL, DN 42MM, INSTALADO EM PRUMADA DE ÁGUA   FORNECIMENTO E INSTALAÇÃO. AF_06/2022</t>
  </si>
  <si>
    <t>38,88</t>
  </si>
  <si>
    <t>89825</t>
  </si>
  <si>
    <t>TE, PVC, SERIE NORMAL, ESGOTO PREDIAL, DN 50 X 50 MM, JUNTA ELÁSTICA, FORNECIDO E INSTALADO EM PRUMADA DE ESGOTO SANITÁRIO OU VENTILAÇÃO. AF_08/2022</t>
  </si>
  <si>
    <t>89826</t>
  </si>
  <si>
    <t>LUVA DE TRANSIÇÃO, CPVC, SOLDÁVEL, DN42MM X 1.1/2 , INSTALADO EM PRUMADA DE ÁGUA   FORNECIMENTO E INSTALAÇÃO. AF_06/2022</t>
  </si>
  <si>
    <t>127,51</t>
  </si>
  <si>
    <t>89827</t>
  </si>
  <si>
    <t>JUNÇÃO SIMPLES, PVC, SERIE NORMAL, ESGOTO PREDIAL, DN 50 X 50 MM, JUNTA ELÁSTICA, FORNECIDO E INSTALADO EM PRUMADA DE ESGOTO SANITÁRIO OU VENTILAÇÃO. AF_08/2022</t>
  </si>
  <si>
    <t>89828</t>
  </si>
  <si>
    <t>UNIÃO, CPVC, SOLDÁVEL, DN42MM, INSTALADO EM PRUMADA DE ÁGUA   FORNECIMENTO E INSTALAÇÃO. AF_06/2022</t>
  </si>
  <si>
    <t>89829</t>
  </si>
  <si>
    <t>TE, PVC, SERIE NORMAL, ESGOTO PREDIAL, DN 75 X 75 MM, JUNTA ELÁSTICA, FORNECIDO E INSTALADO EM PRUMADA DE ESGOTO SANITÁRIO OU VENTILAÇÃO. AF_08/2022</t>
  </si>
  <si>
    <t>41,72</t>
  </si>
  <si>
    <t>89830</t>
  </si>
  <si>
    <t>JUNÇÃO SIMPLES, PVC, SERIE NORMAL, ESGOTO PREDIAL, DN 75 X 75 MM, JUNTA ELÁSTICA, FORNECIDO E INSTALADO EM PRUMADA DE ESGOTO SANITÁRIO OU VENTILAÇÃO. AF_08/2022</t>
  </si>
  <si>
    <t>89831</t>
  </si>
  <si>
    <t>CONECTOR, CPVC, SOLDÁVEL, DN 42MM X 1.1/2 , INSTALADO EM PRUMADA DE ÁGUA   FORNECIMENTO E INSTALAÇÃO. AF_06/2022</t>
  </si>
  <si>
    <t>64,89</t>
  </si>
  <si>
    <t>89832</t>
  </si>
  <si>
    <t>BUCHA DE REDUÇÃO, CPVC, SOLDÁVEL, DN 42MM X 22MM, INSTALADO EM RAMAL DE DISTRIBUIÇÃO DE ÁGUA - FORNECIMENTO E INSTALAÇÃO. AF_06/2022</t>
  </si>
  <si>
    <t>41,46</t>
  </si>
  <si>
    <t>89833</t>
  </si>
  <si>
    <t>TE, PVC, SERIE NORMAL, ESGOTO PREDIAL, DN 100 X 100 MM, JUNTA ELÁSTICA, FORNECIDO E INSTALADO EM PRUMADA DE ESGOTO SANITÁRIO OU VENTILAÇÃO. AF_08/2022</t>
  </si>
  <si>
    <t>50,74</t>
  </si>
  <si>
    <t>89834</t>
  </si>
  <si>
    <t>JUNÇÃO SIMPLES, PVC, SERIE NORMAL, ESGOTO PREDIAL, DN 100 X 100 MM, JUNTA ELÁSTICA, FORNECIDO E INSTALADO EM PRUMADA DE ESGOTO SANITÁRIO OU VENTILAÇÃO. AF_08/2022</t>
  </si>
  <si>
    <t>59,84</t>
  </si>
  <si>
    <t>89835</t>
  </si>
  <si>
    <t>LUVA, CPVC, SOLDÁVEL, DN 54MM, INSTALADO EM PRUMADA DE ÁGUA   FORNECIMENTO E INSTALAÇÃO. AF_06/2022</t>
  </si>
  <si>
    <t>89836</t>
  </si>
  <si>
    <t>LUVA DE TRANSIÇÃO, CPVC, SOLDÁVEL, DN 54MM X 2 , INSTALADO EM PRUMADA DE ÁGUA   FORNECIMENTO E INSTALAÇÃO. AF_06/2022</t>
  </si>
  <si>
    <t>200,56</t>
  </si>
  <si>
    <t>89837</t>
  </si>
  <si>
    <t>UNIÃO, CPVC, SOLDÁVEL, DN 54MM, INSTALADO EM PRUMADA DE ÁGUA   FORNECIMENTO E INSTALAÇÃO. AF_06/2022</t>
  </si>
  <si>
    <t>134,38</t>
  </si>
  <si>
    <t>89838</t>
  </si>
  <si>
    <t>LUVA, CPVC, SOLDÁVEL, DN 73MM, INSTALADO EM PRUMADA DE ÁGUA   FORNECIMENTO E INSTALAÇÃO. AF_06/2022</t>
  </si>
  <si>
    <t>153,85</t>
  </si>
  <si>
    <t>89839</t>
  </si>
  <si>
    <t>UNIÃO, CPVC, SOLDÁVEL, DN 73MM, INSTALADO EM PRUMADA DE ÁGUA   FORNECIMENTO E INSTALAÇÃO. AF_06/2022</t>
  </si>
  <si>
    <t>174,52</t>
  </si>
  <si>
    <t>89840</t>
  </si>
  <si>
    <t>LUVA, CPVC, SOLDÁVEL, DN 89MM, INSTALADO EM PRUMADA DE ÁGUA   FORNECIMENTO E INSTALAÇÃO. AF_06/2022</t>
  </si>
  <si>
    <t>181,41</t>
  </si>
  <si>
    <t>89841</t>
  </si>
  <si>
    <t>UNIÃO, CPVC, SOLDÁVEL, DN 89MM, INSTALADO EM PRUMADA DE ÁGUA   FORNECIMENTO E INSTALAÇÃO. AF_06/2022</t>
  </si>
  <si>
    <t>265,25</t>
  </si>
  <si>
    <t>89842</t>
  </si>
  <si>
    <t>TÊ, CPVC, SOLDÁVEL, DN 35MM, INSTALADO EM PRUMADA DE ÁGUA   FORNECIMENTO E INSTALAÇÃO. AF_06/2022</t>
  </si>
  <si>
    <t>89844</t>
  </si>
  <si>
    <t>TE, CPVC, SOLDÁVEL, DN  42MM, INSTALADO EM PRUMADA DE ÁGUA   FORNECIMENTO E INSTALAÇÃO. AF_06/2022</t>
  </si>
  <si>
    <t>63,45</t>
  </si>
  <si>
    <t>89845</t>
  </si>
  <si>
    <t>TÊ, CPVC, SOLDÁVEL, DN 54 MM, INSTALADO EM PRUMADA DE ÁGUA   FORNECIMENTO E INSTALAÇÃO. AF_06/2022</t>
  </si>
  <si>
    <t>99,68</t>
  </si>
  <si>
    <t>89846</t>
  </si>
  <si>
    <t>TÊ, CPVC, SOLDÁVEL, DN 73MM, INSTALADO EM PRUMADA DE ÁGUA   FORNECIMENTO E INSTALAÇÃO. AF_06/2022</t>
  </si>
  <si>
    <t>213,68</t>
  </si>
  <si>
    <t>89847</t>
  </si>
  <si>
    <t>TÊ, CPVC, SOLDÁVEL, DN 89MM, INSTALADO EM PRUMADA DE ÁGUA   FORNECIMENTO E INSTALAÇÃO. AF_06/2022</t>
  </si>
  <si>
    <t>255,28</t>
  </si>
  <si>
    <t>89850</t>
  </si>
  <si>
    <t>JOELHO 90 GRAUS, PVC, SERIE NORMAL, ESGOTO PREDIAL, DN 100 MM, JUNTA ELÁSTICA, FORNECIDO E INSTALADO EM SUBCOLETOR AÉREO DE ESGOTO SANITÁRIO. AF_08/2022</t>
  </si>
  <si>
    <t>34,96</t>
  </si>
  <si>
    <t>89851</t>
  </si>
  <si>
    <t>JOELHO 45 GRAUS, PVC, SERIE NORMAL, ESGOTO PREDIAL, DN 100 MM, JUNTA ELÁSTICA, FORNECIDO E INSTALADO EM SUBCOLETOR AÉREO DE ESGOTO SANITÁRIO. AF_08/2022</t>
  </si>
  <si>
    <t>89852</t>
  </si>
  <si>
    <t>CURVA CURTA 90 GRAUS, PVC, SERIE NORMAL, ESGOTO PREDIAL, DN 100 MM, JUNTA ELÁSTICA, FORNECIDO E INSTALADO EM SUBCOLETOR AÉREO DE ESGOTO SANITÁRIO. AF_08/2022</t>
  </si>
  <si>
    <t>51,98</t>
  </si>
  <si>
    <t>89853</t>
  </si>
  <si>
    <t>CURVA LONGA 90 GRAUS, PVC, SERIE NORMAL, ESGOTO PREDIAL, DN 100 MM, JUNTA ELÁSTICA, FORNECIDO E INSTALADO EM SUBCOLETOR AÉREO DE ESGOTO SANITÁRIO. AF_08/2022</t>
  </si>
  <si>
    <t>91,64</t>
  </si>
  <si>
    <t>89854</t>
  </si>
  <si>
    <t>JOELHO 90 GRAUS, PVC, SERIE NORMAL, ESGOTO PREDIAL, DN 150 MM, JUNTA ELÁSTICA, FORNECIDO E INSTALADO EM SUBCOLETOR AÉREO DE ESGOTO SANITÁRIO. AF_08/2022</t>
  </si>
  <si>
    <t>123,66</t>
  </si>
  <si>
    <t>89855</t>
  </si>
  <si>
    <t>JOELHO 45 GRAUS, PVC, SERIE NORMAL, ESGOTO PREDIAL, DN 150 MM, JUNTA ELÁSTICA, FORNECIDO E INSTALADO EM SUBCOLETOR AÉREO DE ESGOTO SANITÁRIO. AF_08/2022</t>
  </si>
  <si>
    <t>89856</t>
  </si>
  <si>
    <t>LUVA SIMPLES, PVC, SERIE NORMAL, ESGOTO PREDIAL, DN 100 MM, JUNTA ELÁSTICA, FORNECIDO E INSTALADO EM SUBCOLETOR AÉREO DE ESGOTO SANITÁRIO. AF_08/2022</t>
  </si>
  <si>
    <t>89857</t>
  </si>
  <si>
    <t>LUVA DE CORRER, PVC, SERIE NORMAL, ESGOTO PREDIAL, DN 100 MM, JUNTA ELÁSTICA, FORNECIDO E INSTALADO EM SUBCOLETOR AÉREO DE ESGOTO SANITÁRIO. AF_08/2022</t>
  </si>
  <si>
    <t>42,27</t>
  </si>
  <si>
    <t>89860</t>
  </si>
  <si>
    <t>TE, PVC, SERIE NORMAL, ESGOTO PREDIAL, DN 100 X 100 MM, JUNTA ELÁSTICA, FORNECIDO E INSTALADO EM SUBCOLETOR AÉREO DE ESGOTO SANITÁRIO. AF_08/2022</t>
  </si>
  <si>
    <t>54,37</t>
  </si>
  <si>
    <t>89861</t>
  </si>
  <si>
    <t>JUNÇÃO SIMPLES, PVC, SERIE NORMAL, ESGOTO PREDIAL, DN 100 X 100 MM, JUNTA ELÁSTICA, FORNECIDO E INSTALADO EM SUBCOLETOR AÉREO DE ESGOTO SANITÁRIO. AF_08/2022</t>
  </si>
  <si>
    <t>63,47</t>
  </si>
  <si>
    <t>89866</t>
  </si>
  <si>
    <t>JOELHO 90 GRAUS, PVC, SOLDÁVEL, DN 25MM, INSTALADO EM DRENO DE AR-CONDICIONADO - FORNECIMENTO E INSTALAÇÃO. AF_08/2022</t>
  </si>
  <si>
    <t>6,90</t>
  </si>
  <si>
    <t>89867</t>
  </si>
  <si>
    <t>JOELHO 45 GRAUS, PVC, SOLDÁVEL, DN 25MM, INSTALADO EM DRENO DE AR-CONDICIONADO - FORNECIMENTO E INSTALAÇÃO. AF_08/2022</t>
  </si>
  <si>
    <t>7,75</t>
  </si>
  <si>
    <t>89868</t>
  </si>
  <si>
    <t>LUVA, PVC, SOLDÁVEL, DN 25MM, INSTALADO EM DRENO DE AR-CONDICIONADO - FORNECIMENTO E INSTALAÇÃO. AF_08/2022</t>
  </si>
  <si>
    <t>5,33</t>
  </si>
  <si>
    <t>89869</t>
  </si>
  <si>
    <t>TE, PVC, SOLDÁVEL, DN 25MM, INSTALADO EM DRENO DE AR-CONDICIONADO - FORNECIMENTO E INSTALAÇÃO. AF_08/2022</t>
  </si>
  <si>
    <t>9,65</t>
  </si>
  <si>
    <t>89979</t>
  </si>
  <si>
    <t>LUVA COM BUCHA DE LATÃO, PVC, SOLDÁVEL, DN 32MM X 1 , INSTALADO EM RAMAL OU SUB-RAMAL DE ÁGUA   FORNECIMENTO E INSTALAÇÃO. AF_06/2022</t>
  </si>
  <si>
    <t>89981</t>
  </si>
  <si>
    <t>LUVA SOLDÁVEL E COM BUCHA DE LATÃO, PVC, SOLDÁVEL, DN 32MM X 1 , INSTALADO EM PRUMADA DE ÁGUA   FORNECIMENTO E INSTALAÇÃO. AF_06/2022</t>
  </si>
  <si>
    <t>22,84</t>
  </si>
  <si>
    <t>90373</t>
  </si>
  <si>
    <t>JOELHO 90 GRAUS COM BUCHA DE LATÃO, PVC, SOLDÁVEL, DN 25MM, X 1/2  INSTALADO EM RAMAL OU SUB-RAMAL DE ÁGUA - FORNECIMENTO E INSTALAÇÃO. AF_06/2022</t>
  </si>
  <si>
    <t>90374</t>
  </si>
  <si>
    <t>TÊ COM BUCHA DE LATÃO NA BOLSA CENTRAL, PVC, SOLDÁVEL, DN 25MM X 3/4 , INSTALADO EM RAMAL OU SUB-RAMAL DE ÁGUA - FORNECIMENTO E INSTALAÇÃO. AF_06/2022</t>
  </si>
  <si>
    <t>22,19</t>
  </si>
  <si>
    <t>92287</t>
  </si>
  <si>
    <t>COTOVELO EM COBRE, DN 22 MM, 90 GRAUS, SEM ANEL DE SOLDA, INSTALADO EM PRUMADA DE HIDRÁULICA PREDIAL - FORNECIMENTO E INSTALAÇÃO. AF_04/2022</t>
  </si>
  <si>
    <t>92288</t>
  </si>
  <si>
    <t>COTOVELO EM COBRE, DN 28 MM, 90 GRAUS, SEM ANEL DE SOLDA, INSTALADO EM PRUMADA DE HIDRÁULICA PREDIAL - FORNECIMENTO E INSTALAÇÃO. AF_04/2022</t>
  </si>
  <si>
    <t>92289</t>
  </si>
  <si>
    <t>COTOVELO EM COBRE, DN 35 MM, 90 GRAUS, SEM ANEL DE SOLDA, INSTALADO EM PRUMADA DE HIDRÁULICA PREDIAL - FORNECIMENTO E INSTALAÇÃO. AF_04/2022</t>
  </si>
  <si>
    <t>48,81</t>
  </si>
  <si>
    <t>92290</t>
  </si>
  <si>
    <t>COTOVELO EM COBRE, DN 42 MM, 90 GRAUS, SEM ANEL DE SOLDA, INSTALADO EM PRUMADA DE HIDRÁULICA PREDIAL - FORNECIMENTO E INSTALAÇÃO. AF_04/2022</t>
  </si>
  <si>
    <t>74,18</t>
  </si>
  <si>
    <t>92291</t>
  </si>
  <si>
    <t>COTOVELO EM COBRE, DN 54 MM, 90 GRAUS, SEM ANEL DE SOLDA, INSTALADO EM PRUMADA DE HIDRÁULICA PREDIAL - FORNECIMENTO E INSTALAÇÃO. AF_04/2022</t>
  </si>
  <si>
    <t>115,16</t>
  </si>
  <si>
    <t>92292</t>
  </si>
  <si>
    <t>COTOVELO EM COBRE, DN 66 MM, 90 GRAUS, SEM ANEL DE SOLDA, INSTALADO EM PRUMADA DE HIDRÁULICA PREDIAL - FORNECIMENTO E INSTALAÇÃO. AF_04/2022</t>
  </si>
  <si>
    <t>358,93</t>
  </si>
  <si>
    <t>92293</t>
  </si>
  <si>
    <t>LUVA EM COBRE, DN 22 MM, SEM ANEL DE SOLDA, INSTALADO EM PRUMADA DE HIDRÁULICA PREDIAL - FORNECIMENTO E INSTALAÇÃO. AF_04/2022</t>
  </si>
  <si>
    <t>92294</t>
  </si>
  <si>
    <t>LUVA EM COBRE, DN 28 MM, SEM ANEL DE SOLDA, INSTALADO EM PRUMADA DE HIDRÁULICA PREDIAL - FORNECIMENTO E INSTALAÇÃO. AF_04/2022</t>
  </si>
  <si>
    <t>92295</t>
  </si>
  <si>
    <t>LUVA EM COBRE, DN 35 MM, SEM ANEL DE SOLDA, INSTALADO EM PRUMADA DE HIDRÁULICA PREDIAL - FORNECIMENTO E INSTALAÇÃO. AF_04/2022</t>
  </si>
  <si>
    <t>92296</t>
  </si>
  <si>
    <t>LUVA EM COBRE, DN 42 MM, SEM ANEL DE SOLDA, INSTALADO EM PRUMADA DE HIDRÁULICA PREDIAL - FORNECIMENTO E INSTALAÇÃO. AF_04/2022</t>
  </si>
  <si>
    <t>41,99</t>
  </si>
  <si>
    <t>92297</t>
  </si>
  <si>
    <t>LUVA EM COBRE, DN 54 MM, SEM ANEL DE SOLDA, INSTALADO EM PRUMADA DE HIDRÁULICA PREDIAL - FORNECIMENTO E INSTALAÇÃO. AF_04/2022</t>
  </si>
  <si>
    <t>65,30</t>
  </si>
  <si>
    <t>92298</t>
  </si>
  <si>
    <t>LUVA EM COBRE, DN 66 MM, SEM ANEL DE SOLDA, INSTALADO EM PRUMADA DE HIDRÁULICA PREDIAL - FORNECIMENTO E INSTALAÇÃO. AF_04/2022</t>
  </si>
  <si>
    <t>184,69</t>
  </si>
  <si>
    <t>92299</t>
  </si>
  <si>
    <t>TE EM COBRE, DN 22 MM, SEM ANEL DE SOLDA, INSTALADO EM PRUMADA DE HIDRÁULICA PREDIAL - FORNECIMENTO E INSTALAÇÃO. AF_04/2022</t>
  </si>
  <si>
    <t>22,73</t>
  </si>
  <si>
    <t>92300</t>
  </si>
  <si>
    <t>TE EM COBRE, DN 28 MM, SEM ANEL DE SOLDA, INSTALADO EM PRUMADA DE HIDRÁULICA PREDIAL - FORNECIMENTO E INSTALAÇÃO. AF_04/2022</t>
  </si>
  <si>
    <t>34,75</t>
  </si>
  <si>
    <t>92301</t>
  </si>
  <si>
    <t>TE EM COBRE, DN 35 MM, SEM ANEL DE SOLDA, INSTALADO EM PRUMADA DE HIDRÁULICA PREDIAL - FORNECIMENTO E INSTALAÇÃO. AF_04/2022</t>
  </si>
  <si>
    <t>69,39</t>
  </si>
  <si>
    <t>92302</t>
  </si>
  <si>
    <t>TE EM COBRE, DN 42 MM, SEM ANEL DE SOLDA, INSTALADO EM PRUMADA DE HIDRÁULICA PREDIAL - FORNECIMENTO E INSTALAÇÃO. AF_04/2022</t>
  </si>
  <si>
    <t>91,78</t>
  </si>
  <si>
    <t>92303</t>
  </si>
  <si>
    <t>TE EM COBRE, DN 54 MM, SEM ANEL DE SOLDA, INSTALADO EM PRUMADA DE HIDRÁULICA PREDIAL - FORNECIMENTO E INSTALAÇÃO. AF_04/2022</t>
  </si>
  <si>
    <t>169,13</t>
  </si>
  <si>
    <t>92304</t>
  </si>
  <si>
    <t>TE EM COBRE, DN 66 MM, SEM ANEL DE SOLDA, INSTALADO EM PRUMADA DE HIDRÁULICA PREDIAL - FORNECIMENTO E INSTALAÇÃO. AF_04/2022</t>
  </si>
  <si>
    <t>441,21</t>
  </si>
  <si>
    <t>92311</t>
  </si>
  <si>
    <t>COTOVELO EM COBRE, DN 15 MM, 90 GRAUS, SEM ANEL DE SOLDA, INSTALADO EM RAMAL DE DISTRIBUIÇÃO   FORNECIMENTO E INSTALAÇÃO. AF_04/2022</t>
  </si>
  <si>
    <t>92312</t>
  </si>
  <si>
    <t>COTOVELO EM COBRE, DN 22 MM, 90 GRAUS, SEM ANEL DE SOLDA, INSTALADO EM RAMAL DE DISTRIBUIÇÃO DE HIDRÁULICA PREDIAL - FORNECIMENTO E INSTALAÇÃO. AF_04/2022</t>
  </si>
  <si>
    <t>21,09</t>
  </si>
  <si>
    <t>92313</t>
  </si>
  <si>
    <t>COTOVELO EM COBRE, DN 28 MM, 90 GRAUS, SEM ANEL DE SOLDA, INSTALADO EM RAMAL DE DISTRIBUIÇÃO DE HIDRÁULICA PREDIAL - FORNECIMENTO E INSTALAÇÃO. AF_04/2022</t>
  </si>
  <si>
    <t>30,90</t>
  </si>
  <si>
    <t>92314</t>
  </si>
  <si>
    <t>LUVA EM COBRE, DN 15 MM, SEM ANEL DE SOLDA, INSTALADO EM RAMAL DE DISTRIBUIÇÃO DE HIDRÁULICA PREDIAL - FORNECIMENTO E INSTALAÇÃO. AF_04/2022</t>
  </si>
  <si>
    <t>8,34</t>
  </si>
  <si>
    <t>92315</t>
  </si>
  <si>
    <t>LUVA EM COBRE, DN 22 MM, SEM ANEL DE SOLDA, INSTALADO EM RAMAL DE DISTRIBUIÇÃO DE HIDRÁULICA PREDIAL - FORNECIMENTO E INSTALAÇÃO. AF_04/2022</t>
  </si>
  <si>
    <t>12,32</t>
  </si>
  <si>
    <t>92316</t>
  </si>
  <si>
    <t>LUVA EM COBRE, DN 28 MM, SEM ANEL DE SOLDA, INSTALADO EM RAMAL DE DISTRIBUIÇÃO DE HIDRÁULICA PREDIAL - FORNECIMENTO E INSTALAÇÃO. AF_04/2022</t>
  </si>
  <si>
    <t>19,01</t>
  </si>
  <si>
    <t>92317</t>
  </si>
  <si>
    <t>TE EM COBRE, DN 15 MM, SEM ANEL DE SOLDA, INSTALADO EM RAMAL DE DISTRIBUIÇÃO DE HIDRÁULICA PREDIAL - FORNECIMENTO E INSTALAÇÃO. AF_04/2022</t>
  </si>
  <si>
    <t>17,49</t>
  </si>
  <si>
    <t>92318</t>
  </si>
  <si>
    <t>TE EM COBRE, DN 22 MM, SEM ANEL DE SOLDA, INSTALADO EM RAMAL DE DISTRIBUIÇÃO DE HIDRÁULICA PREDIAL - FORNECIMENTO E INSTALAÇÃO. AF_04/2022</t>
  </si>
  <si>
    <t>27,82</t>
  </si>
  <si>
    <t>92319</t>
  </si>
  <si>
    <t>TE EM COBRE, DN 28 MM, SEM ANEL DE SOLDA, INSTALADO EM RAMAL DE DISTRIBUIÇÃO DE HIDRÁULICA PREDIAL - FORNECIMENTO E INSTALAÇÃO. AF_04/2022</t>
  </si>
  <si>
    <t>92326</t>
  </si>
  <si>
    <t>COTOVELO EM COBRE, DN 15 MM, 90 GRAUS, SEM ANEL DE SOLDA, INSTALADO EM RAMAL E SUB-RAMAL DE HIDRÁULICA PREDIAL - FORNECIMENTO E INSTALAÇÃO. AF_04/2022</t>
  </si>
  <si>
    <t>92327</t>
  </si>
  <si>
    <t>COTOVELO EM COBRE, DN 22 MM, 90 GRAUS, SEM ANEL DE SOLDA, INSTALADO EM RAMAL E SUB-RAMAL DE HIDRÁULICA PREDIAL - FORNECIMENTO E INSTALAÇÃO. AF_04/2022</t>
  </si>
  <si>
    <t>23,92</t>
  </si>
  <si>
    <t>92328</t>
  </si>
  <si>
    <t>COTOVELO EM COBRE, DN 28 MM, 90 GRAUS, SEM ANEL DE SOLDA, INSTALADO EM RAMAL E SUB-RAMAL DE HIDRÁULICA PREDIAL - FORNECIMENTO E INSTALAÇÃO. AF_04/2022</t>
  </si>
  <si>
    <t>92329</t>
  </si>
  <si>
    <t>LUVA EM COBRE, DN 15 MM, SEM ANEL DE SOLDA, INSTALADO EM RAMAL E SUB-RAMAL DE HIDRÁULICA PREDIAL - FORNECIMENTO E INSTALAÇÃO. AF_04/2022</t>
  </si>
  <si>
    <t>8,49</t>
  </si>
  <si>
    <t>92330</t>
  </si>
  <si>
    <t>LUVA EM COBRE, DN 22 MM, SEM ANEL DE SOLDA, INSTALADO EM RAMAL E SUB-RAMAL DE HIDRÁULICA PREDIAL - FORNECIMENTO E INSTALAÇÃO. AF_04/2022</t>
  </si>
  <si>
    <t>14,22</t>
  </si>
  <si>
    <t>92331</t>
  </si>
  <si>
    <t>LUVA EM COBRE, DN 28 MM, SEM ANEL DE SOLDA, INSTALADO EM RAMAL E SUB-RAMAL DE HIDRÁULICA PREDIAL - FORNECIMENTO E INSTALAÇÃO. AF_04/2022</t>
  </si>
  <si>
    <t>22,40</t>
  </si>
  <si>
    <t>92332</t>
  </si>
  <si>
    <t>TE EM COBRE, DN 15 MM, SEM ANEL DE SOLDA, INSTALADO EM RAMAL E SUB-RAMAL DE HIDRÁULICA PREDIAL - FORNECIMENTO E INSTALAÇÃO. AF_04/2022</t>
  </si>
  <si>
    <t>17,82</t>
  </si>
  <si>
    <t>92333</t>
  </si>
  <si>
    <t>TE EM COBRE, DN 22 MM, SEM ANEL DE SOLDA, INSTALADO EM RAMAL E SUB-RAMAL DE HIDRÁULICA PREDIAL - FORNECIMENTO E INSTALAÇÃO. AF_04/2022</t>
  </si>
  <si>
    <t>31,58</t>
  </si>
  <si>
    <t>92334</t>
  </si>
  <si>
    <t>TE EM COBRE, DN 28 MM, SEM ANEL DE SOLDA, INSTALADO EM RAMAL E SUB-RAMAL DE HIDRÁULICA PREDIAL - FORNECIMENTO E INSTALAÇÃO. AF_04/2022</t>
  </si>
  <si>
    <t>92344</t>
  </si>
  <si>
    <t>NIPLE, EM FERRO GALVANIZADO, DN 50 (2"), CONEXÃO ROSQUEADA, INSTALADO EM PRUMADAS - FORNECIMENTO E INSTALAÇÃO. AF_10/2020</t>
  </si>
  <si>
    <t>64,85</t>
  </si>
  <si>
    <t>92345</t>
  </si>
  <si>
    <t>LUVA, EM FERRO GALVANIZADO, DN 50 (2"), CONEXÃO ROSQUEADA, INSTALADO EM PRUMADAS - FORNECIMENTO E INSTALAÇÃO. AF_10/2020</t>
  </si>
  <si>
    <t>64,82</t>
  </si>
  <si>
    <t>92346</t>
  </si>
  <si>
    <t>NIPLE, EM FERRO GALVANIZADO, DN 65 (2 1/2"), CONEXÃO ROSQUEADA, INSTALADO EM PRUMADAS - FORNECIMENTO E INSTALAÇÃO. AF_10/2020</t>
  </si>
  <si>
    <t>86,18</t>
  </si>
  <si>
    <t>92347</t>
  </si>
  <si>
    <t>LUVA, EM FERRO GALVANIZADO, DN 65 (2 1/2"), CONEXÃO ROSQUEADA, INSTALADO EM PRUMADAS - FORNECIMENTO E INSTALAÇÃO. AF_10/2020</t>
  </si>
  <si>
    <t>96,45</t>
  </si>
  <si>
    <t>92348</t>
  </si>
  <si>
    <t>NIPLE, EM FERRO GALVANIZADO, DN 80 (3"), CONEXÃO ROSQUEADA, INSTALADO EM PRUMADAS - FORNECIMENTO E INSTALAÇÃO. AF_10/2020</t>
  </si>
  <si>
    <t>122,52</t>
  </si>
  <si>
    <t>92349</t>
  </si>
  <si>
    <t>LUVA, EM FERRO GALVANIZADO, DN 80 (3"), CONEXÃO ROSQUEADA, INSTALADO EM PRUMADAS - FORNECIMENTO E INSTALAÇÃO. AF_10/2020</t>
  </si>
  <si>
    <t>131,66</t>
  </si>
  <si>
    <t>92350</t>
  </si>
  <si>
    <t>JOELHO 45 GRAUS, EM FERRO GALVANIZADO, DN 50 (2"), CONEXÃO ROSQUEADA, INSTALADO EM PRUMADAS - FORNECIMENTO E INSTALAÇÃO. AF_10/2020</t>
  </si>
  <si>
    <t>96,43</t>
  </si>
  <si>
    <t>92351</t>
  </si>
  <si>
    <t>JOELHO 90 GRAUS, EM FERRO GALVANIZADO, DN 50 (2"), CONEXÃO ROSQUEADA, INSTALADO EM PRUMADAS - FORNECIMENTO E INSTALAÇÃO. AF_10/2020</t>
  </si>
  <si>
    <t>92352</t>
  </si>
  <si>
    <t>JOELHO 45 GRAUS, EM FERRO GALVANIZADO, DN 65 (2 1/2"), CONEXÃO ROSQUEADA, INSTALADO EM PRUMADAS - FORNECIMENTO E INSTALAÇÃO. AF_10/2020</t>
  </si>
  <si>
    <t>149,05</t>
  </si>
  <si>
    <t>92353</t>
  </si>
  <si>
    <t>JOELHO 90 GRAUS, EM FERRO GALVANIZADO, DN 65 (2 1/2"), CONEXÃO ROSQUEADA, INSTALADO EM PRUMADAS - FORNECIMENTO E INSTALAÇÃO. AF_10/2020</t>
  </si>
  <si>
    <t>139,00</t>
  </si>
  <si>
    <t>92354</t>
  </si>
  <si>
    <t>JOELHO 45 GRAUS, EM FERRO GALVANIZADO, DN 80 (3"), CONEXÃO ROSQUEADA, INSTALADO EM PRUMADAS - FORNECIMENTO E INSTALAÇÃO. AF_10/2020</t>
  </si>
  <si>
    <t>199,57</t>
  </si>
  <si>
    <t>92355</t>
  </si>
  <si>
    <t>JOELHO 90 GRAUS, EM FERRO GALVANIZADO, DN 80 (3"), CONEXÃO ROSQUEADA, INSTALADO EM PRUMADAS - FORNECIMENTO E INSTALAÇÃO. AF_10/2020</t>
  </si>
  <si>
    <t>180,20</t>
  </si>
  <si>
    <t>92356</t>
  </si>
  <si>
    <t>TÊ, EM FERRO GALVANIZADO, DN 50 (2"), CONEXÃO ROSQUEADA, INSTALADO EM PRUMADAS - FORNECIMENTO E INSTALAÇÃO. AF_10/2020</t>
  </si>
  <si>
    <t>125,47</t>
  </si>
  <si>
    <t>92357</t>
  </si>
  <si>
    <t>TÊ, EM FERRO GALVANIZADO, DN 65 (2 1/2"), CONEXÃO ROSQUEADA, INSTALADO EM PRUMADAS - FORNECIMENTO E INSTALAÇÃO. AF_10/2020</t>
  </si>
  <si>
    <t>190,37</t>
  </si>
  <si>
    <t>92358</t>
  </si>
  <si>
    <t>TÊ, EM FERRO GALVANIZADO, DN 80 (3"), CONEXÃO ROSQUEADA, INSTALADO EM PRUMADAS - FORNECIMENTO E INSTALAÇÃO. AF_10/2020</t>
  </si>
  <si>
    <t>238,39</t>
  </si>
  <si>
    <t>92369</t>
  </si>
  <si>
    <t>NIPLE, EM FERRO GALVANIZADO, DN 25 (1"), CONEXÃO ROSQUEADA, INSTALADO EM REDE DE ALIMENTAÇÃO PARA HIDRANTE - FORNECIMENTO E INSTALAÇÃO. AF_10/2020</t>
  </si>
  <si>
    <t>33,98</t>
  </si>
  <si>
    <t>92370</t>
  </si>
  <si>
    <t>LUVA, EM FERRO GALVANIZADO, DN 25 (1"), CONEXÃO ROSQUEADA, INSTALADO EM REDE DE ALIMENTAÇÃO PARA HIDRANTE - FORNECIMENTO E INSTALAÇÃO. AF_10/2020</t>
  </si>
  <si>
    <t>35,83</t>
  </si>
  <si>
    <t>92371</t>
  </si>
  <si>
    <t>NIPLE, EM FERRO GALVANIZADO, DN 32 (1 1/4"), CONEXÃO ROSQUEADA, INSTALADO EM REDE DE ALIMENTAÇÃO PARA HIDRANTE - FORNECIMENTO E INSTALAÇÃO. AF_10/2020</t>
  </si>
  <si>
    <t>41,48</t>
  </si>
  <si>
    <t>92372</t>
  </si>
  <si>
    <t>LUVA, EM FERRO GALVANIZADO, DN 32 (1 1/4"), CONEXÃO ROSQUEADA, INSTALADO EM REDE DE ALIMENTAÇÃO PARA HIDRANTE - FORNECIMENTO E INSTALAÇÃO. AF_10/2020</t>
  </si>
  <si>
    <t>43,20</t>
  </si>
  <si>
    <t>92373</t>
  </si>
  <si>
    <t>NIPLE, EM FERRO GALVANIZADO, DN 40 (1 1/2"), CONEXÃO ROSQUEADA, INSTALADO EM REDE DE ALIMENTAÇÃO PARA HIDRANTE - FORNECIMENTO E INSTALAÇÃO. AF_10/2020</t>
  </si>
  <si>
    <t>49,35</t>
  </si>
  <si>
    <t>92374</t>
  </si>
  <si>
    <t>LUVA, EM FERRO GALVANIZADO, DN 40 (1 1/2"), CONEXÃO ROSQUEADA, INSTALADO EM REDE DE ALIMENTAÇÃO PARA HIDRANTE - FORNECIMENTO E INSTALAÇÃO. AF_10/2020</t>
  </si>
  <si>
    <t>49,68</t>
  </si>
  <si>
    <t>92375</t>
  </si>
  <si>
    <t>NIPLE, EM FERRO GALVANIZADO, DN 50 (2"), CONEXÃO ROSQUEADA, INSTALADO EM REDE DE ALIMENTAÇÃO PARA HIDRANTE - FORNECIMENTO E INSTALAÇÃO. AF_10/2020</t>
  </si>
  <si>
    <t>64,80</t>
  </si>
  <si>
    <t>92376</t>
  </si>
  <si>
    <t>LUVA, EM FERRO GALVANIZADO, DN 50 (2"), CONEXÃO ROSQUEADA, INSTALADO EM REDE DE ALIMENTAÇÃO PARA HIDRANTE - FORNECIMENTO E INSTALAÇÃO. AF_10/2020</t>
  </si>
  <si>
    <t>64,77</t>
  </si>
  <si>
    <t>92377</t>
  </si>
  <si>
    <t>NIPLE, EM FERRO GALVANIZADO, DN 65 (2 1/2"), CONEXÃO ROSQUEADA, INSTALADO EM REDE DE ALIMENTAÇÃO PARA HIDRANTE - FORNECIMENTO E INSTALAÇÃO. AF_10/2020</t>
  </si>
  <si>
    <t>87,72</t>
  </si>
  <si>
    <t>92378</t>
  </si>
  <si>
    <t>LUVA, EM FERRO GALVANIZADO, DN 65 (2 1/2"), CONEXÃO ROSQUEADA, INSTALADO EM REDE DE ALIMENTAÇÃO PARA HIDRANTE - FORNECIMENTO E INSTALAÇÃO. AF_10/2020</t>
  </si>
  <si>
    <t>97,99</t>
  </si>
  <si>
    <t>92379</t>
  </si>
  <si>
    <t>NIPLE, EM FERRO GALVANIZADO, DN 80 (3"), CONEXÃO ROSQUEADA, INSTALADO EM REDE DE ALIMENTAÇÃO PARA HIDRANTE - FORNECIMENTO E INSTALAÇÃO. AF_10/2020</t>
  </si>
  <si>
    <t>125,69</t>
  </si>
  <si>
    <t>92380</t>
  </si>
  <si>
    <t>LUVA, EM FERRO GALVANIZADO, DN 80 (3"), CONEXÃO ROSQUEADA, INSTALADO EM REDE DE ALIMENTAÇÃO PARA HIDRANTE - FORNECIMENTO E INSTALAÇÃO. AF_10/2020</t>
  </si>
  <si>
    <t>134,83</t>
  </si>
  <si>
    <t>92381</t>
  </si>
  <si>
    <t>JOELHO 45 GRAUS, EM FERRO GALVANIZADO, DN 25 (1"), CONEXÃO ROSQUEADA, INSTALADO EM REDE DE ALIMENTAÇÃO PARA HIDRANTE - FORNECIMENTO E INSTALAÇÃO. AF_10/2020</t>
  </si>
  <si>
    <t>51,53</t>
  </si>
  <si>
    <t>92382</t>
  </si>
  <si>
    <t>JOELHO 90 GRAUS, EM FERRO GALVANIZADO, DN 25 (1"), CONEXÃO ROSQUEADA, INSTALADO EM REDE DE ALIMENTAÇÃO PARA HIDRANTE - FORNECIMENTO E INSTALAÇÃO. AF_10/2020</t>
  </si>
  <si>
    <t>49,08</t>
  </si>
  <si>
    <t>92383</t>
  </si>
  <si>
    <t>JOELHO 45 GRAUS, EM FERRO GALVANIZADO, DN 32 (1 1/4"), CONEXÃO ROSQUEADA, INSTALADO EM REDE DE ALIMENTAÇÃO PARA HIDRANTE - FORNECIMENTO E INSTALAÇÃO. AF_10/2020</t>
  </si>
  <si>
    <t>65,79</t>
  </si>
  <si>
    <t>92384</t>
  </si>
  <si>
    <t>JOELHO 90 GRAUS, EM FERRO GALVANIZADO, DN 32 (1 1/4"), CONEXÃO ROSQUEADA, INSTALADO EM REDE DE ALIMENTAÇÃO PARA HIDRANTE - FORNECIMENTO E INSTALAÇÃO. AF_10/2020</t>
  </si>
  <si>
    <t>60,91</t>
  </si>
  <si>
    <t>92385</t>
  </si>
  <si>
    <t>JOELHO 45 GRAUS, EM FERRO GALVANIZADO, DN 40 (1 1/2"), CONEXÃO ROSQUEADA, INSTALADO EM REDE DE ALIMENTAÇÃO PARA HIDRANTE - FORNECIMENTO E INSTALAÇÃO. AF_10/2020</t>
  </si>
  <si>
    <t>75,71</t>
  </si>
  <si>
    <t>92386</t>
  </si>
  <si>
    <t>JOELHO 90 GRAUS, EM FERRO GALVANIZADO, DN 40 (1 1/2"), CONEXÃO ROSQUEADA, INSTALADO EM REDE DE ALIMENTAÇÃO PARA HIDRANTE - FORNECIMENTO E INSTALAÇÃO. AF_10/2020</t>
  </si>
  <si>
    <t>72,35</t>
  </si>
  <si>
    <t>92387</t>
  </si>
  <si>
    <t>JOELHO 45 GRAUS, EM FERRO GALVANIZADO, DN 50 (2"), CONEXÃO ROSQUEADA, INSTALADO EM REDE DE ALIMENTAÇÃO PARA HIDRANTE - FORNECIMENTO E INSTALAÇÃO. AF_10/2020</t>
  </si>
  <si>
    <t>96,34</t>
  </si>
  <si>
    <t>92388</t>
  </si>
  <si>
    <t>JOELHO 90 GRAUS, EM FERRO GALVANIZADO, DN 50 (2"), CONEXÃO ROSQUEADA, INSTALADO EM REDE DE ALIMENTAÇÃO PARA HIDRANTE - FORNECIMENTO E INSTALAÇÃO. AF_10/2020</t>
  </si>
  <si>
    <t>94,06</t>
  </si>
  <si>
    <t>92389</t>
  </si>
  <si>
    <t>JOELHO 45 GRAUS, EM FERRO GALVANIZADO, DN 65 (2 1/2"), CONEXÃO ROSQUEADA, INSTALADO EM REDE DE ALIMENTAÇÃO PARA HIDRANTE - FORNECIMENTO E INSTALAÇÃO. AF_10/2020</t>
  </si>
  <si>
    <t>151,40</t>
  </si>
  <si>
    <t>92390</t>
  </si>
  <si>
    <t>JOELHO 90 GRAUS, EM FERRO GALVANIZADO, DN 65 (2 1/2"), CONEXÃO ROSQUEADA, INSTALADO EM REDE DE ALIMENTAÇÃO PARA HIDRANTE - FORNECIMENTO E INSTALAÇÃO. AF_10/2020</t>
  </si>
  <si>
    <t>141,35</t>
  </si>
  <si>
    <t>92635</t>
  </si>
  <si>
    <t>JOELHO 45 GRAUS, EM FERRO GALVANIZADO, CONEXÃO ROSQUEADA, DN 80 (3"), INSTALADO EM REDE DE ALIMENTAÇÃO PARA HIDRANTE - FORNECIMENTO E INSTALAÇÃO. AF_10/2020</t>
  </si>
  <si>
    <t>204,33</t>
  </si>
  <si>
    <t>92636</t>
  </si>
  <si>
    <t>JOELHO 90 GRAUS, EM FERRO GALVANIZADO, CONEXÃO ROSQUEADA, DN 80 (3"), INSTALADO EM REDE DE ALIMENTAÇÃO PARA HIDRANTE - FORNECIMENTO E INSTALAÇÃO. AF_10/2020</t>
  </si>
  <si>
    <t>92637</t>
  </si>
  <si>
    <t>TÊ, EM FERRO GALVANIZADO, CONEXÃO ROSQUEADA, DN 25 (1"), INSTALADO EM REDE DE ALIMENTAÇÃO PARA HIDRANTE - FORNECIMENTO E INSTALAÇÃO. AF_10/2020</t>
  </si>
  <si>
    <t>92638</t>
  </si>
  <si>
    <t>TÊ, EM FERRO GALVANIZADO, CONEXÃO ROSQUEADA, DN 32 (1 1/4"), INSTALADO EM REDE DE ALIMENTAÇÃO PARA HIDRANTE - FORNECIMENTO E INSTALAÇÃO. AF_10/2020</t>
  </si>
  <si>
    <t>81,80</t>
  </si>
  <si>
    <t>92639</t>
  </si>
  <si>
    <t>TÊ, EM FERRO GALVANIZADO, CONEXÃO ROSQUEADA, DN 40 (1 1/2"), INSTALADO EM REDE DE ALIMENTAÇÃO PARA HIDRANTE - FORNECIMENTO E INSTALAÇÃO. AF_10/2020</t>
  </si>
  <si>
    <t>95,15</t>
  </si>
  <si>
    <t>92640</t>
  </si>
  <si>
    <t>TÊ, EM FERRO GALVANIZADO, CONEXÃO ROSQUEADA, DN 50 (2"), INSTALADO EM REDE DE ALIMENTAÇÃO PARA HIDRANTE - FORNECIMENTO E INSTALAÇÃO. AF_10/2020</t>
  </si>
  <si>
    <t>125,34</t>
  </si>
  <si>
    <t>92642</t>
  </si>
  <si>
    <t>TÊ, EM FERRO GALVANIZADO, CONEXÃO ROSQUEADA, DN 65 (2 1/2"), INSTALADO EM REDE DE ALIMENTAÇÃO PARA HIDRANTE - FORNECIMENTO E INSTALAÇÃO. AF_10/2020</t>
  </si>
  <si>
    <t>193,45</t>
  </si>
  <si>
    <t>92644</t>
  </si>
  <si>
    <t>TÊ, EM FERRO GALVANIZADO, CONEXÃO ROSQUEADA, DN 80 (3"), INSTALADO EM REDE DE ALIMENTAÇÃO PARA HIDRANTE - FORNECIMENTO E INSTALAÇÃO. AF_10/2020</t>
  </si>
  <si>
    <t>244,72</t>
  </si>
  <si>
    <t>92657</t>
  </si>
  <si>
    <t>NIPLE, EM FERRO GALVANIZADO, CONEXÃO ROSQUEADA, DN 25 (1"), INSTALADO EM REDE DE ALIMENTAÇÃO PARA SPRINKLER - FORNECIMENTO E INSTALAÇÃO. AF_10/2020</t>
  </si>
  <si>
    <t>92658</t>
  </si>
  <si>
    <t>LUVA, EM FERRO GALVANIZADO, CONEXÃO ROSQUEADA, DN 25 (1"), INSTALADO EM REDE DE ALIMENTAÇÃO PARA SPRINKLER - FORNECIMENTO E INSTALAÇÃO. AF_10/2020</t>
  </si>
  <si>
    <t>27,28</t>
  </si>
  <si>
    <t>92659</t>
  </si>
  <si>
    <t>NIPLE, EM FERRO GALVANIZADO, CONEXÃO ROSQUEADA, DN 32 (1 1/4"), INSTALADO EM REDE DE ALIMENTAÇÃO PARA SPRINKLER - FORNECIMENTO E INSTALAÇÃO. AF_10/2020</t>
  </si>
  <si>
    <t>31,75</t>
  </si>
  <si>
    <t>92660</t>
  </si>
  <si>
    <t>LUVA, EM FERRO GALVANIZADO, CONEXÃO ROSQUEADA, DN 32 (1 1/4"), INSTALADO EM REDE DE ALIMENTAÇÃO PARA SPRINKLER - FORNECIMENTO E INSTALAÇÃO. AF_10/2020</t>
  </si>
  <si>
    <t>33,47</t>
  </si>
  <si>
    <t>92661</t>
  </si>
  <si>
    <t>NIPLE, EM FERRO GALVANIZADO, CONEXÃO ROSQUEADA, DN 40 (1 1/2"), INSTALADO EM REDE DE ALIMENTAÇÃO PARA SPRINKLER - FORNECIMENTO E INSTALAÇÃO. AF_10/2020</t>
  </si>
  <si>
    <t>38,28</t>
  </si>
  <si>
    <t>92662</t>
  </si>
  <si>
    <t>LUVA, EM FERRO GALVANIZADO, CONEXÃO ROSQUEADA, DN 40 (1 1/2"), INSTALADO EM REDE DE ALIMENTAÇÃO PARA SPRINKLER - FORNECIMENTO E INSTALAÇÃO. AF_10/2020</t>
  </si>
  <si>
    <t>38,61</t>
  </si>
  <si>
    <t>92663</t>
  </si>
  <si>
    <t>NIPLE, EM FERRO GALVANIZADO, CONEXÃO ROSQUEADA, DN 50 (2"), INSTALADO EM REDE DE ALIMENTAÇÃO PARA SPRINKLER - FORNECIMENTO E INSTALAÇÃO. AF_10/2020</t>
  </si>
  <si>
    <t>52,05</t>
  </si>
  <si>
    <t>92664</t>
  </si>
  <si>
    <t>LUVA, EM FERRO GALVANIZADO, CONEXÃO ROSQUEADA, DN 50 (2"), INSTALADO EM REDE DE ALIMENTAÇÃO PARA SPRINKLER - FORNECIMENTO E INSTALAÇÃO. AF_10/2020</t>
  </si>
  <si>
    <t>52,02</t>
  </si>
  <si>
    <t>92665</t>
  </si>
  <si>
    <t>NIPLE, EM FERRO GALVANIZADO, CONEXÃO ROSQUEADA, DN 65 (2 1/2"), INSTALADO EM REDE DE ALIMENTAÇÃO PARA SPRINKLER - FORNECIMENTO E INSTALAÇÃO. AF_10/2020</t>
  </si>
  <si>
    <t>72,43</t>
  </si>
  <si>
    <t>92666</t>
  </si>
  <si>
    <t>LUVA, EM FERRO GALVANIZADO, CONEXÃO ROSQUEADA, DN 65 (2 1/2"), INSTALADO EM REDE DE ALIMENTAÇÃO PARA SPRINKLER - FORNECIMENTO E INSTALAÇÃO. AF_10/2020</t>
  </si>
  <si>
    <t>82,70</t>
  </si>
  <si>
    <t>92667</t>
  </si>
  <si>
    <t>NIPLE, EM FERRO GALVANIZADO, CONEXÃO ROSQUEADA, DN 80 (3"), INSTALADO EM REDE DE ALIMENTAÇÃO PARA SPRINKLER - FORNECIMENTO E INSTALAÇÃO. AF_10/2020</t>
  </si>
  <si>
    <t>107,92</t>
  </si>
  <si>
    <t>92668</t>
  </si>
  <si>
    <t>LUVA, EM FERRO GALVANIZADO, CONEXÃO ROSQUEADA, DN 80 (3"), INSTALADO EM REDE DE ALIMENTAÇÃO PARA SPRINKLER - FORNECIMENTO E INSTALAÇÃO. AF_10/2020</t>
  </si>
  <si>
    <t>117,06</t>
  </si>
  <si>
    <t>92669</t>
  </si>
  <si>
    <t>JOELHO 45 GRAUS, EM FERRO GALVANIZADO, CONEXÃO ROSQUEADA, DN 25 (1"), INSTALADO EM REDE DE ALIMENTAÇÃO PARA SPRINKLER - FORNECIMENTO E INSTALAÇÃO. AF_10/2020</t>
  </si>
  <si>
    <t>38,68</t>
  </si>
  <si>
    <t>92670</t>
  </si>
  <si>
    <t>JOELHO 90 GRAUS, EM FERRO GALVANIZADO, CONEXÃO ROSQUEADA, DN 25 (1"), INSTALADO EM REDE DE ALIMENTAÇÃO PARA SPRINKLER - FORNECIMENTO E INSTALAÇÃO. AF_10/2020</t>
  </si>
  <si>
    <t>36,23</t>
  </si>
  <si>
    <t>92671</t>
  </si>
  <si>
    <t>JOELHO 45 GRAUS, EM FERRO GALVANIZADO, CONEXÃO ROSQUEADA, DN 32 (1 1/4"), INSTALADO EM REDE DE ALIMENTAÇÃO PARA SPRINKLER - FORNECIMENTO E INSTALAÇÃO. AF_10/2020</t>
  </si>
  <si>
    <t>51,23</t>
  </si>
  <si>
    <t>92672</t>
  </si>
  <si>
    <t>JOELHO 90 GRAUS, EM FERRO GALVANIZADO, CONEXÃO ROSQUEADA, DN 32 (1 1/4"), INSTALADO EM REDE DE ALIMENTAÇÃO PARA SPRINKLER - FORNECIMENTO E INSTALAÇÃO. AF_10/2020</t>
  </si>
  <si>
    <t>46,35</t>
  </si>
  <si>
    <t>92673</t>
  </si>
  <si>
    <t>JOELHO 45 GRAUS, EM FERRO GALVANIZADO, CONEXÃO ROSQUEADA, DN 40 (1 1/2"), INSTALADO EM REDE DE ALIMENTAÇÃO PARA SPRINKLER - FORNECIMENTO E INSTALAÇÃO. AF_10/2020</t>
  </si>
  <si>
    <t>59,12</t>
  </si>
  <si>
    <t>92674</t>
  </si>
  <si>
    <t>JOELHO 90 GRAUS, EM FERRO GALVANIZADO, CONEXÃO ROSQUEADA, DN 40 (1 1/2"), INSTALADO EM REDE DE ALIMENTAÇÃO PARA SPRINKLER - FORNECIMENTO E INSTALAÇÃO. AF_10/2020</t>
  </si>
  <si>
    <t>55,76</t>
  </si>
  <si>
    <t>92675</t>
  </si>
  <si>
    <t>JOELHO 45 GRAUS, EM FERRO GALVANIZADO, CONEXÃO ROSQUEADA, DN 50 (2"), INSTALADO EM REDE DE ALIMENTAÇÃO PARA SPRINKLER - FORNECIMENTO E INSTALAÇÃO. AF_10/2020</t>
  </si>
  <si>
    <t>77,25</t>
  </si>
  <si>
    <t>92676</t>
  </si>
  <si>
    <t>JOELHO 90 GRAUS, EM FERRO GALVANIZADO, CONEXÃO ROSQUEADA, DN 50 (2"), INSTALADO EM REDE DE ALIMENTAÇÃO PARA SPRINKLER - FORNECIMENTO E INSTALAÇÃO. AF_10/2020</t>
  </si>
  <si>
    <t>74,97</t>
  </si>
  <si>
    <t>92677</t>
  </si>
  <si>
    <t>JOELHO 45 GRAUS, EM FERRO GALVANIZADO, CONEXÃO ROSQUEADA, DN 65 (2 1/2"), INSTALADO EM REDE DE ALIMENTAÇÃO PARA SPRINKLER - FORNECIMENTO E INSTALAÇÃO. AF_10/2020</t>
  </si>
  <si>
    <t>128,51</t>
  </si>
  <si>
    <t>92678</t>
  </si>
  <si>
    <t>JOELHO 90 GRAUS, EM FERRO GALVANIZADO, CONEXÃO ROSQUEADA, DN 65 (2 1/2"), INSTALADO EM REDE DE ALIMENTAÇÃO PARA SPRINKLER - FORNECIMENTO E INSTALAÇÃO. AF_10/2020</t>
  </si>
  <si>
    <t>118,46</t>
  </si>
  <si>
    <t>92679</t>
  </si>
  <si>
    <t>JOELHO 45 GRAUS, EM FERRO GALVANIZADO, CONEXÃO ROSQUEADA, DN 80 (3"), INSTALADO EM REDE DE ALIMENTAÇÃO PARA SPRINKLER - FORNECIMENTO E INSTALAÇÃO. AF_10/2020</t>
  </si>
  <si>
    <t>177,69</t>
  </si>
  <si>
    <t>92680</t>
  </si>
  <si>
    <t>JOELHO 90 GRAUS, EM FERRO GALVANIZADO, CONEXÃO ROSQUEADA, DN 80 (3"), INSTALADO EM REDE DE ALIMENTAÇÃO PARA SPRINKLER - FORNECIMENTO E INSTALAÇÃO. AF_10/2020</t>
  </si>
  <si>
    <t>158,32</t>
  </si>
  <si>
    <t>92681</t>
  </si>
  <si>
    <t>TÊ, EM FERRO GALVANIZADO, CONEXÃO ROSQUEADA, DN 25 (1"), INSTALADO EM REDE DE ALIMENTAÇÃO PARA SPRINKLER - FORNECIMENTO E INSTALAÇÃO. AF_10/2020</t>
  </si>
  <si>
    <t>49,23</t>
  </si>
  <si>
    <t>92682</t>
  </si>
  <si>
    <t>TÊ, EM FERRO GALVANIZADO, CONEXÃO ROSQUEADA, DN 32 (1 1/4"), INSTALADO EM REDE DE ALIMENTAÇÃO PARA SPRINKLER - FORNECIMENTO E INSTALAÇÃO. AF_10/2020</t>
  </si>
  <si>
    <t>62,31</t>
  </si>
  <si>
    <t>92683</t>
  </si>
  <si>
    <t>TÊ, EM FERRO GALVANIZADO, CONEXÃO ROSQUEADA, DN 40 (1 1/2"), INSTALADO EM REDE DE ALIMENTAÇÃO PARA SPRINKLER - FORNECIMENTO E INSTALAÇÃO. AF_10/2020</t>
  </si>
  <si>
    <t>73,04</t>
  </si>
  <si>
    <t>92684</t>
  </si>
  <si>
    <t>TÊ, EM FERRO GALVANIZADO, CONEXÃO ROSQUEADA, DN 50 (2"), INSTALADO EM REDE DE ALIMENTAÇÃO PARA SPRINKLER - FORNECIMENTO E INSTALAÇÃO. AF_10/2020</t>
  </si>
  <si>
    <t>99,87</t>
  </si>
  <si>
    <t>92685</t>
  </si>
  <si>
    <t>TÊ, EM FERRO GALVANIZADO, CONEXÃO ROSQUEADA, DN 65 (2 1/2"), INSTALADO EM REDE DE ALIMENTAÇÃO PARA SPRINKLER - FORNECIMENTO E INSTALAÇÃO. AF_10/2020</t>
  </si>
  <si>
    <t>162,97</t>
  </si>
  <si>
    <t>92686</t>
  </si>
  <si>
    <t>TÊ, EM FERRO GALVANIZADO, CONEXÃO ROSQUEADA, DN 80 (3"), INSTALADO EM REDE DE ALIMENTAÇÃO PARA SPRINKLER - FORNECIMENTO E INSTALAÇÃO. AF_10/2020</t>
  </si>
  <si>
    <t>209,17</t>
  </si>
  <si>
    <t>92692</t>
  </si>
  <si>
    <t>NIPLE, EM FERRO GALVANIZADO, CONEXÃO ROSQUEADA, DN 15 (1/2"), INSTALADO EM RAMAIS E SUB-RAMAIS DE GÁS - FORNECIMENTO E INSTALAÇÃO. AF_10/2020</t>
  </si>
  <si>
    <t>13,64</t>
  </si>
  <si>
    <t>92693</t>
  </si>
  <si>
    <t>LUVA, EM FERRO GALVANIZADO, CONEXÃO ROSQUEADA, DN 15 (1/2"), INSTALADO EM RAMAIS E SUB-RAMAIS DE GÁS - FORNECIMENTO E INSTALAÇÃO. AF_10/2020</t>
  </si>
  <si>
    <t>14,05</t>
  </si>
  <si>
    <t>92694</t>
  </si>
  <si>
    <t>NIPLE, EM FERRO GALVANIZADO, CONEXÃO ROSQUEADA, DN 20 (3/4"), INSTALADO EM RAMAIS E SUB-RAMAIS DE GÁS - FORNECIMENTO E INSTALAÇÃO. AF_10/2020</t>
  </si>
  <si>
    <t>21,50</t>
  </si>
  <si>
    <t>92695</t>
  </si>
  <si>
    <t>LUVA, EM FERRO GALVANIZADO, CONEXÃO ROSQUEADA, DN 20 (3/4"), INSTALADO EM RAMAIS E SUB-RAMAIS DE GÁS - FORNECIMENTO E INSTALAÇÃO. AF_10/2020</t>
  </si>
  <si>
    <t>92696</t>
  </si>
  <si>
    <t>NIPLE, EM FERRO GALVANIZADO, CONEXÃO ROSQUEADA, DN 25 (1"), INSTALADO EM RAMAIS E SUB-RAMAIS DE GÁS - FORNECIMENTO E INSTALAÇÃO. AF_10/2020</t>
  </si>
  <si>
    <t>33,62</t>
  </si>
  <si>
    <t>92697</t>
  </si>
  <si>
    <t>LUVA, EM FERRO GALVANIZADO, CONEXÃO ROSQUEADA, DN 25 (1"), INSTALADO EM RAMAIS E SUB-RAMAIS DE GÁS - FORNECIMENTO E INSTALAÇÃO. AF_10/2020</t>
  </si>
  <si>
    <t>35,47</t>
  </si>
  <si>
    <t>92698</t>
  </si>
  <si>
    <t>JOELHO 45 GRAUS, EM FERRO GALVANIZADO, CONEXÃO ROSQUEADA, DN 15 (1/2"), INSTALADO EM RAMAIS E SUB-RAMAIS DE GÁS - FORNECIMENTO E INSTALAÇÃO. AF_10/2020</t>
  </si>
  <si>
    <t>20,14</t>
  </si>
  <si>
    <t>92699</t>
  </si>
  <si>
    <t>JOELHO 90 GRAUS, EM FERRO GALVANIZADO, CONEXÃO ROSQUEADA, DN 15 (1/2"), INSTALADO EM RAMAIS E SUB-RAMAIS DE GÁS - FORNECIMENTO E INSTALAÇÃO. AF_10/2020</t>
  </si>
  <si>
    <t>18,81</t>
  </si>
  <si>
    <t>92700</t>
  </si>
  <si>
    <t>JOELHO 45 GRAUS, EM FERRO GALVANIZADO, CONEXÃO ROSQUEADA, DN 20 (3/4"), INSTALADO EM RAMAIS E SUB-RAMAIS DE GÁS - FORNECIMENTO E INSTALAÇÃO. AF_10/2020</t>
  </si>
  <si>
    <t>32,73</t>
  </si>
  <si>
    <t>92701</t>
  </si>
  <si>
    <t>JOELHO 90 GRAUS, EM FERRO GALVANIZADO, CONEXÃO ROSQUEADA, DN 20 (3/4"), INSTALADO EM RAMAIS E SUB-RAMAIS DE GÁS - FORNECIMENTO E INSTALAÇÃO. AF_10/2020</t>
  </si>
  <si>
    <t>30,74</t>
  </si>
  <si>
    <t>92702</t>
  </si>
  <si>
    <t>JOELHO 45 GRAUS, EM FERRO GALVANIZADO, CONEXÃO ROSQUEADA, DN 25 (1"), INSTALADO EM RAMAIS E SUB-RAMAIS DE GÁS - FORNECIMENTO E INSTALAÇÃO. AF_10/2020</t>
  </si>
  <si>
    <t>51,04</t>
  </si>
  <si>
    <t>92703</t>
  </si>
  <si>
    <t>JOELHO 90 GRAUS, EM FERRO GALVANIZADO, CONEXÃO ROSQUEADA, DN 25 (1"), INSTALADO EM RAMAIS E SUB-RAMAIS DE GÁS - FORNECIMENTO E INSTALAÇÃO. AF_10/2020</t>
  </si>
  <si>
    <t>48,59</t>
  </si>
  <si>
    <t>92704</t>
  </si>
  <si>
    <t>TÊ, EM FERRO GALVANIZADO, CONEXÃO ROSQUEADA, DN 15 (1/2"), INSTALADO EM RAMAIS E SUB-RAMAIS DE GÁS - FORNECIMENTO E INSTALAÇÃO. AF_10/2020</t>
  </si>
  <si>
    <t>25,34</t>
  </si>
  <si>
    <t>92705</t>
  </si>
  <si>
    <t>TÊ, EM FERRO GALVANIZADO, CONEXÃO ROSQUEADA, DN 20 (3/4"), INSTALADO EM RAMAIS E SUB-RAMAIS DE GÁS - FORNECIMENTO E INSTALAÇÃO. AF_10/2020</t>
  </si>
  <si>
    <t>40,58</t>
  </si>
  <si>
    <t>92706</t>
  </si>
  <si>
    <t>TÊ, EM FERRO GALVANIZADO, CONEXÃO ROSQUEADA, DN 25 (1"), INSTALADO EM RAMAIS E SUB-RAMAIS DE GÁS - FORNECIMENTO E INSTALAÇÃO. AF_10/2020</t>
  </si>
  <si>
    <t>65,69</t>
  </si>
  <si>
    <t>92889</t>
  </si>
  <si>
    <t>UNIÃO, EM FERRO GALVANIZADO, DN 50 (2"), CONEXÃO ROSQUEADA, INSTALADO EM PRUMADAS - FORNECIMENTO E INSTALAÇÃO. AF_10/2020</t>
  </si>
  <si>
    <t>131,51</t>
  </si>
  <si>
    <t>92890</t>
  </si>
  <si>
    <t>UNIÃO, EM FERRO GALVANIZADO, DN 65 (2 1/2"), CONEXÃO ROSQUEADA, INSTALADO EM PRUMADAS - FORNECIMENTO E INSTALAÇÃO. AF_10/2020</t>
  </si>
  <si>
    <t>200,83</t>
  </si>
  <si>
    <t>92891</t>
  </si>
  <si>
    <t>UNIÃO, EM FERRO GALVANIZADO, DN 80 (3"), CONEXÃO ROSQUEADA, INSTALADO EM PRUMADAS - FORNECIMENTO E INSTALAÇÃO. AF_10/2020</t>
  </si>
  <si>
    <t>295,97</t>
  </si>
  <si>
    <t>92892</t>
  </si>
  <si>
    <t>UNIÃO, EM FERRO GALVANIZADO, DN 25 (1"), CONEXÃO ROSQUEADA, INSTALADO EM REDE DE ALIMENTAÇÃO PARA HIDRANTE - FORNECIMENTO E INSTALAÇÃO. AF_10/2020</t>
  </si>
  <si>
    <t>55,67</t>
  </si>
  <si>
    <t>92893</t>
  </si>
  <si>
    <t>UNIÃO, EM FERRO GALVANIZADO, DN 32 (1 1/4"), CONEXÃO ROSQUEADA, INSTALADO EM REDE DE ALIMENTAÇÃO PARA HIDRANTE - FORNECIMENTO E INSTALAÇÃO. AF_10/2020</t>
  </si>
  <si>
    <t>92894</t>
  </si>
  <si>
    <t>UNIÃO, EM FERRO GALVANIZADO, DN 40 (1 1/2"), CONEXÃO ROSQUEADA, INSTALADO EM REDE DE ALIMENTAÇÃO PARA HIDRANTE - FORNECIMENTO E INSTALAÇÃO. AF_10/2020</t>
  </si>
  <si>
    <t>95,98</t>
  </si>
  <si>
    <t>92895</t>
  </si>
  <si>
    <t>UNIÃO, EM FERRO GALVANIZADO, DN 50 (2"), CONEXÃO ROSQUEADA, INSTALADO EM REDE DE ALIMENTAÇÃO PARA HIDRANTE - FORNECIMENTO E INSTALAÇÃO. AF_10/2020</t>
  </si>
  <si>
    <t>131,46</t>
  </si>
  <si>
    <t>92896</t>
  </si>
  <si>
    <t>UNIÃO, EM FERRO GALVANIZADO, DN 65 (2 1/2"), CONEXÃO ROSQUEADA, INSTALADO EM REDE DE ALIMENTAÇÃO PARA HIDRANTE - FORNECIMENTO E INSTALAÇÃO. AF_10/2020</t>
  </si>
  <si>
    <t>202,37</t>
  </si>
  <si>
    <t>92897</t>
  </si>
  <si>
    <t>UNIÃO, EM FERRO GALVANIZADO, DN 80 (3"), CONEXÃO ROSQUEADA, INSTALADO EM REDE DE ALIMENTAÇÃO PARA HIDRANTE - FORNECIMENTO E INSTALAÇÃO. AF_10/2020</t>
  </si>
  <si>
    <t>299,14</t>
  </si>
  <si>
    <t>92898</t>
  </si>
  <si>
    <t>UNIÃO, EM FERRO GALVANIZADO, CONEXÃO ROSQUEADA, DN 25 (1"), INSTALADO EM REDE DE ALIMENTAÇÃO PARA SPRINKLER - FORNECIMENTO E INSTALAÇÃO. AF_10/2020</t>
  </si>
  <si>
    <t>47,12</t>
  </si>
  <si>
    <t>92899</t>
  </si>
  <si>
    <t>UNIÃO, EM FERRO GALVANIZADO, CONEXÃO ROSQUEADA, DN 32 (1 1/4"), INSTALADO EM REDE DE ALIMENTAÇÃO PARA SPRINKLER - FORNECIMENTO E INSTALAÇÃO. AF_10/2020</t>
  </si>
  <si>
    <t>70,37</t>
  </si>
  <si>
    <t>92900</t>
  </si>
  <si>
    <t>UNIÃO, EM FERRO GALVANIZADO, CONEXÃO ROSQUEADA, DN 40 (1 1/2"), INSTALADO EM REDE DE ALIMENTAÇÃO PARA SPRINKLER - FORNECIMENTO E INSTALAÇÃO. AF_10/2020</t>
  </si>
  <si>
    <t>84,91</t>
  </si>
  <si>
    <t>92901</t>
  </si>
  <si>
    <t>UNIÃO, EM FERRO GALVANIZADO, CONEXÃO ROSQUEADA, DN 50 (2"), INSTALADO EM REDE DE ALIMENTAÇÃO PARA SPRINKLER - FORNECIMENTO E INSTALAÇÃO. AF_10/2020</t>
  </si>
  <si>
    <t>118,71</t>
  </si>
  <si>
    <t>92902</t>
  </si>
  <si>
    <t>UNIÃO, EM FERRO GALVANIZADO, CONEXÃO ROSQUEADA, DN 65 (2 1/2"), INSTALADO EM REDE DE ALIMENTAÇÃO PARA SPRINKLER - FORNECIMENTO E INSTALAÇÃO. AF_10/2020</t>
  </si>
  <si>
    <t>187,08</t>
  </si>
  <si>
    <t>92903</t>
  </si>
  <si>
    <t>UNIÃO, EM FERRO GALVANIZADO, CONEXÃO ROSQUEADA, DN 80 (3"), INSTALADO EM REDE DE ALIMENTAÇÃO PARA SPRINKLER - FORNECIMENTO E INSTALAÇÃO. AF_10/2020</t>
  </si>
  <si>
    <t>281,37</t>
  </si>
  <si>
    <t>92904</t>
  </si>
  <si>
    <t>UNIÃO, EM FERRO GALVANIZADO, CONEXÃO ROSQUEADA, DN 15 (1/2"), INSTALADO EM RAMAIS E SUB-RAMAIS DE GÁS - FORNECIMENTO E INSTALAÇÃO. AF_10/2020</t>
  </si>
  <si>
    <t>32,27</t>
  </si>
  <si>
    <t>92905</t>
  </si>
  <si>
    <t>UNIÃO, EM FERRO GALVANIZADO, CONEXÃO ROSQUEADA, DN 20 (3/4"), INSTALADO EM RAMAIS E SUB-RAMAIS DE GÁS - FORNECIMENTO E INSTALAÇÃO. AF_10/2020</t>
  </si>
  <si>
    <t>45,81</t>
  </si>
  <si>
    <t>92906</t>
  </si>
  <si>
    <t>UNIÃO, EM FERRO GALVANIZADO, CONEXÃO ROSQUEADA, DN 25 (1"), INSTALADO EM RAMAIS E SUB-RAMAIS DE GÁS - FORNECIMENTO E INSTALAÇÃO. AF_10/2020</t>
  </si>
  <si>
    <t>55,31</t>
  </si>
  <si>
    <t>92907</t>
  </si>
  <si>
    <t>LUVA DE REDUÇÃO, EM FERRO GALVANIZADO, 2" X 1 1/2", CONEXÃO ROSQUEADA, INSTALADO EM PRUMADAS - FORNECIMENTO E INSTALAÇÃO. AF_10/2020</t>
  </si>
  <si>
    <t>68,70</t>
  </si>
  <si>
    <t>92908</t>
  </si>
  <si>
    <t>LUVA DE REDUÇÃO, EM FERRO GALVANIZADO, 2" X 1 1/4", CONEXÃO ROSQUEADA, INSTALADO EM PRUMADAS - FORNECIMENTO E INSTALAÇÃO. AF_10/2020</t>
  </si>
  <si>
    <t>92909</t>
  </si>
  <si>
    <t>LUVA DE REDUÇÃO, EM FERRO GALVANIZADO, 2" X 1", CONEXÃO ROSQUEADA, INSTALADO EM PRUMADAS - FORNECIMENTO E INSTALAÇÃO. AF_10/2020</t>
  </si>
  <si>
    <t>92910</t>
  </si>
  <si>
    <t>LUVA DE REDUÇÃO, EM FERRO GALVANIZADO, 2 1/2" X 1 1/2", CONEXÃO ROSQUEADA, INSTALADO EM PRUMADAS - FORNECIMENTO E INSTALAÇÃO. AF_10/2020</t>
  </si>
  <si>
    <t>100,79</t>
  </si>
  <si>
    <t>92911</t>
  </si>
  <si>
    <t>LUVA DE REDUÇÃO, EM FERRO GALVANIZADO, 2 1/2" X 2", CONEXÃO ROSQUEADA, INSTALADO EM PRUMADAS - FORNECIMENTO E INSTALAÇÃO. AF_10/2020</t>
  </si>
  <si>
    <t>92912</t>
  </si>
  <si>
    <t>LUVA DE REDUÇÃO, EM FERRO GALVANIZADO, 3" X 1 1/2", CONEXÃO ROSQUEADA, INSTALADO EM PRUMADAS - FORNECIMENTO E INSTALAÇÃO. AF_10/2020</t>
  </si>
  <si>
    <t>136,59</t>
  </si>
  <si>
    <t>92913</t>
  </si>
  <si>
    <t>LUVA DE REDUÇÃO, EM FERRO GALVANIZADO, 3" X 2 1/2", CONEXÃO ROSQUEADA, INSTALADO EM PRUMADAS - FORNECIMENTO E INSTALAÇÃO. AF_10/2020</t>
  </si>
  <si>
    <t>139,23</t>
  </si>
  <si>
    <t>92914</t>
  </si>
  <si>
    <t>LUVA DE REDUÇÃO, EM FERRO GALVANIZADO, 3" X 2", CONEXÃO ROSQUEADA, INSTALADO EM PRUMADAS - FORNECIMENTO E INSTALAÇÃO. AF_10/2020</t>
  </si>
  <si>
    <t>92918</t>
  </si>
  <si>
    <t>LUVA DE REDUÇÃO, EM FERRO GALVANIZADO, 1" X 1/2", CONEXÃO ROSQUEADA, INSTALADO EM REDE DE ALIMENTAÇÃO PARA HIDRANTE - FORNECIMENTO E INSTALAÇÃO. AF_10/2020</t>
  </si>
  <si>
    <t>35,67</t>
  </si>
  <si>
    <t>92920</t>
  </si>
  <si>
    <t>LUVA DE REDUÇÃO, EM FERRO GALVANIZADO, 1" X 3/4", CONEXÃO ROSQUEADA, INSTALADO EM REDE DE ALIMENTAÇÃO PARA HIDRANTE - FORNECIMENTO E INSTALAÇÃO. AF_10/2020</t>
  </si>
  <si>
    <t>35,93</t>
  </si>
  <si>
    <t>92925</t>
  </si>
  <si>
    <t>LUVA DE REDUÇÃO, EM FERRO GALVANIZADO, 1 1/4" X 1", CONEXÃO ROSQUEADA, INSTALADO EM REDE DE ALIMENTAÇÃO PARA HIDRANTE - FORNECIMENTO E INSTALAÇÃO. AF_10/2020</t>
  </si>
  <si>
    <t>44,58</t>
  </si>
  <si>
    <t>92926</t>
  </si>
  <si>
    <t>LUVA DE REDUÇÃO, EM FERRO GALVANIZADO, 1 1/4" X 1/2", CONEXÃO ROSQUEADA, INSTALADO EM REDE DE ALIMENTAÇÃO PARA HIDRANTE - FORNECIMENTO E INSTALAÇÃO. AF_10/2020</t>
  </si>
  <si>
    <t>44,56</t>
  </si>
  <si>
    <t>92927</t>
  </si>
  <si>
    <t>LUVA DE REDUÇÃO, EM FERRO GALVANIZADO, 1 1/4" X 3/4", CONEXÃO ROSQUEADA, INSTALADO EM REDE DE ALIMENTAÇÃO PARA HIDRANTE - FORNECIMENTO E INSTALAÇÃO. AF_10/2020</t>
  </si>
  <si>
    <t>92928</t>
  </si>
  <si>
    <t>LUVA DE REDUÇÃO, EM FERRO GALVANIZADO, 1 1/2" X 1 1/4", CONEXÃO ROSQUEADA, INSTALADO EM REDE DE ALIMENTAÇÃO PARA HIDRANTE - FORNECIMENTO E INSTALAÇÃO. AF_10/2020</t>
  </si>
  <si>
    <t>51,11</t>
  </si>
  <si>
    <t>92929</t>
  </si>
  <si>
    <t>LUVA DE REDUÇÃO, EM FERRO GALVANIZADO, 1 1/2" X 1", CONEXÃO ROSQUEADA, INSTALADO EM REDE DE ALIMENTAÇÃO PARA HIDRANTE - FORNECIMENTO E INSTALAÇÃO. AF_10/2020</t>
  </si>
  <si>
    <t>92930</t>
  </si>
  <si>
    <t>LUVA DE REDUÇÃO, EM FERRO GALVANIZADO, 1 1/2" X 3/4", CONEXÃO ROSQUEADA, INSTALADO EM REDE DE ALIMENTAÇÃO PARA HIDRANTE - FORNECIMENTO E INSTALAÇÃO. AF_10/2020</t>
  </si>
  <si>
    <t>92931</t>
  </si>
  <si>
    <t>LUVA DE REDUÇÃO, EM FERRO GALVANIZADO, 2" X 1 1/2", CONEXÃO ROSQUEADA, INSTALADO EM REDE DE ALIMENTAÇÃO PARA HIDRANTE - FORNECIMENTO E INSTALAÇÃO. AF_10/2020</t>
  </si>
  <si>
    <t>68,65</t>
  </si>
  <si>
    <t>92932</t>
  </si>
  <si>
    <t>LUVA DE REDUÇÃO, EM FERRO GALVANIZADO, 2" X 1 1/4", CONEXÃO ROSQUEADA, INSTALADO EM REDE DE ALIMENTAÇÃO PARA HIDRANTE - FORNECIMENTO E INSTALAÇÃO. AF_10/2020</t>
  </si>
  <si>
    <t>92933</t>
  </si>
  <si>
    <t>LUVA DE REDUÇÃO, EM FERRO GALVANIZADO, 2" X 1", CONEXÃO ROSQUEADA, INSTALADO EM REDE DE ALIMENTAÇÃO PARA HIDRANTE - FORNECIMENTO E INSTALAÇÃO. AF_10/2020</t>
  </si>
  <si>
    <t>92934</t>
  </si>
  <si>
    <t>LUVA DE REDUÇÃO, EM FERRO GALVANIZADO, 2 1/2" X 1 1/2", CONEXÃO ROSQUEADA, INSTALADO EM REDE DE ALIMENTAÇÃO PARA HIDRANTE - FORNECIMENTO E INSTALAÇÃO. AF_10/2020</t>
  </si>
  <si>
    <t>102,33</t>
  </si>
  <si>
    <t>92935</t>
  </si>
  <si>
    <t>LUVA DE REDUÇÃO, EM FERRO GALVANIZADO, 2 1/2" X 2", CONEXÃO ROSQUEADA, INSTALADO EM REDE DE ALIMENTAÇÃO PARA HIDRANTE - FORNECIMENTO E INSTALAÇÃO. AF_10/2020</t>
  </si>
  <si>
    <t>92936</t>
  </si>
  <si>
    <t>LUVA DE REDUÇÃO, EM FERRO GALVANIZADO, 3" X 2 1/2", CONEXÃO ROSQUEADA, INSTALADO EM REDE DE ALIMENTAÇÃO PARA HIDRANTE - FORNECIMENTO E INSTALAÇÃO. AF_10/2020</t>
  </si>
  <si>
    <t>142,40</t>
  </si>
  <si>
    <t>92937</t>
  </si>
  <si>
    <t>LUVA DE REDUÇÃO, EM FERRO GALVANIZADO, 3" X 2", CONEXÃO ROSQUEADA, INSTALADO EM REDE DE ALIMENTAÇÃO PARA HIDRANTE - FORNECIMENTO E INSTALAÇÃO. AF_10/2020</t>
  </si>
  <si>
    <t>92938</t>
  </si>
  <si>
    <t>LUVA DE REDUÇÃO, EM FERRO GALVANIZADO, 1" X 1/2", CONEXÃO ROSQUEADA, INSTALADO EM REDE DE ALIMENTAÇÃO PARA SPRINKLER - FORNECIMENTO E INSTALAÇÃO. AF_10/2020</t>
  </si>
  <si>
    <t>92939</t>
  </si>
  <si>
    <t>LUVA DE REDUÇÃO, EM FERRO GALVANIZADO, 1" X 3/4", CONEXÃO ROSQUEADA, INSTALADO EM REDE DE ALIMENTAÇÃO PARA SPRINKLER - FORNECIMENTO E INSTALAÇÃO. AF_10/2020</t>
  </si>
  <si>
    <t>27,38</t>
  </si>
  <si>
    <t>92940</t>
  </si>
  <si>
    <t>LUVA DE REDUÇÃO, EM FERRO GALVANIZADO, 1 1/4" X 1", CONEXÃO ROSQUEADA, INSTALADO EM REDE DE ALIMENTAÇÃO PARA SPRINKLER - FORNECIMENTO E INSTALAÇÃO. AF_10/2020</t>
  </si>
  <si>
    <t>34,85</t>
  </si>
  <si>
    <t>92941</t>
  </si>
  <si>
    <t>LUVA DE REDUÇÃO, EM FERRO GALVANIZADO, 1 1/4" X 1/2", CONEXÃO ROSQUEADA, INSTALADO EM REDE DE ALIMENTAÇÃO PARA SPRINKLER - FORNECIMENTO E INSTALAÇÃO. AF_10/2020</t>
  </si>
  <si>
    <t>34,83</t>
  </si>
  <si>
    <t>92942</t>
  </si>
  <si>
    <t>LUVA DE REDUÇÃO, EM FERRO GALVANIZADO, 1 1/4" X 3/4", CONEXÃO ROSQUEADA, INSTALADO EM REDE DE ALIMENTAÇÃO PARA SPRINKLER - FORNECIMENTO E INSTALAÇÃO. AF_10/2020</t>
  </si>
  <si>
    <t>92943</t>
  </si>
  <si>
    <t>LUVA DE REDUÇÃO, EM FERRO GALVANIZADO, 1 1/2" X 1 1/4", CONEXÃO ROSQUEADA, INSTALADO EM REDE DE ALIMENTAÇÃO PARA SPRINKLER - FORNECIMENTO E INSTALAÇÃO. AF_10/2020</t>
  </si>
  <si>
    <t>40,04</t>
  </si>
  <si>
    <t>92944</t>
  </si>
  <si>
    <t>LUVA DE REDUÇÃO, EM FERRO GALVANIZADO, 1 1/2" X 1", CONEXÃO ROSQUEADA, INSTALADO EM REDE DE ALIMENTAÇÃO PARA SPRINKLER - FORNECIMENTO E INSTALAÇÃO. AF_10/2020</t>
  </si>
  <si>
    <t>92945</t>
  </si>
  <si>
    <t>LUVA DE REDUÇÃO, EM FERRO GALVANIZADO, 1 1/2" X 3/4", CONEXÃO ROSQUEADA, INSTALADO EM REDE DE ALIMENTAÇÃO PARA SPRINKLER - FORNECIMENTO E INSTALAÇÃO. AF_10/2020</t>
  </si>
  <si>
    <t>92946</t>
  </si>
  <si>
    <t>LUVA DE REDUÇÃO, EM FERRO GALVANIZADO, 2" X 1 1/2", CONEXÃO ROSQUEADA, INSTALADO EM REDE DE ALIMENTAÇÃO PARA SPRINKLER - FORNECIMENTO E INSTALAÇÃO. AF_10/2020</t>
  </si>
  <si>
    <t>55,90</t>
  </si>
  <si>
    <t>92947</t>
  </si>
  <si>
    <t>LUVA DE REDUÇÃO, EM FERRO GALVANIZADO, 2" X 1 1/4", CONEXÃO ROSQUEADA, INSTALADO EM REDE DE ALIMENTAÇÃO PARA SPRINKLER - FORNECIMENTO E INSTALAÇÃO. AF_10/2020</t>
  </si>
  <si>
    <t>92948</t>
  </si>
  <si>
    <t>LUVA DE REDUÇÃO, EM FERRO GALVANIZADO, 2" X 1", CONEXÃO ROSQUEADA, INSTALADO EM REDE DE ALIMENTAÇÃO PARA SPRINKLER - FORNECIMENTO E INSTALAÇÃO. AF_10/2020</t>
  </si>
  <si>
    <t>92949</t>
  </si>
  <si>
    <t>LUVA DE REDUÇÃO, EM FERRO GALVANIZADO, 2 1/2" X 1 1/2", CONEXÃO ROSQUEADA, INSTALADO EM REDE DE ALIMENTAÇÃO PARA SPRINKLER - FORNECIMENTO E INSTALAÇÃO. AF_10/2020</t>
  </si>
  <si>
    <t>87,04</t>
  </si>
  <si>
    <t>92950</t>
  </si>
  <si>
    <t>LUVA DE REDUÇÃO, EM FERRO GALVANIZADO, 2 1/2" X 2", CONEXÃO ROSQUEADA, INSTALADO EM REDE DE ALIMENTAÇÃO PARA SPRINKLER - FORNECIMENTO E INSTALAÇÃO. AF_10/2020</t>
  </si>
  <si>
    <t>92951</t>
  </si>
  <si>
    <t>LUVA DE REDUÇÃO, EM FERRO GALVANIZADO, 3" X 2 1/2", CONEXÃO ROSQUEADA, INSTALADO EM REDE DE ALIMENTAÇÃO PARA SPRINKLER - FORNECIMENTO E INSTALAÇÃO. AF_10/2020</t>
  </si>
  <si>
    <t>124,63</t>
  </si>
  <si>
    <t>92952</t>
  </si>
  <si>
    <t>LUVA DE REDUÇÃO, EM FERRO GALVANIZADO, 3" X 2", CONEXÃO ROSQUEADA, INSTALADO EM REDE DE ALIMENTAÇÃO PARA SPRINKLER - FORNECIMENTO E INSTALAÇÃO. AF_10/2020</t>
  </si>
  <si>
    <t>92953</t>
  </si>
  <si>
    <t>LUVA DE REDUÇÃO, EM FERRO GALVANIZADO, 3/4" X 1/2", CONEXÃO ROSQUEADA, INSTALADO EM RAMAIS E SUB-RAMAIS DE GÁS - FORNECIMENTO E INSTALAÇÃO. AF_10/2020</t>
  </si>
  <si>
    <t>23,24</t>
  </si>
  <si>
    <t>93050</t>
  </si>
  <si>
    <t>LUVA PASSANTE EM COBRE, DN 22 MM, SEM ANEL DE SOLDA, INSTALADO EM PRUMADA DE HIDRÁULICA PREDIAL - FORNECIMENTO E INSTALAÇÃO. AF_04/2022</t>
  </si>
  <si>
    <t>11,10</t>
  </si>
  <si>
    <t>93052</t>
  </si>
  <si>
    <t>JUNTA DE EXPANSÃO EM COBRE, DN 22 MM, PONTA X PONTA, INSTALADO EM PRUMADA DE HIDRÁULICA PREDIAL - FORNECIMENTO E INSTALAÇÃO. AF_04/2022</t>
  </si>
  <si>
    <t>523,66</t>
  </si>
  <si>
    <t>93054</t>
  </si>
  <si>
    <t>CONECTOR EM BRONZE/LATÃO, DN 22 MM X 3/4", SEM ANEL DE SOLDA, BOLSA X ROSCA F, INSTALADO EM PRUMADA DE HIDRÁULICA PREDIAL - FORNECIMENTO E INSTALAÇÃO. AF_04/2022</t>
  </si>
  <si>
    <t>93055</t>
  </si>
  <si>
    <t>CURVA DE TRANSPOSIÇÃO EM BRONZE/LATÃO, DN 22 MM, SEM ANEL DE SOLDA, BOLSA X BOLSA, INSTALADO EM PRUMADA DE HIDRÁULICA PREDIAL - FORNECIMENTO E INSTALAÇÃO. AF_04/2022</t>
  </si>
  <si>
    <t>45,05</t>
  </si>
  <si>
    <t>93056</t>
  </si>
  <si>
    <t>LUVA PASSANTE EM COBRE, DN 28 MM, SEM ANEL DE SOLDA, INSTALADO EM PRUMADA DE HIDRÁULICA PREDIAL - FORNECIMENTO E INSTALAÇÃO. AF_04/2022</t>
  </si>
  <si>
    <t>93057</t>
  </si>
  <si>
    <t>BUCHA DE REDUÇÃO EM COBRE, DN 28 MM X 22 MM, SEM ANEL DE SOLDA, PONTA X BOLSA, INSTALADO EM PRUMADA DE HIDRÁULICA PREDIAL - FORNECIMENTO E INSTALAÇÃO. AF_04/2022</t>
  </si>
  <si>
    <t>93058</t>
  </si>
  <si>
    <t>JUNTA DE EXPANSÃO EM COBRE, DN 28 MM, PONTA X PONTA, INSTALADO EM PRUMADA DE HIDRÁULICA PREDIAL - FORNECIMENTO E INSTALAÇÃO. AF_04/2022</t>
  </si>
  <si>
    <t>576,04</t>
  </si>
  <si>
    <t>93059</t>
  </si>
  <si>
    <t>CONECTOR EM BRONZE/LATÃO, DN 28 MM X 1/2", SEM ANEL DE SOLDA, BOLSA X ROSCA F, INSTALADO EM PRUMADA DE HIDRÁULICA PREDIAL - FORNECIMENTO E INSTALAÇÃO. AF_04/2022</t>
  </si>
  <si>
    <t>29,17</t>
  </si>
  <si>
    <t>93060</t>
  </si>
  <si>
    <t>CURVA DE TRANSPOSIÇÃO EM BRONZE/LATÃO, DN 28 MM, SEM ANEL DE SOLDA, BOLSA X BOLSA, INSTALADO EM PRUMADA DE HIDRÁULICA PREDIAL - FORNECIMENTO E INSTALAÇÃO. AF_04/2022</t>
  </si>
  <si>
    <t>79,06</t>
  </si>
  <si>
    <t>93061</t>
  </si>
  <si>
    <t>LUVA PASSANTE EM COBRE, DN 35 MM, SEM ANEL DE SOLDA, INSTALADO EM PRUMADA DE HIDRÁULICA PREDIAL - FORNECIMENTO E INSTALAÇÃO. AF_04/2022</t>
  </si>
  <si>
    <t>31,77</t>
  </si>
  <si>
    <t>93062</t>
  </si>
  <si>
    <t>BUCHA DE REDUÇÃO EM COBRE, DN 35 MM X 28 MM, SEM ANEL DE SOLDA, PONTA X BOLSA, INSTALADO EM PRUMADA DE HIDRÁULICA PREDIAL - FORNECIMENTO E INSTALAÇÃO. AF_04/2022</t>
  </si>
  <si>
    <t>26,76</t>
  </si>
  <si>
    <t>93063</t>
  </si>
  <si>
    <t>JUNTA DE EXPANSÃO EM BRONZE/LATÃO, DN 35 MM, PONTA X PONTA, INSTALADO EM PRUMADA DE HIDRÁULICA PREDIAL - FORNECIMENTO E INSTALAÇÃO. AF_04/2022</t>
  </si>
  <si>
    <t>660,07</t>
  </si>
  <si>
    <t>93064</t>
  </si>
  <si>
    <t>LUVA PASSANTE EM COBRE, DN 42 MM, SEM ANEL DE SOLDA, INSTALADO EM PRUMADA DE HIDRÁULICA PREDIAL - FORNECIMENTO E INSTALAÇÃO. AF_04/2022</t>
  </si>
  <si>
    <t>93065</t>
  </si>
  <si>
    <t>BUCHA DE REDUÇÃO EM COBRE, DN 42 MM X 35 MM, SEM ANEL DE SOLDA, PONTA X BOLSA, INSTALADO EM PRUMADA DE HIDRÁULICA PREDIAL - FORNECIMENTO E INSTALAÇÃO. AF_04/2022</t>
  </si>
  <si>
    <t>93066</t>
  </si>
  <si>
    <t>JUNTA DE EXPANSÃO EM BRONZE/LATÃO, DN 42 MM, PONTA X PONTA, INSTALADO EM PRUMADA DE HIDRÁULICA PREDIAL - FORNECIMENTO E INSTALAÇÃO. AF_04/2022</t>
  </si>
  <si>
    <t>828,37</t>
  </si>
  <si>
    <t>93067</t>
  </si>
  <si>
    <t>LUVA PASSANTE EM COBRE, DN 54 MM, SEM ANEL DE SOLDA, INSTALADO EM PRUMADA DE HIDRÁULICA PREDIAL - FORNECIMENTO E INSTALAÇÃO. AF_04/2022</t>
  </si>
  <si>
    <t>72,83</t>
  </si>
  <si>
    <t>93068</t>
  </si>
  <si>
    <t>BUCHA DE REDUÇÃO EM COBRE, DN 54 MM X 42 MM, SEM ANEL DE SOLDA, PONTA X BOLSA, INSTALADO EM PRUMADA DE HIDRÁULICA PREDIAL - FORNECIMENTO E INSTALAÇÃO. AF_04/2022</t>
  </si>
  <si>
    <t>61,90</t>
  </si>
  <si>
    <t>93069</t>
  </si>
  <si>
    <t>JUNTA DE EXPANSÃO EM BRONZE/LATÃO, DN 54 MM, PONTA X PONTA, INSTALADO EM PRUMADA DE HIDRÁULICA PREDIAL - FORNECIMENTO E INSTALAÇÃO. AF_04/2022</t>
  </si>
  <si>
    <t>1.148,29</t>
  </si>
  <si>
    <t>93070</t>
  </si>
  <si>
    <t>LUVA PASSANTE EM COBRE, DN 66 MM, SEM ANEL DE SOLDA, INSTALADO EM PRUMADA DE HIDRÁULICA PREDIAL - FORNECIMENTO E INSTALAÇÃO. AF_04/2022</t>
  </si>
  <si>
    <t>93071</t>
  </si>
  <si>
    <t>BUCHA DE REDUÇÃO EM COBRE, DN 66 MM X 54 MM, SEM ANEL DE SOLDA, PONTA X BOLSA, INSTALADO EM PRUMADA DE HIDRÁULICA PREDIAL - FORNECIMENTO E INSTALAÇÃO. AF_04/2022</t>
  </si>
  <si>
    <t>169,80</t>
  </si>
  <si>
    <t>93072</t>
  </si>
  <si>
    <t>JUNTA DE EXPANSÃO EM BRONZE/LATÃO, DN 66 MM, PONTA X PONTA, INSTALADO EM PRUMADA DE HIDRÁULICA PREDIAL - FORNECIMENTO E INSTALAÇÃO. AF_04/2022</t>
  </si>
  <si>
    <t>1.515,50</t>
  </si>
  <si>
    <t>93074</t>
  </si>
  <si>
    <t>CURVA EM COBRE, DN 15 MM, 45 GRAUS, SEM ANEL DE SOLDA, BOLSA X BOLSA, INSTALADO EM RAMAL DE DISTRIBUIÇÃO DE HIDRÁULICA PREDIAL - FORNECIMENTO E INSTALAÇÃO. AF_04/2022</t>
  </si>
  <si>
    <t>93075</t>
  </si>
  <si>
    <t>COTOVELO EM BRONZE/LATÃO, DN 15 MM X 1/2", 90 GRAUS, SEM ANEL DE SOLDA, BOLSA X ROSCA F, INSTALADO EM RAMAL DE DISTRIBUIÇÃO DE HIDRÁULICA PREDIAL - FORNECIMENTO E INSTALAÇÃO. AF_04/2022</t>
  </si>
  <si>
    <t>93076</t>
  </si>
  <si>
    <t>CURVA EM COBRE, DN 22 MM, 45 GRAUS, SEM ANEL DE SOLDA, BOLSA X BOLSA, INSTALADO EM RAMAL DE DISTRIBUIÇÃO DE HIDRÁULICA PREDIAL - FORNECIMENTO E INSTALAÇÃO. AF_04/2022</t>
  </si>
  <si>
    <t>93077</t>
  </si>
  <si>
    <t>COTOVELO EM BRONZE/LATÃO, DN 22 MM X 1/2", 90 GRAUS, SEM ANEL DE SOLDA, BOLSA X ROSCA F, INSTALADO EM RAMAL DE DISTRIBUIÇÃO DE HIDRÁULICA PREDIAL - FORNECIMENTO E INSTALAÇÃO. AF_04/2022</t>
  </si>
  <si>
    <t>27,56</t>
  </si>
  <si>
    <t>93078</t>
  </si>
  <si>
    <t>COTOVELO EM BRONZE/LATÃO, DN 22 MM X 3/4", 90 GRAUS, SEM ANEL DE SOLDA, BOLSA X ROSCA F, INSTALADO EM RAMAL DE DISTRIBUIÇÃO DE HIDRÁULICA PREDIAL - FORNECIMENTO E INSTALAÇÃO. AF_04/2022</t>
  </si>
  <si>
    <t>93079</t>
  </si>
  <si>
    <t>CURVA EM COBRE, DN 28 MM, 45 GRAUS, SEM ANEL DE SOLDA, BOLSA X BOLSA, INSTALADO EM RAMAL DE DISTRIBUIÇÃO DE HIDRÁULICA PREDIAL - FORNECIMENTO E INSTALAÇÃO. AF_04/2022</t>
  </si>
  <si>
    <t>29,12</t>
  </si>
  <si>
    <t>93080</t>
  </si>
  <si>
    <t>LUVA PASSANTE EM COBRE, DN 15 MM, SEM ANEL DE SOLDA, INSTALADO EM RAMAL DE DISTRIBUIÇÃO DE HIDRÁULICA PREDIAL - FORNECIMENTO E INSTALAÇÃO. AF_04/2022</t>
  </si>
  <si>
    <t>93081</t>
  </si>
  <si>
    <t>CONECTOR EM BRONZE/LATÃO, DN 15 MM X 1/2", SEM ANEL DE SOLDA, BOLSA X ROSCA F, INSTALADO EM RAMAL DE DISTRIBUIÇÃO DE HIDRÁULICA PREDIAL - FORNECIMENTO E INSTALAÇÃO. AF_04/2022</t>
  </si>
  <si>
    <t>18,33</t>
  </si>
  <si>
    <t>93082</t>
  </si>
  <si>
    <t>CURVA DE TRANSPOSIÇÃO EM BRONZE/LATÃO, DN 15 MM, SEM ANEL DE SOLDA, BOLSA X BOLSA, INSTALADO EM RAMAL DE DISTRIBUIÇÃO DE HIDRÁULICA PREDIAL - FORNECIMENTO E INSTALAÇÃO. AF_04/2022</t>
  </si>
  <si>
    <t>23,81</t>
  </si>
  <si>
    <t>93083</t>
  </si>
  <si>
    <t>JUNTA DE EXPANSÃO EM COBRE, DN 15 MM, PONTA X PONTA, INSTALADO EM RAMAL DE DISTRIBUIÇÃO DE HIDRÁULICA PREDIAL - FORNECIMENTO E INSTALAÇÃO. AF_04/2022</t>
  </si>
  <si>
    <t>453,26</t>
  </si>
  <si>
    <t>93084</t>
  </si>
  <si>
    <t>LUVA PASSANTE EM COBRE, DN 22 MM, SEM ANEL DE SOLDA, INSTALADO EM RAMAL DE DISTRIBUIÇÃO DE HIDRÁULICA PREDIAL - FORNECIMENTO E INSTALAÇÃO. AF_04/2022</t>
  </si>
  <si>
    <t>93085</t>
  </si>
  <si>
    <t>BUCHA DE REDUÇÃO EM COBRE, DN 22 MM X 15 MM, SEM ANEL DE SOLDA, PONTA X BOLSA, INSTALADO EM RAMAL DE DISTRIBUIÇÃO DE HIDRÁULICA PREDIAL - FORNECIMENTO E INSTALAÇÃO. AF_04/2022</t>
  </si>
  <si>
    <t>14,51</t>
  </si>
  <si>
    <t>93086</t>
  </si>
  <si>
    <t>JUNTA DE EXPANSÃO EM COBRE, DN 22 MM, PONTA X PONTA, INSTALADO EM RAMAL DE DISTRIBUIÇÃO DE HIDRÁULICA PREDIAL - FORNECIMENTO E INSTALAÇÃO. AF_04/2022</t>
  </si>
  <si>
    <t>526,21</t>
  </si>
  <si>
    <t>93087</t>
  </si>
  <si>
    <t>CONECTOR EM BRONZE/LATÃO, DN 22 MM X 1/2", SEM ANEL DE SOLDA, BOLSA X ROSCA F, INSTALADO EM RAMAL DE DISTRIBUIÇÃO DE HIDRÁULICA PREDIAL - FORNECIMENTO E INSTALAÇÃO. AF_04/2022</t>
  </si>
  <si>
    <t>19,20</t>
  </si>
  <si>
    <t>93088</t>
  </si>
  <si>
    <t>CONECTOR EM BRONZE/LATÃO, DN 22 MM X 3/4", SEM ANEL DE SOLDA, BOLSA X ROSCA F, INSTALADO EM RAMAL DE DISTRIBUIÇÃO DE HIDRÁULICA PREDIAL - FORNECIMENTO E INSTALAÇÃO. AF_04/2022</t>
  </si>
  <si>
    <t>93089</t>
  </si>
  <si>
    <t>CURVA DE TRANSPOSIÇÃO EM BRONZE/LATÃO, DN 22 MM, SEM ANEL DE SOLDA, BOLSA X BOLSA, INSTALADO EM RAMAL DE DISTRIBUIÇÃO DE HIDRÁULICA PREDIAL - FORNECIMENTO E INSTALAÇÃO. AF_04/2022</t>
  </si>
  <si>
    <t>47,60</t>
  </si>
  <si>
    <t>93090</t>
  </si>
  <si>
    <t>LUVA PASSANTE EM COBRE, DN 28 MM, SEM ANEL DE SOLDA, INSTALADO EM RAMAL DE DISTRIBUIÇÃO DE HIDRÁULICA PREDIAL - FORNECIMENTO E INSTALAÇÃO. AF_04/2022</t>
  </si>
  <si>
    <t>93091</t>
  </si>
  <si>
    <t>BUCHA DE REDUÇÃO EM COBRE, DN 28 MM X 22 MM, SEM ANEL DE SOLDA, INSTALADO EM RAMAL DE DISTRIBUIÇÃO DE HIDRÁULICA PREDIAL - FORNECIMENTO E INSTALAÇÃO. AF_04/2022</t>
  </si>
  <si>
    <t>93092</t>
  </si>
  <si>
    <t>JUNTA DE EXPANSÃO EM COBRE, DN 28 MM, PONTA X PONTA, INSTALADO EM RAMAL DE DISTRIBUIÇÃO DE HIDRÁULICA PREDIAL - FORNECIMENTO E INSTALAÇÃO. AF_04/2022</t>
  </si>
  <si>
    <t>578,40</t>
  </si>
  <si>
    <t>93093</t>
  </si>
  <si>
    <t>CONECTOR EM BRONZE/LATÃO, DN 28 MM X 1/2", SEM ANEL DE SOLDA, BOLSA X ROSCA F, INSTALADO EM RAMAL DE DISTRIBUIÇÃO DE HIDRÁULICA PREDIAL - FORNECIMENTO E INSTALAÇÃO. AF_04/2022</t>
  </si>
  <si>
    <t>30,36</t>
  </si>
  <si>
    <t>93094</t>
  </si>
  <si>
    <t>CURVA DE TRANSPOSIÇÃO EM BRONZE/LATÃO, DN 28 MM, SEM ANEL DE SOLDA, BOLSA X BOLSA, INSTALADO EM RAMAL DE DISTRIBUIÇÃO DE HIDRÁULICA PREDIAL - FORNECIMENTO E INSTALAÇÃO. AF_04/2022</t>
  </si>
  <si>
    <t>81,42</t>
  </si>
  <si>
    <t>93097</t>
  </si>
  <si>
    <t>CURVA EM COBRE, DN 15 MM, 45 GRAUS, SEM ANEL DE SOLDA, BOLSA X BOLSA, INSTALADO EM RAMAL E SUB-RAMAL DE HIDRÁULICA PREDIAL - FORNECIMENTO E INSTALAÇÃO. AF_04/2022</t>
  </si>
  <si>
    <t>13,09</t>
  </si>
  <si>
    <t>93098</t>
  </si>
  <si>
    <t>COTOVELO EM BRONZE/LATÃO, DN 15 MM X 1/2", 90 GRAUS, SEM ANEL DE SOLDA, BOLSA X ROSCA F, INSTALADO EM RAMAL E SUB-RAMAL DE HIDRÁULICA PREDIAL - FORNECIMENTO E INSTALAÇÃO. AF_04/2022</t>
  </si>
  <si>
    <t>19,48</t>
  </si>
  <si>
    <t>93099</t>
  </si>
  <si>
    <t>CURVA EM COBRE, DN 22 MM, 45 GRAUS, SEM ANEL DE SOLDA, BOLSA X BOLSA, INSTALADO EM RAMAL E SUB-RAMAL DE HIDRÁULICA PREDIAL - FORNECIMENTO E INSTALAÇÃO. AF_04/2022</t>
  </si>
  <si>
    <t>93100</t>
  </si>
  <si>
    <t>COTOVELO EM BRONZE/LATÃO, DN 22 MM X 1/2", 90 GRAUS, SEM ANEL DE SOLDA, BOLSA X ROSCA F, INSTALADO EM RAMAL E SUB-RAMAL DE HIDRÁULICA PREDIAL - FORNECIMENTO E INSTALAÇÃO. AF_04/2022</t>
  </si>
  <si>
    <t>28,97</t>
  </si>
  <si>
    <t>93101</t>
  </si>
  <si>
    <t>COTOVELO EM BRONZE/LATÃO, DN 22 MM X 3/4", 90 GRAUS, SEM ANEL DE SOLDA, BOLSA X ROSCA F, INSTALADO EM RAMAL E SUB-RAMAL DE HIDRÁULICA PREDIAL - FORNECIMENTO E INSTALAÇÃO. AF_04/2022</t>
  </si>
  <si>
    <t>32,41</t>
  </si>
  <si>
    <t>93102</t>
  </si>
  <si>
    <t>CURVA EM COBRE, DN 28 MM, 45 GRAUS, SEM ANEL DE SOLDA, BOLSA X BOLSA, INSTALADO EM RAMAL E SUB-RAMAL DE HIDRÁULICA PREDIAL - FORNECIMENTO E INSTALAÇÃO. AF_04/2022</t>
  </si>
  <si>
    <t>34,16</t>
  </si>
  <si>
    <t>93103</t>
  </si>
  <si>
    <t>LUVA PASSANTE EM COBRE, DN 15 MM, SEM ANEL DE SOLDA, INSTALADO EM RAMAL E SUB-RAMAL DE HIDRÁULICA PREDIAL - FORNECIMENTO E INSTALAÇÃO. AF_04/2022</t>
  </si>
  <si>
    <t>8,52</t>
  </si>
  <si>
    <t>93104</t>
  </si>
  <si>
    <t>CONECTOR EM BRONZE/LATÃO, DN 15 MM X 1/2", SEM ANEL DE SOLDA, BOLSA X ROSCA F, INSTALADO EM RAMAL E SUB-RAMAL DE HIDRÁULICA PREDIAL - FORNECIMENTO E INSTALAÇÃO. AF_04/2022</t>
  </si>
  <si>
    <t>18,41</t>
  </si>
  <si>
    <t>93105</t>
  </si>
  <si>
    <t>CURVA DE TRANSPOSIÇÃO EM BRONZE/LATÃO, DN 15 MM, SEM ANEL DE SOLDA, BOLSA X BOLSA, INSTALADO EM RAMAL E SUB-RAMAL DE HIDRÁULICA PREDIAL - FORNECIMENTO E INSTALAÇÃO. AF_04/2022</t>
  </si>
  <si>
    <t>23,96</t>
  </si>
  <si>
    <t>93106</t>
  </si>
  <si>
    <t>JUNTA DE EXPANSÃO EM COBRE, DN 15 MM, PONTA X PONTA, INSTALADO EM RAMAL E SUB-RAMAL DE HIDRÁULICA PREDIAL - FORNECIMENTO E INSTALAÇÃO. AF_04/2022</t>
  </si>
  <si>
    <t>453,41</t>
  </si>
  <si>
    <t>93107</t>
  </si>
  <si>
    <t>LUVA PASSANTE EM COBRE, DN 22 MM, SEM ANEL DE SOLDA, INSTALADO EM RAMAL E SUB-RAMAL DE HIDRÁULICA PREDIAL - FORNECIMENTO E INSTALAÇÃO. AF_04/2022</t>
  </si>
  <si>
    <t>15,55</t>
  </si>
  <si>
    <t>93108</t>
  </si>
  <si>
    <t>BUCHA DE REDUÇÃO EM COBRE, DN 22 MM X 15 MM, SEM ANEL DE SOLDA, PONTA X BOLSA, INSTALADO EM RAMAL E SUB-RAMAL DE HIDRÁULICA PREDIAL - FORNECIMENTO E INSTALAÇÃO. AF_04/2022</t>
  </si>
  <si>
    <t>13,12</t>
  </si>
  <si>
    <t>93109</t>
  </si>
  <si>
    <t>JUNTA DE EXPANSÃO EM COBRE, DN 22 MM, PONTA X PONTA, INSTALADO EM RAMAL E SUB-RAMAL DE HIDRÁULICA PREDIAL - FORNECIMENTO E INSTALAÇÃO. AF_04/2022</t>
  </si>
  <si>
    <t>528,11</t>
  </si>
  <si>
    <t>93110</t>
  </si>
  <si>
    <t>CONECTOR EM BRONZE/LATÃO, DN 22 MM X 1/2", SEM ANEL DE SOLDA, BOLSA X ROSCA F, INSTALADO EM RAMAL E SUB-RAMAL DE HIDRÁULICA PREDIAL - FORNECIMENTO E INSTALAÇÃO. AF_04/2022</t>
  </si>
  <si>
    <t>20,15</t>
  </si>
  <si>
    <t>93111</t>
  </si>
  <si>
    <t>CONECTOR EM BRONZE/LATÃO, DN 22 MM X 3/4", SEM ANEL DE SOLDA, BOLSA X ROSCA F, INSTALADO EM RAMAL E SUB-RAMAL DE HIDRÁULICA PREDIAL - FORNECIMENTO E INSTALAÇÃO. AF_04/2022</t>
  </si>
  <si>
    <t>24,45</t>
  </si>
  <si>
    <t>93112</t>
  </si>
  <si>
    <t>CURVA DE TRANSPOSIÇÃO EM BRONZE/LATÃO, DN 22 MM, SEM ANEL DE SOLDA, BOLSA X BOLSA, INSTALADO EM RAMAL E SUB-RAMAL DE HIDRÁULICA PREDIAL - FORNECIMENTO E INSTALAÇÃO. AF_04/2022</t>
  </si>
  <si>
    <t>49,50</t>
  </si>
  <si>
    <t>93113</t>
  </si>
  <si>
    <t>LUVA PASSANTE EM COBRE, DN 28 MM, SEM ANEL DE SOLDA, INSTALADO EM RAMAL E SUB-RAMAL  DE HIDRÁULICA PREDIAL - FORNECIMENTO E INSTALAÇÃO. AF_04/2022</t>
  </si>
  <si>
    <t>93114</t>
  </si>
  <si>
    <t>CONECTOR EM BRONZE/LATÃO, DN 28 MM X 1/2", SEM ANEL DE SOLDA, BOLSA X ROSCA F, INSTALADO EM RAMAL E SUB-RAMAL DE HIDRÁULICA PREDIAL - FORNECIMENTO E INSTALAÇÃO. AF_04/2022</t>
  </si>
  <si>
    <t>32,04</t>
  </si>
  <si>
    <t>93115</t>
  </si>
  <si>
    <t>CURVA DE TRANSPOSIÇÃO EM BRONZE/LATÃO, DN 28 MM, SEM ANEL DE SOLDA, BOLSA X BOLSA, INSTALADO EM RAMAL E SUB-RAMAL DE HIDRÁULICA PREDIAL - FORNECIMENTO E INSTALAÇÃO. AF_04/2022</t>
  </si>
  <si>
    <t>84,81</t>
  </si>
  <si>
    <t>93116</t>
  </si>
  <si>
    <t>JUNTA DE EXPANSÃO EM COBRE, DN 28 MM, PONTA X PONTA, INSTALADO EM RAMAL E SUB-RAMAL DE HIDRÁULICA PREDIAL - FORNECIMENTO E INSTALAÇÃO. AF_04/2022</t>
  </si>
  <si>
    <t>581,79</t>
  </si>
  <si>
    <t>93117</t>
  </si>
  <si>
    <t>TE DUPLA CURVA EM BRONZE/LATÃO, DN 1/2" X 15 MM X 1/2", SEM ANEL DE SOLDA, ROSCA F X BOLSA X ROSCA F, INSTALADO EM RAMAL E SUB-RAMAL DE HIDRÁULICA PREDIAL - FORNECIMENTO E INSTALAÇÃO. AF_04/2022</t>
  </si>
  <si>
    <t>57,89</t>
  </si>
  <si>
    <t>93118</t>
  </si>
  <si>
    <t>TE DUPLA CURVA EM BRONZE/LATÃO, DN 3/4" X 22 MM X 3/4", SEM ANEL DE SOLDA, ROSCA F X BOLSA X ROSCA F, INSTALADO EM RAMAL E SUB-RAMAL DE HIDRÁULICA PREDIAL - FORNECIMENTO E INSTALAÇÃO. AF_04/2022</t>
  </si>
  <si>
    <t>85,35</t>
  </si>
  <si>
    <t>93119</t>
  </si>
  <si>
    <t>CURVA EM COBRE, DN 22 MM, 45 GRAUS, SEM ANEL DE SOLDA, BOLSA X BOLSA, INSTALADO EM PRUMADA DE HIDRÁULICA PREDIAL - FORNECIMENTO E INSTALAÇÃO. AF_04/2022</t>
  </si>
  <si>
    <t>93120</t>
  </si>
  <si>
    <t>COTOVELO EM BRONZE/LATÃO, DN 22 MM X 1/2", 90 GRAUS, SEM ANEL DE SOLDA, BOLSA X ROSCA F, INSTALADO EM PRUMADA DE HIDRÁULICA PREDIAL - FORNECIMENTO E INSTALAÇÃO. AF_04/2022</t>
  </si>
  <si>
    <t>93121</t>
  </si>
  <si>
    <t>COTOVELO EM BRONZE/LATÃO, DN 22 MM X 3/4", 90 GRAUS, SEM ANEL DE SOLDA, BOLSA X ROSCA F, INSTALADO EM PRUMADA DE HIDRÁULICA PREDIAL - FORNECIMENTO E INSTALAÇÃO. AF_04/2022</t>
  </si>
  <si>
    <t>29,10</t>
  </si>
  <si>
    <t>93122</t>
  </si>
  <si>
    <t>CURVA EM COBRE, DN 28 MM, 45 GRAUS, SEM ANEL DE SOLDA, BOLSA X BOLSA, INSTALADO EM PRUMADA DE HIDRÁULICA PREDIAL - FORNECIMENTO E INSTALAÇÃO. AF_04/2022</t>
  </si>
  <si>
    <t>25,59</t>
  </si>
  <si>
    <t>93123</t>
  </si>
  <si>
    <t>CURVA EM COBRE, DN 35 MM, 45 GRAUS, SEM ANEL DE SOLDA, BOLSA X BOLSA, INSTALADO EM PRUMADA DE HIDRÁULICA PREDIAL -  FORNECIMENTO E INSTALAÇÃO. AF_04/2022</t>
  </si>
  <si>
    <t>57,57</t>
  </si>
  <si>
    <t>93124</t>
  </si>
  <si>
    <t>CURVA EM COBRE, DN 42 MM, 45 GRAUS, SEM ANEL DE SOLDA, BOLSA X BOLSA, INSTALADO EM PRUMADA DE HIDRÁULICA PREDIAL - FORNECIMENTO E INSTALAÇÃO. AF_04/2022</t>
  </si>
  <si>
    <t>90,61</t>
  </si>
  <si>
    <t>93125</t>
  </si>
  <si>
    <t>CURVA EM COBRE, DN 54 MM, 45 GRAUS, SEM ANEL DE SOLDA, BOLSA X BOLSA, INSTALADO EM PRUMADA DE HIDRÁULICA PREDIAL - FORNECIMENTO E INSTALAÇÃO. AF_04/2022</t>
  </si>
  <si>
    <t>133,37</t>
  </si>
  <si>
    <t>93126</t>
  </si>
  <si>
    <t>CURVA EM COBRE, DN 66 MM, 45 GRAUS, SEM ANEL DE SOLDA, BOLSA X BOLSA, INSTALADO EM PRUMADA DE HIDRÁULICA PREDIAL - FORNECIMENTO E INSTALAÇÃO. AF_04/2022</t>
  </si>
  <si>
    <t>295,62</t>
  </si>
  <si>
    <t>93133</t>
  </si>
  <si>
    <t>BUCHA DE REDUÇÃO EM COBRE, DN 28 MM X 22 MM, SEM ANEL DE SOLDA, INSTALADO EM RAMAL E SUB-RAMAL DE HIDRÁULICA PREDIAL - FORNECIMENTO E INSTALAÇÃO. AF_04/2022</t>
  </si>
  <si>
    <t>18,91</t>
  </si>
  <si>
    <t>94465</t>
  </si>
  <si>
    <t>LUVA, EM FERRO GALVANIZADO, CONEXÃO ROSQUEADA, DN 50 MM (2"), INSTALADO EM RESERVAÇÃO PREDIAL DE ÁGUA - FORNECIMENTO E INSTALAÇÃO. AF_04/2024</t>
  </si>
  <si>
    <t>49,79</t>
  </si>
  <si>
    <t>94466</t>
  </si>
  <si>
    <t>NIPLE, EM FERRO GALVANIZADO, CONEXÃO ROSQUEADA, DN 50 MM (2"), INSTALADO EM RESERVAÇÃO PREDIAL DE ÁGUA - FORNECIMENTO E INSTALAÇÃO. AF_04/2024</t>
  </si>
  <si>
    <t>49,82</t>
  </si>
  <si>
    <t>94467</t>
  </si>
  <si>
    <t>LUVA, EM FERRO GALVANIZADO, CONEXÃO ROSQUEADA, DN 65 MM (2 1/2"), INSTALADO EM RESERVAÇÃO PREDIAL DE ÁGUA - FORNECIMENTO E INSTALAÇÃO. AF_04/2024</t>
  </si>
  <si>
    <t>81,26</t>
  </si>
  <si>
    <t>94468</t>
  </si>
  <si>
    <t>NIPLE, EM FERRO GALVANIZADO, CONEXÃO ROSQUEADA, DN 65 MM (2 1/2"), INSTALADO EM RESERVAÇÃO PREDIAL DE ÁGUA - FORNECIMENTO E INSTALAÇÃO. AF_04/2024</t>
  </si>
  <si>
    <t>70,99</t>
  </si>
  <si>
    <t>94469</t>
  </si>
  <si>
    <t>LUVA, EM FERRO GALVANIZADO, CONEXÃO ROSQUEADA, DN 80 MM (3"), INSTALADO EM RESERVAÇÃO PREDIAL DE ÁGUA - FORNECIMENTO E INSTALAÇÃO. AF_04/2024</t>
  </si>
  <si>
    <t>116,92</t>
  </si>
  <si>
    <t>94470</t>
  </si>
  <si>
    <t>NIPLE, EM FERRO GALVANIZADO, CONEXÃO ROSQUEADA, DN 80 MM (3"), INSTALADO EM RESERVAÇÃO PREDIAL DE ÁGUA - FORNECIMENTO E INSTALAÇÃO. AF_04/2024</t>
  </si>
  <si>
    <t>107,78</t>
  </si>
  <si>
    <t>94471</t>
  </si>
  <si>
    <t>COTOVELO 90 GRAUS, EM FERRO GALVANIZADO, CONEXÃO ROSQUEADA, DN 50 MM (2"), INSTALADO EM RESERVAÇÃO PREDIAL DE ÁGUA - FORNECIMENTO E INSTALAÇÃO. AF_04/2024</t>
  </si>
  <si>
    <t>71,64</t>
  </si>
  <si>
    <t>94472</t>
  </si>
  <si>
    <t>COTOVELO 45 GRAUS, EM FERRO GALVANIZADO, CONEXÃO ROSQUEADA, DN 50 MM (2"), INSTALADO EM RESERVAÇÃO PREDIAL DE ÁGUA - FORNECIMENTO E INSTALAÇÃO. AF_04/2024</t>
  </si>
  <si>
    <t>73,92</t>
  </si>
  <si>
    <t>94473</t>
  </si>
  <si>
    <t>COTOVELO 90 GRAUS, EM FERRO GALVANIZADO, CONEXÃO ROSQUEADA, DN 65 MM (2 1/2"), INSTALADO EM RESERVAÇÃO PREDIAL DE ÁGUA - FORNECIMENTO E INSTALAÇÃO. AF_04/2024</t>
  </si>
  <si>
    <t>116,24</t>
  </si>
  <si>
    <t>94474</t>
  </si>
  <si>
    <t>COTOVELO 45 GRAUS, EM FERRO GALVANIZADO, CONEXÃO ROSQUEADA, DN 65 MM (2 1/2"), INSTALADO EM RESERVAÇÃO PREDIAL DE ÁGUA - FORNECIMENTO E INSTALAÇÃO. AF_04/2024</t>
  </si>
  <si>
    <t>126,29</t>
  </si>
  <si>
    <t>94475</t>
  </si>
  <si>
    <t>COTOVELO 90 GRAUS, EM FERRO GALVANIZADO, CONEXÃO ROSQUEADA, DN 80 MM (3"), INSTALADO EM RESERVAÇÃO PREDIAL DE ÁGUA - FORNECIMENTO E INSTALAÇÃO. AF_04/2024</t>
  </si>
  <si>
    <t>158,09</t>
  </si>
  <si>
    <t>94476</t>
  </si>
  <si>
    <t>COTOVELO 45 GRAUS, EM FERRO GALVANIZADO, CONEXÃO ROSQUEADA, DN 80 MM (3"), INSTALADO EM RESERVAÇÃO PREDIAL DE ÁGUA - FORNECIMENTO E INSTALAÇÃO. AF_04/2024</t>
  </si>
  <si>
    <t>177,46</t>
  </si>
  <si>
    <t>94477</t>
  </si>
  <si>
    <t>TÊ, EM FERRO GALVANIZADO, CONEXÃO ROSQUEADA, DN 50 MM (2"), INSTALADO EM RESERVAÇÃO PREDIAL DE ÁGUA - FORNECIMENTO E INSTALAÇÃO. AF_04/2024</t>
  </si>
  <si>
    <t>95,43</t>
  </si>
  <si>
    <t>94478</t>
  </si>
  <si>
    <t>TÊ, EM FERRO GALVANIZADO, CONEXÃO ROSQUEADA, DN 65 MM (2 1/2"), INSTALADO EM RESERVAÇÃO PREDIAL DE ÁGUA - FORNECIMENTO E INSTALAÇÃO. AF_04/2024</t>
  </si>
  <si>
    <t>160,01</t>
  </si>
  <si>
    <t>94479</t>
  </si>
  <si>
    <t>TÊ, EM FERRO GALVANIZADO, CONEXÃO ROSQUEADA, DN 80 MM (3"), INSTALADO EM RESERVAÇÃO PREDIAL DE ÁGUA - FORNECIMENTO E INSTALAÇÃO. AF_04/2024</t>
  </si>
  <si>
    <t>208,86</t>
  </si>
  <si>
    <t>94606</t>
  </si>
  <si>
    <t>LUVA EM COBRE, DN 54 MM, SEM ANEL DE SOLDA, INSTALADO EM RESERVAÇÃO PREDIAL DE ÁGUA - FORNECIMENTO E INSTALAÇÃO. AF_04/2024</t>
  </si>
  <si>
    <t>76,91</t>
  </si>
  <si>
    <t>94608</t>
  </si>
  <si>
    <t>LUVA EM COBRE, DN 66 MM, SEM ANEL DE SOLDA, INSTALADO EM RESERVAÇÃO PREDIAL DE ÁGUA - FORNECIMENTO E INSTALAÇÃO. AF_04/2024</t>
  </si>
  <si>
    <t>94610</t>
  </si>
  <si>
    <t>LUVA EM COBRE, DN 79 MM, SEM ANEL DE SOLDA, INSTALADO EM RESERVAÇÃO PREDIAL DE ÁGUA - FORNECIMENTO E INSTALAÇÃO. AF_04/2024</t>
  </si>
  <si>
    <t>286,80</t>
  </si>
  <si>
    <t>94612</t>
  </si>
  <si>
    <t>LUVA DE COBRE, DN 104 MM, SEM ANEL DE SOLDA, INSTALADO EM RESERVAÇÃO PREDIAL DE ÁGUA - FORNECIMENTO E INSTALAÇÃO. AF_04/2024</t>
  </si>
  <si>
    <t>408,32</t>
  </si>
  <si>
    <t>94614</t>
  </si>
  <si>
    <t>COTOVELO EM COBRE, DN 54 MM, 90 GRAUS, SEM ANEL DE SOLDA, INSTALADO EM RESERVAÇÃO PREDIAL DE ÁGUA - FORNECIMENTO E INSTALAÇÃO. AF_04/2024</t>
  </si>
  <si>
    <t>131,61</t>
  </si>
  <si>
    <t>94615</t>
  </si>
  <si>
    <t>CURVA EM COBRE, DN 54 MM, 45 GRAUS, SEM ANEL DE SOLDA, BOLSA X BOLSA, INSTALADO EM RESERVAÇÃO PREDIAL DE ÁGUA - FORNECIMENTO E INSTALAÇÃO. AF_04/2024</t>
  </si>
  <si>
    <t>149,82</t>
  </si>
  <si>
    <t>94616</t>
  </si>
  <si>
    <t>COTOVELO EM COBRE, DN 66 MM, 90 GRAUS, SEM ANEL DE SOLDA, INSTALADO EM RESERVAÇÃO PREDIAL DE ÁGUA - FORNECIMENTO E INSTALAÇÃO. AF_04/2024</t>
  </si>
  <si>
    <t>373,91</t>
  </si>
  <si>
    <t>94617</t>
  </si>
  <si>
    <t>CURVA EM COBRE, DN 66 MM, 45 GRAUS, SEM ANEL DE SOLDA, BOLSA X BOLSA, INSTALADO EM RESERVAÇÃO PREDIAL DE ÁGUA - FORNECIMENTO E INSTALAÇÃO. AF_04/2024</t>
  </si>
  <si>
    <t>310,60</t>
  </si>
  <si>
    <t>94618</t>
  </si>
  <si>
    <t>COTOVELO EM COBRE, DN 79 MM, 90 GRAUS, SEM ANEL DE SOLDA, INSTALADO EM RESERVAÇÃO PREDIAL DE ÁGUA - FORNECIMENTO E INSTALAÇÃO. AF_04/2024</t>
  </si>
  <si>
    <t>363,22</t>
  </si>
  <si>
    <t>94620</t>
  </si>
  <si>
    <t>COTOVELO EM COBRE, DN 104 MM, 90 GRAUS, SEM ANEL DE SOLDA, INSTALADO EM RESERVAÇÃO PREDIAL DE ÁGUA - FORNECIMENTO E INSTALAÇÃO. AF_04/2024</t>
  </si>
  <si>
    <t>842,05</t>
  </si>
  <si>
    <t>94622</t>
  </si>
  <si>
    <t>TE EM COBRE, DN 54 MM, SEM ANEL DE SOLDA, INSTALADO EM RESERVAÇÃO PREDIAL DE ÁGUA - FORNECIMENTO E INSTALAÇÃO. AF_04/2024</t>
  </si>
  <si>
    <t>192,33</t>
  </si>
  <si>
    <t>94623</t>
  </si>
  <si>
    <t>TE EM COBRE, DN 66 MM, SEM ANEL DE SOLDA, INSTALADO EM RESERVAÇÃO PREDIAL DE ÁGUA - FORNECIMENTO E INSTALAÇÃO. AF_04/2024</t>
  </si>
  <si>
    <t>462,83</t>
  </si>
  <si>
    <t>94624</t>
  </si>
  <si>
    <t>TE EM COBRE, DN 79 MM, SEM ANEL DE SOLDA, INSTALADO EM RESERVAÇÃO PREDIAL DE ÁGUA - FORNECIMENTO E INSTALAÇÃO. AF_04/2024</t>
  </si>
  <si>
    <t>698,92</t>
  </si>
  <si>
    <t>94625</t>
  </si>
  <si>
    <t>TE EM COBRE, DN 104 MM, SEM ANEL DE SOLDA, INSTALADO EM RESERVAÇÃO PREDIAL DE ÁGUA - FORNECIMENTO E INSTALAÇÃO. AF_04/2024</t>
  </si>
  <si>
    <t>1.468,09</t>
  </si>
  <si>
    <t>94656</t>
  </si>
  <si>
    <t>ADAPTADOR CURTO COM BOLSA E ROSCA PARA REGISTRO, PVC, SOLDÁVEL, DN  25 MM X 3/4", INSTALADO EM RESERVAÇÃO PREDIAL DE ÁGUA - FORNECIMENTO E INSTALAÇÃO. AF_04/2024</t>
  </si>
  <si>
    <t>3,31</t>
  </si>
  <si>
    <t>94657</t>
  </si>
  <si>
    <t>LUVA PVC, SOLDÁVEL, DN  25 MM, INSTALADO EM RESERVAÇÃO PREDIAL DE ÁGUA - FORNECIMENTO E INSTALAÇÃO. AF_04/2024</t>
  </si>
  <si>
    <t>3,74</t>
  </si>
  <si>
    <t>94658</t>
  </si>
  <si>
    <t>ADAPTADOR CURTO COM BOLSA E ROSCA PARA REGISTRO, PVC, SOLDÁVEL, DN 32 MM X 1", INSTALADO EM RESERVAÇÃO PREDIAL DE ÁGUA - FORNECIMENTO E INSTALAÇÃO. AF_04/2024</t>
  </si>
  <si>
    <t>5,05</t>
  </si>
  <si>
    <t>94659</t>
  </si>
  <si>
    <t>LUVA PVC, SOLDÁVEL, DN 32 MM, INSTALADO EM RESERVAÇÃO PREDIAL DE ÁGUA - FORNECIMENTO E INSTALAÇÃO. AF_04/2024</t>
  </si>
  <si>
    <t>94660</t>
  </si>
  <si>
    <t>ADAPTADOR CURTO COM BOLSA E ROSCA PARA REGISTRO, PVC, SOLDÁVEL, DN 40 MM X 1 1/4", INSTALADO EM RESERVAÇÃO PREDIAL DE ÁGUA - FORNECIMENTO E INSTALAÇÃO. AF_04/2024</t>
  </si>
  <si>
    <t>94661</t>
  </si>
  <si>
    <t>LUVA, PVC, SOLDÁVEL, DN 40 MM, INSTALADO EM RESERVAÇÃO PREDIAL DE ÁGUA - FORNECIMENTO E INSTALAÇÃO. AF_04/2024</t>
  </si>
  <si>
    <t>94662</t>
  </si>
  <si>
    <t>ADAPTADOR CURTO COM BOLSA E ROSCA PARA REGISTRO, PVC, SOLDÁVEL, DN 50 MM X 1 1/2", INSTALADO EM RESERVAÇÃO PREDIAL DE ÁGUA - FORNECIMENTO E INSTALAÇÃO. AF_04/2024</t>
  </si>
  <si>
    <t>10,66</t>
  </si>
  <si>
    <t>94663</t>
  </si>
  <si>
    <t>LUVA, PVC, SOLDÁVEL, DN 50 MM, INSTALADO EM RESERVAÇÃO PREDIAL DE ÁGUA - FORNECIMENTO E INSTALAÇÃO. AF_04/2024</t>
  </si>
  <si>
    <t>11,87</t>
  </si>
  <si>
    <t>94664</t>
  </si>
  <si>
    <t>ADAPTADOR CURTO COM BOLSA E ROSCA PARA REGISTRO, PVC, SOLDÁVEL, DN 60 MM X 2", INSTALADO EM RESERVAÇÃO PREDIAL DE ÁGUA - FORNECIMENTO E INSTALAÇÃO. AF_04/2024</t>
  </si>
  <si>
    <t>20,03</t>
  </si>
  <si>
    <t>94665</t>
  </si>
  <si>
    <t>LUVA, PVC, SOLDÁVEL, DN 60 MM, INSTALADO EM RESERVAÇÃO PREDIAL DE ÁGUA - FORNECIMENTO E INSTALAÇÃO. AF_04/2024</t>
  </si>
  <si>
    <t>24,21</t>
  </si>
  <si>
    <t>94666</t>
  </si>
  <si>
    <t>ADAPTADOR CURTO COM BOLSA E ROSCA PARA REGISTRO, PVC, SOLDÁVEL, DN 75 MM X 2 1/2", INSTALADO EM RESERVAÇÃO PREDIAL DE ÁGUA - FORNECIMENTO E INSTALAÇÃO. AF_04/2024</t>
  </si>
  <si>
    <t>32,80</t>
  </si>
  <si>
    <t>94667</t>
  </si>
  <si>
    <t>LUVA, PVC, SOLDÁVEL, DN 75 MM, INSTALADO EM RESERVAÇÃO PREDIAL DE ÁGUA - FORNECIMENTO E INSTALAÇÃO. AF_04/2024</t>
  </si>
  <si>
    <t>35,59</t>
  </si>
  <si>
    <t>94668</t>
  </si>
  <si>
    <t>ADAPTADOR CURTO COM BOLSA E ROSCA PARA REGISTRO, PVC, SOLDÁVEL, DN 85 MM X 3", INSTALADO EM RESERVAÇÃO PREDIAL DE ÁGUA - FORNECIMENTO E INSTALAÇÃO. AF_04/2024</t>
  </si>
  <si>
    <t>94669</t>
  </si>
  <si>
    <t>LUVA, PVC, SOLDÁVEL, DN 85 MM, INSTALADO EM RESERVAÇÃO PREDIAL DE ÁGUA - FORNECIMENTO E INSTALAÇÃO. AF_04/2024</t>
  </si>
  <si>
    <t>65,98</t>
  </si>
  <si>
    <t>94670</t>
  </si>
  <si>
    <t>ADAPTADOR CURTO COM BOLSA E ROSCA PARA REGISTRO, PVC, SOLDÁVEL, DN 110 MM X 4", INSTALADO EM RESERVAÇÃO PREDIAL DE ÁGUA - FORNECIMENTO E INSTALAÇÃO. AF_04/2024</t>
  </si>
  <si>
    <t>69,67</t>
  </si>
  <si>
    <t>94671</t>
  </si>
  <si>
    <t>LUVA, PVC, SOLDÁVEL, DN 110 MM, INSTALADO EM RESERVAÇÃO PREDIAL DE ÁGUA - FORNECIMENTO E INSTALAÇÃO. AF_04/2024</t>
  </si>
  <si>
    <t>108,62</t>
  </si>
  <si>
    <t>94672</t>
  </si>
  <si>
    <t>JOELHO 90 GRAUS COM BUCHA DE LATÃO, PVC, SOLDÁVEL, DN  25 MM X 3/4", INSTALADO EM RESERVAÇÃO PREDIAL DE ÁGUA - FORNECIMENTO E INSTALAÇÃO. AF_04/2024</t>
  </si>
  <si>
    <t>94673</t>
  </si>
  <si>
    <t>CURVA 90 GRAUS, PVC, SOLDÁVEL, DN  25 MM, INSTALADO EM RESERVAÇÃO PREDIAL DE ÁGUA - FORNECIMENTO E INSTALAÇÃO. AF_04/2024</t>
  </si>
  <si>
    <t>6,99</t>
  </si>
  <si>
    <t>94674</t>
  </si>
  <si>
    <t>JOELHO 90 GRAUS, PVC, SOLDÁVEL, DN 32 MM INSTALADO EM RESERVAÇÃO PREDIAL DE ÁGUA - FORNECIMENTO E INSTALAÇÃO. AF_04/2024</t>
  </si>
  <si>
    <t>7,56</t>
  </si>
  <si>
    <t>94675</t>
  </si>
  <si>
    <t>CURVA 90 GRAUS, PVC, SOLDÁVEL, DN 32 MM, INSTALADO EM RESERVAÇÃO PREDIAL DE ÁGUA - FORNECIMENTO E INSTALAÇÃO. AF_04/2024</t>
  </si>
  <si>
    <t>12,01</t>
  </si>
  <si>
    <t>94676</t>
  </si>
  <si>
    <t>JOELHO 90 GRAUS, PVC, SOLDÁVEL, DN 40 MM INSTALADO EM RESERVAÇÃO PREDIAL DE ÁGUA - FORNECIMENTO E INSTALAÇÃO. AF_04/2024</t>
  </si>
  <si>
    <t>94677</t>
  </si>
  <si>
    <t>CURVA 90 GRAUS, PVC, SOLDÁVEL, DN 40 MM, INSTALADO EM RESERVAÇÃO PREDIAL DE ÁGUA - FORNECIMENTO E INSTALAÇÃO. AF_04/2024</t>
  </si>
  <si>
    <t>19,70</t>
  </si>
  <si>
    <t>94678</t>
  </si>
  <si>
    <t>JOELHO 90 GRAUS, PVC, SOLDÁVEL, DN 50 MM INSTALADO EM RESERVAÇÃO PREDIAL DE ÁGUA - FORNECIMENTO E INSTALAÇÃO. AF_04/2024</t>
  </si>
  <si>
    <t>94679</t>
  </si>
  <si>
    <t>CURVA 90 GRAUS, PVC, SOLDÁVEL, DN 50 MM, INSTALADO EM RESERVAÇÃO PREDIAL DE ÁGUA - FORNECIMENTO E INSTALAÇÃO. AF_04/2024</t>
  </si>
  <si>
    <t>23,56</t>
  </si>
  <si>
    <t>94680</t>
  </si>
  <si>
    <t>JOELHO 90 GRAUS, PVC, SOLDÁVEL, DN 60 MM INSTALADO EM RESERVAÇÃO PREDIAL DE ÁGUA - FORNECIMENTO E INSTALAÇÃO. AF_04/2024</t>
  </si>
  <si>
    <t>44,24</t>
  </si>
  <si>
    <t>94681</t>
  </si>
  <si>
    <t>CURVA 90 GRAUS, PVC, SOLDÁVEL, DN 60 MM, INSTALADO EM RESERVAÇÃO PREDIAL DE ÁGUA - FORNECIMENTO E INSTALAÇÃO. AF_04/2024</t>
  </si>
  <si>
    <t>49,92</t>
  </si>
  <si>
    <t>94682</t>
  </si>
  <si>
    <t>JOELHO 90 GRAUS, PVC, SOLDÁVEL, DN 75 MM INSTALADO EM RESERVAÇÃO PREDIAL DE ÁGUA - FORNECIMENTO E INSTALAÇÃO. AF_04/2024</t>
  </si>
  <si>
    <t>112,39</t>
  </si>
  <si>
    <t>94683</t>
  </si>
  <si>
    <t>CURVA 90 GRAUS, PVC, SOLDÁVEL, DN 75 MM, INSTALADO EM RESERVAÇÃO PREDIAL DE ÁGUA - FORNECIMENTO E INSTALAÇÃO. AF_04/2024</t>
  </si>
  <si>
    <t>75,97</t>
  </si>
  <si>
    <t>94684</t>
  </si>
  <si>
    <t>JOELHO 90 GRAUS, PVC, SOLDÁVEL, DN 85 MM INSTALADO EM RESERVAÇÃO PREDIAL DE ÁGUA - FORNECIMENTO E INSTALAÇÃO. AF_04/2024</t>
  </si>
  <si>
    <t>135,43</t>
  </si>
  <si>
    <t>94685</t>
  </si>
  <si>
    <t>CURVA 90 GRAUS, PVC, SOLDÁVEL, DN 85 MM, INSTALADO EM RESERVAÇÃO PREDIAL DE ÁGUA - FORNECIMENTO E INSTALAÇÃO. AF_04/2024</t>
  </si>
  <si>
    <t>96,83</t>
  </si>
  <si>
    <t>94686</t>
  </si>
  <si>
    <t>JOELHO 90 GRAUS, PVC, SOLDÁVEL, DN 110 MM INSTALADO EM RESERVAÇÃO PREDIAL DE ÁGUA - FORNECIMENTO E INSTALAÇÃO. AF_04/2024</t>
  </si>
  <si>
    <t>263,06</t>
  </si>
  <si>
    <t>94687</t>
  </si>
  <si>
    <t>CURVA 90 GRAUS, PVC, SOLDÁVEL, DN 110 MM, INSTALADO EM RESERVAÇÃO PREDIAL DE ÁGUA - FORNECIMENTO E INSTALAÇÃO. AF_04/2024</t>
  </si>
  <si>
    <t>237,44</t>
  </si>
  <si>
    <t>94688</t>
  </si>
  <si>
    <t>TÊ, PVC, SOLDÁVEL, DN  25 MM INSTALADO EM RESERVAÇÃO PREDIAL DE ÁGUA - FORNECIMENTO E INSTALAÇÃO. AF_04/2024</t>
  </si>
  <si>
    <t>6,46</t>
  </si>
  <si>
    <t>94689</t>
  </si>
  <si>
    <t>TÊ COM BUCHA DE LATÃO NA BOLSA CENTRAL, PVC, SOLDÁVEL, DN  25 MM X 3/4", INSTALADO EM RESERVAÇÃO PREDIAL DE ÁGUA - FORNECIMENTO E INSTALAÇÃO. AF_04/2024</t>
  </si>
  <si>
    <t>9,29</t>
  </si>
  <si>
    <t>94690</t>
  </si>
  <si>
    <t>TÊ, PVC, SOLDÁVEL, DN 32 MM INSTALADO EM RESERVAÇÃO PREDIAL DE ÁGUA - FORNECIMENTO E INSTALAÇÃO. AF_04/2024</t>
  </si>
  <si>
    <t>10,94</t>
  </si>
  <si>
    <t>94691</t>
  </si>
  <si>
    <t>TÊ DE REDUÇÃO, PVC, SOLDÁVEL, DN 32 MM X  25 MM, INSTALADO EM RESERVAÇÃO PREDIAL DE ÁGUA - FORNECIMENTO E INSTALAÇÃO. AF_04/2024</t>
  </si>
  <si>
    <t>13,50</t>
  </si>
  <si>
    <t>94692</t>
  </si>
  <si>
    <t>TÊ, PVC, SOLDÁVEL, DN 40 MM INSTALADO EM RESERVAÇÃO PREDIAL DE ÁGUA - FORNECIMENTO E INSTALAÇÃO. AF_04/2024</t>
  </si>
  <si>
    <t>19,07</t>
  </si>
  <si>
    <t>94693</t>
  </si>
  <si>
    <t>TÊ DE REDUÇÃO, PVC, SOLDÁVEL, DN 40 MM X 32 MM, INSTALADO EM RESERVAÇÃO PREDIAL DE ÁGUA - FORNECIMENTO E INSTALAÇÃO. AF_04/2024</t>
  </si>
  <si>
    <t>17,66</t>
  </si>
  <si>
    <t>94694</t>
  </si>
  <si>
    <t>TÊ, PVC, SOLDÁVEL, DN 50 MM INSTALADO EM RESERVAÇÃO PREDIAL DE ÁGUA - FORNECIMENTO E INSTALAÇÃO. AF_04/2024</t>
  </si>
  <si>
    <t>23,37</t>
  </si>
  <si>
    <t>94695</t>
  </si>
  <si>
    <t>TÊ DE REDUÇÃO, PVC, SOLDÁVEL, DN 50 MM X 40 MM, INSTALADO EM RESERVAÇÃO PREDIAL DE ÁGUA - FORNECIMENTO E INSTALAÇÃO. AF_04/2024</t>
  </si>
  <si>
    <t>94696</t>
  </si>
  <si>
    <t>TÊ, PVC, SOLDÁVEL, DN 60 MM INSTALADO EM RESERVAÇÃO PREDIAL DE ÁGUA - FORNECIMENTO E INSTALAÇÃO. AF_04/2024</t>
  </si>
  <si>
    <t>51,22</t>
  </si>
  <si>
    <t>94697</t>
  </si>
  <si>
    <t>TÊ, PVC, SOLDÁVEL, DN 75 MM INSTALADO EM RESERVAÇÃO PREDIAL DE ÁGUA - FORNECIMENTO E INSTALAÇÃO. AF_04/2024</t>
  </si>
  <si>
    <t>88,62</t>
  </si>
  <si>
    <t>94698</t>
  </si>
  <si>
    <t>TÊ DE REDUÇÃO, PVC, SOLDÁVEL, DN 75 MM X 50 MM, INSTALADO EM RESERVAÇÃO PREDIAL DE ÁGUA - FORNECIMENTO E INSTALAÇÃO. AF_04/2024</t>
  </si>
  <si>
    <t>94699</t>
  </si>
  <si>
    <t>TÊ, PVC, SOLDÁVEL, DN 85 MM INSTALADO EM RESERVAÇÃO PREDIAL DE ÁGUA - FORNECIMENTO E INSTALAÇÃO. AF_04/2024</t>
  </si>
  <si>
    <t>117,81</t>
  </si>
  <si>
    <t>94700</t>
  </si>
  <si>
    <t>TÊ DE REDUÇÃO, PVC, SOLDÁVEL, DN 85 MM X 60 MM, INSTALADO EM RESERVAÇÃO PREDIAL DE ÁGUA - FORNECIMENTO E INSTALAÇÃO. AF_04/2024</t>
  </si>
  <si>
    <t>135,36</t>
  </si>
  <si>
    <t>94701</t>
  </si>
  <si>
    <t>TÊ, PVC, SOLDÁVEL, DN 110 MM INSTALADO EM RESERVAÇÃO PREDIAL DE ÁGUA - FORNECIMENTO E INSTALAÇÃO. AF_04/2024</t>
  </si>
  <si>
    <t>233,15</t>
  </si>
  <si>
    <t>94702</t>
  </si>
  <si>
    <t>TÊ DE REDUÇÃO, PVC, SOLDÁVEL, DN 110 MM X 60 MM, INSTALADO EM RESERVAÇÃO PREDIAL DE ÁGUA - FORNECIMENTO E INSTALAÇÃO. AF_04/2024</t>
  </si>
  <si>
    <t>194,91</t>
  </si>
  <si>
    <t>94703</t>
  </si>
  <si>
    <t>ADAPTADOR COM FLANGE E ANEL DE VEDAÇÃO, PVC, SOLDÁVEL, DN  25 MM X 3/4", INSTALADO EM RESERVAÇÃO PREDIAL DE ÁGUA - FORNECIMENTO E INSTALAÇÃO. AF_04/2024</t>
  </si>
  <si>
    <t>94704</t>
  </si>
  <si>
    <t>ADAPTADOR COM FLANGE E ANEL DE VEDAÇÃO, PVC, SOLDÁVEL, DN 32 MM X 1", INSTALADO EM RESERVAÇÃO PREDIAL DE ÁGUA - FORNECIMENTO E INSTALAÇÃO. AF_04/2024</t>
  </si>
  <si>
    <t>27,39</t>
  </si>
  <si>
    <t>94705</t>
  </si>
  <si>
    <t>ADAPTADOR COM FLANGE E ANEL DE VEDAÇÃO, PVC, SOLDÁVEL, DN 40 MM X 1 1/4", INSTALADO EM RESERVAÇÃO PREDIAL DE ÁGUA - FORNECIMENTO E INSTALAÇÃO. AF_04/2024</t>
  </si>
  <si>
    <t>94706</t>
  </si>
  <si>
    <t>ADAPTADOR COM FLANGE E ANEL DE VEDAÇÃO, PVC, SOLDÁVEL, DN 50 MM X 1 1/2", INSTALADO EM RESERVAÇÃO PREDIAL DE ÁGUA - FORNECIMENTO E INSTALAÇÃO. AF_04/2024</t>
  </si>
  <si>
    <t>36,99</t>
  </si>
  <si>
    <t>94707</t>
  </si>
  <si>
    <t>ADAPTADOR COM FLANGE E ANEL DE VEDAÇÃO, PVC, SOLDÁVEL, DN 60 MM X 2", INSTALADO EM RESERVAÇÃO PREDIAL DE ÁGUA - FORNECIMENTO E INSTALAÇÃO. AF_04/2024</t>
  </si>
  <si>
    <t>59,32</t>
  </si>
  <si>
    <t>94713</t>
  </si>
  <si>
    <t>ADAPTADOR COM FLANGES LIVRES, PVC, SOLDÁVEL, DN 75 MM X 2 1/2", INSTALADO EM RESERVAÇÃO PREDIAL DE ÁGUA - FORNECIMENTO E INSTALAÇÃO. AF_04/2024</t>
  </si>
  <si>
    <t>250,67</t>
  </si>
  <si>
    <t>94714</t>
  </si>
  <si>
    <t>ADAPTADOR COM FLANGES LIVRES, PVC, SOLDÁVEL, DN 85 MM X 3", INSTALADO EM RESERVAÇÃO PREDIAL DE ÁGUA - FORNECIMENTO E INSTALAÇÃO. AF_04/2024</t>
  </si>
  <si>
    <t>353,01</t>
  </si>
  <si>
    <t>94715</t>
  </si>
  <si>
    <t>ADAPTADOR COM FLANGES LIVRES, PVC, SOLDÁVEL, DN 110 MM X 4", INSTALADO EM RESERVAÇÃO PREDIAL DE ÁGUA - FORNECIMENTO E INSTALAÇÃO. AF_04/2024</t>
  </si>
  <si>
    <t>313,11</t>
  </si>
  <si>
    <t>94724</t>
  </si>
  <si>
    <t>CONECTOR, CPVC, SOLDÁVEL, DN 22 MM X 3/4", INSTALADO EM RESERVAÇÃO PREDIAL DE ÁGUA - FORNECIMENTO E INSTALAÇÃO. AF_04/2024</t>
  </si>
  <si>
    <t>25,45</t>
  </si>
  <si>
    <t>94725</t>
  </si>
  <si>
    <t>LUVA, CPVC, SOLDÁVEL, DN 22 MM, INSTALADO EM RESERVAÇÃO PREDIAL DE ÁGUA - FORNECIMENTO E INSTALAÇÃO. AF_04/2024</t>
  </si>
  <si>
    <t>6,76</t>
  </si>
  <si>
    <t>94726</t>
  </si>
  <si>
    <t>CONECTOR, CPVC, SOLDÁVEL, DN 28 MM X 1", INSTALADO EM RESERVAÇÃO PREDIAL DE ÁGUA - FORNECIMENTO E INSTALAÇÃO. AF_04/2024</t>
  </si>
  <si>
    <t>32,81</t>
  </si>
  <si>
    <t>94727</t>
  </si>
  <si>
    <t>LUVA, CPVC, SOLDÁVEL, DN 28 MM, INSTALADO EM RESERVAÇÃO PREDIAL DE ÁGUA - FORNECIMENTO E INSTALAÇÃO. AF_04/2024</t>
  </si>
  <si>
    <t>11,07</t>
  </si>
  <si>
    <t>94728</t>
  </si>
  <si>
    <t>CONECTOR, CPVC, SOLDÁVEL, DN 35 MM X 1 1/4", INSTALADO EM RESERVAÇÃO PREDIAL DE ÁGUA - FORNECIMENTO E INSTALAÇÃO. AF_04/2024</t>
  </si>
  <si>
    <t>51,26</t>
  </si>
  <si>
    <t>94729</t>
  </si>
  <si>
    <t>LUVA, CPVC, SOLDÁVEL, DN 35 MM, INSTALADO EM RESERVAÇÃO PREDIAL DE ÁGUA - FORNECIMENTO E INSTALAÇÃO. AF_04/2024</t>
  </si>
  <si>
    <t>19,22</t>
  </si>
  <si>
    <t>94730</t>
  </si>
  <si>
    <t>CONECTOR, CPVC, SOLDÁVEL, DN 42 MM X 1 1/2", INSTALADO EM RESERVAÇÃO PREDIAL DE ÁGUA - FORNECIMENTO E INSTALAÇÃO. AF_04/2024</t>
  </si>
  <si>
    <t>94731</t>
  </si>
  <si>
    <t>LUVA, CPVC, SOLDÁVEL, DN 42 MM, INSTALADO EM RESERVAÇÃO PREDIAL DE ÁGUA - FORNECIMENTO E INSTALAÇÃO. AF_04/2024</t>
  </si>
  <si>
    <t>25,49</t>
  </si>
  <si>
    <t>94732</t>
  </si>
  <si>
    <t>CONECTOR, CPVC, SOLDÁVEL, DN 54 MM X 2", INSTALADO EM RESERVAÇÃO PREDIAL DE ÁGUA - FORNECIMENTO E INSTALAÇÃO. AF_04/2024</t>
  </si>
  <si>
    <t>100,81</t>
  </si>
  <si>
    <t>94733</t>
  </si>
  <si>
    <t>LUVA, CPVC, SOLDÁVEL, DN 54 MM, INSTALADO EM RESERVAÇÃO PREDIAL DE ÁGUA - FORNECIMENTO E INSTALAÇÃO. AF_04/2024</t>
  </si>
  <si>
    <t>44,77</t>
  </si>
  <si>
    <t>94734</t>
  </si>
  <si>
    <t>CONECTOR, CPVC, SOLDÁVEL, DN 73 MM X 2 1/2", INSTALADO EM RESERVAÇÃO PREDIAL DE ÁGUA - FORNECIMENTO E INSTALAÇÃO. AF_04/2024</t>
  </si>
  <si>
    <t>368,86</t>
  </si>
  <si>
    <t>94736</t>
  </si>
  <si>
    <t>CONECTOR, CPVC, SOLDÁVEL, DN 89 MM X 3", INSTALADO EM RESERVAÇÃO PREDIAL DE ÁGUA - FORNECIMENTO E INSTALAÇÃO. AF_04/2024</t>
  </si>
  <si>
    <t>536,36</t>
  </si>
  <si>
    <t>94737</t>
  </si>
  <si>
    <t>LUVA, CPVC, SOLDÁVEL, DN 89 MM, INSTALADO EM RESERVAÇÃO PREDIAL DE ÁGUA - FORNECIMENTO E INSTALAÇÃO. AF_04/2024</t>
  </si>
  <si>
    <t>186,28</t>
  </si>
  <si>
    <t>94738</t>
  </si>
  <si>
    <t>CONECTOR, CPVC, SOLDÁVEL, DN 114 MM X 4", INSTALADO EM RESERVAÇÃO PREDIAL DE ÁGUA - FORNECIMENTO E INSTALAÇÃO. AF_04/2024</t>
  </si>
  <si>
    <t>1.617,50</t>
  </si>
  <si>
    <t>94739</t>
  </si>
  <si>
    <t>LUVA, CPVC, SOLDÁVEL, DN 114 MM, INSTALADO EM RESERVAÇÃO PREDIAL DE ÁGUA - FORNECIMENTO E INSTALAÇÃO. AF_04/2024</t>
  </si>
  <si>
    <t>228,56</t>
  </si>
  <si>
    <t>94740</t>
  </si>
  <si>
    <t>JOELHO 90 GRAUS, CPVC, SOLDÁVEL, DN 22 MM, INSTALADO EM RESERVAÇÃO PREDIAL DE ÁGUA - FORNECIMENTO E INSTALAÇÃO. AF_04/2024</t>
  </si>
  <si>
    <t>94741</t>
  </si>
  <si>
    <t>CURVA 90 GRAUS, CPVC, SOLDÁVEL, DN 22 MM, INSTALADO EM RESERVAÇÃO PREDIAL DE ÁGUA - FORNECIMENTO E INSTALAÇÃO. AF_04/2024</t>
  </si>
  <si>
    <t>12,38</t>
  </si>
  <si>
    <t>94742</t>
  </si>
  <si>
    <t>JOELHO 90 GRAUS, CPVC, SOLDÁVEL, DN 28 MM, INSTALADO EM RESERVAÇÃO PREDIAL DE ÁGUA - FORNECIMENTO E INSTALAÇÃO. AF_04/2024</t>
  </si>
  <si>
    <t>94743</t>
  </si>
  <si>
    <t>CURVA 90 GRAUS, CPVC, SOLDÁVEL, DN 28 MM, INSTALADO EM RESERVAÇÃO PREDIAL DE ÁGUA - FORNECIMENTO E INSTALAÇÃO. AF_04/2024</t>
  </si>
  <si>
    <t>94744</t>
  </si>
  <si>
    <t>JOELHO 90 GRAUS, CPVC, SOLDÁVEL, DN 35 MM, INSTALADO EM RESERVAÇÃO PREDIAL DE ÁGUA - FORNECIMENTO E INSTALAÇÃO. AF_04/2024</t>
  </si>
  <si>
    <t>25,29</t>
  </si>
  <si>
    <t>94746</t>
  </si>
  <si>
    <t>JOELHO 90 GRAUS, CPVC, SOLDÁVEL, DN 42 MM, INSTALADO EM RESERVAÇÃO PREDIAL DE ÁGUA - FORNECIMENTO E INSTALAÇÃO. AF_04/2024</t>
  </si>
  <si>
    <t>36,36</t>
  </si>
  <si>
    <t>94748</t>
  </si>
  <si>
    <t>JOELHO 90 GRAUS, CPVC, SOLDÁVEL, DN 54 MM, INSTALADO EM RESERVAÇÃO PREDIAL DE ÁGUA - FORNECIMENTO E INSTALAÇÃO. AF_04/2024</t>
  </si>
  <si>
    <t>80,33</t>
  </si>
  <si>
    <t>94750</t>
  </si>
  <si>
    <t>JOELHO 90 GRAUS, CPVC, SOLDÁVEL, DN 73 MM, INSTALADO EM RESERVAÇÃO PREDIAL DE ÁGUA - FORNECIMENTO E INSTALAÇÃO. AF_04/2024</t>
  </si>
  <si>
    <t>162,57</t>
  </si>
  <si>
    <t>94752</t>
  </si>
  <si>
    <t>JOELHO 90 GRAUS, CPVC, SOLDÁVEL, DN 89 MM, INSTALADO EM RESERVAÇÃO PREDIAL DE ÁGUA - FORNECIMENTO E INSTALAÇÃO. AF_04/2024</t>
  </si>
  <si>
    <t>195,09</t>
  </si>
  <si>
    <t>94754</t>
  </si>
  <si>
    <t>JOELHO 90 GRAUS, CPVC, SOLDÁVEL, DN 114 MM, INSTALADO EM RESERVAÇÃO PREDIAL DE ÁGUA - FORNECIMENTO E INSTALAÇÃO. AF_04/2024</t>
  </si>
  <si>
    <t>279,14</t>
  </si>
  <si>
    <t>94756</t>
  </si>
  <si>
    <t>TE, CPVC, SOLDÁVEL, DN 22 MM, INSTALADO EM RESERVAÇÃO PREDIAL DE ÁGUA - FORNECIMENTO E INSTALAÇÃO. AF_04/2024</t>
  </si>
  <si>
    <t>12,22</t>
  </si>
  <si>
    <t>94757</t>
  </si>
  <si>
    <t>TE, CPVC, SOLDÁVEL, DN 28 MM, INSTALADO EM RESERVAÇÃO PREDIAL DE ÁGUA - FORNECIMENTO E INSTALAÇÃO. AF_04/2024</t>
  </si>
  <si>
    <t>19,38</t>
  </si>
  <si>
    <t>94758</t>
  </si>
  <si>
    <t>TE, CPVC, SOLDÁVEL, DN 35 MM, INSTALADO EM RESERVAÇÃO PREDIAL DE ÁGUA - FORNECIMENTO E INSTALAÇÃO. AF_04/2024</t>
  </si>
  <si>
    <t>49,78</t>
  </si>
  <si>
    <t>94759</t>
  </si>
  <si>
    <t>TE, CPVC, SOLDÁVEL, DN 42 MM, INSTALADO EM RESERVAÇÃO PREDIAL DE ÁGUA - FORNECIMENTO E INSTALAÇÃO. AF_04/2024</t>
  </si>
  <si>
    <t>94760</t>
  </si>
  <si>
    <t>TE, CPVC, SOLDÁVEL, DN 54 MM, INSTALADO EM RESERVAÇÃO PREDIAL DE ÁGUA - FORNECIMENTO E INSTALAÇÃO. AF_04/2024</t>
  </si>
  <si>
    <t>94761</t>
  </si>
  <si>
    <t>TE, CPVC, SOLDÁVEL, DN 73 MM, INSTALADO EM RESERVAÇÃO PREDIAL DE ÁGUA - FORNECIMENTO E INSTALAÇÃO. AF_04/2024</t>
  </si>
  <si>
    <t>218,78</t>
  </si>
  <si>
    <t>94762</t>
  </si>
  <si>
    <t>TE, CPVC, SOLDÁVEL, DN 89 MM, INSTALADO EM RESERVAÇÃO PREDIAL DE ÁGUA - FORNECIMENTO E INSTALAÇÃO. AF_04/2024</t>
  </si>
  <si>
    <t>94763</t>
  </si>
  <si>
    <t>TE, CPVC, SOLDÁVEL, DN 114 MM, INSTALADO EM RESERVAÇÃO PREDIAL DE ÁGUA - FORNECIMENTO E INSTALAÇÃO. AF_04/2024</t>
  </si>
  <si>
    <t>347,67</t>
  </si>
  <si>
    <t>94764</t>
  </si>
  <si>
    <t>ADAPTADOR COM FLANGE E ANEL DE VEDAÇÃO, CPVC, ROSCÁVEL, DN 15 MM, INSTALADO EM RESERVAÇÃO PREDIAL DE ÁGUA - FORNECIMENTO E INSTALAÇÃO. AF_04/2024</t>
  </si>
  <si>
    <t>94765</t>
  </si>
  <si>
    <t>ADAPTADOR COM FLANGE E ANEL DE VEDAÇÃO, CPVC, ROSCÁVEL, DN 22 MM, INSTALADO EM RESERVAÇÃO PREDIAL DE ÁGUA - FORNECIMENTO E INSTALAÇÃO. AF_04/2024</t>
  </si>
  <si>
    <t>39,35</t>
  </si>
  <si>
    <t>94766</t>
  </si>
  <si>
    <t>ADAPTADOR COM FLANGE E ANEL DE VEDAÇÃO, CPVC, ROSCÁVEL, DN 28 MM, INSTALADO EM RESERVAÇÃO PREDIAL DE ÁGUA - FORNECIMENTO E INSTALAÇÃO. AF_04/2024</t>
  </si>
  <si>
    <t>44,09</t>
  </si>
  <si>
    <t>94767</t>
  </si>
  <si>
    <t>ADAPTADOR COM FLANGE E ANEL DE VEDAÇÃO, CPVC, ROSCÁVEL, DN 35 MM, INSTALADO EM RESERVAÇÃO PREDIAL DE ÁGUA - FORNECIMENTO E INSTALAÇÃO. AF_04/2024</t>
  </si>
  <si>
    <t>94768</t>
  </si>
  <si>
    <t>ADAPTADOR COM FLANGE E ANEL DE VEDAÇÃO, CPVC, ROSCÁVEL, DN 42 MM, INSTALADO EM RESERVAÇÃO PREDIAL DE ÁGUA - FORNECIMENTO E INSTALAÇÃO. AF_04/2024</t>
  </si>
  <si>
    <t>74,62</t>
  </si>
  <si>
    <t>94769</t>
  </si>
  <si>
    <t>ADAPTADOR COM FLANGE E ANEL DE VEDAÇÃO, CPVC, ROSCÁVEL, DN 54 MM, INSTALADO EM RESERVAÇÃO PREDIAL DE ÁGUA - FORNECIMENTO E INSTALAÇÃO. AF_04/2024</t>
  </si>
  <si>
    <t>99,96</t>
  </si>
  <si>
    <t>94783</t>
  </si>
  <si>
    <t>ADAPTADOR COM FLANGE E ANEL DE VEDAÇÃO, PVC, SOLDÁVEL, DN  20 MM X 1/2", INSTALADO EM RESERVAÇÃO PREDIAL DE ÁGUA - FORNECIMENTO E INSTALAÇÃO. AF_04/2024</t>
  </si>
  <si>
    <t>18,80</t>
  </si>
  <si>
    <t>94863</t>
  </si>
  <si>
    <t>LUVA, CPVC, SOLDÁVEL, DN 73 MM, INSTALADO EM RESERVAÇÃO PREDIAL DE ÁGUA - FORNECIMENTO E INSTALAÇÃO. AF_04/2024</t>
  </si>
  <si>
    <t>156,40</t>
  </si>
  <si>
    <t>95237</t>
  </si>
  <si>
    <t>LUVA COM BUCHA DE LATÃO, PVC, SOLDÁVEL, DN 32MM X 1 , INSTALADO EM RAMAL DE DISTRIBUIÇÃO DE ÁGUA   FORNECIMENTO E INSTALAÇÃO. AF_06/2022</t>
  </si>
  <si>
    <t>95693</t>
  </si>
  <si>
    <t>LUVA SIMPLES, PVC, SÉRIE NORMAL, ESGOTO PREDIAL, DN 150 MM, JUNTA ELÁSTICA, FORNECIDO E INSTALADO EM SUBCOLETOR AÉREO DE ESGOTO SANITÁRIO. AF_08/2022</t>
  </si>
  <si>
    <t>54,03</t>
  </si>
  <si>
    <t>95694</t>
  </si>
  <si>
    <t>CURVA 90 GRAUS, PVC, SERIE R, ÁGUA PLUVIAL, DN 100 MM, JUNTA ELÁSTICA, FORNECIDO E INSTALADO EM RAMAL DE ENCAMINHAMENTO. AF_06/2022</t>
  </si>
  <si>
    <t>60,73</t>
  </si>
  <si>
    <t>95695</t>
  </si>
  <si>
    <t>CURVA 90 GRAUS, PVC, SERIE R, ÁGUA PLUVIAL, DN 100 MM, JUNTA ELÁSTICA, FORNECIDO E INSTALADO EM CONDUTORES VERTICAIS DE ÁGUAS PLUVIAIS. AF_06/2022</t>
  </si>
  <si>
    <t>67,25</t>
  </si>
  <si>
    <t>95696</t>
  </si>
  <si>
    <t>SPRINKLER TIPO PENDENTE, 68 °C, UNIÃO POR ROSCA DN 15 (1/2") - FORNECIMENTO E INSTALAÇÃO. AF_10/2020</t>
  </si>
  <si>
    <t>42,45</t>
  </si>
  <si>
    <t>96637</t>
  </si>
  <si>
    <t>JOELHO 90 GRAUS, PPR, DN 25 MM, CLASSE PN 25, INSTALADO EM RAMAL OU SUB-RAMAL DE ÁGUA   FORNECIMENTO E INSTALAÇÃO. AF_08/2022</t>
  </si>
  <si>
    <t>14,15</t>
  </si>
  <si>
    <t>96638</t>
  </si>
  <si>
    <t>JOELHO 45 GRAUS, PPR, DN 25 MM, CLASSE PN 25, INSTALADO EM RAMAL OU SUB-RAMAL DE ÁGUA   FORNECIMENTO E INSTALAÇÃO. AF_08/2022</t>
  </si>
  <si>
    <t>96639</t>
  </si>
  <si>
    <t>LUVA, PPR, DN 25 MM, CLASSE PN 25, INSTALADO EM RAMAL OU SUB-RAMAL DE ÁGUA   FORNECIMENTO E INSTALAÇÃO. AF_08/2022</t>
  </si>
  <si>
    <t>96640</t>
  </si>
  <si>
    <t>CONECTOR MACHO, PPR, 25 X 1/2  , CLASSE PN 25, INSTALADO EM RAMAL OU SUB-RAMAL DE ÁGUA   FORNECIMENTO E INSTALAÇÃO. AF_08/2022</t>
  </si>
  <si>
    <t>22,62</t>
  </si>
  <si>
    <t>96641</t>
  </si>
  <si>
    <t>CONECTOR FÊMEA, PPR, 25 X 1/2  , CLASSE PN 25, INSTALADO EM RAMAL OU SUB-RAMAL DE ÁGUA   FORNECIMENTO E INSTALAÇÃO. AF_08/2022</t>
  </si>
  <si>
    <t>96642</t>
  </si>
  <si>
    <t>TÊ NORMAL, PPR, DN 25 MM, CLASSE PN 25, INSTALADO EM RAMAL OU SUB-RAMAL DE ÁGUA   FORNECIMENTO E INSTALAÇÃO. AF_08/2022</t>
  </si>
  <si>
    <t>18,64</t>
  </si>
  <si>
    <t>96643</t>
  </si>
  <si>
    <t>TÊ MISTURADOR, PPR, 25 X 3/4   , CLASSE PN 25, INSTALADO EM RAMAL OU SUB-RAMAL DE ÁGUA   FORNECIMENTO E INSTALAÇÃO. AF_08/2022</t>
  </si>
  <si>
    <t>39,69</t>
  </si>
  <si>
    <t>96650</t>
  </si>
  <si>
    <t>JOELHO 90 GRAUS, PPR, DN 25 MM, CLASSE PN 25, INSTALADO EM RAMAL DE DISTRIBUIÇÃO   FORNECIMENTO E INSTALAÇÃO. AF_08/2022</t>
  </si>
  <si>
    <t>7,91</t>
  </si>
  <si>
    <t>96651</t>
  </si>
  <si>
    <t>JOELHO 45 GRAUS, PPR, DN 25 MM, CLASSE PN 25, INSTALADO EM RAMAL DE DISTRIBUIÇÃO DE ÁGUA   FORNECIMENTO E INSTALAÇÃO. AF_08/2022</t>
  </si>
  <si>
    <t>8,25</t>
  </si>
  <si>
    <t>96652</t>
  </si>
  <si>
    <t>JOELHO 90 GRAUS, PPR, DN 32 MM, CLASSE PN 25, INSTALADO EM RAMAL DE DISTRIBUIÇÃO - FORNECIMENTO E INSTALAÇÃO. AF_08/2022</t>
  </si>
  <si>
    <t>96653</t>
  </si>
  <si>
    <t>JOELHO 45 GRAUS, PPR, DN 32 MM, CLASSE PN 25, INSTALADO EM RAMAL DE DISTRIBUIÇÃO DE ÁGUA - FORNECIMENTO E INSTALAÇÃO. AF_08/2022</t>
  </si>
  <si>
    <t>12,27</t>
  </si>
  <si>
    <t>96654</t>
  </si>
  <si>
    <t>JOELHO 90 GRAUS, PPR, DN 40 MM, CLASSE PN 25, INSTALADO EM RAMAL DE DISTRIBUIÇÃO - FORNECIMENTO E INSTALAÇÃO. AF_08/2022</t>
  </si>
  <si>
    <t>13,95</t>
  </si>
  <si>
    <t>96655</t>
  </si>
  <si>
    <t>JOELHO 45 GRAUS, PPR, DN 40 MM, CLASSE PN 25, INSTALADO EM RAMAL DE DISTRIBUIÇÃO DE ÁGUA - FORNECIMENTO E INSTALAÇÃO. AF_08/2022</t>
  </si>
  <si>
    <t>18,68</t>
  </si>
  <si>
    <t>96656</t>
  </si>
  <si>
    <t>LUVA, PPR, DN 25 MM, CLASSE PN 25, INSTALADO EM RAMAL DE DISTRIBUIÇÃO DE ÁGUA   FORNECIMENTO E INSTALAÇÃO. AF_08/2022</t>
  </si>
  <si>
    <t>5,69</t>
  </si>
  <si>
    <t>96657</t>
  </si>
  <si>
    <t>CONECTOR MACHO, PPR, 25 X 1/2, CLASSE PN 25, INSTALADO EM RAMAL DE DISTRIBUIÇÃO DE ÁGUA   FORNECIMENTO E INSTALAÇÃO. AF_08/2022</t>
  </si>
  <si>
    <t>20,76</t>
  </si>
  <si>
    <t>96658</t>
  </si>
  <si>
    <t>CONECTOR FÊMEA, PPR, 25 X 1/2  , CLASSE PN 25, INSTALADO EM RAMAL DE DISTRIBUIÇÃO DE ÁGUA   FORNECIMENTO E INSTALAÇÃO. AF_08/2022</t>
  </si>
  <si>
    <t>96659</t>
  </si>
  <si>
    <t>LUVA, PPR, DN 32 MM, CLASSE PN 25, INSTALADO EM RAMAL DE DISTRIBUIÇÃO DE ÁGUA   FORNECIMENTO E INSTALAÇÃO. AF_08/2022</t>
  </si>
  <si>
    <t>7,39</t>
  </si>
  <si>
    <t>96660</t>
  </si>
  <si>
    <t>CONECTOR MACHO, PPR, 32 X 3/4", CLASSE PN 25, INSTALADO EM RAMAL DE DISTRIBUIÇÃO DE ÁGUA   FORNECIMENTO E INSTALAÇÃO. AF_08/2022</t>
  </si>
  <si>
    <t>28,17</t>
  </si>
  <si>
    <t>96661</t>
  </si>
  <si>
    <t>CONECTOR FÊMEA, PPR, 32 X 3/4", CLASSE PN 25, INSTALADO EM RAMAL DE DISTRIBUIÇÃO DE ÁGUA   FORNECIMENTO E INSTALAÇÃO. AF_08/2022</t>
  </si>
  <si>
    <t>27,90</t>
  </si>
  <si>
    <t>96662</t>
  </si>
  <si>
    <t>BUCHA DE REDUÇÃO, PPR, 32 X 25, CLASSE PN 25, INSTALADO EM RAMAL DE DISTRIBUIÇÃO DE ÁGUA   FORNECIMENTO E INSTALAÇÃO. AF_08/2022</t>
  </si>
  <si>
    <t>8,22</t>
  </si>
  <si>
    <t>96663</t>
  </si>
  <si>
    <t>LUVA, PPR, DN 40 MM, CLASSE PN 25, INSTALADO EM RAMAL DE DISTRIBUIÇÃO DE ÁGUA   FORNECIMENTO E INSTALAÇÃO. AF_08/2022</t>
  </si>
  <si>
    <t>96664</t>
  </si>
  <si>
    <t>BUCHA DE REDUÇÃO, PPR, 40 X 25, CLASSE PN 25, INSTALADO EM RAMAL DE DISTRIBUIÇÃO DE ÁGUA   FORNECIMENTO E INSTALAÇÃO. AF_08/2022</t>
  </si>
  <si>
    <t>15,28</t>
  </si>
  <si>
    <t>96665</t>
  </si>
  <si>
    <t>TÊ NORMAL, PPR, DN 25 MM, CLASSE PN 25, INSTALADO EM RAMAL DE DISTRIBUIÇÃO DE ÁGUA   FORNECIMENTO E INSTALAÇÃO. AF_08/2022</t>
  </si>
  <si>
    <t>10,30</t>
  </si>
  <si>
    <t>96666</t>
  </si>
  <si>
    <t>TÊ NORMAL, PPR, DN 32 MM, CLASSE PN 25, INSTALADO EM RAMAL DE DISTRIBUIÇÃO DE ÁGUA   FORNECIMENTO E INSTALAÇÃO. AF_08/2022</t>
  </si>
  <si>
    <t>96667</t>
  </si>
  <si>
    <t>TÊ NORMAL, PPR, DN 40 MM, CLASSE PN 25, INSTALADO EM RAMAL DE DISTRIBUIÇÃO DE ÁGUA   FORNECIMENTO E INSTALAÇÃO. AF_08/2022</t>
  </si>
  <si>
    <t>96684</t>
  </si>
  <si>
    <t>JOELHO 90 GRAUS, PPR, DN 25 MM, CLASSE PN 25, INSTALADO EM PRUMADA DE ÁGUA   FORNECIMENTO E INSTALAÇÃO . AF_08/2022</t>
  </si>
  <si>
    <t>96685</t>
  </si>
  <si>
    <t>JOELHO 45 GRAUS, PPR, DN 25 MM, CLASSE PN 25, INSTALADO EM PRUMADA DE ÁGUA   FORNECIMENTO E INSTALAÇÃO . AF_08/2022</t>
  </si>
  <si>
    <t>10,50</t>
  </si>
  <si>
    <t>96686</t>
  </si>
  <si>
    <t>JOELHO 90 GRAUS, PPR, DN 32 MM, CLASSE PN 25, INSTALADO EM PRUMADA DE ÁGUA   FORNECIMENTO E INSTALAÇÃO . AF_08/2022</t>
  </si>
  <si>
    <t>96687</t>
  </si>
  <si>
    <t>JOELHO 45 GRAUS, PPR, DN 32 MM, CLASSE PN 25, INSTALADO EM PRUMADA DE ÁGUA   FORNECIMENTO E INSTALAÇÃO . AF_08/2022</t>
  </si>
  <si>
    <t>15,97</t>
  </si>
  <si>
    <t>96688</t>
  </si>
  <si>
    <t>JOELHO 90 GRAUS, PPR, DN 40 MM, CLASSE PN 25, INSTALADO EM PRUMADA DE ÁGUA   FORNECIMENTO E INSTALAÇÃO . AF_08/2022</t>
  </si>
  <si>
    <t>96689</t>
  </si>
  <si>
    <t>JOELHO 45 GRAUS, PPR, DN 40 MM, CLASSE PN 25, INSTALADO EM PRUMADA DE ÁGUA   FORNECIMENTO E INSTALAÇÃO . AF_08/2022</t>
  </si>
  <si>
    <t>24,03</t>
  </si>
  <si>
    <t>96690</t>
  </si>
  <si>
    <t>JOELHO 90 GRAUS, PPR, DN 50 MM, CLASSE PN 25, INSTALADO EM PRUMADA DE ÁGUA   FORNECIMENTO E INSTALAÇÃO . AF_08/2022</t>
  </si>
  <si>
    <t>26,83</t>
  </si>
  <si>
    <t>96691</t>
  </si>
  <si>
    <t>JOELHO 45 GRAUS, PPR, DN 50 MM, CLASSE PN 25, INSTALADO EM PRUMADA DE ÁGUA   FORNECIMENTO E INSTALAÇÃO . AF_08/2022</t>
  </si>
  <si>
    <t>34,32</t>
  </si>
  <si>
    <t>96692</t>
  </si>
  <si>
    <t>JOELHO 90 GRAUS, PPR, DN 63 MM, CLASSE PN 25, INSTALADO EM PRUMADA DE ÁGUA   FORNECIMENTO E INSTALAÇÃO . AF_08/2022</t>
  </si>
  <si>
    <t>96693</t>
  </si>
  <si>
    <t>JOELHO 45 GRAUS, PPR, DN 63 MM, CLASSE PN 25, INSTALADO EM PRUMADA DE ÁGUA   FORNECIMENTO E INSTALAÇÃO . AF_08/2022</t>
  </si>
  <si>
    <t>51,31</t>
  </si>
  <si>
    <t>96694</t>
  </si>
  <si>
    <t>JOELHO 90 GRAUS, PPR, DN 75 MM, CLASSE PN 25, INSTALADO EM PRUMADA DE ÁGUA   FORNECIMENTO E INSTALAÇÃO . AF_08/2022</t>
  </si>
  <si>
    <t>80,13</t>
  </si>
  <si>
    <t>96695</t>
  </si>
  <si>
    <t>JOELHO 45 GRAUS, PPR, DN 75 MM, CLASSE PN 25, INSTALADO EM PRUMADA DE ÁGUA   FORNECIMENTO E INSTALAÇÃO . AF_08/2022</t>
  </si>
  <si>
    <t>88,28</t>
  </si>
  <si>
    <t>96696</t>
  </si>
  <si>
    <t>JOELHO 90 GRAUS, PPR, DN 90 MM, CLASSE PN 25, INSTALADO EM PRUMADA DE ÁGUA   FORNECIMENTO E INSTALAÇÃO . AF_08/2022</t>
  </si>
  <si>
    <t>100,02</t>
  </si>
  <si>
    <t>96697</t>
  </si>
  <si>
    <t>JOELHO 90 GRAUS, PPR, DN 110 MM, CLASSE PN 25, INSTALADO EM PRUMADA DE ÁGUA   FORNECIMENTO E INSTALAÇÃO . AF_08/2022</t>
  </si>
  <si>
    <t>295,08</t>
  </si>
  <si>
    <t>96698</t>
  </si>
  <si>
    <t>LUVA, PPR, DN 25 MM, CLASSE PN 25, INSTALADO EM PRUMADA DE ÁGUA   FORNECIMENTO E INSTALAÇÃO . AF_08/2022</t>
  </si>
  <si>
    <t>96699</t>
  </si>
  <si>
    <t>CONECTOR MACHO, PPR, 25 X 1/2", CLASSE PN 25, INSTALADO EM PRUMADA DE ÁGUA   FORNECIMENTO E INSTALAÇÃO . AF_08/2022</t>
  </si>
  <si>
    <t>96700</t>
  </si>
  <si>
    <t>CONECTOR FÊMEA, PPR, 25 X 1/2", CLASSE PN 25, INSTALADO EM PRUMADA DE ÁGUA   FORNECIMENTO E INSTALAÇÃO . AF_08/2022</t>
  </si>
  <si>
    <t>96701</t>
  </si>
  <si>
    <t>LUVA, PPR, DN 32 MM, CLASSE PN 25, INSTALADO EM PRUMADA DE ÁGUA   FORNECIMENTO E INSTALAÇÃO. AF_08/2022</t>
  </si>
  <si>
    <t>96702</t>
  </si>
  <si>
    <t>BUCHA DE REDUÇÃO, PPR, 32 X 25, CLASSE PN 25, INSTALADO EM PRUMADA DE ÁGUA   FORNECIMENTO E INSTALAÇÃO . AF_08/2022</t>
  </si>
  <si>
    <t>96703</t>
  </si>
  <si>
    <t>LUVA, PPR, DN 40 MM, CLASSE PN 25, INSTALADO EM PRUMADA DE ÁGUA   FORNECIMENTO E INSTALAÇÃO. AF_08/2022</t>
  </si>
  <si>
    <t>17,50</t>
  </si>
  <si>
    <t>96704</t>
  </si>
  <si>
    <t>BUCHA DE REDUÇÃO, PPR, 40 X 25, CLASSE PN 25, INSTALADO EM PRUMADA DE ÁGUA   FORNECIMENTO E INSTALAÇÃO . AF_08/2022</t>
  </si>
  <si>
    <t>96705</t>
  </si>
  <si>
    <t>LUVA, PPR, DN 50 MM, CLASSE PN 25, INSTALADO EM PRUMADA DE ÁGUA   FORNECIMENTO E INSTALAÇÃO. AF_08/2022</t>
  </si>
  <si>
    <t>21,22</t>
  </si>
  <si>
    <t>96706</t>
  </si>
  <si>
    <t>LUVA, PPR, DN 63 MM, CLASSE PN 25, INSTALADO EM PRUMADA DE ÁGUA   FORNECIMENTO E INSTALAÇÃO. AF_08/2022</t>
  </si>
  <si>
    <t>31,40</t>
  </si>
  <si>
    <t>96707</t>
  </si>
  <si>
    <t>LUVA, PPR, DN 75 MM, CLASSE PN 25, INSTALADO EM PRUMADA DE ÁGUA   FORNECIMENTO E INSTALAÇÃO. AF_08/2022</t>
  </si>
  <si>
    <t>50,40</t>
  </si>
  <si>
    <t>96708</t>
  </si>
  <si>
    <t>LUVA, PPR, DN 90 MM, CLASSE PN 25, INSTALADO EM PRUMADA DE ÁGUA   FORNECIMENTO E INSTALAÇÃO. AF_08/2022</t>
  </si>
  <si>
    <t>76,28</t>
  </si>
  <si>
    <t>96709</t>
  </si>
  <si>
    <t>LUVA, PPR, DN 110 MM, CLASSE PN 25, INSTALADO EM PRUMADA DE ÁGUA   FORNECIMENTO E INSTALAÇÃO. AF_08/2022</t>
  </si>
  <si>
    <t>97,32</t>
  </si>
  <si>
    <t>96710</t>
  </si>
  <si>
    <t>TÊ NORMAL, PPR, DN 25 MM, CLASSE PN 25, INSTALADO EM PRUMADA DE ÁGUA   FORNECIMENTO E INSTALAÇÃO . AF_08/2022</t>
  </si>
  <si>
    <t>13,31</t>
  </si>
  <si>
    <t>96711</t>
  </si>
  <si>
    <t>TÊ NORMAL, PPR, DN 32 MM, CLASSE PN 25, INSTALADO EM PRUMADA DE ÁGUA   FORNECIMENTO E INSTALAÇÃO . AF_08/2022</t>
  </si>
  <si>
    <t>96712</t>
  </si>
  <si>
    <t>TÊ NORMAL, PPR, DN 40 MM, CLASSE PN 25, INSTALADO EM PRUMADA DE ÁGUA   FORNECIMENTO E INSTALAÇÃO . AF_08/2022</t>
  </si>
  <si>
    <t>27,95</t>
  </si>
  <si>
    <t>96713</t>
  </si>
  <si>
    <t>TÊ NORMAL, PPR, DN 50 MM, CLASSE PN 25, INSTALADO EM PRUMADA DE ÁGUA   FORNECIMENTO E INSTALAÇÃO . AF_08/2022</t>
  </si>
  <si>
    <t>96714</t>
  </si>
  <si>
    <t>TÊ NORMAL, PPR, DN 63 MM, CLASSE PN 25, INSTALADO EM PRUMADA DE ÁGUA   FORNECIMENTO E INSTALAÇÃO . AF_08/2022</t>
  </si>
  <si>
    <t>60,70</t>
  </si>
  <si>
    <t>96715</t>
  </si>
  <si>
    <t>TÊ NORMAL, PPR, DN 75 MM, CLASSE PN 25, INSTALADO EM PRUMADA DE ÁGUA   FORNECIMENTO E INSTALAÇÃO . AF_08/2022</t>
  </si>
  <si>
    <t>96716</t>
  </si>
  <si>
    <t>TÊ NORMAL, PPR, DN 90 MM, CLASSE PN 25, INSTALADO EM PRUMADA DE ÁGUA   FORNECIMENTO E INSTALAÇÃO . AF_08/2022</t>
  </si>
  <si>
    <t>140,28</t>
  </si>
  <si>
    <t>96717</t>
  </si>
  <si>
    <t>TÊ NORMAL, PPR, DN 110 MM, CLASSE PN 25, INSTALADO EM PRUMADA DE ÁGUA   FORNECIMENTO E INSTALAÇÃO . AF_08/2022</t>
  </si>
  <si>
    <t>268,81</t>
  </si>
  <si>
    <t>96736</t>
  </si>
  <si>
    <t>LUVA, PPR, DN 20 MM, INSTALADO EM RESERVAÇÃO PREDIAL DE ÁGUA - FORNECIMENTO E INSTALAÇÃO. AF_04/2024</t>
  </si>
  <si>
    <t>5,16</t>
  </si>
  <si>
    <t>96737</t>
  </si>
  <si>
    <t>LUVA, PPR, DN 25 MM, INSTALADO EM RESERVAÇÃO PREDIAL DE ÁGUA - FORNECIMENTO E INSTALAÇÃO. AF_04/2024</t>
  </si>
  <si>
    <t>5,28</t>
  </si>
  <si>
    <t>96738</t>
  </si>
  <si>
    <t>CONECTOR MACHO, PPR, 25 MM X 1/2'', INSTALADO EM RESERVAÇÃO PREDIAL DE ÁGUA - FORNECIMENTO E INSTALAÇÃO. AF_04/2024</t>
  </si>
  <si>
    <t>20,37</t>
  </si>
  <si>
    <t>96739</t>
  </si>
  <si>
    <t>LUVA, PPR, DN 32 MM, CLASSE PN 25, INSTALADO EM RESERVAÇÃO PREDIAL DE ÁGUA - FORNECIMENTO E INSTALAÇÃO. AF_04/2024</t>
  </si>
  <si>
    <t>96740</t>
  </si>
  <si>
    <t>CONECTOR MACHO, PPR, 32 MM X 3/4'', INSTALADO EM RESERVAÇÃO PREDIAL DE ÁGUA - FORNECIMENTO E INSTALAÇÃO. AF_04/2024</t>
  </si>
  <si>
    <t>28,23</t>
  </si>
  <si>
    <t>96741</t>
  </si>
  <si>
    <t>LUVA, PPR, DN 40 MM, CLASSE PN 25, INSTALADO EM RESERVAÇÃO PREDIAL DE ÁGUA - FORNECIMENTO E INSTALAÇÃO. AF_04/2024</t>
  </si>
  <si>
    <t>14,41</t>
  </si>
  <si>
    <t>96742</t>
  </si>
  <si>
    <t>LUVA, PPR, DN 50 MM, CLASSE PN 25, INSTALADO EM RESERVAÇÃO PREDIAL DE ÁGUA - FORNECIMENTO E INSTALAÇÃO. AF_04/2024</t>
  </si>
  <si>
    <t>96743</t>
  </si>
  <si>
    <t>LUVA, PPR, DN 63 MM, CLASSE PN 25, INSTALADO EM RESERVAÇÃO PREDIAL DE ÁGUA - FORNECIMENTO E INSTALAÇÃO. AF_04/2024</t>
  </si>
  <si>
    <t>27,69</t>
  </si>
  <si>
    <t>96744</t>
  </si>
  <si>
    <t>LUVA, PPR, DN 75 MM, CLASSE PN 25, INSTALADO EM RESERVAÇÃO PREDIAL DE ÁGUA - FORNECIMENTO E INSTALAÇÃO. AF_04/2024</t>
  </si>
  <si>
    <t>96745</t>
  </si>
  <si>
    <t>LUVA, PPR, DN 90 MM, CLASSE PN 25, INSTALADO EM RESERVAÇÃO PREDIAL DE ÁGUA - FORNECIMENTO E INSTALAÇÃO. AF_04/2024</t>
  </si>
  <si>
    <t>73,64</t>
  </si>
  <si>
    <t>96746</t>
  </si>
  <si>
    <t>LUVA, PPR, DN 110 MM, CLASSE PN 25, INSTALADO EM RESERVAÇÃO PREDIAL DE ÁGUA - FORNECIMENTO E INSTALAÇÃO. AF_04/2024</t>
  </si>
  <si>
    <t>96,75</t>
  </si>
  <si>
    <t>96747</t>
  </si>
  <si>
    <t>JOELHO 90 GRAUS, PPR, DN 20 MM, INSTALADO EM RESERVAÇÃO PREDIAL DE ÁGUA - FORNECIMENTO E INSTALAÇÃO. AF_04/2024</t>
  </si>
  <si>
    <t>6,28</t>
  </si>
  <si>
    <t>96748</t>
  </si>
  <si>
    <t>JOELHO 90 GRAUS, PPR, DN 25 MM, INSTALADO EM RESERVAÇÃO PREDIAL DE ÁGUA - FORNECIMENTO E INSTALAÇÃO. AF_04/2024</t>
  </si>
  <si>
    <t>7,30</t>
  </si>
  <si>
    <t>96749</t>
  </si>
  <si>
    <t>JOELHO 90 GRAUS, PPR, DN 32 MM, INSTALADO EM RESERVAÇÃO PREDIAL DE ÁGUA - FORNECIMENTO E INSTALAÇÃO. AF_04/2024</t>
  </si>
  <si>
    <t>9,27</t>
  </si>
  <si>
    <t>96750</t>
  </si>
  <si>
    <t>JOELHO 90 GRAUS, PPR, DN 40 MM, INSTALADO EM RESERVAÇÃO PREDIAL DE ÁGUA - FORNECIMENTO E INSTALAÇÃO. AF_04/2024</t>
  </si>
  <si>
    <t>96751</t>
  </si>
  <si>
    <t>JOELHO 90 GRAUS, PPR, DN 50 MM, INSTALADO EM RESERVAÇÃO PREDIAL DE ÁGUA - FORNECIMENTO E INSTALAÇÃO. AF_04/2024</t>
  </si>
  <si>
    <t>96752</t>
  </si>
  <si>
    <t>JOELHO 90 GRAUS, PPR, DN 63 MM, INSTALADO EM RESERVAÇÃO PREDIAL DE ÁGUA - FORNECIMENTO E INSTALAÇÃO. AF_04/2024</t>
  </si>
  <si>
    <t>32,37</t>
  </si>
  <si>
    <t>96753</t>
  </si>
  <si>
    <t>JOELHO 90 GRAUS, PPR, DN 75 MM, INSTALADO EM RESERVAÇÃO PREDIAL DE ÁGUA - FORNECIMENTO E INSTALAÇÃO. AF_04/2024</t>
  </si>
  <si>
    <t>74,89</t>
  </si>
  <si>
    <t>96754</t>
  </si>
  <si>
    <t>JOELHO 90 GRAUS, PPR, DN 90 MM, INSTALADO EM RESERVAÇÃO PREDIAL DE ÁGUA - FORNECIMENTO E INSTALAÇÃO. AF_04/2024</t>
  </si>
  <si>
    <t>96755</t>
  </si>
  <si>
    <t>JOELHO 90 GRAUS, PPR, DN 110 MM, INSTALADO EM RESERVAÇÃO PREDIAL DE ÁGUA - FORNECIMENTO E INSTALAÇÃO. AF_04/2024</t>
  </si>
  <si>
    <t>294,22</t>
  </si>
  <si>
    <t>96758</t>
  </si>
  <si>
    <t>TÊ, PPR, DN 32 MM, INSTALADO EM RESERVAÇÃO PREDIAL DE ÁGUA - FORNECIMENTO E INSTALAÇÃO. AF_04/2024</t>
  </si>
  <si>
    <t>96759</t>
  </si>
  <si>
    <t>TÊ, PPR, DN 40 MM, INSTALADO EM RESERVAÇÃO PREDIAL DE ÁGUA - FORNECIMENTO E INSTALAÇÃO. AF_04/2024</t>
  </si>
  <si>
    <t>21,77</t>
  </si>
  <si>
    <t>96760</t>
  </si>
  <si>
    <t>TÊ, PPR, DN 50 MM, INSTALADO EM RESERVAÇÃO PREDIAL DE ÁGUA - FORNECIMENTO E INSTALAÇÃO. AF_04/2024</t>
  </si>
  <si>
    <t>35,66</t>
  </si>
  <si>
    <t>96761</t>
  </si>
  <si>
    <t>TÊ, PPR, DN 63 MM, INSTALADO EM RESERVAÇÃO PREDIAL DE ÁGUA - FORNECIMENTO E INSTALAÇÃO. AF_04/2024</t>
  </si>
  <si>
    <t>53,26</t>
  </si>
  <si>
    <t>96762</t>
  </si>
  <si>
    <t>TÊ, PPR, DN 75 MM, INSTALADO EM RESERVAÇÃO PREDIAL DE ÁGUA - FORNECIMENTO E INSTALAÇÃO. AF_04/2024</t>
  </si>
  <si>
    <t>100,78</t>
  </si>
  <si>
    <t>96763</t>
  </si>
  <si>
    <t>TÊ, PPR, DN 90 MM, INSTALADO EM RESERVAÇÃO PREDIAL DE ÁGUA - FORNECIMENTO E INSTALAÇÃO. AF_04/2024</t>
  </si>
  <si>
    <t>134,99</t>
  </si>
  <si>
    <t>96764</t>
  </si>
  <si>
    <t>TÊ, PPR, DN 110 MM, INSTALADO EM RESERVAÇÃO PREDIAL DE ÁGUA - FORNECIMENTO E INSTALAÇÃO. AF_04/2024</t>
  </si>
  <si>
    <t>267,65</t>
  </si>
  <si>
    <t>96802</t>
  </si>
  <si>
    <t>KIT CHASSI PEX, PRÉ-FABRICADO, PARA CHUVEIRO, INCLUSO QUADRO METÁLICO, TUBOS, REGISTROS DE PRESSÃO E CONEXÕES POR CRIMPAGEM - FORNECIMENTO E INSTALAÇÃO. AF_02/2023</t>
  </si>
  <si>
    <t>419,88</t>
  </si>
  <si>
    <t>96803</t>
  </si>
  <si>
    <t>KIT CHASSI PEX, PRÉ-FABRICADO, PARA COZINHA COM CUBA SIMPLES, INCLUSO QUADRO METÁLICO, TUBOS E CONEXÕES POR CRIMPAGEM - FORNECIMENTO E INSTALAÇÃO. AF_02/2023</t>
  </si>
  <si>
    <t>74,30</t>
  </si>
  <si>
    <t>96804</t>
  </si>
  <si>
    <t>KIT CHASSI PEX, PRÉ-FABRICADO, PARA ÁREA DE SERVIÇO COM TANQUE E MÁQUINA DE LAVAR ROUPA, INCLUSO QUADRO METÁLICO, TUBOS E CONEXÕES POR CRIMPAGEM - FORNECIMENTO E INSTALAÇÃO. AF_02/2023</t>
  </si>
  <si>
    <t>117,55</t>
  </si>
  <si>
    <t>96805</t>
  </si>
  <si>
    <t>KIT CHASSI PEX, PRÉ-FABRICADO, PARA CHUVEIRO, INCLUSO QUADRO METÁLICO, TUBOS, REGISTROS DE PRESSÃO E CONEXÕES POR ANEL DESLIZANTE - FORNECIMENTO E INSTALAÇÃO. AF_02/2023</t>
  </si>
  <si>
    <t>96806</t>
  </si>
  <si>
    <t>KIT CHASSI PEX, PRÉ-FABRICADO, PARA COZINHA COM CUBA SIMPLES, INCLUSO QUADRO METÁLICO, TUBOS E CONEXÕES POR ANEL DESLIZANTE - FORNECIMENTO E INSTALAÇÃO. AF_02/2023</t>
  </si>
  <si>
    <t>80,28</t>
  </si>
  <si>
    <t>96807</t>
  </si>
  <si>
    <t>KIT CHASSI PEX, PRÉ-FABRICADO, PARA ÁREA DE SERVIÇO COM TANQUE E MÁQUINA DE LAVAR ROUPA, INCLUSO QUADRO METÁLICO, TUBOS E CONEXÕES POR ANEL DESLIZANTE - FORNECIMENTO E INSTALAÇÃO. AF_02/2023</t>
  </si>
  <si>
    <t>127,48</t>
  </si>
  <si>
    <t>96808</t>
  </si>
  <si>
    <t>UNIÃO METÁLICA PARA INSTALAÇÕES EM PEX ÁGUA, DN 16 MM, COM ANEL DESLIZANTE - FORNECIMENTO E INSTALAÇÃO. AF_02/2023</t>
  </si>
  <si>
    <t>96809</t>
  </si>
  <si>
    <t>CONEXÃO FIXA, ROSCA FÊMEA, METÁLICA, PARA INSTALAÇÕES EM PEX ÁGUA, DN 16 MM X 1/2", COM ANEL DESLIZANTE. FORNECIMENTO E INSTALAÇÃO. AF_02/2023</t>
  </si>
  <si>
    <t>96810</t>
  </si>
  <si>
    <t>CONEXÃO MÓVEL, ROSCA FÊMEA, METÁLICA, PARA INSTALAÇÕES EM PEX ÁGUA, DN 16 MM X 3/4", COM ANEL DESLIZANTE. FORNECIMENTO E INSTALAÇÃO. AF_02/2023</t>
  </si>
  <si>
    <t>96811</t>
  </si>
  <si>
    <t>UNIÃO METÁLICA PARA INSTALAÇÕES EM PEX ÁGUA, DN 20 MM, COM ANEL DESLIZANTE - FORNECIMENTO E INSTALAÇÃO. AF_02/2023</t>
  </si>
  <si>
    <t>20,02</t>
  </si>
  <si>
    <t>96812</t>
  </si>
  <si>
    <t>CONEXÃO FIXA, ROSCA FÊMEA, METÁLICA, PARA INSTALAÇÕES EM PEX ÁGUA, DN 20 MM X 1/2", COM ANEL DESLIZANTE. FORNECIMENTO E INSTALAÇÃO. AF_02/2023</t>
  </si>
  <si>
    <t>96813</t>
  </si>
  <si>
    <t>CONEXÃO FIXA, ROSCA FÊMEA, METÁLICA, PARA INSTALAÇÕES EM PEX ÁGUA, DN 20 MM X 3/4", COM ANEL DESLIZANTE. FORNECIMENTO E INSTALAÇÃO. AF_02/2023</t>
  </si>
  <si>
    <t>96814</t>
  </si>
  <si>
    <t>UNIÃO DE REDUÇÃO, METÁLICA, PARA INSTALAÇÕES EM PEX ÁGUA, DN 20 X 16 MM, CONEXÃO POR ANEL DESLIZANTE - FORNECIMENTO E INSTALAÇÃO. AF_02/2023</t>
  </si>
  <si>
    <t>15,05</t>
  </si>
  <si>
    <t>96815</t>
  </si>
  <si>
    <t>UNIÃO METÁLICA PARA INSTALAÇÕES EM PEX ÁGUA, DN 25 MM, COM ANEL DESLIZANTE - FORNECIMENTO E INSTALAÇÃO. AF_02/2023</t>
  </si>
  <si>
    <t>31,71</t>
  </si>
  <si>
    <t>96816</t>
  </si>
  <si>
    <t>CONEXÃO FIXA, ROSCA FÊMEA, METÁLICA, PARA INSTALAÇÕES EM PEX ÁGUA, DN 25 MM X 3/4", COM ANEL DESLIZANTE - FORNECIMENTO E INSTALAÇÃO. AF_02/2023</t>
  </si>
  <si>
    <t>23,64</t>
  </si>
  <si>
    <t>96817</t>
  </si>
  <si>
    <t>CONEXÃO FIXA, ROSCA FÊMEA, METÁLICA, PARA INSTALAÇÕES EM PEX ÁGUA, DN 25 MM X 1", COM ANEL DESLIZANTE - FORNECIMENTO E INSTALAÇÃO. AF_02/2023</t>
  </si>
  <si>
    <t>31,98</t>
  </si>
  <si>
    <t>96818</t>
  </si>
  <si>
    <t>UNIÃO DE REDUÇÃO, METÁLICA, PARA INSTALAÇÕES EM PEX ÁGUA, DN 25 X 16 MM, CONEXÃO POR ANEL DESLIZANTE - FORNECIMENTO E INSTALAÇÃO. AF_02/2023</t>
  </si>
  <si>
    <t>20,54</t>
  </si>
  <si>
    <t>96819</t>
  </si>
  <si>
    <t>UNIÃO DE REDUÇÃO, METÁLICA, PARA INSTALAÇÕES EM PEX ÁGUA, DN 25 X 20 MM, CONEXÃO POR ANEL DESLIZANTE - FORNECIMENTO E INSTALAÇÃO. AF_02/2023</t>
  </si>
  <si>
    <t>96820</t>
  </si>
  <si>
    <t>UNIÃO METÁLICA PARA INSTALAÇÕES EM PEX ÁGUA, DN 32 MM, COM ANEL DESLIZANTE - FORNECIMENTO E INSTALAÇÃO. AF_02/2023</t>
  </si>
  <si>
    <t>38,06</t>
  </si>
  <si>
    <t>96821</t>
  </si>
  <si>
    <t>CONEXÃO FIXA, ROSCA FÊMEA, METÁLICA, PARA INSTALAÇÕES EM PEX ÁGUA, DN 32 MM X 1", COM ANEL DESLIZANTE - FORNECIMENTO E INSTALAÇÃO. AF_02/2023</t>
  </si>
  <si>
    <t>35,64</t>
  </si>
  <si>
    <t>96822</t>
  </si>
  <si>
    <t>UNIÃO DE REDUÇÃO, METÁLICA, PARA INSTALAÇÕES EM PEX ÁGUA, DN 32 X 25 MM, CONEXÃO POR ANEL DESLIZANTE - FORNECIMENTO E INSTALAÇÃO. AF_02/2023</t>
  </si>
  <si>
    <t>29,04</t>
  </si>
  <si>
    <t>96823</t>
  </si>
  <si>
    <t>LUVA PARA INSTALAÇÕES EM PEX ÁGUA, DN 16 MM, CONEXÃO POR CRIMPAGEM - FORNECIMENTO E INSTALAÇÃO. AF_02/2023</t>
  </si>
  <si>
    <t>10,67</t>
  </si>
  <si>
    <t>96824</t>
  </si>
  <si>
    <t>CONEXÃO FIXA, ROSCA FÊMEA, PARA INSTALAÇÕES EM PEX ÁGUA, DN 16MM X 1/2", CONEXÃO POR CRIMPAGEM - FORNECIMENTO E INSTALAÇÃO. AF_02/2023</t>
  </si>
  <si>
    <t>16,52</t>
  </si>
  <si>
    <t>96826</t>
  </si>
  <si>
    <t>LUVA PARA INSTALAÇÕES EM PEX ÁGUA, DN 20 MM, CONEXÃO POR CRIMPAGEM - FORNECIMENTO E INSTALAÇÃO. AF_02/2023</t>
  </si>
  <si>
    <t>12,35</t>
  </si>
  <si>
    <t>96827</t>
  </si>
  <si>
    <t>CONEXÃO FIXA, ROSCA FÊMEA, PARA INSTALAÇÕES EM PEX ÁGUA, DN 20MM X 1/2", CONEXÃO POR CRIMPAGEM - FORNECIMENTO E INSTALAÇÃO. AF_02/2023</t>
  </si>
  <si>
    <t>18,03</t>
  </si>
  <si>
    <t>96828</t>
  </si>
  <si>
    <t>CONEXÃO FIXA, ROSCA FÊMEA, PARA INSTALAÇÕES EM PEX ÁGUA, DN 20MM X 3/4", CONEXÃO POR CRIMPAGEM - FORNECIMENTO E INSTALAÇÃO. AF_02/2023</t>
  </si>
  <si>
    <t>96829</t>
  </si>
  <si>
    <t>LUVA DE REDUÇÃO PARA INSTALAÇÕES EM PEX ÁGUA, DN 20 X 16 MM, CONEXÃO POR CRIMPAGEM - FORNECIMENTO E INSTALAÇÃO. AF_02/2023</t>
  </si>
  <si>
    <t>17,76</t>
  </si>
  <si>
    <t>96830</t>
  </si>
  <si>
    <t>LUVA PARA INSTALAÇÕES EM PEX ÁGUA, DN 25 MM, CONEXÃO POR CRIMPAGEM - FORNECIMENTO E INSTALAÇÃO. AF_02/2023</t>
  </si>
  <si>
    <t>96832</t>
  </si>
  <si>
    <t>CONEXÃO FIXA, ROSCA FÊMEA, PARA INSTALAÇÕES EM PEX ÁGUA, DN 25MM X 3/4", CONEXÃO POR CRIMPAGEM - FORNECIMENTO E INSTALAÇÃO. AF_02/2023</t>
  </si>
  <si>
    <t>28,48</t>
  </si>
  <si>
    <t>96833</t>
  </si>
  <si>
    <t>LUVA DE REDUÇÃO PARA INSTALAÇÕES EM PEX ÁGUA, DN 25 X 16 MM, CONEXÃO POR CRIMPAGEM - FORNECIMENTO E INSTALAÇÃO. AF_02/2023</t>
  </si>
  <si>
    <t>96834</t>
  </si>
  <si>
    <t>LUVA PARA INSTALAÇÕES EM PEX ÁGUA, DN 32 MM, CONEXÃO POR CRIMPAGEM - FORNECIMENTO E INSTALAÇÃO. AF_02/2023</t>
  </si>
  <si>
    <t>96836</t>
  </si>
  <si>
    <t>LUVA DE REDUÇÃO PARA INSTALAÇÕES EM PEX ÁGUA, DN 32 X 25 MM, CONEXÃO POR CRIMPAGEM - FORNECIMENTO E INSTALAÇÃO. AF_02/2023</t>
  </si>
  <si>
    <t>32,72</t>
  </si>
  <si>
    <t>96837</t>
  </si>
  <si>
    <t>JOELHO 90 GRAUS, METÁLICO, PARA INSTALAÇÕES EM PEX ÁGUA, DN 16 MM, CONEXÃO POR ANEL DESLIZANTE - FORNECIMENTO E INSTALAÇÃO. AF_02/2023</t>
  </si>
  <si>
    <t>19,54</t>
  </si>
  <si>
    <t>96838</t>
  </si>
  <si>
    <t>JOELHO 90 GRAUS, ROSCA FÊMEA TERMINAL, METÁLICO, PARA INSTALAÇÕES EM PEX ÁGUA, DN 16MM X 1/2", CONEXÃO POR ANEL DESLIZANTE - FORNECIMENTO E INSTALAÇÃO. AF_02/2023</t>
  </si>
  <si>
    <t>96839</t>
  </si>
  <si>
    <t>JOELHO, ROSCA FÊMEA, COM BASE FIXA, METÁLICO, PARA INSTALAÇÕES EM PEX ÁGUA, DN 16MM X 1/2", CONEXÃO POR ANEL DESLIZANTE - FORNECIMENTO E INSTALAÇÃO. AF_02/2023</t>
  </si>
  <si>
    <t>96840</t>
  </si>
  <si>
    <t>JOELHO 90 GRAUS, METÁLICO, PARA INSTALAÇÕES EM PEX ÁGUA, DN 20 MM, CONEXÃO POR ANEL DESLIZANTE - FORNECIMENTO E INSTALAÇÃO. AF_02/2023</t>
  </si>
  <si>
    <t>23,62</t>
  </si>
  <si>
    <t>96841</t>
  </si>
  <si>
    <t>JOELHO 90 GRAUS, ROSCA FÊMEA TERMINAL, METÁLICO, PARA INSTALAÇÕES EM PEX ÁGUA, DN 20 MM X 1/2", CONEXÃO POR ANEL DESLIZANTE - FORNECIMENTO E INSTALAÇÃO. AF_02/2023</t>
  </si>
  <si>
    <t>25,94</t>
  </si>
  <si>
    <t>96842</t>
  </si>
  <si>
    <t>JOELHO 90 GRAUS, ROSCA FÊMEA TERMINAL, METÁLICO, PARA INSTALAÇÕES EM PEX ÁGUA, DN 20 MM X 3/4", CONEXÃO POR ANEL DESLIZANTE - FORNECIMENTO E INSTALAÇÃO. AF_02/2023</t>
  </si>
  <si>
    <t>29,81</t>
  </si>
  <si>
    <t>96843</t>
  </si>
  <si>
    <t>JOELHO ROSCA FÊMEA, COM BASE FIXA, METÁLICO, PARA INSTALAÇÕES EM PEX ÁGUA, DN 20MM X 1/2", CONEXÃO POR ANEL DESLIZANTE - FORNECIMENTO E INSTALAÇÃO. AF_02/2023</t>
  </si>
  <si>
    <t>96844</t>
  </si>
  <si>
    <t>JOELHO ROSCA FÊMEA, MÓVEL, METÁLICO, PARA INSTALAÇÕES EM PEX ÁGUA, DN 20MM X 3/4", CONEXÃO POR ANEL DESLIZANTE - FORNECIMENTO E INSTALAÇÃO. AF_02/2023</t>
  </si>
  <si>
    <t>31,33</t>
  </si>
  <si>
    <t>96845</t>
  </si>
  <si>
    <t>JOELHO 90 GRAUS, METÁLICO, PARA INSTALAÇÕES EM PEX ÁGUA, DN 25 MM, CONEXÃO POR ANEL DESLIZANTE - FORNECIMENTO E INSTALAÇÃO. AF_02/2023</t>
  </si>
  <si>
    <t>37,92</t>
  </si>
  <si>
    <t>96846</t>
  </si>
  <si>
    <t>JOELHO 90 GRAUS, ROSCA FÊMEA TERMINAL, METÁLICO, PARA INSTALAÇÕES EM PEX ÁGUA, DN 25 MM X 3/4", CONEXÃO POR ANEL DESLIZANTE - FORNECIMENTO E INSTALAÇÃO. AF_02/2023</t>
  </si>
  <si>
    <t>35,01</t>
  </si>
  <si>
    <t>96847</t>
  </si>
  <si>
    <t>JOELHO ROSCA FÊMEA, COM BASE FIXA, METÁLICO, PARA INSTALAÇÕES EM PEX ÁGUA, DN 25MM X 3/4", CONEXÃO POR ANEL DESLIZANTE - FORNECIMENTO E INSTALAÇÃO. AF_02/2023</t>
  </si>
  <si>
    <t>34,49</t>
  </si>
  <si>
    <t>96848</t>
  </si>
  <si>
    <t>JOELHO 90 GRAUS, METÁLICO, PARA INSTALAÇÕES EM PEX ÁGUA, DN 32 MM, CONEXÃO POR ANEL DESLIZANTE - FORNECIMENTO E INSTALAÇÃO. AF_02/2023</t>
  </si>
  <si>
    <t>50,57</t>
  </si>
  <si>
    <t>96849</t>
  </si>
  <si>
    <t>JOELHO 90 GRAUS, PARA INSTALAÇÕES EM PEX ÁGUA, DN 16 MM, CONEXÃO POR CRIMPAGEM - FORNECIMENTO E INSTALAÇÃO. AF_02/2023</t>
  </si>
  <si>
    <t>15,74</t>
  </si>
  <si>
    <t>96850</t>
  </si>
  <si>
    <t>JOELHO 90 GRAUS, ROSCA FÊMEA TERMINAL, PARA INSTALAÇÕES EM PEX ÁGUA, DN 16MM X 1/2", CONEXÃO POR CRIMPAGEM - FORNECIMENTO E INSTALAÇÃO. AF_02/2023</t>
  </si>
  <si>
    <t>96852</t>
  </si>
  <si>
    <t>JOELHO 90 GRAUS, PARA INSTALAÇÕES EM PEX ÁGUA, DN 20 MM, CONEXÃO POR CRIMPAGEM - FORNECIMENTO E INSTALAÇÃO. AF_02/2023</t>
  </si>
  <si>
    <t>96853</t>
  </si>
  <si>
    <t>JOELHO 90 GRAUS, ROSCA FÊMEA TERMINAL, PARA INSTALAÇÕES EM PEX ÁGUA, DN 20MM X 1/2", CONEXÃO POR CRIMPAGEM - FORNECIMENTO E INSTALAÇÃO. AF_02/2023</t>
  </si>
  <si>
    <t>96854</t>
  </si>
  <si>
    <t>JOELHO 90 GRAUS, ROSCA FÊMEA TERMINAL, PARA INSTALAÇÕES EM PEX ÁGUA, DN 20MM X 3/4", CONEXÃO POR CRIMPAGEM - FORNECIMENTO E INSTALAÇÃO. AF_02/2023</t>
  </si>
  <si>
    <t>29,16</t>
  </si>
  <si>
    <t>96855</t>
  </si>
  <si>
    <t>JOELHO 90 GRAUS, PARA INSTALAÇÕES EM PEX ÁGUA, DN 25 MM, CONEXÃO POR CRIMPAGEM - FORNECIMENTO E INSTALAÇÃO. AF_02/2023</t>
  </si>
  <si>
    <t>32,09</t>
  </si>
  <si>
    <t>96856</t>
  </si>
  <si>
    <t>JOELHO 90 GRAUS, ROSCA FÊMEA TERMINAL, PARA INSTALAÇÕES EM PEX ÁGUA, DN 25MM X 1/2", CONEXÃO POR CRIMPAGEM - FORNECIMENTO E INSTALAÇÃO. AF_02/2023</t>
  </si>
  <si>
    <t>33,90</t>
  </si>
  <si>
    <t>96860</t>
  </si>
  <si>
    <t>TÊ, METÁLICO, PARA INSTALAÇÕES EM PEX ÁGUA, DN 16 MM, CONEXÃO POR ANEL DESLIZANTE - FORNECIMENTO E INSTALAÇÃO. AF_02/2023</t>
  </si>
  <si>
    <t>28,10</t>
  </si>
  <si>
    <t>96861</t>
  </si>
  <si>
    <t>TÊ, ROSCA FÊMEA, METÁLICO, PARA INSTALAÇÕES EM PEX ÁGUA, DN 16 MM X ½", CONEXÃO POR ANEL DESLIZANTE - FORNECIMENTO E INSTALAÇÃO. AF_02/2023</t>
  </si>
  <si>
    <t>35,58</t>
  </si>
  <si>
    <t>96862</t>
  </si>
  <si>
    <t>TÊ, METÁLICO, PARA INSTALAÇÕES EM PEX ÁGUA, DN 20 MM, CONEXÃO POR ANEL DESLIZANTE - FORNECIMENTO E INSTALAÇÃO. AF_02/2023</t>
  </si>
  <si>
    <t>34,65</t>
  </si>
  <si>
    <t>96863</t>
  </si>
  <si>
    <t>TÊ, ROSCA FÊMEA, METÁLICO, PARA INSTALAÇÕES EM PEX ÁGUA, DN 20 MM X 1/2", CONEXÃO POR ANEL DESLIZANTE - FORNECIMENTO E INSTALAÇÃO. AF_02/2023</t>
  </si>
  <si>
    <t>96864</t>
  </si>
  <si>
    <t>TÊ, METÁLICO, PARA INSTALAÇÕES EM PEX ÁGUA, DN 25 MM, CONEXÃO POR ANEL DESLIZANTE - FORNECIMENTO E INSTALAÇÃO. AF_02/2023</t>
  </si>
  <si>
    <t>96865</t>
  </si>
  <si>
    <t>TÊ, ROSCA FÊMEA, METÁLICO, PARA INSTALAÇÕES EM PEX ÁGUA, DN 25 MM X 3/4", CONEXÃO POR ANEL DESLIZANTE - FORNECIMENTO E INSTALAÇÃO. AF_02/2023</t>
  </si>
  <si>
    <t>42,76</t>
  </si>
  <si>
    <t>96866</t>
  </si>
  <si>
    <t>TÊ, METÁLICO, PARA INSTALAÇÕES EM PEX ÁGUA, DN 32 MM, CONEXÃO POR ANEL DESLIZANTE - FORNECIMENTO E INSTALAÇÃO. AF_02/2023</t>
  </si>
  <si>
    <t>96868</t>
  </si>
  <si>
    <t>TÊ, PARA INSTALAÇÕES EM PEX ÁGUA, DN 16 MM, CONEXÃO POR CRIMPAGEM - FORNECIMENTO E INSTALAÇÃO. AF_02/2023</t>
  </si>
  <si>
    <t>96869</t>
  </si>
  <si>
    <t>TÊ, PARA INSTALAÇÕES EM PEX ÁGUA, DN 20 MM, CONEXÃO POR CRIMPAGEM - FORNECIMENTO E INSTALAÇÃO. AF_02/2023</t>
  </si>
  <si>
    <t>28,50</t>
  </si>
  <si>
    <t>96870</t>
  </si>
  <si>
    <t>TÊ, PARA INSTALAÇÕES EM PEX ÁGUA, DN 25 MM, CONEXÃO POR CRIMPAGEM - FORNECIMENTO E INSTALAÇÃO. AF_02/2023</t>
  </si>
  <si>
    <t>43,35</t>
  </si>
  <si>
    <t>96871</t>
  </si>
  <si>
    <t>TÊ, PARA INSTALAÇÕES EM PEX ÁGUA, DN 32 MM, CONEXÃO POR CRIMPAGEM - FORNECIMENTO E INSTALAÇÃO. AF_02/2023</t>
  </si>
  <si>
    <t>49,37</t>
  </si>
  <si>
    <t>96872</t>
  </si>
  <si>
    <t>DISTRIBUIDOR 2 SAÍDAS, METÁLICO, PARA INSTALAÇÕES EM PEX ÁGUA, ENTRADA DE 3/4" X 2 SAÍDAS DE 1/2", CONEXÃO POR ANEL DESLIZANTE - FORNECIMENTO E INSTALAÇÃO. AF_02/2023</t>
  </si>
  <si>
    <t>45,15</t>
  </si>
  <si>
    <t>96873</t>
  </si>
  <si>
    <t>DISTRIBUIDOR 2 SAÍDAS, METÁLICO, PARA INSTALAÇÕES EM PEX ÁGUA, ENTRADA DE 1" X 2 SAÍDAS DE 1/2", CONEXÃO POR ANEL DESLIZANTE - FORNECIMENTO E INSTALAÇÃO. AF_02/2023</t>
  </si>
  <si>
    <t>60,78</t>
  </si>
  <si>
    <t>96874</t>
  </si>
  <si>
    <t>DISTRIBUIDOR 3 SAÍDAS, METÁLICO, PARA INSTALAÇÕES EM PEX ÁGUA, ENTRADA DE 3/4" X 3 SAÍDAS DE 1/2", CONEXÃO POR ANEL DESLIZANTE - FORNECIMENTO E INSTALAÇÃO. AF_02/2023</t>
  </si>
  <si>
    <t>55,03</t>
  </si>
  <si>
    <t>96875</t>
  </si>
  <si>
    <t>DISTRIBUIDOR 3 SAÍDAS, METÁLICO, PARA INSTALAÇÕES EM PEX ÁGUA, ENTRADA DE 1" X 3 SAÍDAS DE 1/2", CONEXÃO POR ANEL DESLIZANTE - FORNECIMENTO E INSTALAÇÃO. AF_02/2023</t>
  </si>
  <si>
    <t>72,96</t>
  </si>
  <si>
    <t>96876</t>
  </si>
  <si>
    <t>DISTRIBUIDOR 2 SAÍDAS, PARA INSTALAÇÕES EM PEX ÁGUA, ENTRADA DE 32 MM X 2 SAÍDAS DE 16 MM, CONEXÃO POR CRIMPAGEM FORNECIMENTO E INSTALAÇÃO. AF_02/2023</t>
  </si>
  <si>
    <t>174,36</t>
  </si>
  <si>
    <t>96878</t>
  </si>
  <si>
    <t>DISTRIBUIDOR 2 SAÍDAS, PARA INSTALAÇÕES EM PEX ÁGUA, ENTRADA DE 32 MM X 2 SAÍDAS DE 25 MM, CONEXÃO POR CRIMPAGEM - FORNECIMENTO E INSTALAÇÃO. AF_02/2023</t>
  </si>
  <si>
    <t>195,97</t>
  </si>
  <si>
    <t>96879</t>
  </si>
  <si>
    <t>DISTRIBUIDOR 3 SAÍDAS, PARA INSTALAÇÕES EM PEX ÁGUA, ENTRADA DE 32 MM X 3 SAÍDAS DE 16 MM, CONEXÃO POR CRIMPAGEM - FORNECIMENTO E INSTALAÇÃO. AF_02/2023</t>
  </si>
  <si>
    <t>189,68</t>
  </si>
  <si>
    <t>96881</t>
  </si>
  <si>
    <t>DISTRIBUIDOR 3 SAÍDAS, PARA INSTALAÇÕES EM PEX ÁGUA, ENTRADA DE 32 MM X 3 SAÍDAS DE 25 MM, CONEXÃO POR CRIMPAGEM - FORNECIMENTO E INSTALAÇÃO. AF_02/2023</t>
  </si>
  <si>
    <t>225,37</t>
  </si>
  <si>
    <t>97430</t>
  </si>
  <si>
    <t>ACOPLAMENTO RÍGIDO EM AÇO, CONEXÃO RANHURADA, DN 50 (2"), INSTALADO EM PRUMADAS - FORNECIMENTO E INSTALAÇÃO. AF_10/2020</t>
  </si>
  <si>
    <t>38,65</t>
  </si>
  <si>
    <t>97431</t>
  </si>
  <si>
    <t>ACOPLAMENTO RÍGIDO EM AÇO, CONEXÃO RANHURADA, DN 65 (2 1/2"), INSTALADO EM PRUMADAS - FORNECIMENTO E INSTALAÇÃO. AF_10/2020</t>
  </si>
  <si>
    <t>97432</t>
  </si>
  <si>
    <t>ACOPLAMENTO RÍGIDO EM AÇO, CONEXÃO RANHURADA, DN 80 (3"), INSTALADO EM PRUMADAS - FORNECIMENTO E INSTALAÇÃO. AF_10/2020</t>
  </si>
  <si>
    <t>48,61</t>
  </si>
  <si>
    <t>97433</t>
  </si>
  <si>
    <t>CURVA 45 GRAUS, EM AÇO, CONEXÃO RANHURADA, DN 50 (2"), INSTALADO EM PRUMADAS - FORNECIMENTO E INSTALAÇÃO. AF_10/2020</t>
  </si>
  <si>
    <t>88,69</t>
  </si>
  <si>
    <t>97434</t>
  </si>
  <si>
    <t>CURVA 90 GRAUS, EM AÇO, CONEXÃO RANHURADA, DN 50 (2"), INSTALADO EM PRUMADAS - FORNECIMENTO E INSTALAÇÃO. AF_10/2020</t>
  </si>
  <si>
    <t>90,38</t>
  </si>
  <si>
    <t>97435</t>
  </si>
  <si>
    <t>CURVA 45 GRAUS, EM AÇO, CONEXÃO RANHURADA, DN 65 (2 1/2"), INSTALADO EM PRUMADAS - FORNECIMENTO E INSTALAÇÃO. AF_10/2020</t>
  </si>
  <si>
    <t>103,77</t>
  </si>
  <si>
    <t>97436</t>
  </si>
  <si>
    <t>CURVA 90 GRAUS, EM AÇO, CONEXÃO RANHURADA, DN 65 (2 1/2"), INSTALADO EM PRUMADAS - FORNECIMENTO E INSTALAÇÃO. AF_10/2020</t>
  </si>
  <si>
    <t>107,00</t>
  </si>
  <si>
    <t>97437</t>
  </si>
  <si>
    <t>CURVA 45 GRAUS, EM AÇO, CONEXÃO RANHURADA, DN 80 (3"), INSTALADO EM PRUMADAS - FORNECIMENTO E INSTALAÇÃO. AF_10/2020</t>
  </si>
  <si>
    <t>118,78</t>
  </si>
  <si>
    <t>97438</t>
  </si>
  <si>
    <t>CURVA 90 GRAUS, EM AÇO, CONEXÃO RANHURADA, DN 80 (3"), INSTALADO EM PRUMADAS - FORNECIMENTO E INSTALAÇÃO. AF_10/2020</t>
  </si>
  <si>
    <t>122,24</t>
  </si>
  <si>
    <t>97439</t>
  </si>
  <si>
    <t>TÊ, EM AÇO, CONEXÃO RANHURADA, DN 50 (2"), INSTALADO EM PRUMADAS - FORNECIMENTO E INSTALAÇÃO. AF_10/2020</t>
  </si>
  <si>
    <t>97440</t>
  </si>
  <si>
    <t>TÊ, EM AÇO, CONEXÃO RANHURADA, DN 65 (2 1/2"), INSTALADO EM PRUMADAS - FORNECIMENTO E INSTALAÇÃO. AF_10/2020</t>
  </si>
  <si>
    <t>161,18</t>
  </si>
  <si>
    <t>97442</t>
  </si>
  <si>
    <t>TÊ, EM AÇO, CONEXÃO RANHURADA, DN 80 (3"), INSTALADO EM PRUMADAS - FORNECIMENTO E INSTALAÇÃO. AF_10/2020</t>
  </si>
  <si>
    <t>177,96</t>
  </si>
  <si>
    <t>97443</t>
  </si>
  <si>
    <t>LUVA, EM AÇO, CONEXÃO SOLDADA, DN 50 (2"), INSTALADO EM PRUMADAS - FORNECIMENTO E INSTALAÇÃO. AF_10/2020</t>
  </si>
  <si>
    <t>110,64</t>
  </si>
  <si>
    <t>97444</t>
  </si>
  <si>
    <t>LUVA COM REDUÇÃO, EM AÇO, CONEXÃO SOLDADA, DN 50 X 40 MM (2  X 1 1/2"), INSTALADO EM PRUMADAS - FORNECIMENTO E INSTALAÇÃO. AF_10/2020</t>
  </si>
  <si>
    <t>131,03</t>
  </si>
  <si>
    <t>97446</t>
  </si>
  <si>
    <t>LUVA, EM AÇO, CONEXÃO SOLDADA, DN 65 (2 1/2"), INSTALADO EM PRUMADAS - FORNECIMENTO E INSTALAÇÃO. AF_10/2020</t>
  </si>
  <si>
    <t>229,84</t>
  </si>
  <si>
    <t>97447</t>
  </si>
  <si>
    <t>LUVA COM REDUÇÃO, EM AÇO, CONEXÃO SOLDADA, DN 65 X 50 MM (2 1/2" X 2"), INSTALADO EM PRUMADAS - FORNECIMENTO E INSTALAÇÃO. AF_10/2020</t>
  </si>
  <si>
    <t>97449</t>
  </si>
  <si>
    <t>LUVA, EM AÇO, CONEXÃO SOLDADA, DN 80 (3"), INSTALADO EM PRUMADAS - FORNECIMENTO E INSTALAÇÃO. AF_10/2020</t>
  </si>
  <si>
    <t>244,90</t>
  </si>
  <si>
    <t>97450</t>
  </si>
  <si>
    <t>LUVA COM REDUÇÃO, EM AÇO, CONEXÃO SOLDADA, DN 80 X 65 MM (3" X 2 1/2"), INSTALADO EM PRUMADAS - FORNECIMENTO E INSTALAÇÃO. AF_10/2020</t>
  </si>
  <si>
    <t>300,42</t>
  </si>
  <si>
    <t>97452</t>
  </si>
  <si>
    <t>CURVA 45 GRAUS, EM AÇO, CONEXÃO SOLDADA, DN 50 (2"), INSTALADO EM PRUMADAS - FORNECIMENTO E INSTALAÇÃO. AF_10/2020</t>
  </si>
  <si>
    <t>182,36</t>
  </si>
  <si>
    <t>97453</t>
  </si>
  <si>
    <t>CURVA 90 GRAUS, EM AÇO, CONEXÃO SOLDADA, DN 50 (2"), INSTALADO EM PRUMADAS - FORNECIMENTO E INSTALAÇÃO. AF_10/2020</t>
  </si>
  <si>
    <t>194,00</t>
  </si>
  <si>
    <t>97454</t>
  </si>
  <si>
    <t>CURVA 45 GRAUS, EM AÇO, CONEXÃO SOLDADA, DN 65 (2 1/2"), INSTALADO EM PRUMADAS - FORNECIMENTO E INSTALAÇÃO. AF_10/2020</t>
  </si>
  <si>
    <t>314,84</t>
  </si>
  <si>
    <t>97455</t>
  </si>
  <si>
    <t>CURVA 90 GRAUS, EM AÇO, CONEXÃO SOLDADA, DN 65 (2 1/2"), INSTALADO EM PRUMADAS - FORNECIMENTO E INSTALAÇÃO. AF_10/2020</t>
  </si>
  <si>
    <t>333,45</t>
  </si>
  <si>
    <t>97456</t>
  </si>
  <si>
    <t>CURVA 45 GRAUS, EM AÇO, CONEXÃO SOLDADA, DN 80 (3"), INSTALADO EM PRUMADAS - FORNECIMENTO E INSTALAÇÃO. AF_10/2020</t>
  </si>
  <si>
    <t>721,81</t>
  </si>
  <si>
    <t>97457</t>
  </si>
  <si>
    <t>CURVA 90 GRAUS, EM AÇO, CONEXÃO SOLDADA, DN 80 (3"), INSTALADO EM PRUMADAS - FORNECIMENTO E INSTALAÇÃO. AF_10/2020</t>
  </si>
  <si>
    <t>638,32</t>
  </si>
  <si>
    <t>97458</t>
  </si>
  <si>
    <t>TÊ, EM AÇO, CONEXÃO SOLDADA, DN 50 (2"), INSTALADO EM PRUMADAS - FORNECIMENTO E INSTALAÇÃO. AF_10/2020</t>
  </si>
  <si>
    <t>290,00</t>
  </si>
  <si>
    <t>97459</t>
  </si>
  <si>
    <t>TÊ, EM AÇO, CONEXÃO SOLDADA, DN 65 (2 1/2"), INSTALADO EM PRUMADAS - FORNECIMENTO E INSTALAÇÃO. AF_10/2020</t>
  </si>
  <si>
    <t>503,57</t>
  </si>
  <si>
    <t>97460</t>
  </si>
  <si>
    <t>TÊ, EM AÇO, CONEXÃO SOLDADA, DN 80 (3"), INSTALADO EM PRUMADAS - FORNECIMENTO E INSTALAÇÃO. AF_10/2020</t>
  </si>
  <si>
    <t>778,46</t>
  </si>
  <si>
    <t>97461</t>
  </si>
  <si>
    <t>LUVA, EM AÇO, CONEXÃO SOLDADA, DN 25 (1"), INSTALADO EM REDE DE ALIMENTAÇÃO PARA HIDRANTE - FORNECIMENTO E INSTALAÇÃO. AF_10/2020</t>
  </si>
  <si>
    <t>35,08</t>
  </si>
  <si>
    <t>97462</t>
  </si>
  <si>
    <t>LUVA COM REDUÇÃO, EM AÇO, CONEXÃO SOLDADA, DN 25 X 20 MM (1  X 3/4"), INSTALADO EM REDE DE ALIMENTAÇÃO PARA HIDRANTE - FORNECIMENTO E INSTALAÇÃO. AF_10/2020</t>
  </si>
  <si>
    <t>29,11</t>
  </si>
  <si>
    <t>97464</t>
  </si>
  <si>
    <t>LUVA, EM AÇO, CONEXÃO SOLDADA, DN 32 (1 1/4"), INSTALADO EM REDE DE ALIMENTAÇÃO PARA HIDRANTE - FORNECIMENTO E INSTALAÇÃO. AF_10/2020</t>
  </si>
  <si>
    <t>97465</t>
  </si>
  <si>
    <t>LUVA COM REDUÇÃO, EM AÇO, CONEXÃO SOLDADA, DN 32 X 25 MM (1 1/4"  X 1"), INSTALADO EM REDE DE ALIMENTAÇÃO PARA HIDRANTE - FORNECIMENTO E INSTALAÇÃO. AF_10/2020</t>
  </si>
  <si>
    <t>97467</t>
  </si>
  <si>
    <t>LUVA, EM AÇO, CONEXÃO SOLDADA, DN 40 (1 1/2"), INSTALADO EM REDE DE ALIMENTAÇÃO PARA HIDRANTE - FORNECIMENTO E INSTALAÇÃO. AF_10/2020</t>
  </si>
  <si>
    <t>64,37</t>
  </si>
  <si>
    <t>97468</t>
  </si>
  <si>
    <t>LUVA COM REDUÇÃO, EM AÇO, CONEXÃO SOLDADA, DN 40  X 32 MM (1 1/2" X 1 1/4"), INSTALADO EM REDE DE ALIMENTAÇÃO PARA HIDRANTE - FORNECIMENTO E INSTALAÇÃO. AF_10/2020</t>
  </si>
  <si>
    <t>77,27</t>
  </si>
  <si>
    <t>97470</t>
  </si>
  <si>
    <t>LUVA, EM AÇO, CONEXÃO SOLDADA, DN 50 (2"), INSTALADO EM REDE DE ALIMENTAÇÃO PARA HIDRANTE - FORNECIMENTO E INSTALAÇÃO. AF_10/2020</t>
  </si>
  <si>
    <t>95,51</t>
  </si>
  <si>
    <t>97471</t>
  </si>
  <si>
    <t>LUVA COM REDUÇÃO, EM AÇO, CONEXÃO SOLDADA, DN 50 X 40 MM (2" X 1 1/2"), INSTALADO EM REDE DE ALIMENTAÇÃO PARA HIDRANTE - FORNECIMENTO E INSTALAÇÃO. AF_10/2020</t>
  </si>
  <si>
    <t>115,90</t>
  </si>
  <si>
    <t>97474</t>
  </si>
  <si>
    <t>LUVA, EM AÇO, CONEXÃO SOLDADA, DN 65 (2 1/2"), INSTALADO EM REDE DE ALIMENTAÇÃO PARA HIDRANTE - FORNECIMENTO E INSTALAÇÃO. AF_10/2020</t>
  </si>
  <si>
    <t>176,08</t>
  </si>
  <si>
    <t>97475</t>
  </si>
  <si>
    <t>LUVA COM REDUÇÃO, EM AÇO, CONEXÃO SOLDADA, DN 65 X 50 MM (2 1/2" X 2"), INSTALADO EM REDE DE ALIMENTAÇÃO PARA HIDRANTE - FORNECIMENTO E INSTALAÇÃO. AF_10/2020</t>
  </si>
  <si>
    <t>217,29</t>
  </si>
  <si>
    <t>97477</t>
  </si>
  <si>
    <t>LUVA, EM AÇO, CONEXÃO SOLDADA, DN 80 (3"), INSTALADO EM REDE DE ALIMENTAÇÃO PARA HIDRANTE - FORNECIMENTO E INSTALAÇÃO. AF_10/2020</t>
  </si>
  <si>
    <t>234,93</t>
  </si>
  <si>
    <t>97478</t>
  </si>
  <si>
    <t>LUVA COM REDUÇÃO, EM AÇO, CONEXÃO SOLDADA, DN 80 X 65 MM (3" X 2 1/2"), INSTALADO EM REDE DE ALIMENTAÇÃO PARA HIDRANTE - FORNECIMENTO E INSTALAÇÃO. AF_10/2020</t>
  </si>
  <si>
    <t>290,45</t>
  </si>
  <si>
    <t>97479</t>
  </si>
  <si>
    <t>CURVA 45 GRAUS, EM AÇO, CONEXÃO SOLDADA, DN 25 (1"), INSTALADO EM REDE DE ALIMENTAÇÃO PARA HIDRANTE - FORNECIMENTO E INSTALAÇÃO. AF_10/2020</t>
  </si>
  <si>
    <t>56,55</t>
  </si>
  <si>
    <t>97480</t>
  </si>
  <si>
    <t>CURVA 90 GRAUS, EM AÇO, CONEXÃO SOLDADA, DN 25 (1"), INSTALADO EM REDE DE ALIMENTAÇÃO PARA HIDRANTE - FORNECIMENTO E INSTALAÇÃO. AF_10/2020</t>
  </si>
  <si>
    <t>97481</t>
  </si>
  <si>
    <t>CURVA 45 GRAUS, EM AÇO, CONEXÃO SOLDADA, DN 32 (1 1/4"), INSTALADO EM REDE DE ALIMENTAÇÃO PARA HIDRANTE - FORNECIMENTO E INSTALAÇÃO. AF_10/2020</t>
  </si>
  <si>
    <t>82,26</t>
  </si>
  <si>
    <t>97482</t>
  </si>
  <si>
    <t>CURVA 90 GRAUS, EM AÇO, CONEXÃO SOLDADA, DN 32 (1 1/4"), INSTALADO EM REDE DE ALIMENTAÇÃO PARA HIDRANTE - FORNECIMENTO E INSTALAÇÃO. AF_10/2020</t>
  </si>
  <si>
    <t>97483</t>
  </si>
  <si>
    <t>CURVA 45 GRAUS, EM AÇO, CONEXÃO SOLDADA, DN 40 (1 1/2"), INSTALADO EM REDE DE ALIMENTAÇÃO PARA HIDRANTE - FORNECIMENTO E INSTALAÇÃO. AF_10/2020</t>
  </si>
  <si>
    <t>115,52</t>
  </si>
  <si>
    <t>97484</t>
  </si>
  <si>
    <t>CURVA 90 GRAUS, EM AÇO, CONEXÃO SOLDADA, DN 40 (1 1/2"), INSTALADO EM REDE DE ALIMENTAÇÃO PARA HIDRANTE - FORNECIMENTO E INSTALAÇÃO. AF_10/2020</t>
  </si>
  <si>
    <t>97485</t>
  </si>
  <si>
    <t>CURVA 45 GRAUS, EM AÇO, CONEXÃO SOLDADA, DN 50 (2"), INSTALADO EM REDE DE ALIMENTAÇÃO PARA HIDRANTE - FORNECIMENTO E INSTALAÇÃO. AF_10/2020</t>
  </si>
  <si>
    <t>159,68</t>
  </si>
  <si>
    <t>97486</t>
  </si>
  <si>
    <t>CURVA 90 GRAUS, EM AÇO, CONEXÃO SOLDADA, DN 50 (2"), INSTALADO EM REDE DE ALIMENTAÇÃO PARA HIDRANTE - FORNECIMENTO E INSTALAÇÃO. AF_10/2020</t>
  </si>
  <si>
    <t>171,32</t>
  </si>
  <si>
    <t>97487</t>
  </si>
  <si>
    <t>CURVA 45 GRAUS, EM AÇO, CONEXÃO SOLDADA, DN 65 (2 1/2"), INSTALADO EM REDE DE ALIMENTAÇÃO PARA HIDRANTE - FORNECIMENTO E INSTALAÇÃO. AF_10/2020</t>
  </si>
  <si>
    <t>296,04</t>
  </si>
  <si>
    <t>97488</t>
  </si>
  <si>
    <t>CURVA 90 GRAUS, EM AÇO, CONEXÃO SOLDADA, DN 65 (2 1/2"), INSTALADO EM REDE DE ALIMENTAÇÃO PARA HIDRANTE - FORNECIMENTO E INSTALAÇÃO. AF_10/2020</t>
  </si>
  <si>
    <t>314,65</t>
  </si>
  <si>
    <t>97489</t>
  </si>
  <si>
    <t>CURVA 45 GRAUS, EM AÇO, CONEXÃO SOLDADA, DN 80 (3"), INSTALADO EM REDE DE ALIMENTAÇÃO PARA HIDRANTE - FORNECIMENTO E INSTALAÇÃO. AF_10/2020</t>
  </si>
  <si>
    <t>706,81</t>
  </si>
  <si>
    <t>97490</t>
  </si>
  <si>
    <t>CURVA 90 GRAUS, EM AÇO, CONEXÃO SOLDADA, DN 80 (3"), INSTALADO EM REDE DE ALIMENTAÇÃO PARA HIDRANTE - FORNECIMENTO E INSTALAÇÃO. AF_10/2020</t>
  </si>
  <si>
    <t>623,32</t>
  </si>
  <si>
    <t>97491</t>
  </si>
  <si>
    <t>TÊ, EM AÇO, CONEXÃO SOLDADA, DN 25 (1"), INSTALADO EM REDE DE ALIMENTAÇÃO PARA HIDRANTE - FORNECIMENTO E INSTALAÇÃO. AF_10/2020</t>
  </si>
  <si>
    <t>97492</t>
  </si>
  <si>
    <t>TÊ, EM AÇO, CONEXÃO SOLDADA, DN 32 (1 1/4"), INSTALADO EM REDE DE ALIMENTAÇÃO PARA HIDRANTE - FORNECIMENTO E INSTALAÇÃO. AF_10/2020</t>
  </si>
  <si>
    <t>129,22</t>
  </si>
  <si>
    <t>97493</t>
  </si>
  <si>
    <t>TÊ, EM AÇO, CONEXÃO SOLDADA, DN 40 (1 1/2"), INSTALADO EM REDE DE ALIMENTAÇÃO PARA HIDRANTE - FORNECIMENTO E INSTALAÇÃO. AF_10/2020</t>
  </si>
  <si>
    <t>166,72</t>
  </si>
  <si>
    <t>97494</t>
  </si>
  <si>
    <t>TÊ, EM AÇO, CONEXÃO SOLDADA, DN 50 (2"), INSTALADO EM REDE DE ALIMENTAÇÃO PARA HIDRANTE - FORNECIMENTO E INSTALAÇÃO. AF_10/2020</t>
  </si>
  <si>
    <t>259,73</t>
  </si>
  <si>
    <t>97495</t>
  </si>
  <si>
    <t>TÊ, EM AÇO, CONEXÃO SOLDADA, DN 65 (2 1/2"), INSTALADO EM REDE DE ALIMENTAÇÃO PARA HIDRANTE - FORNECIMENTO E INSTALAÇÃO. AF_10/2020</t>
  </si>
  <si>
    <t>478,45</t>
  </si>
  <si>
    <t>97496</t>
  </si>
  <si>
    <t>TÊ, EM AÇO, CONEXÃO SOLDADA, DN 80 (3"), INSTALADO EM REDE DE ALIMENTAÇÃO PARA HIDRANTE - FORNECIMENTO E INSTALAÇÃO. AF_10/2020</t>
  </si>
  <si>
    <t>758,51</t>
  </si>
  <si>
    <t>97499</t>
  </si>
  <si>
    <t>LUVA, EM AÇO, CONEXÃO SOLDADA, DN 25 (1"), INSTALADO EM REDE DE ALIMENTAÇÃO PARA SPRINKLER - FORNECIMENTO E INSTALAÇÃO. AF_10/2020</t>
  </si>
  <si>
    <t>32,63</t>
  </si>
  <si>
    <t>97500</t>
  </si>
  <si>
    <t>LUVA COM REDUÇÃO, EM AÇO, CONEXÃO SOLDADA, DN 25 X 20 MM (1" X 3/4"), INSTALADO EM REDE DE ALIMENTAÇÃO PARA SPRINKLER - FORNECIMENTO E INSTALAÇÃO. AF_10/2020</t>
  </si>
  <si>
    <t>97502</t>
  </si>
  <si>
    <t>LUVA, EM AÇO, CONEXÃO SOLDADA, DN 32 (1 1/4"), INSTALADO EM REDE DE ALIMENTAÇÃO PARA SPRINKLER - FORNECIMENTO E INSTALAÇÃO. AF_10/2020</t>
  </si>
  <si>
    <t>46,18</t>
  </si>
  <si>
    <t>97503</t>
  </si>
  <si>
    <t>LUVA COM REDUÇÃO, EM AÇO, CONEXÃO SOLDADA, DN 32 X 25 MM (1 1/4"  X 1"), INSTALADO EM REDE DE ALIMENTAÇÃO PARA SPRINKLER - FORNECIMENTO E INSTALAÇÃO. AF_10/2020</t>
  </si>
  <si>
    <t>56,47</t>
  </si>
  <si>
    <t>97505</t>
  </si>
  <si>
    <t>LUVA, EM AÇO, CONEXÃO SOLDADA, DN 40 (1 1/2"), INSTALADO EM REDE DE ALIMENTAÇÃO PARA SPRINKLER - FORNECIMENTO E INSTALAÇÃO. AF_10/2020</t>
  </si>
  <si>
    <t>57,98</t>
  </si>
  <si>
    <t>97506</t>
  </si>
  <si>
    <t>LUVA COM REDUÇÃO, EM AÇO, CONEXÃO SOLDADA, DN 40  X 32 MM (1 1/2" X 1 1/4"), INSTALADO EM REDE DE ALIMENTAÇÃO PARA SPRINKLER - FORNECIMENTO E INSTALAÇÃO. AF_10/2020</t>
  </si>
  <si>
    <t>97508</t>
  </si>
  <si>
    <t>LUVA, EM AÇO, CONEXÃO SOLDADA, DN 50 (2"), INSTALADO EM REDE DE ALIMENTAÇÃO PARA SPRINKLER - FORNECIMENTO E INSTALAÇÃO. AF_10/2020</t>
  </si>
  <si>
    <t>86,47</t>
  </si>
  <si>
    <t>97509</t>
  </si>
  <si>
    <t>LUVA COM REDUÇÃO, EM AÇO, CONEXÃO SOLDADA, DN 50 X 40 MM (2" X 1 1/2"), INSTALADO EM REDE DE ALIMENTAÇÃO PARA SPRINKLER - FORNECIMENTO E INSTALAÇÃO. AF_10/2020</t>
  </si>
  <si>
    <t>106,86</t>
  </si>
  <si>
    <t>97511</t>
  </si>
  <si>
    <t>LUVA, EM AÇO, CONEXÃO SOLDADA, DN 65 (2 1/2"), INSTALADO EM REDE DE ALIMENTAÇÃO PARA SPRINKLER - FORNECIMENTO E INSTALAÇÃO. AF_10/2020</t>
  </si>
  <si>
    <t>163,10</t>
  </si>
  <si>
    <t>97512</t>
  </si>
  <si>
    <t>LUVA COM REDUÇÃO, EM AÇO, CONEXÃO SOLDADA, DN 65 X 50 MM (2 1/2" X 2"), INSTALADO EM REDE DE ALIMENTAÇÃO PARA SPRINKLER - FORNECIMENTO E INSTALAÇÃO. AF_10/2020</t>
  </si>
  <si>
    <t>204,31</t>
  </si>
  <si>
    <t>97514</t>
  </si>
  <si>
    <t>LUVA, EM AÇO, CONEXÃO SOLDADA, DN 80 (3"), INSTALADO EM REDE DE ALIMENTAÇÃO PARA SPRINKLER - FORNECIMENTO E INSTALAÇÃO. AF_10/2020</t>
  </si>
  <si>
    <t>217,85</t>
  </si>
  <si>
    <t>97515</t>
  </si>
  <si>
    <t>LUVA COM REDUÇÃO, EM AÇO, CONEXÃO SOLDADA, DN 80 X 65 MM (3" X 2 1/2"), INSTALADO EM REDE DE ALIMENTAÇÃO PARA SPRINKLER - FORNECIMENTO E INSTALAÇÃO. AF_10/2020</t>
  </si>
  <si>
    <t>273,37</t>
  </si>
  <si>
    <t>97517</t>
  </si>
  <si>
    <t>CURVA 45 GRAUS, EM AÇO, CONEXÃO SOLDADA, DN 25 (1"), INSTALADO EM REDE DE ALIMENTAÇÃO PARA SPRINKLER - FORNECIMENTO E INSTALAÇÃO. AF_10/2020</t>
  </si>
  <si>
    <t>52,89</t>
  </si>
  <si>
    <t>97518</t>
  </si>
  <si>
    <t>CURVA 90 GRAUS, EM AÇO, CONEXÃO SOLDADA, DN 25 (1"), INSTALADO EM REDE DE ALIMENTAÇÃO PARA SPRINKLER - FORNECIMENTO E INSTALAÇÃO. AF_10/2020</t>
  </si>
  <si>
    <t>97519</t>
  </si>
  <si>
    <t>CURVA 45 GRAUS, EM AÇO, CONEXÃO SOLDADA, DN 32 (1 1/4"), INSTALADO EM REDE DE ALIMENTAÇÃO PARA SPRINKLER - FORNECIMENTO E INSTALAÇÃO. AF_10/2020</t>
  </si>
  <si>
    <t>75,80</t>
  </si>
  <si>
    <t>97520</t>
  </si>
  <si>
    <t>CURVA 90 GRAUS, EM AÇO, CONEXÃO SOLDADA, DN 32 (1 1/4"), INSTALADO EM REDE DE ALIMENTAÇÃO PARA SPRINKLER - FORNECIMENTO E INSTALAÇÃO. AF_10/2020</t>
  </si>
  <si>
    <t>97521</t>
  </si>
  <si>
    <t>CURVA 45 GRAUS, EM AÇO, CONEXÃO SOLDADA, DN 40 (1 1/2"), INSTALADO EM REDE DE ALIMENTAÇÃO PARA SPRINKLER - FORNECIMENTO E INSTALAÇÃO. AF_10/2020</t>
  </si>
  <si>
    <t>105,90</t>
  </si>
  <si>
    <t>97522</t>
  </si>
  <si>
    <t>CURVA 90 GRAUS, EM AÇO, CONEXÃO SOLDADA, DN 40 (1 1/2"), INSTALADO EM REDE DE ALIMENTAÇÃO PARA SPRINKLER - FORNECIMENTO E INSTALAÇÃO. AF_10/2020</t>
  </si>
  <si>
    <t>97523</t>
  </si>
  <si>
    <t>CURVA 45 GRAUS, EM AÇO, CONEXÃO SOLDADA, DN 50 (2"), INSTALADO EM REDE DE ALIMENTAÇÃO PARA SPRINKLER - FORNECIMENTO E INSTALAÇÃO. AF_10/2020</t>
  </si>
  <si>
    <t>146,12</t>
  </si>
  <si>
    <t>97524</t>
  </si>
  <si>
    <t>CURVA 90 GRAUS, EM AÇO, CONEXÃO SOLDADA, DN 50 (2"), INSTALADO EM REDE DE ALIMENTAÇÃO PARA SPRINKLER - FORNECIMENTO E INSTALAÇÃO. AF_10/2020</t>
  </si>
  <si>
    <t>157,76</t>
  </si>
  <si>
    <t>97525</t>
  </si>
  <si>
    <t>CURVA 45 GRAUS, EM AÇO, CONEXÃO SOLDADA, DN 65 (2 1/2"), INSTALADO EM REDE DE ALIMENTAÇÃO PARA SPRINKLER - FORNECIMENTO E INSTALAÇÃO. AF_10/2020</t>
  </si>
  <si>
    <t>276,46</t>
  </si>
  <si>
    <t>97526</t>
  </si>
  <si>
    <t>CURVA 90 GRAUS, EM AÇO, CONEXÃO SOLDADA, DN 65 (2 1/2"), INSTALADO EM REDE DE ALIMENTAÇÃO PARA SPRINKLER - FORNECIMENTO E INSTALAÇÃO. AF_10/2020</t>
  </si>
  <si>
    <t>295,07</t>
  </si>
  <si>
    <t>97527</t>
  </si>
  <si>
    <t>CURVA 45 GRAUS, EM AÇO, CONEXÃO SOLDADA, DN 80 (3"), INSTALADO EM REDE DE ALIMENTAÇÃO PARA SPRINKLER - FORNECIMENTO E INSTALAÇÃO. AF_10/2020</t>
  </si>
  <si>
    <t>681,27</t>
  </si>
  <si>
    <t>97528</t>
  </si>
  <si>
    <t>CURVA 90 GRAUS, EM AÇO, CONEXÃO SOLDADA, DN 80 (3"), INSTALADO EM REDE DE ALIMENTAÇÃO PARA SPRINKLER - FORNECIMENTO E INSTALAÇÃO. AF_10/2020</t>
  </si>
  <si>
    <t>597,78</t>
  </si>
  <si>
    <t>97529</t>
  </si>
  <si>
    <t>TÊ, EM AÇO, CONEXÃO SOLDADA, DN 25 (1"), INSTALADO EM REDE DE ALIMENTAÇÃO PARA SPRINKLER - FORNECIMENTO E INSTALAÇÃO. AF_10/2020</t>
  </si>
  <si>
    <t>82,98</t>
  </si>
  <si>
    <t>97530</t>
  </si>
  <si>
    <t>TÊ, EM AÇO, CONEXÃO SOLDADA, DN 32 (1 1/4"), INSTALADO EM REDE DE ALIMENTAÇÃO PARA SPRINKLER - FORNECIMENTO E INSTALAÇÃO. AF_10/2020</t>
  </si>
  <si>
    <t>120,61</t>
  </si>
  <si>
    <t>97531</t>
  </si>
  <si>
    <t>TÊ, EM AÇO, CONEXÃO SOLDADA, DN 40 (1 1/2"), INSTALADO EM REDE DE ALIMENTAÇÃO PARA SPRINKLER - FORNECIMENTO E INSTALAÇÃO. AF_10/2020</t>
  </si>
  <si>
    <t>153,87</t>
  </si>
  <si>
    <t>97532</t>
  </si>
  <si>
    <t>TÊ, EM AÇO, CONEXÃO SOLDADA, DN 50 (2"), INSTALADO EM REDE DE ALIMENTAÇÃO PARA SPRINKLER - FORNECIMENTO E INSTALAÇÃO. AF_10/2020</t>
  </si>
  <si>
    <t>241,65</t>
  </si>
  <si>
    <t>97533</t>
  </si>
  <si>
    <t>TÊ, EM AÇO, CONEXÃO SOLDADA, DN 65 (2 1/2"), INSTALADO EM REDE DE ALIMENTAÇÃO PARA SPRINKLER - FORNECIMENTO E INSTALAÇÃO. AF_10/2020</t>
  </si>
  <si>
    <t>456,21</t>
  </si>
  <si>
    <t>97534</t>
  </si>
  <si>
    <t>TÊ, EM AÇO, CONEXÃO SOLDADA, DN 80 (3"), INSTALADO EM REDE DE ALIMENTAÇÃO PARA SPRINKLER - FORNECIMENTO E INSTALAÇÃO. AF_10/2020</t>
  </si>
  <si>
    <t>724,44</t>
  </si>
  <si>
    <t>97537</t>
  </si>
  <si>
    <t>LUVA, EM AÇO, CONEXÃO SOLDADA, DN 15 (1/2"), INSTALADO EM RAMAIS E SUB-RAMAIS DE GÁS - FORNECIMENTO E INSTALAÇÃO. AF_10/2020</t>
  </si>
  <si>
    <t>97540</t>
  </si>
  <si>
    <t>LUVA, EM AÇO, CONEXÃO SOLDADA, DN 20 (3/4"), INSTALADO EM RAMAIS E SUB-RAMAIS DE GÁS - FORNECIMENTO E INSTALAÇÃO. AF_10/2020</t>
  </si>
  <si>
    <t>32,11</t>
  </si>
  <si>
    <t>97541</t>
  </si>
  <si>
    <t>LUVA COM REDUÇÃO, EM AÇO, CONEXÃO SOLDADA, DN 20 X 15 MM (3/4" X 1/2"), INSTALADO EM RAMAIS E SUB-RAMAIS DE GÁS - FORNECIMENTO E INSTALAÇÃO. AF_10/2020</t>
  </si>
  <si>
    <t>27,15</t>
  </si>
  <si>
    <t>97543</t>
  </si>
  <si>
    <t>LUVA, EM AÇO, CONEXÃO SOLDADA, DN 25 (1"), INSTALADO EM RAMAIS E SUB-RAMAIS DE GÁS - FORNECIMENTO E INSTALAÇÃO. AF_10/2020</t>
  </si>
  <si>
    <t>97544</t>
  </si>
  <si>
    <t>LUVA COM REDUÇÃO, EM AÇO, CONEXÃO SOLDADA, DN 25 X 20 MM (1" X 3/4"), INSTALADO EM RAMAIS E SUB-RAMAIS DE GÁS - FORNECIMENTO E INSTALAÇÃO. AF_10/2020</t>
  </si>
  <si>
    <t>45,69</t>
  </si>
  <si>
    <t>97546</t>
  </si>
  <si>
    <t>CURVA 45 GRAUS, EM AÇO, CONEXÃO SOLDADA, DN 15 (1/2"), INSTALADO EM RAMAIS E SUB-RAMAIS DE GÁS - FORNECIMENTO E INSTALAÇÃO. AF_10/2020</t>
  </si>
  <si>
    <t>33,65</t>
  </si>
  <si>
    <t>97547</t>
  </si>
  <si>
    <t>CURVA 90 GRAUS, EM AÇO, CONEXÃO SOLDADA, DN 15 (1/2"), INSTALADO EM RAMAIS E SUB-RAMAIS DE GÁS - FORNECIMENTO E INSTALAÇÃO. AF_10/2020</t>
  </si>
  <si>
    <t>97548</t>
  </si>
  <si>
    <t>CURVA 45 GRAUS, EM AÇO, CONEXÃO SOLDADA, DN 20 (3/4"), INSTALADO EM RAMAIS E SUB-RAMAIS DE GÁS - FORNECIMENTO E INSTALAÇÃO. AF_10/2020</t>
  </si>
  <si>
    <t>49,52</t>
  </si>
  <si>
    <t>97549</t>
  </si>
  <si>
    <t>CURVA 90 GRAUS, EM AÇO, CONEXÃO SOLDADA, DN 20 (3/4"), INSTALADO EM RAMAIS E SUB-RAMAIS DE GÁS - FORNECIMENTO E INSTALAÇÃO. AF_10/2020</t>
  </si>
  <si>
    <t>97550</t>
  </si>
  <si>
    <t>CURVA 45 GRAUS, EM AÇO, CONEXÃO SOLDADA, DN 25 (1"), INSTALADO EM RAMAIS E SUB-RAMAIS DE GÁS - FORNECIMENTO E INSTALAÇÃO. AF_10/2020</t>
  </si>
  <si>
    <t>81,45</t>
  </si>
  <si>
    <t>97551</t>
  </si>
  <si>
    <t>CURVA 90 GRAUS, EM AÇO, CONEXÃO SOLDADA, DN 25 (1"), INSTALADO EM RAMAIS E SUB-RAMAIS DE GÁS - FORNECIMENTO E INSTALAÇÃO. AF_10/2020</t>
  </si>
  <si>
    <t>97552</t>
  </si>
  <si>
    <t>TÊ, EM AÇO, CONEXÃO SOLDADA, DN 15 (1/2"), INSTALADO EM RAMAIS E SUB-RAMAIS DE GÁS - FORNECIMENTO E INSTALAÇÃO. AF_10/2020</t>
  </si>
  <si>
    <t>97553</t>
  </si>
  <si>
    <t>TÊ, EM AÇO, CONEXÃO SOLDADA, DN 20 (3/4"), INSTALADO EM RAMAIS E SUB-RAMAIS DE GÁS - FORNECIMENTO E INSTALAÇÃO. AF_10/2020</t>
  </si>
  <si>
    <t>70,38</t>
  </si>
  <si>
    <t>97554</t>
  </si>
  <si>
    <t>TÊ, EM AÇO, CONEXÃO SOLDADA, DN 25 (1"), INSTALADO EM RAMAIS E SUB-RAMAIS DE GÁS - FORNECIMENTO E INSTALAÇÃO. AF_10/2020</t>
  </si>
  <si>
    <t>121,08</t>
  </si>
  <si>
    <t>98602</t>
  </si>
  <si>
    <t>CONECTOR EM BRONZE/LATÃO, DN 22 MM X 1/2", SEM ANEL DE SOLDA, BOLSA X ROSCA F, INSTALADO EM PRUMADA DE HIDRÁULICA PREDIAL - FORNECIMENTO E INSTALAÇÃO. AF_04/2022</t>
  </si>
  <si>
    <t>103805</t>
  </si>
  <si>
    <t>COTOVELO EM COBRE, DN 15 MM, 90 GRAUS, SEM ANEL DE SOLDA, INSTALADO EM RAMAL E SUB-RAMAL DE GÁS COMBUSTÍVEL - FORNECIMENTO E INSTALAÇÃO. AF_04/2022</t>
  </si>
  <si>
    <t>103806</t>
  </si>
  <si>
    <t>CURVA EM COBRE, DN 15 MM, 45 GRAUS, SEM ANEL DE SOLDA, BOLSA X BOLSA, INSTALADO EM RAMAL E SUB-RAMAL DE GÁS COMBUSTÍVEL - FORNECIMENTO E INSTALAÇÃO. AF_04/2022</t>
  </si>
  <si>
    <t>17,14</t>
  </si>
  <si>
    <t>103807</t>
  </si>
  <si>
    <t>COTOVELO EM BRONZE/LATÃO, DN 15 MM X 1/2", 90 GRAUS, SEM ANEL DE SOLDA, BOLSA X ROSCA F, INSTALADO EM RAMAL E SUB-RAMAL DE GÁS COMBUSTÍVEL - FORNECIMENTO E INSTALAÇÃO. AF_04/2022</t>
  </si>
  <si>
    <t>103808</t>
  </si>
  <si>
    <t>COTOVELO EM COBRE, DN 22 MM, 90 GRAUS, SEM ANEL DE SOLDA, INSTALADO EM RAMAL E SUB-RAMAL DE GÁS COMBUSTÍVEL - FORNECIMENTO E INSTALAÇÃO. AF_04/2022</t>
  </si>
  <si>
    <t>32,30</t>
  </si>
  <si>
    <t>103809</t>
  </si>
  <si>
    <t>CURVA EM COBRE, DN 22 MM, 45 GRAUS, SEM ANEL DE SOLDA, BOLSA X BOLSA, INSTALADO EM RAMAL E SUB-RAMAL DE GÁS COMBUSTÍVEL - FORNECIMENTO E INSTALAÇÃO. AF_04/2022</t>
  </si>
  <si>
    <t>103810</t>
  </si>
  <si>
    <t>COTOVELO EM BRONZE/LATÃO, DN 22 MM X 1/2", 90 GRAUS, SEM ANEL DE SOLDA, BOLSA X ROSCA F, INSTALADO EM RAMAL E SUB-RAMAL DE GÁS COMBUSTÍVEL - FORNECIMENTO E INSTALAÇÃO. AF_04/2022</t>
  </si>
  <si>
    <t>103811</t>
  </si>
  <si>
    <t>COTOVELO EM BRONZE/LATÃO, DN 22 MM X 3/4", 90 GRAUS, SEM ANEL DE SOLDA, BOLSA X ROSCA F, INSTALADO EM RAMAL E SUB-RAMAL DE GÁS COMBUSTÍVEL - FORNECIMENTO E INSTALAÇÃO. AF_04/2022</t>
  </si>
  <si>
    <t>103812</t>
  </si>
  <si>
    <t>COTOVELO EM COBRE, DN 28 MM, 90 GRAUS, SEM ANEL DE SOLDA, INSTALADO EM RAMAL E SUB-RAMAL DE GÁS COMBUSTÍVEL - FORNECIMENTO E INSTALAÇÃO. AF_04/2022</t>
  </si>
  <si>
    <t>48,03</t>
  </si>
  <si>
    <t>103813</t>
  </si>
  <si>
    <t>CURVA EM COBRE, DN 28 MM, 45 GRAUS, SEM ANEL DE SOLDA, BOLSA X BOLSA, INSTALADO EM RAMAL E SUB-RAMAL DE GÁS COMBUSTÍVEL - FORNECIMENTO E INSTALAÇÃO. AF_04/2022</t>
  </si>
  <si>
    <t>103814</t>
  </si>
  <si>
    <t>LUVA EM COBRE, DN 15 MM, SEM ANEL DE SOLDA, INSTALADO EM RAMAL E SUB-RAMAL DE GÁS COMBUSTÍVEL - FORNECIMENTO E INSTALAÇÃO. AF_04/2022</t>
  </si>
  <si>
    <t>11,21</t>
  </si>
  <si>
    <t>103815</t>
  </si>
  <si>
    <t>LUVA PASSANTE EM COBRE, DN 15 MM, SEM ANEL DE SOLDA, INSTALADO EM RAMAL E SUB-RAMAL DE GÁS COMBUSTÍVEL - FORNECIMENTO E INSTALAÇÃO. AF_04/2022</t>
  </si>
  <si>
    <t>103816</t>
  </si>
  <si>
    <t>CURVA DE TRANSPOSIÇÃO EM BRONZE/LATÃO, DN 15 MM, SEM ANEL DE SOLDA, BOLSA X BOLSA, INSTALADO EM RAMAL E SUB-RAMAL DE GÁS COMBUSTÍVEL - FORNECIMENTO E INSTALAÇÃO. AF_04/2022</t>
  </si>
  <si>
    <t>26,68</t>
  </si>
  <si>
    <t>103817</t>
  </si>
  <si>
    <t>JUNTA DE EXPANSÃO EM COBRE, DN 15 MM, PONTA X PONTA, INSTALADO EM RAMAL E SUB-RAMAL DE GÁS COMBUSTÍVEL - FORNECIMENTO E INSTALAÇÃO. AF_04/2022</t>
  </si>
  <si>
    <t>456,13</t>
  </si>
  <si>
    <t>103818</t>
  </si>
  <si>
    <t>CONECTOR EM BRONZE/LATÃO, DN 15 MM X 1/2", SEM ANEL DE SOLDA, BOLSA X ROSCA F, INSTALADO EM RAMAL E SUB-RAMAL DE GÁS COMBUSTÍVEL - FORNECIMENTO E INSTALAÇÃO. AF_04/2022</t>
  </si>
  <si>
    <t>19,77</t>
  </si>
  <si>
    <t>103819</t>
  </si>
  <si>
    <t>LUVA EM COBRE, DN 22 MM, SEM ANEL DE SOLDA, INSTALADO EM RAMAL E SUB-RAMAL DE GÁS COMBUSTÍVEL - FORNECIMENTO E INSTALAÇÃO. AF_04/2022</t>
  </si>
  <si>
    <t>19,85</t>
  </si>
  <si>
    <t>103820</t>
  </si>
  <si>
    <t>LUVA PASSANTE EM COBRE, DN 22 MM, SEM ANEL DE SOLDA, INSTALADO EM RAMAL E SUB-RAMAL DE GÁS COMBUSTÍVEL - FORNECIMENTO E INSTALAÇÃO. AF_04/2022</t>
  </si>
  <si>
    <t>103821</t>
  </si>
  <si>
    <t>JUNTA DE EXPANSÃO EM COBRE, DN 22 MM, PONTA X PONTA, INSTALADO EM RAMAL E SUB-RAMAL DE GÁS COMBUSTÍVEL - FORNECIMENTO E INSTALAÇÃO. AF_04/2022</t>
  </si>
  <si>
    <t>103822</t>
  </si>
  <si>
    <t>CURVA DE TRANSPOSIÇÃO EM BRONZE/LATÃO, DN 22 MM, SEM ANEL DE SOLDA, BOLSA X BOLSA, INSTALADO EM RAMAL E SUB-RAMAL DE GÁS COMBUSTÍVEL - FORNECIMENTO E INSTALAÇÃO. AF_04/2022</t>
  </si>
  <si>
    <t>55,13</t>
  </si>
  <si>
    <t>103823</t>
  </si>
  <si>
    <t>BUCHA DE REDUÇÃO EM COBRE, DN 22 MM X 15 MM, SEM ANEL DE SOLDA, PONTA X BOLSA, INSTALADO EM RAMAL E SUB-RAMAL DE GÁS COMBUSTÍVEL - FORNECIMENTO E INSTALAÇÃO. AF_04/2022</t>
  </si>
  <si>
    <t>17,30</t>
  </si>
  <si>
    <t>103824</t>
  </si>
  <si>
    <t>CONECTOR EM BRONZE/LATÃO, DN 22 MM X 1/2", SEM ANEL DE SOLDA, BOLSA X ROSCA F, INSTALADO EM RAMAL E SUB-RAMAL DE GÁS COMBUSTÍVEL - FORNECIMENTO E INSTALAÇÃO. AF_04/2022</t>
  </si>
  <si>
    <t>22,97</t>
  </si>
  <si>
    <t>103825</t>
  </si>
  <si>
    <t>CONECTOR EM BRONZE/LATÃO, DN 22 MM X 3/4", SEM ANEL DE SOLDA, BOLSA X ROSCA F, INSTALADO EM RAMAL E SUB-RAMAL DE GÁS COMBUSTÍVEL - FORNECIMENTO E INSTALAÇÃO. AF_04/2022</t>
  </si>
  <si>
    <t>103826</t>
  </si>
  <si>
    <t>LUVA EM COBRE, DN 28 MM, SEM ANEL DE SOLDA, INSTALADO EM RAMAL E SUB-RAMAL DE GÁS COMBUSTÍVEL - FORNECIMENTO E INSTALAÇÃO. AF_04/2022</t>
  </si>
  <si>
    <t>103827</t>
  </si>
  <si>
    <t>LUVA PASSANTE EM COBRE, DN 28 MM, SEM ANEL DE SOLDA, INSTALADO EM RAMAL E SUB-RAMAL DE GÁS COMBUSTÍVEL - FORNECIMENTO E INSTALAÇÃO. AF_04/2022</t>
  </si>
  <si>
    <t>103828</t>
  </si>
  <si>
    <t>CURVA DE TRANSPOSIÇÃO EM BRONZE/LATÃO, DN 28 MM, SEM ANEL DE SOLDA, BOLSA X BOLSA, INSTALADO EM RAMAL E SUB-RAMAL DE GÁS COMBUSTÍVEL - FORNECIMENTO E INSTALAÇÃO. AF_04/2022</t>
  </si>
  <si>
    <t>92,45</t>
  </si>
  <si>
    <t>103829</t>
  </si>
  <si>
    <t>JUNTA DE EXPANSÃO EM COBRE, DN 28 MM, PONTA X PONTA, INSTALADO EM RAMAL E SUB-RAMAL DE GÁS COMBUSTÍVEL - FORNECIMENTO E INSTALAÇÃO. AF_04/2022</t>
  </si>
  <si>
    <t>589,43</t>
  </si>
  <si>
    <t>103830</t>
  </si>
  <si>
    <t>CONECTOR EM BRONZE/LATÃO, DN 28 MM X 1/2", SEM ANEL DE SOLDA, BOLSA X ROSCA F, INSTALADO EM RAMAL E SUB-RAMAL DE GÁS COMBUSTÍVEL - FORNECIMENTO E INSTALAÇÃO. AF_04/2022</t>
  </si>
  <si>
    <t>35,87</t>
  </si>
  <si>
    <t>103831</t>
  </si>
  <si>
    <t>BUCHA DE REDUÇÃO EM COBRE, DN 28 MM X 22 MM, SEM ANEL DE SOLDA, INSTALADO EM RAMAL E SUB-RAMAL DE GÁS COMBUSTÍVEL - FORNECIMENTO E INSTALAÇÃO. AF_04/2022</t>
  </si>
  <si>
    <t>25,80</t>
  </si>
  <si>
    <t>103832</t>
  </si>
  <si>
    <t>TÊ EM COBRE, DN 15 MM, SEM ANEL DE SOLDA, INSTALADO EM RAMAL E SUB-RAMAL DE GÁS COMBUSTÍVEL - FORNECIMENTO E INSTALAÇÃO. AF_04/2022</t>
  </si>
  <si>
    <t>23,23</t>
  </si>
  <si>
    <t>103833</t>
  </si>
  <si>
    <t>TE EM COBRE, DN 22 MM, SEM ANEL DE SOLDA, INSTALADO EM RAMAL E SUB-RAMAL DE GÁS COMBUSTÍVEL - FORNECIMENTO E INSTALAÇÃO. AF_04/2022</t>
  </si>
  <si>
    <t>42,79</t>
  </si>
  <si>
    <t>103834</t>
  </si>
  <si>
    <t>TÊ EM COBRE, DN 28 MM, SEM ANEL DE SOLDA, INSTALADO EM RAMAL E SUB-RAMAL DE GÁS COMBUSTÍVEL - FORNECIMENTO E INSTALAÇÃO. AF_04/2022</t>
  </si>
  <si>
    <t>103838</t>
  </si>
  <si>
    <t>COTOVELO EM COBRE, DN 15 MM, 90 GRAUS, SEM ANEL DE SOLDA, INSTALADO EM RAMAL E SUB-RAMAL DE GÁS MEDICINAL - FORNECIMENTO E INSTALAÇÃO. AF_04/2022</t>
  </si>
  <si>
    <t>103839</t>
  </si>
  <si>
    <t>CURVA EM COBRE, DN 15 MM, 45 GRAUS, SEM ANEL DE SOLDA, BOLSA X BOLSA, INSTALADO EM RAMAL E SUB-RAMAL DE GÁS MEDICINAL - FORNECIMENTO E INSTALAÇÃO. AF_04/2022</t>
  </si>
  <si>
    <t>16,49</t>
  </si>
  <si>
    <t>103840</t>
  </si>
  <si>
    <t>COTOVELO EM BRONZE/LATÃO, DN 15 MM X 1/2", 90 GRAUS, SEM ANEL DE SOLDA, BOLSA X ROSCA F, INSTALADO EM RAMAL E SUB-RAMAL DE GÁS MEDICINAL - FORNECIMENTO E INSTALAÇÃO. AF_04/2022</t>
  </si>
  <si>
    <t>103841</t>
  </si>
  <si>
    <t>COTOVELO EM COBRE, DN 22 MM, 90 GRAUS, SEM ANEL DE SOLDA, INSTALADO EM RAMAL E SUB-RAMAL DE GÁS MEDICINAL - FORNECIMENTO E INSTALAÇÃO. AF_04/2022</t>
  </si>
  <si>
    <t>27,16</t>
  </si>
  <si>
    <t>103842</t>
  </si>
  <si>
    <t>CURVA EM COBRE, DN 22 MM, 45 GRAUS, SEM ANEL DE SOLDA, BOLSA X BOLSA, INSTALADO EM RAMAL E SUB-RAMAL DE GÁS MEDICINAL - FORNECIMENTO E INSTALAÇÃO. AF_04/2022</t>
  </si>
  <si>
    <t>103843</t>
  </si>
  <si>
    <t>COTOVELO EM BRONZE/LATÃO, DN 22 MM X 1/2", 90 GRAUS, SEM ANEL DE SOLDA, BOLSA X ROSCA F, INSTALADO EM RAMAL E SUB-RAMAL DE GÁS MEDICINAL - FORNECIMENTO E INSTALAÇÃO. AF_04/2022</t>
  </si>
  <si>
    <t>103844</t>
  </si>
  <si>
    <t>COTOVELO EM BRONZE/LATÃO, DN 22 MM X 3/4", 90 GRAUS, SEM ANEL DE SOLDA, BOLSA X ROSCA F, INSTALADO EM RAMAL E SUB-RAMAL DE GÁS MEDICINAL - FORNECIMENTO E INSTALAÇÃO. AF_04/2022</t>
  </si>
  <si>
    <t>34,04</t>
  </si>
  <si>
    <t>103845</t>
  </si>
  <si>
    <t>COTOVELO EM COBRE, DN 28 MM, 90 GRAUS, SEM ANEL DE SOLDA, INSTALADO EM RAMAL E SUB-RAMAL DE GÁS MEDICINAL - FORNECIMENTO E INSTALAÇÃO. AF_04/2022</t>
  </si>
  <si>
    <t>39,06</t>
  </si>
  <si>
    <t>103846</t>
  </si>
  <si>
    <t>CURVA EM COBRE, DN 28 MM, 45 GRAUS, SEM ANEL DE SOLDA, BOLSA X BOLSA, INSTALADO EM RAMAL E SUB-RAMAL DE GÁS MEDICINAL - FORNECIMENTO E INSTALAÇÃO. AF_04/2022</t>
  </si>
  <si>
    <t>37,28</t>
  </si>
  <si>
    <t>103847</t>
  </si>
  <si>
    <t>LUVA EM COBRE, DN 15 MM, SEM ANEL DE SOLDA, INSTALADO EM RAMAL E SUB-RAMAL DE GÁS MEDICINAL - FORNECIMENTO E INSTALAÇÃO. AF_04/2022</t>
  </si>
  <si>
    <t>10,78</t>
  </si>
  <si>
    <t>103848</t>
  </si>
  <si>
    <t>LUVA PASSANTE EM COBRE, DN 15 MM, SEM ANEL DE SOLDA, INSTALADO EM RAMAL E SUB-RAMAL DE GÁS MEDICINAL - FORNECIMENTO E INSTALAÇÃO. AF_04/2022</t>
  </si>
  <si>
    <t>103849</t>
  </si>
  <si>
    <t>CURVA DE TRANSPOSIÇÃO EM BRONZE/LATÃO, DN 15 MM, SEM ANEL DE SOLDA, BOLSA X BOLSA, INSTALADO EM RAMAL E SUB-RAMAL DE GÁS MEDICINAL - FORNECIMENTO E INSTALAÇÃO. AF_04/2022</t>
  </si>
  <si>
    <t>26,25</t>
  </si>
  <si>
    <t>103850</t>
  </si>
  <si>
    <t>JUNTA DE EXPANSÃO EM COBRE, DN 15 MM, PONTA X PONTA, INSTALADO EM RAMAL E SUB-RAMAL DE GÁS MEDICINAL - FORNECIMENTO E INSTALAÇÃO. AF_04/2022</t>
  </si>
  <si>
    <t>455,70</t>
  </si>
  <si>
    <t>103851</t>
  </si>
  <si>
    <t>CONECTOR EM BRONZE/LATÃO, DN 15 MM X 1/2", SEM ANEL DE SOLDA, BOLSA X ROSCA F, INSTALADO EM RAMAL E SUB-RAMAL DE GÁS MEDICINAL - FORNECIMENTO E INSTALAÇÃO. AF_04/2022</t>
  </si>
  <si>
    <t>103852</t>
  </si>
  <si>
    <t>LUVA EM COBRE, DN 22 MM, SEM ANEL DE SOLDA, INSTALADO EM RAMAL E SUB-RAMAL DE GÁS MEDICINAL - FORNECIMENTO E INSTALAÇÃO. AF_04/2022</t>
  </si>
  <si>
    <t>103853</t>
  </si>
  <si>
    <t>LUVA PASSANTE EM COBRE, DN 22 MM, SEM ANEL DE SOLDA, INSTALADO EM RAMAL E SUB-RAMAL DE GÁS MEDICINAL - FORNECIMENTO E INSTALAÇÃO. AF_04/2022</t>
  </si>
  <si>
    <t>17,73</t>
  </si>
  <si>
    <t>103854</t>
  </si>
  <si>
    <t>JUNTA DE EXPANSÃO EM COBRE, DN 22 MM, PONTA X PONTA, INSTALADO EM RAMAL E SUB-RAMAL DE GÁS MEDICINAL - FORNECIMENTO E INSTALAÇÃO. AF_04/2022</t>
  </si>
  <si>
    <t>530,29</t>
  </si>
  <si>
    <t>103855</t>
  </si>
  <si>
    <t>CURVA DE TRANSPOSIÇÃO EM BRONZE/LATÃO, DN 22 MM, SEM ANEL DE SOLDA, BOLSA X BOLSA, INSTALADO EM RAMAL E SUB-RAMAL DE GÁS MEDICINAL - FORNECIMENTO E INSTALAÇÃO. AF_04/2022</t>
  </si>
  <si>
    <t>51,68</t>
  </si>
  <si>
    <t>103856</t>
  </si>
  <si>
    <t>BUCHA DE REDUÇÃO EM COBRE, DN 22 MM X 15 MM, SEM ANEL DE SOLDA, PONTA X BOLSA, INSTALADO EM RAMAL E SUB-RAMAL DE GÁS MEDICINAL - FORNECIMENTO E INSTALAÇÃO. AF_04/2022</t>
  </si>
  <si>
    <t>103857</t>
  </si>
  <si>
    <t>CONECTOR EM BRONZE/LATÃO, DN 22 MM X 1/2", SEM ANEL DE SOLDA, BOLSA X ROSCA F, INSTALADO EM RAMAL E SUB-RAMAL DE GÁS MEDICINAL - FORNECIMENTO E INSTALAÇÃO. AF_04/2022</t>
  </si>
  <si>
    <t>103858</t>
  </si>
  <si>
    <t>CONECTOR EM BRONZE/LATÃO, DN 22 MM X 3/4", SEM ANEL DE SOLDA, BOLSA X ROSCA F, INSTALADO EM RAMAL E SUB-RAMAL DE GÁS MEDICINAL - FORNECIMENTO E INSTALAÇÃO. AF_04/2022</t>
  </si>
  <si>
    <t>103859</t>
  </si>
  <si>
    <t>LUVA EM COBRE, DN 28 MM, SEM ANEL DE SOLDA, INSTALADO EM RAMAL E SUB-RAMAL DE GÁS MEDICINAL - FORNECIMENTO E INSTALAÇÃO. AF_04/2022</t>
  </si>
  <si>
    <t>24,50</t>
  </si>
  <si>
    <t>103860</t>
  </si>
  <si>
    <t>LUVA PASSANTE EM COBRE, DN 28 MM, SEM ANEL DE SOLDA, INSTALADO EM RAMAL E SUB-RAMAL DE GÁS MEDICINAL - FORNECIMENTO E INSTALAÇÃO. AF_04/2022</t>
  </si>
  <si>
    <t>103861</t>
  </si>
  <si>
    <t>CURVA DE TRANSPOSIÇÃO EM BRONZE/LATÃO, DN 28 MM, SEM ANEL DE SOLDA, BOLSA X BOLSA, INSTALADO EM RAMAL E SUB-RAMAL DE GÁS MEDICINAL - FORNECIMENTO E INSTALAÇÃO. AF_04/2022</t>
  </si>
  <si>
    <t>86,91</t>
  </si>
  <si>
    <t>103862</t>
  </si>
  <si>
    <t>JUNTA DE EXPANSÃO EM COBRE, DN 28 MM, PONTA X PONTA, INSTALADO EM RAMAL E SUB-RAMAL DE GÁS MEDICINAL - FORNECIMENTO E INSTALAÇÃO. AF_04/2022</t>
  </si>
  <si>
    <t>583,89</t>
  </si>
  <si>
    <t>103863</t>
  </si>
  <si>
    <t>CONECTOR EM BRONZE/LATÃO, DN 28 MM X 1/2", SEM ANEL DE SOLDA, BOLSA X ROSCA F, INSTALADO EM RAMAL E SUB-RAMAL DE GÁS MEDICINAL - FORNECIMENTO E INSTALAÇÃO. AF_04/2022</t>
  </si>
  <si>
    <t>33,09</t>
  </si>
  <si>
    <t>103864</t>
  </si>
  <si>
    <t>BUCHA DE REDUÇÃO EM COBRE, DN 28 MM X 22 MM, SEM ANEL DE SOLDA, INSTALADO EM RAMAL E SUB-RAMAL DE GÁS MEDICINAL - FORNECIMENTO E INSTALAÇÃO. AF_04/2022</t>
  </si>
  <si>
    <t>103865</t>
  </si>
  <si>
    <t>TÊ EM COBRE, DN 15 MM, SEM ANEL DE SOLDA, INSTALADO EM RAMAL E SUB-RAMAL DE GÁS MEDICINAL - FORNECIMENTO E INSTALAÇÃO. AF_04/2022</t>
  </si>
  <si>
    <t>103866</t>
  </si>
  <si>
    <t>TÊ EM COBRE, DN 22 MM, SEM ANEL DE SOLDA, INSTALADO EM RAMAL E SUB-RAMAL DE GÁS MEDICINAL - FORNECIMENTO E INSTALAÇÃO. AF_04/2022</t>
  </si>
  <si>
    <t>103867</t>
  </si>
  <si>
    <t>TÊ EM COBRE, DN 28 MM, SEM ANEL DE SOLDA, INSTALADO EM RAMAL E SUB-RAMAL DE GÁS MEDICINAL - FORNECIMENTO E INSTALAÇÃO. AF_04/2022</t>
  </si>
  <si>
    <t>50,38</t>
  </si>
  <si>
    <t>103874</t>
  </si>
  <si>
    <t>COTOVELO EM COBRE, DN 15 MM, 90 GRAUS, SEM ANEL DE SOLDA, INSTALADO EM RAMAL E SUB-RAMAL DE AQUECIMENTO SOLAR - FORNECIMENTO E INSTALAÇÃO. AF_04/2022</t>
  </si>
  <si>
    <t>17,23</t>
  </si>
  <si>
    <t>103875</t>
  </si>
  <si>
    <t>CURVA EM COBRE, DN 15 MM, 45 GRAUS, SEM ANEL DE SOLDA, BOLSA X BOLSA, INSTALADO EM RAMAL E SUB-RAMAL DE AQUECIMENTO SOLAR - FORNECIMENTO E INSTALAÇÃO. AF_04/2022</t>
  </si>
  <si>
    <t>103876</t>
  </si>
  <si>
    <t>COTOVELO EM BRONZE/LATÃO, DN 15 MM X 1/2", 90 GRAUS, SEM ANEL DE SOLDA, BOLSA X ROSCA F, INSTALADO EM RAMAL E SUB-RAMAL DE AQUECIMENTO SOLAR - FORNECIMENTO E INSTALAÇÃO. AF_04/2022</t>
  </si>
  <si>
    <t>103877</t>
  </si>
  <si>
    <t>COTOVELO EM COBRE, DN 22 MM, 90 GRAUS, SEM ANEL DE SOLDA, INSTALADO EM RAMAL E SUB-RAMAL DE AQUECIMENTO SOLAR - FORNECIMENTO E INSTALAÇÃO. AF_04/2022</t>
  </si>
  <si>
    <t>26,41</t>
  </si>
  <si>
    <t>103878</t>
  </si>
  <si>
    <t>CURVA EM COBRE, DN 22 MM, 45 GRAUS, SEM ANEL DE SOLDA, BOLSA X BOLSA, INSTALADO EM RAMAL E SUB-RAMAL DE AQUECIMENTO SOLAR - FORNECIMENTO E INSTALAÇÃO. AF_04/2022</t>
  </si>
  <si>
    <t>103879</t>
  </si>
  <si>
    <t>COTOVELO EM BRONZE/LATÃO, DN 22 MM X 1/2", 90 GRAUS, SEM ANEL DE SOLDA, BOLSA X ROSCA F, INSTALADO EM RAMAL E SUB-RAMAL DE AQUECIMENTO SOLAR - FORNECIMENTO E INSTALAÇÃO. AF_04/2022</t>
  </si>
  <si>
    <t>30,22</t>
  </si>
  <si>
    <t>103880</t>
  </si>
  <si>
    <t>COTOVELO EM BRONZE/LATÃO, DN 22 MM X 3/4", 90 GRAUS, SEM ANEL DE SOLDA, BOLSA X ROSCA F, INSTALADO EM RAMAL E SUB-RAMAL DE AQUECIMENTO SOLAR - FORNECIMENTO E INSTALAÇÃO. AF_04/2022</t>
  </si>
  <si>
    <t>33,66</t>
  </si>
  <si>
    <t>103881</t>
  </si>
  <si>
    <t>COTOVELO EM COBRE, DN 28 MM, 90 GRAUS, SEM ANEL DE SOLDA, INSTALADO EM RAMAL E SUB-RAMAL DE AQUECIMENTO SOLAR - FORNECIMENTO E INSTALAÇÃO. AF_04/2022</t>
  </si>
  <si>
    <t>37,06</t>
  </si>
  <si>
    <t>103882</t>
  </si>
  <si>
    <t>CURVA EM COBRE, DN 28 MM, 45 GRAUS, SEM ANEL DE SOLDA, BOLSA X BOLSA, INSTALADO EM RAMAL E SUB-RAMAL DE AQUECIMENTO SOLAR - FORNECIMENTO E INSTALAÇÃO. AF_04/2022</t>
  </si>
  <si>
    <t>35,28</t>
  </si>
  <si>
    <t>103883</t>
  </si>
  <si>
    <t>LUVA EM COBRE, DN 15 MM, SEM ANEL DE SOLDA, INSTALADO EM RAMAL E SUB-RAMAL DE AQUECIMENTO SOLAR - FORNECIMENTO E INSTALAÇÃO. AF_04/2022</t>
  </si>
  <si>
    <t>103884</t>
  </si>
  <si>
    <t>LUVA PASSANTE EM COBRE, DN 15 MM, SEM ANEL DE SOLDA, INSTALADO EM RAMAL E SUB-RAMAL DE AQUECIMENTO SOLAR - FORNECIMENTO E INSTALAÇÃO. AF_04/2022</t>
  </si>
  <si>
    <t>11,26</t>
  </si>
  <si>
    <t>103885</t>
  </si>
  <si>
    <t>CURVA DE TRANSPOSIÇÃO EM BRONZE/LATÃO, DN 15 MM, SEM ANEL DE SOLDA, BOLSA X BOLSA, INSTALADO EM RAMAL E SUB-RAMAL DE AQUECIMENTO SOLAR - FORNECIMENTO E INSTALAÇÃO. AF_04/2022</t>
  </si>
  <si>
    <t>26,70</t>
  </si>
  <si>
    <t>103886</t>
  </si>
  <si>
    <t>JUNTA DE EXPANSÃO EM COBRE, DN 15 MM, PONTA X PONTA, INSTALADO EM RAMAL E SUB-RAMAL DE AQUECIMENTO SOLAR - FORNECIMENTO E INSTALAÇÃO. AF_04/2022</t>
  </si>
  <si>
    <t>456,15</t>
  </si>
  <si>
    <t>103887</t>
  </si>
  <si>
    <t>CONECTOR EM BRONZE/LATÃO, DN 15 MM X 1/2", SEM ANEL DE SOLDA, BOLSA X ROSCA F, INSTALADO EM RAMAL E SUB-RAMAL DE AQUECIMENTO SOLAR - FORNECIMENTO E INSTALAÇÃO. AF_04/2022</t>
  </si>
  <si>
    <t>19,79</t>
  </si>
  <si>
    <t>103888</t>
  </si>
  <si>
    <t>LUVA EM COBRE, DN 22 MM, SEM ANEL DE SOLDA, INSTALADO EM RAMAL E SUB-RAMAL DE AQUECIMENTO SOLAR - FORNECIMENTO E INSTALAÇÃO. AF_04/2022</t>
  </si>
  <si>
    <t>15,88</t>
  </si>
  <si>
    <t>103889</t>
  </si>
  <si>
    <t>LUVA PASSANTE EM COBRE, DN 22 MM, SEM ANEL DE SOLDA, INSTALADO EM RAMAL E SUB-RAMAL DE AQUECIMENTO SOLAR - FORNECIMENTO E INSTALAÇÃO. AF_04/2022</t>
  </si>
  <si>
    <t>17,21</t>
  </si>
  <si>
    <t>103890</t>
  </si>
  <si>
    <t>JUNTA DE EXPANSÃO EM COBRE, DN 22 MM, PONTA X PONTA, INSTALADO EM RAMAL E SUB-RAMAL DE AQUECIMENTO SOLAR - FORNECIMENTO E INSTALAÇÃO. AF_04/2022</t>
  </si>
  <si>
    <t>529,77</t>
  </si>
  <si>
    <t>103891</t>
  </si>
  <si>
    <t>CURVA DE TRANSPOSIÇÃO EM BRONZE/LATÃO, DN 22 MM, SEM ANEL DE SOLDA, BOLSA X BOLSA, INSTALADO EM RAMAL E SUB-RAMAL DE AQUECIMENTO SOLAR - FORNECIMENTO E INSTALAÇÃO. AF_04/2022</t>
  </si>
  <si>
    <t>51,16</t>
  </si>
  <si>
    <t>103892</t>
  </si>
  <si>
    <t>BUCHA DE REDUÇÃO EM COBRE, DN 22 MM X 15 MM, SEM ANEL DE SOLDA, PONTA X BOLSA, INSTALADO EM RAMAL E SUB-RAMAL DE AQUECIMENTO SOLAR - FORNECIMENTO E INSTALAÇÃO. AF_04/2022</t>
  </si>
  <si>
    <t>103893</t>
  </si>
  <si>
    <t>CONECTOR EM BRONZE/LATÃO, DN 22 MM X 1/2", SEM ANEL DE SOLDA, BOLSA X ROSCA F, INSTALADO EM RAMAL E SUB-RAMAL DE AQUECIMENTO SOLAR - FORNECIMENTO E INSTALAÇÃO. AF_04/2022</t>
  </si>
  <si>
    <t>103894</t>
  </si>
  <si>
    <t>CONECTOR EM BRONZE/LATÃO, DN 22 MM X 3/4", SEM ANEL DE SOLDA, BOLSA X ROSCA F, INSTALADO EM RAMAL E SUB-RAMAL DE AQUECIMENTO SOLAR - FORNECIMENTO E INSTALAÇÃO. AF_04/2022</t>
  </si>
  <si>
    <t>25,28</t>
  </si>
  <si>
    <t>103895</t>
  </si>
  <si>
    <t>LUVA EM COBRE, DN 28 MM, SEM ANEL DE SOLDA, INSTALADO EM RAMAL E SUB-RAMAL DE AQUECIMENTO SOLAR - FORNECIMENTO E INSTALAÇÃO. AF_04/2022</t>
  </si>
  <si>
    <t>23,11</t>
  </si>
  <si>
    <t>103896</t>
  </si>
  <si>
    <t>LUVA PASSANTE EM COBRE, DN 28 MM, SEM ANEL DE SOLDA, INSTALADO EM RAMAL E SUB-RAMAL DE AQUECIMENTO SOLAR - FORNECIMENTO E INSTALAÇÃO. AF_04/2022</t>
  </si>
  <si>
    <t>103897</t>
  </si>
  <si>
    <t>CURVA DE TRANSPOSIÇÃO EM BRONZE/LATÃO, DN 28 MM, SEM ANEL DE SOLDA, BOLSA X BOLSA, INSTALADO EM RAMAL E SUB-RAMAL DE AQUECIMENTO SOLAR - FORNECIMENTO E INSTALAÇÃO. AF_04/2022</t>
  </si>
  <si>
    <t>85,52</t>
  </si>
  <si>
    <t>103898</t>
  </si>
  <si>
    <t>JUNTA DE EXPANSÃO EM COBRE, DN 28 MM, PONTA X PONTA, INSTALADO EM RAMAL E SUB-RAMAL DE AQUECIMENTO SOLAR - FORNECIMENTO E INSTALAÇÃO. AF_04/2022</t>
  </si>
  <si>
    <t>582,50</t>
  </si>
  <si>
    <t>103899</t>
  </si>
  <si>
    <t>CONECTOR EM BRONZE/LATÃO, DN 28 MM X 1/2", SEM ANEL DE SOLDA, BOLSA X ROSCA F, INSTALADO EM RAMAL E SUB-RAMAL DE AQUECIMENTO SOLAR - FORNECIMENTO E INSTALAÇÃO. AF_04/2022</t>
  </si>
  <si>
    <t>103900</t>
  </si>
  <si>
    <t>BUCHA DE REDUÇÃO EM COBRE, DN 28 MM X 22 MM, SEM ANEL DE SOLDA, INSTALADO EM RAMAL E SUB-RAMAL DE AQUECIMENTO SOLAR - FORNECIMENTO E INSTALAÇÃO. AF_04/2022</t>
  </si>
  <si>
    <t>103901</t>
  </si>
  <si>
    <t>TÊ EM COBRE, DN 15 MM, SEM ANEL DE SOLDA, INSTALADO EM RAMAL E SUB-RAMAL DE AQUECIMENTO SOLAR - FORNECIMENTO E INSTALAÇÃO. AF_04/2022</t>
  </si>
  <si>
    <t>103902</t>
  </si>
  <si>
    <t>TÊ EM COBRE, DN 22 MM, SEM ANEL DE SOLDA, INSTALADO EM RAMAL E SUB-RAMAL DE AQUECIMENTO SOLAR - FORNECIMENTO E INSTALAÇÃO. AF_04/2022</t>
  </si>
  <si>
    <t>103903</t>
  </si>
  <si>
    <t>TÊ EM COBRE, DN 28 MM, SEM ANEL DE SOLDA, INSTALADO EM RAMAL E SUB-RAMAL DE AQUECIMENTO SOLAR - FORNECIMENTO E INSTALAÇÃO. AF_04/2022</t>
  </si>
  <si>
    <t>47,67</t>
  </si>
  <si>
    <t>103947</t>
  </si>
  <si>
    <t>BUCHA DE REDUÇÃO, CURTA, PVC, SOLDÁVEL, DN 25 X 20 MM, INSTALADO EM RAMAL OU SUB-RAMAL DE ÁGUA - FORNECIMENTO E INSTALAÇÃO. AF_06/2022</t>
  </si>
  <si>
    <t>5,91</t>
  </si>
  <si>
    <t>103948</t>
  </si>
  <si>
    <t>BUCHA DE REDUÇÃO, CURTA, PVC, SOLDÁVEL, DN 32 X 25 MM, INSTALADO EM RAMAL OU SUB-RAMAL DE ÁGUA - FORNECIMENTO E INSTALAÇÃO. AF_06/2022</t>
  </si>
  <si>
    <t>103949</t>
  </si>
  <si>
    <t>BUCHA DE REDUÇÃO, LONGA, PVC, SOLDÁVEL, DN 32 X 20 MM, INSTALADO EM RAMAL OU SUB-RAMAL DE ÁGUA - FORNECIMENTO E INSTALAÇÃO. AF_06/2022</t>
  </si>
  <si>
    <t>103950</t>
  </si>
  <si>
    <t>JOELHO DE REDUÇÃO, 90 GRAUS, PVC, SOLDÁVEL, DN 25 MM X 20 MM, INSTALADO EM RAMAL OU SUB-RAMAL DE ÁGUA - FORNECIMENTO E INSTALAÇÃO. AF_06/2022</t>
  </si>
  <si>
    <t>10,42</t>
  </si>
  <si>
    <t>103951</t>
  </si>
  <si>
    <t>JOELHO DE REDUÇÃO, 90 GRAUS, PVC, SOLDÁVEL, DN 32 MM X 25 MM, INSTALADO EM RAMAL OU SUB-RAMAL DE ÁGUA - FORNECIMENTO E INSTALAÇÃO. AF_06/2022</t>
  </si>
  <si>
    <t>14,61</t>
  </si>
  <si>
    <t>103952</t>
  </si>
  <si>
    <t>BUCHA DE REDUÇÃO, CURTA, PVC, SOLDÁVEL, DN 25 X 20 MM, INSTALADO EM RAMAL DE DISTRIBUIÇÃO DE ÁGUA - FORNECIMENTO E INSTALAÇÃO. AF_06/2022</t>
  </si>
  <si>
    <t>5,46</t>
  </si>
  <si>
    <t>103953</t>
  </si>
  <si>
    <t>BUCHA DE REDUÇÃO, CURTA, PVC, SOLDÁVEL, DN 32 X 25 MM, INSTALADO EM RAMAL DE DISTRIBUIÇÃO DE ÁGUA - FORNECIMENTO E INSTALAÇÃO. AF_06/2022</t>
  </si>
  <si>
    <t>103954</t>
  </si>
  <si>
    <t>BUCHA DE REDUÇÃO, LONGA, PVC, SOLDÁVEL, DN 32 X 20 MM, INSTALADO EM RAMAL DE DISTRIBUIÇÃO DE ÁGUA - FORNECIMENTO E INSTALAÇÃO. AF_06/2022</t>
  </si>
  <si>
    <t>103955</t>
  </si>
  <si>
    <t>JOELHO DE REDUÇÃO, 90 GRAUS, PVC, SOLDÁVEL, DN 25 MM X 20 MM, INSTALADO EM RAMAL DE DISTRIBUIÇÃO DE ÁGUA - FORNECIMENTO E INSTALAÇÃO. AF_06/2022</t>
  </si>
  <si>
    <t>9,74</t>
  </si>
  <si>
    <t>103956</t>
  </si>
  <si>
    <t>JOELHO DE REDUÇÃO, 90 GRAUS, PVC, SOLDÁVEL, DN 32 MM X 25 MM, INSTALADO EM RAMAL DE DISTRIBUIÇÃO DE ÁGUA - FORNECIMENTO E INSTALAÇÃO. AF_06/2022</t>
  </si>
  <si>
    <t>13,80</t>
  </si>
  <si>
    <t>103957</t>
  </si>
  <si>
    <t>BUCHA DE REDUÇÃO, CURTA, PVC, SOLDÁVEL, DN 32 X 25 MM, INSTALADO EM PRUMADA DE ÁGUA - FORNECIMENTO E INSTALAÇÃO. AF_06/2022</t>
  </si>
  <si>
    <t>4,73</t>
  </si>
  <si>
    <t>103958</t>
  </si>
  <si>
    <t>BUCHA DE REDUÇÃO, CURTA, PVC, SOLDÁVEL, DN 50 X 40 MM, INSTALADO EM PRUMADA DE ÁGUA - FORNECIMENTO E INSTALAÇÃO. AF_06/2022</t>
  </si>
  <si>
    <t>103959</t>
  </si>
  <si>
    <t>BUCHA DE REDUÇÃO, CURTA, PVC, SOLDÁVEL, DN 60 X 50 MM, INSTALADO EM PRUMADA DE ÁGUA - FORNECIMENTO E INSTALAÇÃO. AF_06/2022</t>
  </si>
  <si>
    <t>15,02</t>
  </si>
  <si>
    <t>103962</t>
  </si>
  <si>
    <t>BUCHA DE REDUÇÃO, LONGA, PVC, SOLDÁVEL, DN 32 X 20 MM, INSTALADO EM PRUMADA DE ÁGUA - FORNECIMENTO E INSTALAÇÃO. AF_06/2022</t>
  </si>
  <si>
    <t>103964</t>
  </si>
  <si>
    <t>BUCHA DE REDUÇÃO, LONGA, PVC, SOLDÁVEL, DN 40 X 25 MM, INSTALADO EM PRUMADA DE ÁGUA - FORNECIMENTO E INSTALAÇÃO. AF_06/2022</t>
  </si>
  <si>
    <t>103966</t>
  </si>
  <si>
    <t>BUCHA DE REDUÇÃO, LONGA, PVC, SOLDÁVEL, DN 50 X 25 MM, INSTALADO EM PRUMADA DE ÁGUA - FORNECIMENTO E INSTALAÇÃO. AF_06/2022</t>
  </si>
  <si>
    <t>103967</t>
  </si>
  <si>
    <t>BUCHA DE REDUÇÃO , LONGA, PVC, SOLDÁVEL, DN 50 X 32 MM, INSTALADO EM PRUMADA DE ÁGUA - FORNECIMENTO E INSTALAÇÃO. AF_06/2022</t>
  </si>
  <si>
    <t>11,70</t>
  </si>
  <si>
    <t>103968</t>
  </si>
  <si>
    <t>BUCHA DE REDUÇÃO, LONGA, PVC, SOLDÁVEL, DN 60 X 25 MM, INSTALADO EM PRUMADA DE ÁGUA - FORNECIMENTO E INSTALAÇÃO. AF_06/2022</t>
  </si>
  <si>
    <t>17,00</t>
  </si>
  <si>
    <t>103969</t>
  </si>
  <si>
    <t>BUCHA DE REDUÇÃO, LONGA, PVC, SOLDÁVEL, DN 60 X 32 MM, INSTALADO EM PRUMADA DE ÁGUA - FORNECIMENTO E INSTALAÇÃO. AF_06/2022</t>
  </si>
  <si>
    <t>103971</t>
  </si>
  <si>
    <t>BUCHA DE REDUÇÃO, LONGA, PVC, SOLDÁVEL, DN 60 X 50 MM, INSTALADO EM PRUMADA DE ÁGUA - FORNECIMENTO E INSTALAÇÃO. AF_06/2022</t>
  </si>
  <si>
    <t>103972</t>
  </si>
  <si>
    <t>BUCHA DE REDUÇÃO, LONGA, PVC, SOLDÁVEL, DN 75 X 50 MM, INSTALADO EM PRUMADA DE ÁGUA - FORNECIMENTO E INSTALAÇÃO. AF_06/2022</t>
  </si>
  <si>
    <t>29,77</t>
  </si>
  <si>
    <t>103974</t>
  </si>
  <si>
    <t>JOELHO DE REDUÇÃO, 90 GRAUS, PVC, SOLDÁVEL, DN 32 MM X 25 MM, INSTALADO EM PRUMADA DE ÁGUA - FORNECIMENTO E INSTALAÇÃO. AF_06/2022</t>
  </si>
  <si>
    <t>10,55</t>
  </si>
  <si>
    <t>103975</t>
  </si>
  <si>
    <t>TE DE REDUÇÃO, 90 GRAUS, PVC, SOLDÁVEL, DN 50 MM X 20 MM, INSTALADO EM PRUMADA DE ÁGUA - FORNECIMENTO E INSTALAÇÃO. AF_06/2022</t>
  </si>
  <si>
    <t>103976</t>
  </si>
  <si>
    <t>TE DE REDUÇÃO, 90 GRAUS, PVC, SOLDÁVEL, DN 50 MM X 32 MM, INSTALADO EM PRUMADA DE ÁGUA - FORNECIMENTO E INSTALAÇÃO. AF_06/2022</t>
  </si>
  <si>
    <t>26,03</t>
  </si>
  <si>
    <t>103980</t>
  </si>
  <si>
    <t>JOELHO 90 GRAUS, PVC, SOLDÁVEL, DN 40MM, INSTALADO EM RAMAL DE DISTRIBUIÇÃO DE ÁGUA - FORNECIMENTO E INSTALAÇÃO. AF_06/2022</t>
  </si>
  <si>
    <t>103981</t>
  </si>
  <si>
    <t>JOELHO 45 GRAUS, PVC, SOLDÁVEL, DN 40MM, INSTALADO EM RAMAL DE DISTRIBUIÇÃO DE ÁGUA - FORNECIMENTO E INSTALAÇÃO. AF_06/2022</t>
  </si>
  <si>
    <t>17,22</t>
  </si>
  <si>
    <t>103982</t>
  </si>
  <si>
    <t>CURVA 90 GRAUS, PVC, SOLDÁVEL, DN 40MM, INSTALADO EM RAMAL DE DISTRIBUIÇÃO DE ÁGUA - FORNECIMENTO E INSTALAÇÃO. AF_06/2022</t>
  </si>
  <si>
    <t>23,91</t>
  </si>
  <si>
    <t>103983</t>
  </si>
  <si>
    <t>CURVA 45 GRAUS, PVC, SOLDÁVEL, DN 40MM, INSTALADO EM RAMAL DE DISTRIBUIÇÃO DE ÁGUA - FORNECIMENTO E INSTALAÇÃO. AF_06/2022</t>
  </si>
  <si>
    <t>103984</t>
  </si>
  <si>
    <t>JOELHO 90 GRAUS, PVC, SOLDÁVEL, DN 50MM, INSTALADO EM RAMAL DE DISTRIBUIÇÃO DE ÁGUA - FORNECIMENTO E INSTALAÇÃO. AF_06/2022</t>
  </si>
  <si>
    <t>103985</t>
  </si>
  <si>
    <t>JOELHO 45 GRAUS, PVC, SOLDÁVEL, DN 50MM, INSTALADO EM RAMAL DE DISTRIBUIÇÃO DE ÁGUA - FORNECIMENTO E INSTALAÇÃO. AF_06/2022</t>
  </si>
  <si>
    <t>103986</t>
  </si>
  <si>
    <t>CURVA 90 GRAUS, PVC, SOLDÁVEL, DN 50MM, INSTALADO EM RAMAL DE DISTRIBUIÇÃO DE ÁGUA - FORNECIMENTO E INSTALAÇÃO. AF_06/2022</t>
  </si>
  <si>
    <t>27,68</t>
  </si>
  <si>
    <t>103987</t>
  </si>
  <si>
    <t>CURVA 45 GRAUS, PVC, SOLDÁVEL, DN 50MM, INSTALADO EM RAMAL DE DISTRIBUIÇÃO DE ÁGUA - FORNECIMENTO E INSTALAÇÃO. AF_06/2022</t>
  </si>
  <si>
    <t>103988</t>
  </si>
  <si>
    <t>LUVA, PVC, SOLDÁVEL, DN 40MM, INSTALADO EM RAMAL DE DISTRIBUIÇÃO DE ÁGUA - FORNECIMENTO E INSTALAÇÃO. AF_06/2022</t>
  </si>
  <si>
    <t>103990</t>
  </si>
  <si>
    <t>UNIÃO, PVC, SOLDÁVEL, DN 40MM, INSTALADO EM RAMAL DE DISTRIBUIÇÃO DE ÁGUA - FORNECIMENTO E INSTALAÇÃO. AF_06/2022</t>
  </si>
  <si>
    <t>36,29</t>
  </si>
  <si>
    <t>103991</t>
  </si>
  <si>
    <t>LUVA COM ROSCA, PVC, SOLDÁVEL, DN 40MM X 1.1/4", INSTALADO EM RAMAL DE DISTRIBUIÇÃO DE ÁGUA - FORNECIMENTO E INSTALAÇÃO. AF_06/2022</t>
  </si>
  <si>
    <t>18,49</t>
  </si>
  <si>
    <t>103992</t>
  </si>
  <si>
    <t>ADAPTADOR CURTO COM BOLSA E ROSCA PARA REGISTRO, PVC, SOLDÁVEL, DN 40MM X 1.1/4", INSTALADO EM RAMAL DE DISTRIBUIÇÃO DE ÁGUA - FORNECIMENTO E INSTALAÇÃO. AF_06/2022</t>
  </si>
  <si>
    <t>11,19</t>
  </si>
  <si>
    <t>103993</t>
  </si>
  <si>
    <t>BUCHA DE REDUÇÃO, PVC, SOLDÁVEL, DN 40MM X 32MM, INSTALADO EM RAMAL DE DISTRIBUIÇÃO DE ÁGUA - FORNECIMENTO E INSTALAÇÃO. AF_06/2022</t>
  </si>
  <si>
    <t>103994</t>
  </si>
  <si>
    <t>ADAPTADOR CURTO COM BOLSA E ROSCA PARA REGISTRO, PVC, SOLDÁVEL, DN 40MM X 1.1/2", INSTALADO EM RAMAL DE DISTRIBUIÇÃO DE ÁGUA - FORNECIMENTO E INSTALAÇÃO. AF_06/2022</t>
  </si>
  <si>
    <t>14,04</t>
  </si>
  <si>
    <t>103995</t>
  </si>
  <si>
    <t>LUVA, PVC, SOLDÁVEL, DN 50MM, INSTALADO EM RAMAL DE DISTRIBUIÇÃO DE ÁGUA - FORNECIMENTO E INSTALAÇÃO. AF_06/2022</t>
  </si>
  <si>
    <t>103996</t>
  </si>
  <si>
    <t>LUVA DE CORRER, PVC, SOLDÁVEL, DN 50MM, INSTALADO EM RAMAL DE DISTRIBUIÇÃO DE ÁGUA - FORNECIMENTO E INSTALAÇÃO. AF_06/2022</t>
  </si>
  <si>
    <t>103997</t>
  </si>
  <si>
    <t>UNIÃO, PVC, SOLDÁVEL, DN 50MM, INSTALADO EM RAMAL DE DISTRIBUIÇÃO DE ÁGUA - FORNECIMENTO E INSTALAÇÃO. AF_06/2022</t>
  </si>
  <si>
    <t>103998</t>
  </si>
  <si>
    <t>LUVA DE REDUÇÃO, PVC, SOLDÁVEL, DN 50MM X 25MM, INSTALADO EM RAMAL DE DISTRIBUIÇÃO DE ÁGUA   FORNECIMENTO E INSTALAÇÃO. AF_06/2022</t>
  </si>
  <si>
    <t>103999</t>
  </si>
  <si>
    <t>BUCHA DE REDUÇÃO, LONGA, PVC, SOLDÁVEL, DN 50 X 25 MM, INSTALADO EM RAMAL DE DISTRIBUIÇÃO DE ÁGUA - FORNECIMENTO E INSTALAÇÃO. AF_06/2022</t>
  </si>
  <si>
    <t>104000</t>
  </si>
  <si>
    <t>LUVA COM ROSCA, PVC, SOLDÁVEL, DN 50MM X 1.1/2", INSTALADO EM RAMAL DE DISTRIBUIÇÃO DE ÁGUA - FORNECIMENTO E INSTALAÇÃO. AF_06/2022</t>
  </si>
  <si>
    <t>104001</t>
  </si>
  <si>
    <t>ADAPTADOR CURTO COM BOLSA E ROSCA PARA REGISTRO, PVC, SOLDÁVEL, DN 50MM X 1.1/2", INSTALADO EM RAMAL DE DISTRIBUIÇÃO DE ÁGUA - FORNECIMENTO E INSTALAÇÃO. AF_06/2022</t>
  </si>
  <si>
    <t>104002</t>
  </si>
  <si>
    <t>ADAPTADOR CURTO COM BOLSA E ROSCA PARA REGISTRO, PVC, SOLDÁVEL, DN 50MM X 1.1/4", INSTALADO EM RAMAL DE DISTRIBUIÇÃO DE ÁGUA - FORNECIMENTO E INSTALAÇÃO. AF_06/2022</t>
  </si>
  <si>
    <t>17,43</t>
  </si>
  <si>
    <t>104003</t>
  </si>
  <si>
    <t>BUCHA DE REDUÇÃO , LONGA, PVC, SOLDÁVEL, DN 50 X 32 MM, INSTALADO EM RAMAL DE DISTRIBUIÇÃO DE ÁGUA - FORNECIMENTO E INSTALAÇÃO. AF_06/2022</t>
  </si>
  <si>
    <t>14,45</t>
  </si>
  <si>
    <t>104004</t>
  </si>
  <si>
    <t>TE, PVC, SOLDÁVEL, DN 50MM, INSTALADO EM RAMAL DE DISTRIBUIÇÃO DE ÁGUA - FORNECIMENTO E INSTALAÇÃO. AF_06/2022</t>
  </si>
  <si>
    <t>28,86</t>
  </si>
  <si>
    <t>104005</t>
  </si>
  <si>
    <t>TÊ DE REDUÇÃO, PVC, SOLDÁVEL, DN 50MM X 40MM, INSTALADO EM RAMAL DE DISTRIBUIÇÃO DE ÁGUA - FORNECIMENTO E INSTALAÇÃO. AF_06/2022</t>
  </si>
  <si>
    <t>36,35</t>
  </si>
  <si>
    <t>104006</t>
  </si>
  <si>
    <t>TÊ DE REDUÇÃO, PVC, SOLDÁVEL, DN 50MM X 25MM, INSTALADO EM RAMAL DE DISTRIBUIÇÃO DE ÁGUA - FORNECIMENTO E INSTALAÇÃO. AF_06/2022</t>
  </si>
  <si>
    <t>24,75</t>
  </si>
  <si>
    <t>104007</t>
  </si>
  <si>
    <t>TE DE REDUÇÃO, 90 GRAUS, PVC, SOLDÁVEL, DN 50 MM X 20 MM, INSTALADO EM RAMAL DE DISTRIBUIÇÃO DE ÁGUA - FORNECIMENTO E INSTALAÇÃO. AF_06/2022</t>
  </si>
  <si>
    <t>21,62</t>
  </si>
  <si>
    <t>104008</t>
  </si>
  <si>
    <t>TE DE REDUÇÃO, 90 GRAUS, PVC, SOLDÁVEL, DN 50 MM X 32 MM, INSTALADO EM RAMAL DE DISTRIBUIÇÃO DE ÁGUA - FORNECIMENTO E INSTALAÇÃO. AF_06/2022</t>
  </si>
  <si>
    <t>31,49</t>
  </si>
  <si>
    <t>104009</t>
  </si>
  <si>
    <t>BUCHA DE REDUÇÃO, CURTA, PVC, SOLDÁVEL, DN 50 X 40 MM, INSTALADO EM RAMAL DE DISTRIBUIÇÃO DE ÁGUA - FORNECIMENTO E INSTALAÇÃO. AF_06/2022</t>
  </si>
  <si>
    <t>12,82</t>
  </si>
  <si>
    <t>104011</t>
  </si>
  <si>
    <t>TE, PVC, SOLDÁVEL, DN 40MM, INSTALADO EM RAMAL DE DISTRIBUIÇÃO DE ÁGUA - FORNECIMENTO E INSTALAÇÃO. AF_06/2022</t>
  </si>
  <si>
    <t>24,70</t>
  </si>
  <si>
    <t>104012</t>
  </si>
  <si>
    <t>TÊ DE REDUÇÃO, PVC, SOLDÁVEL, DN 40MM X 32MM, INSTALADO EM RAMAL DE DISTRIBUIÇÃO DE ÁGUA - FORNECIMENTO E INSTALAÇÃO. AF_06/2022</t>
  </si>
  <si>
    <t>22,89</t>
  </si>
  <si>
    <t>104014</t>
  </si>
  <si>
    <t>BUCHA DE REDUÇÃO, LONGA, PVC, SOLDÁVEL, DN 40 X 25 MM, INSTALADO EM RAMAL DE DISTRIBUIÇÃO DE ÁGUA - FORNECIMENTO E INSTALAÇÃO. AF_06/2022</t>
  </si>
  <si>
    <t>10,53</t>
  </si>
  <si>
    <t>104015</t>
  </si>
  <si>
    <t>TE DE REDUÇÃO, CPVC, SOLDÁVEL, DN 22 X 15 MM, INSTALADO EM RAMAL OU SUB-RAMAL DE ÁGUA - FORNECIMENTO E INSTALAÇÃO. AF_06/2022</t>
  </si>
  <si>
    <t>16,19</t>
  </si>
  <si>
    <t>104016</t>
  </si>
  <si>
    <t>TE DE REDUÇÃO, CPVC, SOLDÁVEL, DN 28 X 22 MM, INSTALADO EM RAMAL OU SUB-RAMAL DE ÁGUA - FORNECIMENTO E INSTALAÇÃO. AF_06/2022</t>
  </si>
  <si>
    <t>104017</t>
  </si>
  <si>
    <t>TE DE REDUÇÃO, CPVC, SOLDÁVEL, DN 35 X 28 MM, INSTALADO EM RAMAL OU SUB-RAMAL DE ÁGUA - FORNECIMENTO E INSTALAÇÃO. AF_06/2022</t>
  </si>
  <si>
    <t>44,99</t>
  </si>
  <si>
    <t>104018</t>
  </si>
  <si>
    <t>TE DE REDUÇÃO, CPVC, SOLDÁVEL, DN 28 X 22 MM, INSTALADO EM RAMAL DE DISTRIBUIÇÃO DE ÁGUA - FORNECIMENTO E INSTALAÇÃO. AF_06/2022</t>
  </si>
  <si>
    <t>20,87</t>
  </si>
  <si>
    <t>104019</t>
  </si>
  <si>
    <t>TE DE REDUÇÃO, CPVC, SOLDÁVEL, DN 35 X 28 MM, INSTALADO EM RAMAL DE DISTRIBUIÇÃO DE ÁGUA - FORNECIMENTO E INSTALAÇÃO. AF_06/2022</t>
  </si>
  <si>
    <t>43,86</t>
  </si>
  <si>
    <t>104020</t>
  </si>
  <si>
    <t>TE DE REDUÇÃO, CPVC, SOLDÁVEL, DN 42 X 35 MM, INSTALADO EM PRUMADA DE ÁGUA - FORNECIMENTO E INSTALAÇÃO. AF_06/2022</t>
  </si>
  <si>
    <t>104022</t>
  </si>
  <si>
    <t>TE, CPVC, SOLDÁVEL, DN  42MM, INSTALADO EM RAMAL DE DISTRIBUIÇÃO DE ÁGUA - FORNECIMENTO E INSTALAÇÃO. AF_06/2022</t>
  </si>
  <si>
    <t>68,89</t>
  </si>
  <si>
    <t>104023</t>
  </si>
  <si>
    <t>JOELHO 90 GRAUS, CPVC, SOLDÁVEL, DN 42MM, INSTALADO EM RAMAL DE DISTRIBUIÇÃO DE ÁGUA - FORNECIMENTO E INSTALAÇÃO. AF_06/2022</t>
  </si>
  <si>
    <t>40,51</t>
  </si>
  <si>
    <t>104024</t>
  </si>
  <si>
    <t>JOELHO 45 GRAUS, CPVC, SOLDÁVEL, DN 42MM, INSTALADO EM RAMAL DE DISTRIBUIÇÃO DE ÁGUA - FORNECIMENTO E INSTALAÇÃO. AF_06/2022</t>
  </si>
  <si>
    <t>104025</t>
  </si>
  <si>
    <t>LUVA, CPVC, SOLDÁVEL, DN 42MM, INSTALADO EM RAMAL DE DISTRIBUIÇÃO DE ÁGUA - FORNECIMENTO E INSTALAÇÃO. AF_06/2022</t>
  </si>
  <si>
    <t>104026</t>
  </si>
  <si>
    <t>LUVA DE CORRER, CPVC, SOLDÁVEL, DN 42MM, INSTALADO EM RAMAL DE DISTRIBUIÇÃO DE ÁGUA - FORNECIMENTO E INSTALAÇÃO. AF_06/2022</t>
  </si>
  <si>
    <t>41,60</t>
  </si>
  <si>
    <t>104027</t>
  </si>
  <si>
    <t>UNIÃO, CPVC, SOLDÁVEL, DN 42MM, INSTALADO EM RAMAL DE DISTRIBUIÇÃO DE ÁGUA   FORNECIMENTO E INSTALAÇÃO. AF_06/2022</t>
  </si>
  <si>
    <t>63,38</t>
  </si>
  <si>
    <t>104028</t>
  </si>
  <si>
    <t>LUVA DE TRANSIÇÃO, CPVC, SOLDÁVEL, DN42MM X 1.1/2", INSTALADO EM RAMAL DE DISTRIBUIÇÃO DE ÁGUA - FORNECIMENTO E INSTALAÇÃO. AF_06/2022</t>
  </si>
  <si>
    <t>130,07</t>
  </si>
  <si>
    <t>104029</t>
  </si>
  <si>
    <t>CONECTOR, CPVC, SOLDÁVEL, DN 42MM X 1.1/2", INSTALADO EM RAMAL DE DISTRIBUIÇÃO DE ÁGUA - FORNECIMENTO E INSTALAÇÃO. AF_06/2022</t>
  </si>
  <si>
    <t>67,45</t>
  </si>
  <si>
    <t>104030</t>
  </si>
  <si>
    <t>TE DE REDUÇÃO, CPVC, SOLDÁVEL, DN 42 X 35 MM, INSTALADO EM RAMAL DE DISTRIBUIÇÃO DE ÁGUA - FORNECIMENTO E INSTALAÇÃO. AF_06/2022</t>
  </si>
  <si>
    <t>61,03</t>
  </si>
  <si>
    <t>104159</t>
  </si>
  <si>
    <t>LUVA DE CORRER, PVC, SOLDÁVEL, DN 40MM, INSTALADO EM RAMAL DE DISTRIBUIÇÃO DE ÁGUA - FORNECIMENTO E INSTALAÇÃO. AF_06/2022</t>
  </si>
  <si>
    <t>38,98</t>
  </si>
  <si>
    <t>104167</t>
  </si>
  <si>
    <t>JOELHO 90 GRAUS, PVC, SERIE R, ÁGUA PLUVIAL, DN 150 MM, JUNTA ELÁSTICA, FORNECIDO E INSTALADO EM RAMAL DE ENCAMINHAMENTO. AF_06/2022</t>
  </si>
  <si>
    <t>143,71</t>
  </si>
  <si>
    <t>104168</t>
  </si>
  <si>
    <t>JOELHO 45 GRAUS, PVC, SERIE R, ÁGUA PLUVIAL, DN 150 MM, JUNTA ELÁSTICA, FORNECIDO E INSTALADO EM RAMAL DE ENCAMINHAMENTO. AF_06/2022</t>
  </si>
  <si>
    <t>140,16</t>
  </si>
  <si>
    <t>104169</t>
  </si>
  <si>
    <t>CURVA 87 GRAUS E 30 MINUTOS, PVC, SERIE R, ÁGUA PLUVIAL, DN 150 MM, JUNTA ELÁSTICA, FORNECIDO E INSTALADO EM RAMAL DE ENCAMINHAMENTO. AF_06/2022</t>
  </si>
  <si>
    <t>171,41</t>
  </si>
  <si>
    <t>104170</t>
  </si>
  <si>
    <t>LUVA SIMPLES, PVC, SERIE R, ÁGUA PLUVIAL, DN 150 MM, JUNTA ELÁSTICA, FORNECIDO E INSTALADO EM RAMAL DE ENCAMINHAMENTO. AF_06/2022</t>
  </si>
  <si>
    <t>104171</t>
  </si>
  <si>
    <t>LUVA DE CORRER, PVC, SERIE R, ÁGUA PLUVIAL, DN 150 MM, JUNTA ELÁSTICA, FORNECIDO E INSTALADO EM RAMAL DE ENCAMINHAMENTO. AF_06/2022</t>
  </si>
  <si>
    <t>107,40</t>
  </si>
  <si>
    <t>104172</t>
  </si>
  <si>
    <t>TÊ DE INSPEÇÃO, PVC, SERIE R, ÁGUA PLUVIAL, DN 150 MM, JUNTA ELÁSTICA, FORNECIDO E INSTALADO EM RAMAL DE ENCAMINHAMENTO. AF_06/2022</t>
  </si>
  <si>
    <t>312,57</t>
  </si>
  <si>
    <t>104173</t>
  </si>
  <si>
    <t>REDUÇÃO EXCÊNTRICA, PVC, SERIE R, ÁGUA PLUVIAL, DN 150 X 100 MM, JUNTA ELÁSTICA, FORNECIDO E INSTALADO EM RAMAL DE ENCAMINHAMENTO. AF_06/2022</t>
  </si>
  <si>
    <t>99,13</t>
  </si>
  <si>
    <t>104174</t>
  </si>
  <si>
    <t>JUNÇÃO SIMPLES, PVC, SERIE R, ÁGUA PLUVIAL, DN 150 X 100 MM, JUNTA ELÁSTICA, FORNECIDO E INSTALADO EM RAMAL DE ENCAMINHAMENTO. AF_06/2022</t>
  </si>
  <si>
    <t>217,90</t>
  </si>
  <si>
    <t>104175</t>
  </si>
  <si>
    <t>TÊ, PVC, SERIE R, ÁGUA PLUVIAL, DN 150 X 100 MM, JUNTA ELÁSTICA, FORNECIDO E INSTALADO EM RAMAL DE ENCAMINHAMENTO. AF_06/2022</t>
  </si>
  <si>
    <t>164,48</t>
  </si>
  <si>
    <t>104176</t>
  </si>
  <si>
    <t>JUNÇÃO SIMPLES, PVC, SERIE R, ÁGUA PLUVIAL, DN 150 X 150 MM, JUNTA ELÁSTICA, FORNECIDO E INSTALADO EM RAMAL DE ENCAMINHAMENTO. AF_06/2022</t>
  </si>
  <si>
    <t>289,77</t>
  </si>
  <si>
    <t>104177</t>
  </si>
  <si>
    <t>TÊ, PVC, SERIE R, ÁGUA PLUVIAL, DN 150 X 150 MM, JUNTA ELÁSTICA, FORNECIDO E INSTALADO EM RAMAL DE ENCAMINHAMENTO. AF_06/2022</t>
  </si>
  <si>
    <t>213,99</t>
  </si>
  <si>
    <t>104178</t>
  </si>
  <si>
    <t>CAP, PVC, SERIE R, ÁGUA PLUVIAL, DN 100 MM, JUNTA ELÁSTICA, FORNECIDO E INSTALADO EM RAMAL DE ENCAMINHAMENTO. AF_06/2022</t>
  </si>
  <si>
    <t>24,85</t>
  </si>
  <si>
    <t>104179</t>
  </si>
  <si>
    <t>CAP, PVC, SERIE R, ÁGUA PLUVIAL, DN 150 MM, JUNTA ELÁSTICA, FORNECIDO E INSTALADO EM RAMAL DE ENCAMINHAMENTO. AF_06/2022</t>
  </si>
  <si>
    <t>96,77</t>
  </si>
  <si>
    <t>104191</t>
  </si>
  <si>
    <t>BUCHA DE REDUÇÃO, PPR, DN 25 X 20 MM, INSTALADO EM RAMAL OU SUB-RAMAL DE ÁGUA - FORNECIMENTO E INSTALAÇÃO. AF_08/2022</t>
  </si>
  <si>
    <t>9,21</t>
  </si>
  <si>
    <t>104192</t>
  </si>
  <si>
    <t>TÊ MISTURADOR, PPR, F M M, DN 25 X 25 MM, INSTALADO EM RAMAL OU SUB-RAMAL DE ÁGUA - FORNECIMENTO E INSTALAÇÃO. AF_08/2022</t>
  </si>
  <si>
    <t>25,55</t>
  </si>
  <si>
    <t>104193</t>
  </si>
  <si>
    <t>JOELHO 45 GRAUS, PPR, F/ F, DN 90 MM, INSTALADO EM PRUMADA DE ÁGUA - FORNECIMENTO E INSTALAÇÃO. AF_08/2022</t>
  </si>
  <si>
    <t>146,21</t>
  </si>
  <si>
    <t>104196</t>
  </si>
  <si>
    <t>CURVA 90 GRAUS, PPR, DN 20 MM, INSTALADO EM RAMAL OU SUB-RAMAL DE ÁGUA - FORNECIMENTO E INSTALAÇÃO. AF_08/2022</t>
  </si>
  <si>
    <t>14,03</t>
  </si>
  <si>
    <t>104197</t>
  </si>
  <si>
    <t>CURVA 90 GRAUS, PPR, DN 25 MM, INSTALADO EM RAMAL OU SUB-RAMAL DE ÁGUA - FORNECIMENTO E INSTALAÇÃO. AF_08/2022</t>
  </si>
  <si>
    <t>26,42</t>
  </si>
  <si>
    <t>104198</t>
  </si>
  <si>
    <t>JOELHO 45 GRAUS, PPR, DN 20 MM, INSTALADO EM RAMAL OU SUB-RAMAL DE ÁGUA - FORNECIMENTO E INSTALAÇÃO. AF_08/2022</t>
  </si>
  <si>
    <t>6,87</t>
  </si>
  <si>
    <t>104199</t>
  </si>
  <si>
    <t>JOELHO 90 GRAUS, PPR, DN 20 MM, INSTALADO EM RAMAL OU SUB-RAMAL DE ÁGUA - FORNECIMENTO E INSTALAÇÃO. AF_08/2022</t>
  </si>
  <si>
    <t>6,67</t>
  </si>
  <si>
    <t>104200</t>
  </si>
  <si>
    <t>LUVA, PPR, DN 20 MM, INSTALADO EM RAMAL OU SUB-RAMAL DE ÁGUA - FORNECIMENTO E INSTALAÇÃO. AF_08/2022</t>
  </si>
  <si>
    <t>5,41</t>
  </si>
  <si>
    <t>104201</t>
  </si>
  <si>
    <t>TÊ MISTURADOR, PPR, F M M, DN 20 X 20 MM, INSTALADO EM RAMAL OU SUB-RAMAL DE ÁGUA - FORNECIMENTO E INSTALAÇÃO. AF_08/2022</t>
  </si>
  <si>
    <t>17,31</t>
  </si>
  <si>
    <t>104202</t>
  </si>
  <si>
    <t>TÊ NORMAL, PPR, 90 GRAUS, DN 20 X 20 X 20 MM, INSTALADO EM RAMAL OU SUB-RAMAL DE ÁGUA - FORNECIMENTO E INSTALAÇÃO. AF_08/2022</t>
  </si>
  <si>
    <t>9,84</t>
  </si>
  <si>
    <t>104317</t>
  </si>
  <si>
    <t>JOELHO 90 GRAUS, PVC, SOLDÁVEL, DN 20 MM, INSTALADO EM DRENO DE AR CONDICIONADO - FORNECIMENTO E INSTALAÇÃO. AF_08/2022</t>
  </si>
  <si>
    <t>104318</t>
  </si>
  <si>
    <t>JOELHO 45 GRAUS, PVC, SOLDÁVEL, DN 20 MM, INSTALADO EM DRENO DE AR CONDICIONADO - FORNECIMENTO E INSTALAÇÃO. AF_08/2022</t>
  </si>
  <si>
    <t>104319</t>
  </si>
  <si>
    <t>JOELHO 90 GRAUS, PVC, SOLDÁVEL, DN 32 MM, INSTALADO EM DRENO DE AR CONDICIONADO - FORNECIMENTO E INSTALAÇÃO. AF_08/2022</t>
  </si>
  <si>
    <t>104320</t>
  </si>
  <si>
    <t>JOELHO 45 GRAUS, PVC, SOLDÁVEL, DN 32 MM, INSTALADO EM DRENO DE AR CONDICIONADO - FORNECIMENTO E INSTALAÇÃO. AF_08/2022</t>
  </si>
  <si>
    <t>11,41</t>
  </si>
  <si>
    <t>104321</t>
  </si>
  <si>
    <t>LUVA, PVC, SOLDÁVEL, DN 20 MM, INSTALADO EM DRENO DE AR CONDICIONADO - FORNECIMENTO E INSTALAÇÃO. AF_08/2022</t>
  </si>
  <si>
    <t>4,88</t>
  </si>
  <si>
    <t>104322</t>
  </si>
  <si>
    <t>LUVA, PVC, SOLDÁVEL, DN 32 MM, INSTALADO EM DRENO DE AR CONDICIONADO - FORNECIMENTO E INSTALAÇÃO. AF_08/2022</t>
  </si>
  <si>
    <t>7,25</t>
  </si>
  <si>
    <t>104323</t>
  </si>
  <si>
    <t>TE, PVC, SOLDÁVEL, DN 20 MM, INSTALADO EM DRENO DE AR CONDICIONADO - FORNECIMENTO E INSTALAÇÃO. AF_08/2022</t>
  </si>
  <si>
    <t>104324</t>
  </si>
  <si>
    <t>TE, PVC, SOLDÁVEL, DN 32 MM, INSTALADO EM DRENO DE AR CONDICIONADO - FORNECIMENTO E INSTALAÇÃO. AF_08/2022</t>
  </si>
  <si>
    <t>13,54</t>
  </si>
  <si>
    <t>104341</t>
  </si>
  <si>
    <t>BUCHA DE REDUÇÃO LONGA, PVC, SÉRIE NORMAL, ESGOTO PREDIAL, DN 50 X 40 MM, JUNTA SOLDÁVEL E ELÁSTICA, FORNECIDO E INSTALADO EM RAMAL DE DESCARGA OU RAMAL DE ESGOTO SANITÁRIO. AF_08/2022</t>
  </si>
  <si>
    <t>104343</t>
  </si>
  <si>
    <t>JUNÇÃO DE REDUÇÃO INVERTIDA, PVC, SÉRIE NORMAL, ESGOTO PREDIAL, DN 75 X 50 MM, JUNTA ELÁSTICA, FORNECIDO E INSTALADO EM RAMAL DE DESCARGA OU RAMAL DE ESGOTO SANITÁRIO. AF_08/2022</t>
  </si>
  <si>
    <t>38,55</t>
  </si>
  <si>
    <t>104344</t>
  </si>
  <si>
    <t>TE, PVC, SÉRIE NORMAL, ESGOTO PREDIAL, DN 100 X 50 MM, JUNTA ELÁSTICA, FORNECIDO E INSTALADO EM RAMAL DE DESCARGA OU RAMAL DE ESGOTO SANITÁRIO. AF_08/2022</t>
  </si>
  <si>
    <t>46,26</t>
  </si>
  <si>
    <t>104345</t>
  </si>
  <si>
    <t>JUNÇÃO DE REDUÇÃO INVERTIDA, PVC, SÉRIE NORMAL, ESGOTO PREDIAL, DN 100 X 50 MM, JUNTA ELÁSTICA, FORNECIDO E INSTALADO EM RAMAL DE DESCARGA OU RAMAL DE ESGOTO SANITÁRIO. AF_08/2022</t>
  </si>
  <si>
    <t>48,60</t>
  </si>
  <si>
    <t>104346</t>
  </si>
  <si>
    <t>TE, PVC, SÉRIE NORMAL, ESGOTO PREDIAL, DN 100 X 75 MM, JUNTA ELÁSTICA, FORNECIDO E INSTALADO EM RAMAL DE DESCARGA OU RAMAL DE ESGOTO SANITÁRIO. AF_08/2022</t>
  </si>
  <si>
    <t>104347</t>
  </si>
  <si>
    <t>JUNÇÃO DE REDUCAO INVERTIDA, PVC, SÉRIE NORMAL, ESGOTO PREDIAL, DN 100 X 75 MM, JUNTA ELÁSTICA, FORNECIDO E INSTALADO EM RAMAL DE DESCARGA OU RAMAL DE ESGOTO SANITÁRIO. AF_08/2022</t>
  </si>
  <si>
    <t>104348</t>
  </si>
  <si>
    <t>TERMINAL DE VENTILAÇÃO, PVC, SÉRIE NORMAL, ESGOTO PREDIAL, DN 50 MM, JUNTA SOLDÁVEL, FORNECIDO E INSTALADO EM PRUMADA DE ESGOTO SANITÁRIO OU VENTILAÇÃO. AF_08/2022</t>
  </si>
  <si>
    <t>104350</t>
  </si>
  <si>
    <t>JUNÇÃO DE REDUÇÃO INVERTIDA, PVC, SÉRIE NORMAL, ESGOTO PREDIAL, DN 75 X 50 MM, JUNTA ELÁSTICA, FORNECIDO E INSTALADO EM PRUMADA DE ESGOTO SANITÁRIO OU VENTILAÇÃO. AF_08/2022</t>
  </si>
  <si>
    <t>34,88</t>
  </si>
  <si>
    <t>104351</t>
  </si>
  <si>
    <t>TERMINAL DE VENTILAÇÃO, PVC, SÉRIE NORMAL, ESGOTO PREDIAL, DN 75 MM, JUNTA SOLDÁVEL, FORNECIDO E INSTALADO EM PRUMADA DE ESGOTO SANITÁRIO OU VENTILAÇÃO. AF_08/2022</t>
  </si>
  <si>
    <t>24,98</t>
  </si>
  <si>
    <t>104352</t>
  </si>
  <si>
    <t>TE, PVC, SÉRIE NORMAL, ESGOTO PREDIAL, DN 100 X 50 MM, JUNTA ELÁSTICA, FORNECIDO E INSTALADO EM PRUMADA DE ESGOTO SANITÁRIO OU VENTILAÇÃO. AF_08/2022</t>
  </si>
  <si>
    <t>45,17</t>
  </si>
  <si>
    <t>104353</t>
  </si>
  <si>
    <t>JUNÇÃO DE REDUÇÃO INVERTIDA, PVC, SÉRIE NORMAL, ESGOTO PREDIAL, DN 100 X 50 MM, JUNTA ELÁSTICA, FORNECIDO E INSTALADO EM PRUMADA DE ESGOTO SANITÁRIO OU VENTILAÇÃO. AF_08/2022</t>
  </si>
  <si>
    <t>47,51</t>
  </si>
  <si>
    <t>104354</t>
  </si>
  <si>
    <t>TE, PVC, SÉRIE NORMAL, ESGOTO PREDIAL, DN 100 X 75 MM, JUNTA ELÁSTICA, FORNECIDO E INSTALADO EM PRUMADA DE ESGOTO SANITÁRIO OU VENTILAÇÃO. AF_08/2022</t>
  </si>
  <si>
    <t>51,50</t>
  </si>
  <si>
    <t>104355</t>
  </si>
  <si>
    <t>JUNÇÃO DE REDUCAO INVERTIDA, PVC, SÉRIE NORMAL, ESGOTO PREDIAL, DN 100 X 75 MM, JUNTA ELÁSTICA, FORNECIDO E INSTALADO EM PRUMADA DE ESGOTO SANITÁRIO OU VENTILAÇÃO. AF_08/2022</t>
  </si>
  <si>
    <t>54,52</t>
  </si>
  <si>
    <t>104356</t>
  </si>
  <si>
    <t>TERMINAL DE VENTILAÇÃO, PVC, SÉRIE NORMAL, ESGOTO PREDIAL, DN 100 MM, JUNTA SOLDÁVEL, FORNECIDO E INSTALADO EM PRUMADA DE ESGOTO SANITÁRIO OU VENTILAÇÃO. AF_08/2022</t>
  </si>
  <si>
    <t>32,91</t>
  </si>
  <si>
    <t>104357</t>
  </si>
  <si>
    <t>CAP, PVC, SÉRIE NORMAL, ESGOTO PREDIAL, DN 100 MM, JUNTA ELÁSTICA, FORNECIDO E INSTALADO EM SUBCOLETOR AÉREO DE ESGOTO SANITÁRIO. AF_08/2022</t>
  </si>
  <si>
    <t>104576</t>
  </si>
  <si>
    <t>LUVA DE REDUÇÃO, PARA INSTALAÇÕES EM PEX ÁGUA, DN 20 X 16 MM, COM ANEL DESLIZANTE - FORNECIMENTO E INSTALAÇÃO. AF_02/2023</t>
  </si>
  <si>
    <t>104577</t>
  </si>
  <si>
    <t>LUVA DE REDUÇÃO, PARA INSTALAÇÕES EM PEX ÁGUA, DN 25 X 16 MM, COM ANEL DESLIZANTE - FORNECIMENTO E INSTALAÇÃO. AF_02/2023</t>
  </si>
  <si>
    <t>104578</t>
  </si>
  <si>
    <t>LUVA DE REDUÇÃO, PARA INSTALAÇÕES EM PEX ÁGUA, DN 25 X 20 MM, COM ANEL DESLIZANTE - FORNECIMENTO E INSTALAÇÃO. AF_02/2023</t>
  </si>
  <si>
    <t>104579</t>
  </si>
  <si>
    <t>LUVA DE REDUÇÃO, PARA INSTALAÇÕES EM PEX ÁGUA, DN 32 X 25 MM, COM ANEL DESLIZANTE - FORNECIMENTO E INSTALAÇÃO. AF_02/2023</t>
  </si>
  <si>
    <t>104581</t>
  </si>
  <si>
    <t>LUVA , PARA INSTALAÇÕES EM PEX ÁGUA, DN 16 MM, COM ANEL DESLIZANTE - FORNECIMENTO E INSTALAÇÃO. AF_02/2023</t>
  </si>
  <si>
    <t>104582</t>
  </si>
  <si>
    <t>LUVA , PARA INSTALAÇÕES EM PEX ÁGUA, DN 20 MM, COM ANEL DESLIZANTE - FORNECIMENTO E INSTALAÇÃO. AF_02/2023</t>
  </si>
  <si>
    <t>17,64</t>
  </si>
  <si>
    <t>104583</t>
  </si>
  <si>
    <t>LUVA , PARA INSTALAÇÕES EM PEX ÁGUA, DN 25 MM, COM ANEL DESLIZANTE - FORNECIMENTO E INSTALAÇÃO. AF_02/2023</t>
  </si>
  <si>
    <t>104584</t>
  </si>
  <si>
    <t>LUVA , PARA INSTALAÇÕES EM PEX ÁGUA, DN 32 MM, COM ANEL DESLIZANTE - FORNECIMENTO E INSTALAÇÃO. AF_02/2023</t>
  </si>
  <si>
    <t>34,57</t>
  </si>
  <si>
    <t>105146</t>
  </si>
  <si>
    <t>BUCHA DE REDUÇÃO, PPR, DN 50 X 32 MM, INSTALADO EM RESERVAÇÃO PREDIAL DE ÁGUA - FORNECIMENTO E INSTALAÇÃO. AF_04/2024</t>
  </si>
  <si>
    <t>19,61</t>
  </si>
  <si>
    <t>105147</t>
  </si>
  <si>
    <t>CURVA PPR 90 GRAUS, DN 20 MM, INSTALADO EM RESERVAÇÃO PREDIAL DE ÁGUA - FORNECIMENTO E INSTALAÇÃO. AF_04/2024</t>
  </si>
  <si>
    <t>105148</t>
  </si>
  <si>
    <t>CURVA PPR 90 GRAUS, DN 25 MM, INSTALADO EM RESERVAÇÃO PREDIAL DE ÁGUA - FORNECIMENTO E INSTALAÇÃO. AF_04/2024</t>
  </si>
  <si>
    <t>105149</t>
  </si>
  <si>
    <t>JOELHO PPR 45 GRAUS, SOLDÁVEL, DN 20 MM, INSTALADO EM RESERVAÇÃO PREDIAL DE ÁGUA - FORNECIMENTO E INSTALAÇÃO. AF_04/2024</t>
  </si>
  <si>
    <t>6,48</t>
  </si>
  <si>
    <t>105150</t>
  </si>
  <si>
    <t>JOELHO PPR 45 GRAUS, SOLDÁVEL, DN 25 MM, INSTALADO EM RESERVAÇÃO PREDIAL DE ÁGUA - FORNECIMENTO E INSTALAÇÃO. AF_04/2024</t>
  </si>
  <si>
    <t>7,64</t>
  </si>
  <si>
    <t>105151</t>
  </si>
  <si>
    <t>JOELHO PPR 45 GRAUS, SOLDÁVEL, DN 40 MM, INSTALADO EM RESERVAÇÃO PREDIAL DE ÁGUA - FORNECIMENTO E INSTALAÇÃO. AF_04/2024</t>
  </si>
  <si>
    <t>19,41</t>
  </si>
  <si>
    <t>105152</t>
  </si>
  <si>
    <t>JOELHO PPR 45 GRAUS, SOLDÁVEL, DN 50 MM, INSTALADO EM RESERVAÇÃO PREDIAL DE ÁGUA - FORNECIMENTO E INSTALAÇÃO. AF_04/2024</t>
  </si>
  <si>
    <t>29,01</t>
  </si>
  <si>
    <t>105154</t>
  </si>
  <si>
    <t>CURVA PVC 45 GRAUS, SOLDÁVEL, DN 25 MM, INSTALADO EM RESERVAÇÃO PREDIAL DE ÁGUA - FORNECIMENTO E INSTALAÇÃO. AF_04/2024</t>
  </si>
  <si>
    <t>6,40</t>
  </si>
  <si>
    <t>105155</t>
  </si>
  <si>
    <t>CURVA PVC 45 GRAUS, SOLDÁVEL, DN 32 MM, INSTALADO EM RESERVAÇÃO PREDIAL DE ÁGUA - FORNECIMENTO E INSTALAÇÃO. AF_04/2024</t>
  </si>
  <si>
    <t>9,82</t>
  </si>
  <si>
    <t>105156</t>
  </si>
  <si>
    <t>CURVA PVC 45 GRAUS, SOLDÁVEL, DN 40 MM, INSTALADO EM RESERVAÇÃO PREDIAL DE ÁGUA - FORNECIMENTO E INSTALAÇÃO. AF_04/2024</t>
  </si>
  <si>
    <t>12,42</t>
  </si>
  <si>
    <t>105157</t>
  </si>
  <si>
    <t>CURVA PVC 45 GRAUS, SOLDÁVEL, DN 50 MM, INSTALADO EM RESERVAÇÃO PREDIAL DE ÁGUA - FORNECIMENTO E INSTALAÇÃO. AF_04/2024</t>
  </si>
  <si>
    <t>105158</t>
  </si>
  <si>
    <t>CURVA PVC 45 GRAUS, SOLDÁVEL, DN 60 MM, INSTALADO EM RESERVAÇÃO PREDIAL DE ÁGUA - FORNECIMENTO E INSTALAÇÃO. AF_04/2024</t>
  </si>
  <si>
    <t>28,83</t>
  </si>
  <si>
    <t>105159</t>
  </si>
  <si>
    <t>CURVA PVC 45 GRAUS, SOLDÁVEL, DN 75 MM, INSTALADO EM RESERVAÇÃO PREDIAL DE ÁGUA - FORNECIMENTO E INSTALAÇÃO. AF_04/2024</t>
  </si>
  <si>
    <t>52,38</t>
  </si>
  <si>
    <t>105160</t>
  </si>
  <si>
    <t>CURVA PVC 45 GRAUS, SOLDÁVEL, DN 85 MM, INSTALADO EM RESERVAÇÃO PREDIAL DE ÁGUA - FORNECIMENTO E INSTALAÇÃO. AF_04/2024</t>
  </si>
  <si>
    <t>64,54</t>
  </si>
  <si>
    <t>105161</t>
  </si>
  <si>
    <t>JOELHO PPR 45 GRAUS, SOLDÁVEL, DN 75 MM, INSTALADO EM RESERVAÇÃO PREDIAL DE ÁGUA - FORNECIMENTO E INSTALAÇÃO. AF_04/2024</t>
  </si>
  <si>
    <t>105162</t>
  </si>
  <si>
    <t>JOELHO PPR 45 GRAUS, SOLDÁVEL, DN 90 MM, INSTALADO EM RESERVAÇÃO PREDIAL DE ÁGUA - FORNECIMENTO E INSTALAÇÃO. AF_04/2024</t>
  </si>
  <si>
    <t>142,24</t>
  </si>
  <si>
    <t>105163</t>
  </si>
  <si>
    <t>JOELHO PPR, 45 GRAUS, SOLDÁVEL, DN 32 MM, INSTALADO EM RESERVAÇÃO PREDIAL DE ÁGUA - FORNECIMENTO E INSTALAÇÃO. AF_04/2024</t>
  </si>
  <si>
    <t>105164</t>
  </si>
  <si>
    <t>TÊ, PPR, DN 20 MM, INSTALADO EM RESERVAÇÃO PREDIAL DE ÁGUA - FORNECIMENTO E INSTALAÇÃO. AF_04/2024</t>
  </si>
  <si>
    <t>105165</t>
  </si>
  <si>
    <t>TÊ, PPR, DN 25 MM, INSTALADO EM RESERVAÇÃO PREDIAL DE ÁGUA - FORNECIMENTO E INSTALAÇÃO. AF_04/2024</t>
  </si>
  <si>
    <t>9,49</t>
  </si>
  <si>
    <t>105166</t>
  </si>
  <si>
    <t>JOELHO CPVC, SOLDÁVEL, 45 GRAUS, DN 42 MM, INSTALADO EM RESERVAÇÃO PREDIAL DE ÁGUA - FORNECIMENTO E INSTALAÇÃO. AF_04/2024</t>
  </si>
  <si>
    <t>35,96</t>
  </si>
  <si>
    <t>105167</t>
  </si>
  <si>
    <t>UNIÃO FLANGE, PPR, COM PARAFUSOS, DN 40 MM, INSTALADO EM RESERVAÇÃO PREDIAL DE ÁGUA - FORNECIMENTO E INSTALAÇÃO. AF_04/2024</t>
  </si>
  <si>
    <t>187,26</t>
  </si>
  <si>
    <t>105169</t>
  </si>
  <si>
    <t>BUCHA DE REDUÇÃO, EM FERRO GALVANIZADO, CONEXÃO ROSQUEADA, DN 80 MM X 65 MM (3" X 2 1/2"), INSTALADO EM RESERVAÇÃO PREDIAL DE ÁGUA - FORNECIMENTO E INSTALAÇÃO. AF_04/2024</t>
  </si>
  <si>
    <t>105170</t>
  </si>
  <si>
    <t>JOELHO PVC, SOLDÁVEL, 45 GRAUS, DN 25 MM, INSTALADO EM RESERVAÇÃO PREDIAL DE ÁGUA - FORNECIMENTO E INSTALAÇÃO. AF_04/2024</t>
  </si>
  <si>
    <t>5,35</t>
  </si>
  <si>
    <t>105172</t>
  </si>
  <si>
    <t>BUCHA DE REDUÇÃO, EM FERRO GALVANIZADO, CONEXÃO ROSQUEADA, DN 80 MM X 50 MM (3" X 2"), INSTALADO EM RESERVAÇÃO PREDIAL DE ÁGUA - FORNECIMENTO E INSTALAÇÃO. AF_04/2024</t>
  </si>
  <si>
    <t>83,36</t>
  </si>
  <si>
    <t>105173</t>
  </si>
  <si>
    <t>LUVA DE REDUÇÃO, EM FERRO GALVANIZADO, CONEXÃO ROSQUEADA, DN 65 MM X 50 MM (2 1/2" X 2"), INSTALADO EM RESERVAÇÃO PREDIAL DE ÁGUA - FORNECIMENTO E INSTALAÇÃO. AF_04/2024</t>
  </si>
  <si>
    <t>84,33</t>
  </si>
  <si>
    <t>105174</t>
  </si>
  <si>
    <t>LUVA DE REDUÇÃO, EM FERRO GALVANIZADO, CONEXÃO ROSQUEADA, DN 80 MM X 65 MM (3" X 2 1/2"), INSTALADO EM RESERVAÇÃO PREDIAL DE ÁGUA - FORNECIMENTO E INSTALAÇÃO. AF_04/2024</t>
  </si>
  <si>
    <t>122,95</t>
  </si>
  <si>
    <t>105175</t>
  </si>
  <si>
    <t>LUVA DE REDUÇÃO, EM FERRO GALVANIZADO, CONEXÃO ROSQUEADA, DN 80 MM X 50 MM (3" X 2"), INSTALADO EM RESERVAÇÃO PREDIAL DE ÁGUA - FORNECIMENTO E INSTALAÇÃO. AF_04/2024</t>
  </si>
  <si>
    <t>121,69</t>
  </si>
  <si>
    <t>105176</t>
  </si>
  <si>
    <t>NIPLE DE REDUÇÃO, EM FERRO GALVANIZADO, CONEXÃO ROSQUEADA, DN 80 MM X 65 MM (3" X 2 1/2"), INSTALADO EM RESERVAÇÃO PREDIAL DE ÁGUA - FORNECIMENTO E INSTALAÇÃO. AF_04/2024</t>
  </si>
  <si>
    <t>154,79</t>
  </si>
  <si>
    <t>105177</t>
  </si>
  <si>
    <t>NIPLE DE REDUÇÃO, EM FERRO GALVANIZADO, CONEXÃO ROSQUEADA, DN 80 MM X 50 MM (3" X 2"), INSTALADO EM RESERVAÇÃO PREDIAL DE ÁGUA - FORNECIMENTO E INSTALAÇÃO. AF_04/2024</t>
  </si>
  <si>
    <t>137,63</t>
  </si>
  <si>
    <t>105178</t>
  </si>
  <si>
    <t>COTOVELO DE REDUÇÃO, 90 GRAUS, EM FERRO GALVANIZADO, CONEXÃO ROSQUEADA, DN 65 MM X 50 MM (2 1/2" X 2"), INSTALADO EM RESERVAÇÃO PREDIAL DE ÁGUA - FORNECIMENTO E INSTALAÇÃO. AF_04/2024</t>
  </si>
  <si>
    <t>131,34</t>
  </si>
  <si>
    <t>105179</t>
  </si>
  <si>
    <t>JOELHO PVC, SOLDÁVEL, 45 GRAUS, DN 32 MM, INSTALADO EM RESERVAÇÃO PREDIAL DE ÁGUA - FORNECIMENTO E INSTALAÇÃO. AF_04/2024</t>
  </si>
  <si>
    <t>9,46</t>
  </si>
  <si>
    <t>105180</t>
  </si>
  <si>
    <t>JOELHO PVC, SOLDÁVEL, 45 GRAUS, DN 40 MM, INSTALADO EM RESERVAÇÃO PREDIAL DE ÁGUA - FORNECIMENTO E INSTALAÇÃO. AF_04/2024</t>
  </si>
  <si>
    <t>13,01</t>
  </si>
  <si>
    <t>105181</t>
  </si>
  <si>
    <t>JOELHO PVC, SOLDÁVEL, 45 GRAUS, DN 50 MM, INSTALADO EM RESERVAÇÃO PREDIAL DE ÁGUA - FORNECIMENTO E INSTALAÇÃO. AF_04/2024</t>
  </si>
  <si>
    <t>105182</t>
  </si>
  <si>
    <t>JOELHO PVC, SOLDÁVEL, 45 GRAUS, DN 60 MM, INSTALADO EM RESERVAÇÃO PREDIAL DE ÁGUA - FORNECIMENTO E INSTALAÇÃO. AF_04/2024</t>
  </si>
  <si>
    <t>105183</t>
  </si>
  <si>
    <t>JOELHO PVC, SOLDÁVEL, 45 GRAUS, DN 75 MM, INSTALADO EM RESERVAÇÃO PREDIAL DE ÁGUA - FORNECIMENTO E INSTALAÇÃO. AF_04/2024</t>
  </si>
  <si>
    <t>90,16</t>
  </si>
  <si>
    <t>105184</t>
  </si>
  <si>
    <t>JOELHO PVC, SOLDÁVEL, 45 GRAUS, DN 85 MM, INSTALADO EM RESERVAÇÃO PREDIAL DE ÁGUA - FORNECIMENTO E INSTALAÇÃO. AF_04/2024</t>
  </si>
  <si>
    <t>111,63</t>
  </si>
  <si>
    <t>105189</t>
  </si>
  <si>
    <t>TE DE REDUÇÃO, PVC, SOLDÁVEL, 90 GRAUS, DN 50 MM X 25 MM, INSTALADO EM RESERVAÇÃO PREDIAL DE ÁGUA - FORNECIMENTO E INSTALAÇÃO. AF_04/2024</t>
  </si>
  <si>
    <t>21,42</t>
  </si>
  <si>
    <t>105190</t>
  </si>
  <si>
    <t>TE DE REDUÇÃO, PVC, SOLDÁVEL, 90 GRAUS, DN 50 MM X 32 MM, INSTALADO EM RESERVAÇÃO PREDIAL DE ÁGUA - FORNECIMENTO E INSTALAÇÃO. AF_04/2024</t>
  </si>
  <si>
    <t>105193</t>
  </si>
  <si>
    <t>COTOVELO, 90 GRAUS, EM FERRO GALVANIZADO, MACHO/FÊMEA, CONEXÃO ROSQUEADA, DN 65 MM (2 1/2"), INSTALADO EM RESERVAÇÃO PREDIAL DE ÁGUA - FORNECIMENTO E INSTALAÇÃO. AF_04/2024</t>
  </si>
  <si>
    <t>105194</t>
  </si>
  <si>
    <t>COTOVELO 90 GRAUS, EM FERRO GALVANIZADO, MACHO/FÊMEA, CONEXÃO ROSQUEADA, DN 50 MM (2"), INSTALADO EM RESERVAÇÃO PREDIAL DE ÁGUA - FORNECIMENTO E INSTALAÇÃO. AF_04/2024</t>
  </si>
  <si>
    <t>80,19</t>
  </si>
  <si>
    <t>105195</t>
  </si>
  <si>
    <t>COTOVELO 90 GRAUS, EM FERRO GALVANIZADO, MACHO/FÊMEA, CONEXÃO ROSQUEADA, DN 80 MM (3"), INSTALADO EM RESERVAÇÃO PREDIAL DE ÁGUA - FORNECIMENTO E INSTALAÇÃO. AF_04/2024</t>
  </si>
  <si>
    <t>210,09</t>
  </si>
  <si>
    <t>105196</t>
  </si>
  <si>
    <t>CURVA 45 GRAUS, EM FERRO GALVANIZADO, FÊMEA, CONEXÃO ROSQUEADA, DN 65 MM (2 1/2"), INSTALADO EM RESERVAÇÃO PREDIAL DE ÁGUA - FORNECIMENTO E INSTALAÇÃO. AF_04/2024</t>
  </si>
  <si>
    <t>225,52</t>
  </si>
  <si>
    <t>105197</t>
  </si>
  <si>
    <t>CURVA 45 GRAUS, EM FERRO GALVANIZADO, FÊMEA, CONEXÃO ROSQUEADA, DN 50 MM (2"), INSTALADO EM RESERVAÇÃO PREDIAL DE ÁGUA - FORNECIMENTO E INSTALAÇÃO. AF_04/2024</t>
  </si>
  <si>
    <t>154,55</t>
  </si>
  <si>
    <t>105198</t>
  </si>
  <si>
    <t>CURVA 45 GRAUS, EM FERRO GALVANIZADO, FÊMEA, CONEXÃO ROSQUEADA, DN 80 MM (3"), INSTALADO EM RESERVAÇÃO PREDIAL DE ÁGUA - FORNECIMENTO E INSTALAÇÃO. AF_04/2024</t>
  </si>
  <si>
    <t>321,00</t>
  </si>
  <si>
    <t>105199</t>
  </si>
  <si>
    <t>CURVA 45 GRAUS, EM FERRO GALVANIZADO, MACHO/FÊMEA, CONEXÃO ROSQUEADA, DN 65 MM (2 1/2"), INSTALADO EM RESERVAÇÃO PREDIAL DE ÁGUA - FORNECIMENTO E INSTALAÇÃO. AF_04/2024</t>
  </si>
  <si>
    <t>204,55</t>
  </si>
  <si>
    <t>105200</t>
  </si>
  <si>
    <t>CURVA 45 GRAUS, EM FERRO GALVANIZADO, MACHO/FÊMEA, CONEXÃO ROSQUEADA, DN 50 MM (2"), INSTALADO EM RESERVAÇÃO PREDIAL DE ÁGUA - FORNECIMENTO E INSTALAÇÃO. AF_04/2024</t>
  </si>
  <si>
    <t>105201</t>
  </si>
  <si>
    <t>CURVA 45 GRAUS, EM FERRO GALVANIZADO, MACHO/FÊMEA, CONEXÃO ROSQUEADA, DN 80 MM (3"), INSTALADO EM RESERVAÇÃO PREDIAL DE ÁGUA - FORNECIMENTO E INSTALAÇÃO. AF_04/2024</t>
  </si>
  <si>
    <t>280,79</t>
  </si>
  <si>
    <t>105202</t>
  </si>
  <si>
    <t>CURVA 90 GRAUS, EM FERRO GALVANIZADO, FÊMEA, CONEXÃO ROSQUEADA, DN 65 MM (2 1/2"), INSTALADO EM RESERVAÇÃO PREDIAL DE ÁGUA - FORNECIMENTO E INSTALAÇÃO. AF_04/2024</t>
  </si>
  <si>
    <t>254,71</t>
  </si>
  <si>
    <t>105203</t>
  </si>
  <si>
    <t>CURVA 90 GRAUS, EM FERRO GALVANIZADO, FÊMEA, CONEXÃO ROSQUEADA, DN 50 MM (2"), INSTALADO EM RESERVAÇÃO PREDIAL DE ÁGUA - FORNECIMENTO E INSTALAÇÃO. AF_04/2024</t>
  </si>
  <si>
    <t>153,86</t>
  </si>
  <si>
    <t>105204</t>
  </si>
  <si>
    <t>CURVA 90 GRAUS, EM FERRO GALVANIZADO, FÊMEA, CONEXÃO ROSQUEADA, DN 80 (3"), INSTALADO EM RESERVAÇÃO PREDIAL DE ÁGUA - FORNECIMENTO E INSTALAÇÃO. AF_04/2024</t>
  </si>
  <si>
    <t>339,50</t>
  </si>
  <si>
    <t>105205</t>
  </si>
  <si>
    <t>CURVA 90 GRAUS, EM FERRO GALVANIZADO, MACHO/FÊMEA, CONEXÃO ROSQUEADA, DN 65 MM (2 1/2"), INSTALADO EM RESERVAÇÃO PREDIAL DE ÁGUA - FORNECIMENTO E INSTALAÇÃO. AF_04/2024</t>
  </si>
  <si>
    <t>234,92</t>
  </si>
  <si>
    <t>105206</t>
  </si>
  <si>
    <t>CURVA 90 GRAUS, EM FERRO GALVANIZADO, MACHO/FÊMEA, CONEXÃO ROSQUEADA, DN 50 MM (2"), INSTALADO EM RESERVAÇÃO PREDIAL DE ÁGUA - FORNECIMENTO E INSTALAÇÃO. AF_04/2024</t>
  </si>
  <si>
    <t>146,42</t>
  </si>
  <si>
    <t>105207</t>
  </si>
  <si>
    <t>CURVA 90 GRAUS, EM FERRO GALVANIZADO, MACHO/FÊMEA, CONEXÃO ROSQUEADA, DN 80 MM (3"), INSTALADO EM RESERVAÇÃO PREDIAL DE ÁGUA - FORNECIMENTO E INSTALAÇÃO. AF_04/2024</t>
  </si>
  <si>
    <t>329,60</t>
  </si>
  <si>
    <t>105208</t>
  </si>
  <si>
    <t>CURVA 90 GRAUS, EM FERRO GALVANIZADO, CONEXÃO ROSQUEADA, DN 65 MM (2 1/2"), INSTALADO EM RESERVAÇÃO PREDIAL DE ÁGUA - FORNECIMENTO E INSTALAÇÃO. AF_04/2024</t>
  </si>
  <si>
    <t>311,04</t>
  </si>
  <si>
    <t>105209</t>
  </si>
  <si>
    <t>CURVA 90 GRAUS, EM FERRO GALVANIZADO, CONEXÃO ROSQUEADA, DN 50 MM (2"), INSTALADO EM RESERVAÇÃO PREDIAL DE ÁGUA - FORNECIMENTO E INSTALAÇÃO. AF_04/2024</t>
  </si>
  <si>
    <t>149,54</t>
  </si>
  <si>
    <t>105210</t>
  </si>
  <si>
    <t>CURVA 90 GRAUS, EM FERRO GALVANIZADO, CONEXÃO ROSQUEADA, DN 80 MM (3"), INSTALADO EM RESERVAÇÃO PREDIAL DE ÁGUA - FORNECIMENTO E INSTALAÇÃO. AF_04/2024</t>
  </si>
  <si>
    <t>401,99</t>
  </si>
  <si>
    <t>105211</t>
  </si>
  <si>
    <t>TE DE REDUÇÃO, EM FERRO GALVANIZADO, CONEXÃO ROSQUEADA, DN 80 MM X 65 MM (3" X 2 1/2"), INSTALADO EM RESERVAÇÃO PREDIAL DE ÁGUA - FORNECIMENTO E INSTALAÇÃO. AF_04/2024</t>
  </si>
  <si>
    <t>233,93</t>
  </si>
  <si>
    <t>105212</t>
  </si>
  <si>
    <t>TE DE REDUÇÃO, EM FERRO GALVANIZADO, CONEXÃO ROSQUEADA, DN 80 MM X 50 MM (3" X 2"), INSTALADO EM RESERVAÇÃO PREDIAL DE ÁGUA - FORNECIMENTO E INSTALAÇÃO. AF_04/2024</t>
  </si>
  <si>
    <t>232,26</t>
  </si>
  <si>
    <t>105213</t>
  </si>
  <si>
    <t>BUCHA DE REDUÇÃO EM COBRE, PONTA X BOLSA, 66 X 54 MM, INSTALADO EM RESERVAÇÃO PREDIAL DE ÁGUA - FORNECIMENTO E INSTALAÇÃO. AF_04/2024</t>
  </si>
  <si>
    <t>181,01</t>
  </si>
  <si>
    <t>105214</t>
  </si>
  <si>
    <t>BUCHA DE REDUÇÃO CPVC, SOLDÁVEL, DN 54 X 28 MM, INSTALADO EM RESERVAÇÃO PREDIAL DE ÁGUA - FORNECIMENTO E INSTALAÇÃO. AF_04/2024</t>
  </si>
  <si>
    <t>40,65</t>
  </si>
  <si>
    <t>105215</t>
  </si>
  <si>
    <t>BUCHA DE REDUÇÃO CPVC, SOLDÁVEL, DN 28 X 22 MM, INSTALADO EM RESERVAÇÃO PREDIAL DE ÁGUA - FORNECIMENTO E INSTALAÇÃO. AF_04/2024</t>
  </si>
  <si>
    <t>105216</t>
  </si>
  <si>
    <t>BUCHA DE REDUÇÃO CPVC, SOLDÁVEL, DN 35 X 28 MM, INSTALADO EM RESERVAÇÃO PREDIAL DE ÁGUA - FORNECIMENTO E INSTALAÇÃO. AF_04/2024</t>
  </si>
  <si>
    <t>34,58</t>
  </si>
  <si>
    <t>105217</t>
  </si>
  <si>
    <t>BUCHA DE REDUÇÃO CPVC, SOLDÁVEL, DN 42 X 22 MM, INSTALADO EM RESERVAÇÃO PREDIAL DE ÁGUA - FORNECIMENTO E INSTALAÇÃO. AF_04/2024</t>
  </si>
  <si>
    <t>38,97</t>
  </si>
  <si>
    <t>105218</t>
  </si>
  <si>
    <t>BUCHA DE REDUÇÃO CPVC, SOLDÁVEL, DN 54 X 35 MM, INSTALADO EM RESERVAÇÃO PREDIAL DE ÁGUA - FORNECIMENTO E INSTALAÇÃO. AF_04/2024</t>
  </si>
  <si>
    <t>67,59</t>
  </si>
  <si>
    <t>105219</t>
  </si>
  <si>
    <t>JOELHO CPVC, SOLDÁVEL, 45 GRAUS, DN 22 MM, INSTALADO EM RESERVAÇÃO PREDIAL DE ÁGUA - FORNECIMENTO E INSTALAÇÃO. AF_04/2024</t>
  </si>
  <si>
    <t>105220</t>
  </si>
  <si>
    <t>JOELHO CPVC, SOLDÁVEL, 45 GRAUS, DN 28 MM, INSTALADO EM RESERVAÇÃO PREDIAL DE ÁGUA - FORNECIMENTO E INSTALAÇÃO. AF_04/2024</t>
  </si>
  <si>
    <t>105221</t>
  </si>
  <si>
    <t>JOELHO CPVC, SOLDÁVEL, 45 GRAUS, DN 35 MM, INSTALADO EM RESERVAÇÃO PREDIAL DE ÁGUA - FORNECIMENTO E INSTALAÇÃO. AF_04/2024</t>
  </si>
  <si>
    <t>105222</t>
  </si>
  <si>
    <t>JOELHO CPVC, SOLDÁVEL, 45 GRAUS, DN 54 MM, INSTALADO EM RESERVAÇÃO PREDIAL DE ÁGUA - FORNECIMENTO E INSTALAÇÃO. AF_04/2024</t>
  </si>
  <si>
    <t>68,29</t>
  </si>
  <si>
    <t>105223</t>
  </si>
  <si>
    <t>JOELHO CPVC, SOLDÁVEL, 45 GRAUS, DN 73 MM, INSTALADO EM RESERVAÇÃO PREDIAL DE ÁGUA - FORNECIMENTO E INSTALAÇÃO. AF_04/2024</t>
  </si>
  <si>
    <t>157,12</t>
  </si>
  <si>
    <t>105224</t>
  </si>
  <si>
    <t>JOELHO CPVC, SOLDÁVEL, 45 GRAUS, DN 89 MM, INSTALADO EM RESERVAÇÃO PREDIAL DE ÁGUA - FORNECIMENTO E INSTALAÇÃO. AF_04/2024</t>
  </si>
  <si>
    <t>229,00</t>
  </si>
  <si>
    <t>105225</t>
  </si>
  <si>
    <t>TE DE REDUÇÃO, CPVC, DN 28 X 22 MM, INSTALADO EM RESERVAÇÃO PREDIAL DE ÁGUA - FORNECIMENTO E INSTALAÇÃO. AF_04/2024</t>
  </si>
  <si>
    <t>105226</t>
  </si>
  <si>
    <t>TE DE REDUÇÃO, CPVC, DN 35 X 28 MM, INSTALADO EM RESERVAÇÃO PREDIAL DE ÁGUA - FORNECIMENTO E INSTALAÇÃO. AF_04/2024</t>
  </si>
  <si>
    <t>39,10</t>
  </si>
  <si>
    <t>105227</t>
  </si>
  <si>
    <t>TE DE REDUÇÃO, CPVC, DN 42 X 35 MM, INSTALADO EM RESERVAÇÃO PREDIAL DE ÁGUA - FORNECIMENTO E INSTALAÇÃO. AF_04/2024</t>
  </si>
  <si>
    <t>56,03</t>
  </si>
  <si>
    <t>105228</t>
  </si>
  <si>
    <t>BUCHA DE REDUÇÃO PVC, SOLDÁVEL, LONGA, DN 50 X 32 MM, INSTALADO EM RESERVAÇÃO PREDIAL DE ÁGUA - FORNECIMENTO E INSTALAÇÃO. AF_04/2024</t>
  </si>
  <si>
    <t>11,73</t>
  </si>
  <si>
    <t>105229</t>
  </si>
  <si>
    <t>BUCHA DE REDUÇÃO, PPR, DN 50 X 25 MM, INSTALADO EM RESERVAÇÃO PREDIAL DE ÁGUA - FORNECIMENTO E INSTALAÇÃO. AF_04/2024</t>
  </si>
  <si>
    <t>24,34</t>
  </si>
  <si>
    <t>105230</t>
  </si>
  <si>
    <t>BUCHA DE REDUÇÃO, PPR, DN 25 X 20 MM, INSTALADO EM RESERVAÇÃO PREDIAL DE ÁGUA - FORNECIMENTO E INSTALAÇÃO. AF_04/2024</t>
  </si>
  <si>
    <t>6,78</t>
  </si>
  <si>
    <t>105231</t>
  </si>
  <si>
    <t>BUCHA DE REDUÇÃO, PPR, DN 32 X 25 MM, INSTALADO EM RESERVAÇÃO PREDIAL DE ÁGUA - FORNECIMENTO E INSTALAÇÃO. AF_04/2024</t>
  </si>
  <si>
    <t>7,98</t>
  </si>
  <si>
    <t>105232</t>
  </si>
  <si>
    <t>BUCHA DE REDUÇÃO, PPR, DN 40 X 25 MM, INSTALADO EM RESERVAÇÃO PREDIAL DE ÁGUA - FORNECIMENTO E INSTALAÇÃO. AF_04/2024</t>
  </si>
  <si>
    <t>15,31</t>
  </si>
  <si>
    <t>105233</t>
  </si>
  <si>
    <t>BUCHA DE REDUÇÃO PVC, SOLDÁVEL, LONGA, DN 40 X 25 MM, INSTALADO EM RESERVAÇÃO PREDIAL DE ÁGUA - FORNECIMENTO E INSTALAÇÃO. AF_04/2024</t>
  </si>
  <si>
    <t>7,90</t>
  </si>
  <si>
    <t>105234</t>
  </si>
  <si>
    <t>BUCHA DE REDUÇÃO PVC, SOLDÁVEL, LONGA, DN 50 X 25 MM, INSTALADO EM RESERVAÇÃO PREDIAL DE ÁGUA - FORNECIMENTO E INSTALAÇÃO. AF_04/2024</t>
  </si>
  <si>
    <t>97895</t>
  </si>
  <si>
    <t>CAIXA ENTERRADA HIDRÁULICA RETANGULAR, EM CONCRETO PRÉ-MOLDADO, DIMENSÕES INTERNAS: 0,3X0,3X0,3 M. AF_12/2020</t>
  </si>
  <si>
    <t>184,15</t>
  </si>
  <si>
    <t>97896</t>
  </si>
  <si>
    <t>CAIXA ENTERRADA HIDRÁULICA RETANGULAR, EM CONCRETO PRÉ-MOLDADO, DIMENSÕES INTERNAS: 0,4X0,4X0,4 M. AF_12/2020</t>
  </si>
  <si>
    <t>341,52</t>
  </si>
  <si>
    <t>97897</t>
  </si>
  <si>
    <t>CAIXA ENTERRADA HIDRÁULICA RETANGULAR, EM CONCRETO PRÉ-MOLDADO, DIMENSÕES INTERNAS: 0,6X0,6X0,5 M. AF_12/2020</t>
  </si>
  <si>
    <t>442,98</t>
  </si>
  <si>
    <t>97898</t>
  </si>
  <si>
    <t>CAIXA ENTERRADA HIDRÁULICA RETANGULAR, EM CONCRETO PRÉ-MOLDADO, DIMENSÕES INTERNAS: 0,8X0,8X0,5 M. AF_12/2020</t>
  </si>
  <si>
    <t>864,59</t>
  </si>
  <si>
    <t>97900</t>
  </si>
  <si>
    <t>CAIXA ENTERRADA HIDRÁULICA RETANGULAR EM ALVENARIA COM TIJOLOS CERÂMICOS MACIÇOS, DIMENSÕES INTERNAS: 0,3X0,3X0,3 M PARA REDE DE ESGOTO. AF_12/2020</t>
  </si>
  <si>
    <t>194,97</t>
  </si>
  <si>
    <t>97901</t>
  </si>
  <si>
    <t>CAIXA ENTERRADA HIDRÁULICA RETANGULAR EM ALVENARIA COM TIJOLOS CERÂMICOS MACIÇOS, DIMENSÕES INTERNAS: 0,4X0,4X0,4 M PARA REDE DE ESGOTO. AF_12/2020</t>
  </si>
  <si>
    <t>305,83</t>
  </si>
  <si>
    <t>97902</t>
  </si>
  <si>
    <t>CAIXA ENTERRADA HIDRÁULICA RETANGULAR EM ALVENARIA COM TIJOLOS CERÂMICOS MACIÇOS, DIMENSÕES INTERNAS: 0,6X0,6X0,6 M PARA REDE DE ESGOTO. AF_12/2020</t>
  </si>
  <si>
    <t>596,29</t>
  </si>
  <si>
    <t>97903</t>
  </si>
  <si>
    <t>CAIXA ENTERRADA HIDRÁULICA RETANGULAR EM ALVENARIA COM TIJOLOS CERÂMICOS MACIÇOS, DIMENSÕES INTERNAS: 0,8X0,8X0,6 M PARA REDE DE ESGOTO. AF_12/2020</t>
  </si>
  <si>
    <t>834,49</t>
  </si>
  <si>
    <t>97904</t>
  </si>
  <si>
    <t>CAIXA ENTERRADA HIDRÁULICA RETANGULAR EM ALVENARIA COM TIJOLOS CERÂMICOS MACIÇOS, DIMENSÕES INTERNAS: 1X1X0,6 M PARA REDE DE ESGOTO. AF_12/2020</t>
  </si>
  <si>
    <t>1.001,32</t>
  </si>
  <si>
    <t>97905</t>
  </si>
  <si>
    <t>CAIXA ENTERRADA HIDRÁULICA RETANGULAR, EM ALVENARIA COM BLOCOS DE CONCRETO, DIMENSÕES INTERNAS: 0,4X0,4X0,4 M PARA REDE DE ESGOTO. AF_12/2020</t>
  </si>
  <si>
    <t>256,74</t>
  </si>
  <si>
    <t>97906</t>
  </si>
  <si>
    <t>CAIXA ENTERRADA HIDRÁULICA RETANGULAR, EM ALVENARIA COM BLOCOS DE CONCRETO, DIMENSÕES INTERNAS: 0,6X0,6X0,6 M PARA REDE DE ESGOTO. AF_12/2020</t>
  </si>
  <si>
    <t>480,98</t>
  </si>
  <si>
    <t>97907</t>
  </si>
  <si>
    <t>CAIXA ENTERRADA HIDRÁULICA RETANGULAR, EM ALVENARIA COM BLOCOS DE CONCRETO, DIMENSÕES INTERNAS: 0,8X0,8X0,6 M PARA REDE DE ESGOTO. AF_12/2020</t>
  </si>
  <si>
    <t>687,34</t>
  </si>
  <si>
    <t>97908</t>
  </si>
  <si>
    <t>CAIXA ENTERRADA HIDRÁULICA RETANGULAR, EM ALVENARIA COM BLOCOS DE CONCRETO, DIMENSÕES INTERNAS: 1X1X0,6 M PARA REDE DE ESGOTO. AF_12/2020</t>
  </si>
  <si>
    <t>827,20</t>
  </si>
  <si>
    <t>98102</t>
  </si>
  <si>
    <t>CAIXA DE GORDURA SIMPLES, CIRCULAR, EM CONCRETO PRÉ-MOLDADO, DIÂMETRO INTERNO = 0,4 M, ALTURA INTERNA = 0,4 M. AF_12/2020</t>
  </si>
  <si>
    <t>174,94</t>
  </si>
  <si>
    <t>98104</t>
  </si>
  <si>
    <t>CAIXA DE GORDURA SIMPLES (CAPACIDADE: 36L), RETANGULAR, EM ALVENARIA COM TIJOLOS CERÂMICOS MACIÇOS, DIMENSÕES INTERNAS = 0,2X0,4 M, ALTURA INTERNA = 0,8 M. AF_12/2020</t>
  </si>
  <si>
    <t>377,43</t>
  </si>
  <si>
    <t>98105</t>
  </si>
  <si>
    <t>CAIXA DE GORDURA DUPLA (CAPACIDADE: 126 L), RETANGULAR, EM ALVENARIA COM TIJOLOS CERÂMICOS MACIÇOS, DIMENSÕES INTERNAS = 0,4X0,7 M, ALTURA INTERNA = 0,8 M. AF_12/2020</t>
  </si>
  <si>
    <t>660,97</t>
  </si>
  <si>
    <t>98106</t>
  </si>
  <si>
    <t>CAIXA DE GORDURA ESPECIAL (CAPACIDADE: 312 L - PARA ATÉ 146 PESSOAS SERVIDAS NO PICO), RETANGULAR, EM ALVENARIA COM TIJOLOS CERÂMICOS MACIÇOS, DIMENSÕES INTERNAS = 0,4X1,2 M, ALTURA INTERNA = 1 M. AF_12/2020</t>
  </si>
  <si>
    <t>1.090,23</t>
  </si>
  <si>
    <t>98107</t>
  </si>
  <si>
    <t>CAIXA DE GORDURA SIMPLES (CAPACIDADE: 36 L), RETANGULAR, EM ALVENARIA COM BLOCOS DE CONCRETO, DIMENSÕES INTERNAS = 0,2X0,4 M, ALTURA INTERNA = 0,8 M. AF_12/2020</t>
  </si>
  <si>
    <t>288,44</t>
  </si>
  <si>
    <t>98108</t>
  </si>
  <si>
    <t>CAIXA DE GORDURA DUPLA (CAPACIDADE: 126 L), RETANGULAR, EM ALVENARIA COM BLOCOS DE CONCRETO, DIMENSÕES INTERNAS = 0,4X0,7 M, ALTURA INTERNA = 0,8 M. AF_12/2020</t>
  </si>
  <si>
    <t>517,16</t>
  </si>
  <si>
    <t>99250</t>
  </si>
  <si>
    <t>CAIXA ENTERRADA HIDRÁULICA RETANGULAR EM ALVENARIA COM TIJOLOS CERÂMICOS MACIÇOS, DIMENSÕES INTERNAS: 0,3X0,3X0,3 M PARA REDE DE DRENAGEM. AF_12/2020</t>
  </si>
  <si>
    <t>189,47</t>
  </si>
  <si>
    <t>99251</t>
  </si>
  <si>
    <t>CAIXA ENTERRADA HIDRÁULICA RETANGULAR EM ALVENARIA COM TIJOLOS CERÂMICOS MACIÇOS, DIMENSÕES INTERNAS: 0,4X0,4X0,4 M PARA REDE DE DRENAGEM. AF_12/2020</t>
  </si>
  <si>
    <t>296,39</t>
  </si>
  <si>
    <t>99253</t>
  </si>
  <si>
    <t>CAIXA ENTERRADA HIDRÁULICA RETANGULAR EM ALVENARIA COM TIJOLOS CERÂMICOS MACIÇOS, DIMENSÕES INTERNAS: 0,6X0,6X0,6 M PARA REDE DE DRENAGEM. AF_12/2020</t>
  </si>
  <si>
    <t>575,11</t>
  </si>
  <si>
    <t>99255</t>
  </si>
  <si>
    <t>CAIXA ENTERRADA HIDRÁULICA RETANGULAR EM ALVENARIA COM TIJOLOS CERÂMICOS MACIÇOS, DIMENSÕES INTERNAS: 0,8X0,8X0,6 M PARA REDE DE DRENAGEM. AF_12/2020</t>
  </si>
  <si>
    <t>805,45</t>
  </si>
  <si>
    <t>99257</t>
  </si>
  <si>
    <t>CAIXA ENTERRADA HIDRÁULICA RETANGULAR EM ALVENARIA COM TIJOLOS CERÂMICOS MACIÇOS, DIMENSÕES INTERNAS: 1X1X0,6 M PARA REDE DE DRENAGEM. AF_12/2020</t>
  </si>
  <si>
    <t>963,76</t>
  </si>
  <si>
    <t>99258</t>
  </si>
  <si>
    <t>CAIXA ENTERRADA HIDRÁULICA RETANGULAR, EM ALVENARIA COM BLOCOS DE CONCRETO, DIMENSÕES INTERNAS: 0,4X0,4X0,4 M PARA REDE DE DRENAGEM. AF_12/2020</t>
  </si>
  <si>
    <t>250,75</t>
  </si>
  <si>
    <t>99260</t>
  </si>
  <si>
    <t>CAIXA ENTERRADA HIDRÁULICA RETANGULAR, EM ALVENARIA COM BLOCOS DE CONCRETO, DIMENSÕES INTERNAS: 0,6X0,6X0,6 M PARA REDE DE DRENAGEM. AF_12/2020</t>
  </si>
  <si>
    <t>467,64</t>
  </si>
  <si>
    <t>99262</t>
  </si>
  <si>
    <t>CAIXA ENTERRADA HIDRÁULICA RETANGULAR, EM ALVENARIA COM BLOCOS DE CONCRETO, DIMENSÕES INTERNAS: 0,8X0,8X0,6 M PARA REDE DE DRENAGEM. AF_12/2020</t>
  </si>
  <si>
    <t>668,31</t>
  </si>
  <si>
    <t>99264</t>
  </si>
  <si>
    <t>CAIXA ENTERRADA HIDRÁULICA RETANGULAR, EM ALVENARIA COM BLOCOS DE CONCRETO, DIMENSÕES INTERNAS: 1X1X0,6 M PARA REDE DE DRENAGEM. AF_12/2020</t>
  </si>
  <si>
    <t>801,48</t>
  </si>
  <si>
    <t>102587</t>
  </si>
  <si>
    <t>FURO EM CAIXA D'ÁGUA COM ESPESSURA DE 2 ATÉ 5 MM E DIÂMETRO DE 15 MM. AF_06/2021</t>
  </si>
  <si>
    <t>3,15</t>
  </si>
  <si>
    <t>102588</t>
  </si>
  <si>
    <t>FURO EM CAIXA D'ÁGUA COM ESPESSURA DE 6 ATÉ 8 MM E DIÂMETRO DE 15 MM. AF_06/2021</t>
  </si>
  <si>
    <t>4,57</t>
  </si>
  <si>
    <t>102589</t>
  </si>
  <si>
    <t>FURO EM CAIXA D'ÁGUA COM ESPESSURA DE 2 ATÉ 5 MM E DIÂMETRO DE 20 MM. AF_06/2021</t>
  </si>
  <si>
    <t>102590</t>
  </si>
  <si>
    <t>FURO EM CAIXA D'ÁGUA COM ESPESSURA DE 6 ATÉ 8 MM E DIÂMETRO DE 20 MM. AF_06/2021</t>
  </si>
  <si>
    <t>102591</t>
  </si>
  <si>
    <t>FURO EM CAIXA D'ÁGUA COM ESPESSURA DE 2 ATÉ 5 MM E DIÂMETRO DE 25 MM. AF_06/2021</t>
  </si>
  <si>
    <t>102592</t>
  </si>
  <si>
    <t>FURO EM CAIXA D'ÁGUA COM ESPESSURA DE 6 ATÉ 8 MM E DIÂMETRO DE 25 MM. AF_06/2021</t>
  </si>
  <si>
    <t>102593</t>
  </si>
  <si>
    <t>FURO EM CAIXA D'ÁGUA COM ESPESSURA DE 2 ATÉ 5 MM E DIÂMETRO DE 32 MM. AF_06/2021</t>
  </si>
  <si>
    <t>4,36</t>
  </si>
  <si>
    <t>102594</t>
  </si>
  <si>
    <t>FURO EM CAIXA D'ÁGUA COM ESPESSURA DE 6 ATÉ 8 MM E DIÂMETRO DE 32 MM. AF_06/2021</t>
  </si>
  <si>
    <t>5,78</t>
  </si>
  <si>
    <t>102595</t>
  </si>
  <si>
    <t>FURO EM CAIXA D'ÁGUA COM ESPESSURA DE 2 ATÉ 5 MM E DIÂMETRO DE 40 MM. AF_06/2021</t>
  </si>
  <si>
    <t>4,94</t>
  </si>
  <si>
    <t>102596</t>
  </si>
  <si>
    <t>FURO EM CAIXA D'ÁGUA COM ESPESSURA DE 6 ATÉ 8 MM E DIÂMETRO DE 40 MM. AF_06/2021</t>
  </si>
  <si>
    <t>6,35</t>
  </si>
  <si>
    <t>102597</t>
  </si>
  <si>
    <t>FURO EM CAIXA D'ÁGUA COM ESPESSURA DE 2 ATÉ 5 MM E DIÂMETRO DE 50 MM. AF_06/2021</t>
  </si>
  <si>
    <t>5,65</t>
  </si>
  <si>
    <t>102598</t>
  </si>
  <si>
    <t>FURO EM CAIXA D'ÁGUA COM ESPESSURA DE 6 ATÉ 8 MM E DIÂMETRO DE 50 MM. AF_06/2021</t>
  </si>
  <si>
    <t>7,06</t>
  </si>
  <si>
    <t>102599</t>
  </si>
  <si>
    <t>FURO EM CAIXA D'ÁGUA COM ESPESSURA DE 2 ATÉ 5 MM E DIÂMETRO DE 60 MM. AF_06/2021</t>
  </si>
  <si>
    <t>102600</t>
  </si>
  <si>
    <t>FURO EM CAIXA D'ÁGUA COM ESPESSURA DE 6 ATÉ 8 MM E DIÂMETRO DE 60 MM. AF_06/2021</t>
  </si>
  <si>
    <t>7,77</t>
  </si>
  <si>
    <t>102601</t>
  </si>
  <si>
    <t>FURO EM CAIXA D'ÁGUA COM ESPESSURA DE 2 ATÉ 5 MM E DIÂMETRO DE 75 MM. AF_06/2021</t>
  </si>
  <si>
    <t>102602</t>
  </si>
  <si>
    <t>FURO EM CAIXA D'ÁGUA COM ESPESSURA DE 6 ATÉ 8 MM E DIÂMETRO DE 75 MM. AF_06/2021</t>
  </si>
  <si>
    <t>102603</t>
  </si>
  <si>
    <t>FURO EM CAIXA D'ÁGUA COM ESPESSURA DE 2 ATÉ 5 MM E DIÂMETRO DE 100 MM. AF_06/2021</t>
  </si>
  <si>
    <t>102604</t>
  </si>
  <si>
    <t>FURO EM CAIXA D'ÁGUA COM ESPESSURA DE 6 ATÉ 8 MM E DIÂMETRO DE 100 MM. AF_06/2021</t>
  </si>
  <si>
    <t>102605</t>
  </si>
  <si>
    <t>CAIXA D´ÁGUA EM POLIETILENO, 500 LITROS - FORNECIMENTO E INSTALAÇÃO. AF_06/2021</t>
  </si>
  <si>
    <t>304,10</t>
  </si>
  <si>
    <t>102606</t>
  </si>
  <si>
    <t>CAIXA D´ÁGUA EM POLIETILENO, 750 LITROS - FORNECIMENTO E INSTALAÇÃO. AF_06/2021</t>
  </si>
  <si>
    <t>468,89</t>
  </si>
  <si>
    <t>102607</t>
  </si>
  <si>
    <t>CAIXA D´ÁGUA EM POLIETILENO, 1000 LITROS - FORNECIMENTO E INSTALAÇÃO. AF_06/2021</t>
  </si>
  <si>
    <t>501,82</t>
  </si>
  <si>
    <t>102608</t>
  </si>
  <si>
    <t>CAIXA D´ÁGUA EM POLIETILENO, 1500 LITROS - FORNECIMENTO E INSTALAÇÃO. AF_06/2021</t>
  </si>
  <si>
    <t>1.151,63</t>
  </si>
  <si>
    <t>102609</t>
  </si>
  <si>
    <t>CAIXA D´ÁGUA EM POLIETILENO, 2000 LITROS - FORNECIMENTO E INSTALAÇÃO. AF_06/2021</t>
  </si>
  <si>
    <t>1.308,18</t>
  </si>
  <si>
    <t>102610</t>
  </si>
  <si>
    <t>CAIXA D´ÁGUA EM POLIETILENO, 3000 LITROS - FORNECIMENTO E INSTALAÇÃO. AF_06/2021</t>
  </si>
  <si>
    <t>2.249,53</t>
  </si>
  <si>
    <t>102611</t>
  </si>
  <si>
    <t>CAIXA D´ÁGUA EM POLIÉSTER REFORÇADO COM FIBRA DE VIDRO, 500 LITROS - FORNECIMENTO E INSTALAÇÃO. AF_06/2021</t>
  </si>
  <si>
    <t>505,81</t>
  </si>
  <si>
    <t>102612</t>
  </si>
  <si>
    <t>CAIXA D´ÁGUA EM POLIÉSTER REFORÇADO COM FIBRA DE VIDRO, 750 LITROS - FORNECIMENTO E INSTALAÇÃO. AF_06/2021</t>
  </si>
  <si>
    <t>726,53</t>
  </si>
  <si>
    <t>102613</t>
  </si>
  <si>
    <t>CAIXA D´ÁGUA EM POLIÉSTER REFORÇADO COM FIBRA DE VIDRO, 1000 LITROS - FORNECIMENTO E INSTALAÇÃO. AF_06/2021</t>
  </si>
  <si>
    <t>703,99</t>
  </si>
  <si>
    <t>102614</t>
  </si>
  <si>
    <t>CAIXA D´ÁGUA EM POLIÉSTER REFORÇADO COM FIBRA DE VIDRO, 1500 LITROS - FORNECIMENTO E INSTALAÇÃO. AF_06/2021</t>
  </si>
  <si>
    <t>1.082,84</t>
  </si>
  <si>
    <t>102615</t>
  </si>
  <si>
    <t>CAIXA D´ÁGUA EM POLIÉSTER REFORÇADO COM FIBRA DE VIDRO, 2000 LITROS - FORNECIMENTO E INSTALAÇÃO. AF_06/2021</t>
  </si>
  <si>
    <t>1.358,97</t>
  </si>
  <si>
    <t>102616</t>
  </si>
  <si>
    <t>CAIXA D´ÁGUA EM POLIÉSTER REFORÇADO COM FIBRA DE VIDRO, 3000 LITROS - FORNECIMENTO E INSTALAÇÃO. AF_06/2021</t>
  </si>
  <si>
    <t>2.012,10</t>
  </si>
  <si>
    <t>102617</t>
  </si>
  <si>
    <t>CAIXA D´ÁGUA EM POLIÉSTER REFORÇADO COM FIBRA DE VIDRO, 5000 LITROS - FORNECIMENTO E INSTALAÇÃO. AF_06/2021</t>
  </si>
  <si>
    <t>3.655,63</t>
  </si>
  <si>
    <t>102618</t>
  </si>
  <si>
    <t>CAIXA D´ÁGUA EM POLIÉSTER REFORÇADO COM FIBRA DE VIDRO, 7000 LITROS - FORNECIMENTO E INSTALAÇÃO. AF_06/2021</t>
  </si>
  <si>
    <t>4.411,51</t>
  </si>
  <si>
    <t>102619</t>
  </si>
  <si>
    <t>CAIXA D´ÁGUA EM POLIÉSTER REFORÇADO COM FIBRA DE VIDRO, 10000 LITROS - FORNECIMENTO E INSTALAÇÃO. AF_06/2021</t>
  </si>
  <si>
    <t>5.945,03</t>
  </si>
  <si>
    <t>102620</t>
  </si>
  <si>
    <t>CAIXA D´ÁGUA EM POLIÉSTER REFORÇADO COM FIBRA DE VIDRO, 15000 LITROS - FORNECIMENTO E INSTALAÇÃO. AF_06/2021</t>
  </si>
  <si>
    <t>8.667,39</t>
  </si>
  <si>
    <t>102621</t>
  </si>
  <si>
    <t>CAIXA D´ÁGUA EM POLIÉSTER REFORÇADO COM FIBRA DE VIDRO, 20000 LITROS - FORNECIMENTO E INSTALAÇÃO. AF_06/2021</t>
  </si>
  <si>
    <t>13.358,72</t>
  </si>
  <si>
    <t>102622</t>
  </si>
  <si>
    <t>CAIXA D´ÁGUA EM POLIETILENO, 500 LITROS (INCLUSOS TUBOS, CONEXÕES E TORNEIRA DE BÓIA) - FORNECIMENTO E INSTALAÇÃO. AF_06/2021</t>
  </si>
  <si>
    <t>593,86</t>
  </si>
  <si>
    <t>102623</t>
  </si>
  <si>
    <t>CAIXA D´ÁGUA EM POLIETILENO, 1000 LITROS (INCLUSOS TUBOS, CONEXÕES E TORNEIRA DE BÓIA) - FORNECIMENTO E INSTALAÇÃO. AF_06/2021</t>
  </si>
  <si>
    <t>840,69</t>
  </si>
  <si>
    <t>89482</t>
  </si>
  <si>
    <t>CAIXA SIFONADA, PVC, DN 100 X 100 X 50 MM, FORNECIDA E INSTALADA EM RAMAIS DE ENCAMINHAMENTO DE ÁGUA PLUVIAL. AF_06/2022</t>
  </si>
  <si>
    <t>89491</t>
  </si>
  <si>
    <t>CAIXA SIFONADA, PVC, DN 150 X 185 X 75 MM, FORNECIDA E INSTALADA EM RAMAIS DE ENCAMINHAMENTO DE ÁGUA PLUVIAL. AF_06/2022</t>
  </si>
  <si>
    <t>111,81</t>
  </si>
  <si>
    <t>89495</t>
  </si>
  <si>
    <t>RALO SIFONADO, PVC, DN 100 X 40 MM, JUNTA SOLDÁVEL, FORNECIDO E INSTALADO EM RAMAIS DE ENCAMINHAMENTO DE ÁGUA PLUVIAL. AF_06/2022</t>
  </si>
  <si>
    <t>19,75</t>
  </si>
  <si>
    <t>89707</t>
  </si>
  <si>
    <t>CAIXA SIFONADA, PVC, DN 100 X 100 X 50 MM, JUNTA ELÁSTICA, FORNECIDA E INSTALADA EM RAMAL DE DESCARGA OU EM RAMAL DE ESGOTO SANITÁRIO. AF_08/2022</t>
  </si>
  <si>
    <t>50,92</t>
  </si>
  <si>
    <t>89708</t>
  </si>
  <si>
    <t>CAIXA SIFONADA, PVC, DN 150 X 185 X 75 MM, JUNTA ELÁSTICA, FORNECIDA E INSTALADA EM RAMAL DE DESCARGA OU EM RAMAL DE ESGOTO SANITÁRIO. AF_08/2022</t>
  </si>
  <si>
    <t>112,95</t>
  </si>
  <si>
    <t>89709</t>
  </si>
  <si>
    <t>RALO SIFONADO, PVC, DN 100 X 40 MM, JUNTA SOLDÁVEL, FORNECIDO E INSTALADO EM RAMAL DE DESCARGA OU EM RAMAL DE ESGOTO SANITÁRIO. AF_08/2022</t>
  </si>
  <si>
    <t>22,21</t>
  </si>
  <si>
    <t>89710</t>
  </si>
  <si>
    <t>RALO SECO, PVC, DN 100 X 40 MM, JUNTA SOLDÁVEL, FORNECIDO E INSTALADO EM RAMAL DE DESCARGA OU EM RAMAL DE ESGOTO SANITÁRIO. AF_08/2022</t>
  </si>
  <si>
    <t>19,26</t>
  </si>
  <si>
    <t>104326</t>
  </si>
  <si>
    <t>RALO SECO CÔNICO, PVC, DN 100 X 40 MM, JUNTA SOLDÁVEL, FORNECIDO E INSTALADO EM RAMAL DE DESCARGA OU EM RAMAL DE ESGOTO SANITÁRIO. AF_08/2022</t>
  </si>
  <si>
    <t>104327</t>
  </si>
  <si>
    <t>RALO SIFONADO REDONDO, PVC, DN 100 X 40 MM, JUNTA SOLDÁVEL, FORNECIDO E INSTALADO EM RAMAL DE DESCARGA OU EM RAMAL DE ESGOTO SANITÁRIO. AF_08/2022</t>
  </si>
  <si>
    <t>20,00</t>
  </si>
  <si>
    <t>104328</t>
  </si>
  <si>
    <t>CAIXA SIFONADA, COM GRELHA QUADRADA, PVC, DN 150 X 150 X 50 MM, JUNTA SOLDÁVEL, FORNECIDA E INSTALADA EM RAMAL DE DESCARGA OU EM RAMAL DE ESGOTO SANITÁRIO. AF_08/2022</t>
  </si>
  <si>
    <t>75,93</t>
  </si>
  <si>
    <t>104329</t>
  </si>
  <si>
    <t>CAIXA SIFONADA, COM GRELHA REDONDA, PVC, DN 150 X 150 X 50 MM, JUNTA SOLDÁVEL, FORNECIDA E INSTALADA EM RAMAL DE DESCARGA OU EM RAMAL DE ESGOTO SANITÁRIO. AF_08/2022</t>
  </si>
  <si>
    <t>86,49</t>
  </si>
  <si>
    <t>86872</t>
  </si>
  <si>
    <t>TANQUE DE LOUÇA BRANCA COM COLUNA, 30L OU EQUIVALENTE - FORNECIMENTO E INSTALAÇÃO. AF_01/2020</t>
  </si>
  <si>
    <t>809,19</t>
  </si>
  <si>
    <t>86874</t>
  </si>
  <si>
    <t>TANQUE DE LOUÇA BRANCA SUSPENSO, 18L OU EQUIVALENTE - FORNECIMENTO E INSTALAÇÃO. AF_01/2020</t>
  </si>
  <si>
    <t>569,77</t>
  </si>
  <si>
    <t>86875</t>
  </si>
  <si>
    <t>TANQUE DE MÁRMORE SINTÉTICO COM COLUNA, 22L OU EQUIVALENTE   FORNECIMENTO E INSTALAÇÃO. AF_01/2020</t>
  </si>
  <si>
    <t>544,11</t>
  </si>
  <si>
    <t>86876</t>
  </si>
  <si>
    <t>TANQUE DE MÁRMORE SINTÉTICO SUSPENSO, 22L OU EQUIVALENTE - FORNECIMENTO E INSTALAÇÃO. AF_01/2020</t>
  </si>
  <si>
    <t>311,22</t>
  </si>
  <si>
    <t>86877</t>
  </si>
  <si>
    <t>VÁLVULA EM METAL CROMADO 1.1/2" X 1.1/2" PARA TANQUE OU LAVATÓRIO, COM OU SEM LADRÃO - FORNECIMENTO E INSTALAÇÃO. AF_01/2020</t>
  </si>
  <si>
    <t>57,48</t>
  </si>
  <si>
    <t>86878</t>
  </si>
  <si>
    <t>VÁLVULA EM METAL CROMADO TIPO AMERICANA 3.1/2" X 1.1/2" PARA PIA - FORNECIMENTO E INSTALAÇÃO. AF_01/2020</t>
  </si>
  <si>
    <t>61,93</t>
  </si>
  <si>
    <t>86879</t>
  </si>
  <si>
    <t>VÁLVULA EM PLÁSTICO 1" PARA PIA, TANQUE OU LAVATÓRIO, COM OU SEM LADRÃO - FORNECIMENTO E INSTALAÇÃO. AF_01/2020</t>
  </si>
  <si>
    <t>86880</t>
  </si>
  <si>
    <t>VÁLVULA EM PLÁSTICO CROMADO TIPO AMERICANA 3.1/2" X 1.1/2" SEM ADAPTADOR PARA PIA - FORNECIMENTO E INSTALAÇÃO. AF_01/2020</t>
  </si>
  <si>
    <t>86881</t>
  </si>
  <si>
    <t>SIFÃO DO TIPO GARRAFA EM METAL CROMADO 1 X 1.1/2" - FORNECIMENTO E INSTALAÇÃO. AF_01/2020</t>
  </si>
  <si>
    <t>173,65</t>
  </si>
  <si>
    <t>86882</t>
  </si>
  <si>
    <t>SIFÃO DO TIPO GARRAFA/COPO EM PVC 1.1/4  X 1.1/2" - FORNECIMENTO E INSTALAÇÃO. AF_01/2020</t>
  </si>
  <si>
    <t>23,10</t>
  </si>
  <si>
    <t>86883</t>
  </si>
  <si>
    <t>SIFÃO DO TIPO FLEXÍVEL EM PVC 1  X 1.1/2  - FORNECIMENTO E INSTALAÇÃO. AF_01/2020</t>
  </si>
  <si>
    <t>86884</t>
  </si>
  <si>
    <t>ENGATE FLEXÍVEL EM PLÁSTICO BRANCO, 1/2" X 30CM - FORNECIMENTO E INSTALAÇÃO. AF_01/2020</t>
  </si>
  <si>
    <t>10,72</t>
  </si>
  <si>
    <t>86885</t>
  </si>
  <si>
    <t>ENGATE FLEXÍVEL EM PLÁSTICO BRANCO, 1/2" X 40CM - FORNECIMENTO E INSTALAÇÃO. AF_01/2020</t>
  </si>
  <si>
    <t>86886</t>
  </si>
  <si>
    <t>ENGATE FLEXÍVEL EM INOX, 1/2  X 30CM - FORNECIMENTO E INSTALAÇÃO. AF_01/2020</t>
  </si>
  <si>
    <t>42,66</t>
  </si>
  <si>
    <t>86887</t>
  </si>
  <si>
    <t>ENGATE FLEXÍVEL EM INOX, 1/2  X 40CM - FORNECIMENTO E INSTALAÇÃO. AF_01/2020</t>
  </si>
  <si>
    <t>86888</t>
  </si>
  <si>
    <t>VASO SANITÁRIO SIFONADO COM CAIXA ACOPLADA LOUÇA BRANCA - FORNECIMENTO E INSTALAÇÃO. AF_01/2020</t>
  </si>
  <si>
    <t>554,02</t>
  </si>
  <si>
    <t>86889</t>
  </si>
  <si>
    <t>BANCADA DE GRANITO CINZA POLIDO, DE 1,50 X 0,60 M, PARA PIA DE COZINHA - FORNECIMENTO E INSTALAÇÃO. AF_01/2020</t>
  </si>
  <si>
    <t>857,43</t>
  </si>
  <si>
    <t>86893</t>
  </si>
  <si>
    <t>BANCADA DE MÁRMORE BRANCO POLIDO, DE 1,50 X 0,60 M, PARA PIA DE COZINHA - FORNECIMENTO E INSTALAÇÃO. AF_01/2020</t>
  </si>
  <si>
    <t>673,26</t>
  </si>
  <si>
    <t>86894</t>
  </si>
  <si>
    <t>BANCADA DE MÁRMORE SINTÉTICO, DE 120 X 60CM, COM CUBA INTEGRADA - FORNECIMENTO E INSTALAÇÃO. AF_01/2020</t>
  </si>
  <si>
    <t>303,99</t>
  </si>
  <si>
    <t>86895</t>
  </si>
  <si>
    <t>BANCADA DE GRANITO CINZA POLIDO, DE 0,50 X 0,60 M, PARA LAVATÓRIO - FORNECIMENTO E INSTALAÇÃO. AF_01/2020</t>
  </si>
  <si>
    <t>400,83</t>
  </si>
  <si>
    <t>86899</t>
  </si>
  <si>
    <t>BANCADA DE MÁRMORE BRANCO POLIDO, DE 0,50 X 0,60 M, PARA LAVATÓRIO - FORNECIMENTO E INSTALAÇÃO. AF_01/2020</t>
  </si>
  <si>
    <t>331,74</t>
  </si>
  <si>
    <t>86900</t>
  </si>
  <si>
    <t>CUBA DE EMBUTIR RETANGULAR DE AÇO INOXIDÁVEL, 46 X 30 X 12 CM - FORNECIMENTO E INSTALAÇÃO. AF_01/2020</t>
  </si>
  <si>
    <t>241,29</t>
  </si>
  <si>
    <t>86901</t>
  </si>
  <si>
    <t>CUBA DE EMBUTIR OVAL EM LOUÇA BRANCA, 35 X 50CM OU EQUIVALENTE - FORNECIMENTO E INSTALAÇÃO. AF_01/2020</t>
  </si>
  <si>
    <t>161,83</t>
  </si>
  <si>
    <t>86902</t>
  </si>
  <si>
    <t>LAVATÓRIO LOUÇA BRANCA COM COLUNA, *44 X 35,5* CM, PADRÃO POPULAR - FORNECIMENTO E INSTALAÇÃO. AF_01/2020</t>
  </si>
  <si>
    <t>343,44</t>
  </si>
  <si>
    <t>86903</t>
  </si>
  <si>
    <t>LAVATÓRIO LOUÇA BRANCA COM COLUNA, 45 X 55CM OU EQUIVALENTE, PADRÃO MÉDIO - FORNECIMENTO E INSTALAÇÃO. AF_01/2020</t>
  </si>
  <si>
    <t>386,54</t>
  </si>
  <si>
    <t>86904</t>
  </si>
  <si>
    <t>LAVATÓRIO LOUÇA BRANCA SUSPENSO, 29,5 X 39CM OU EQUIVALENTE, PADRÃO POPULAR - FORNECIMENTO E INSTALAÇÃO. AF_01/2020</t>
  </si>
  <si>
    <t>163,50</t>
  </si>
  <si>
    <t>86905</t>
  </si>
  <si>
    <t>APARELHO MISTURADOR DE MESA PARA LAVATÓRIO, PADRÃO MÉDIO - FORNECIMENTO E INSTALAÇÃO. AF_01/2020</t>
  </si>
  <si>
    <t>275,44</t>
  </si>
  <si>
    <t>86906</t>
  </si>
  <si>
    <t>TORNEIRA CROMADA DE MESA, 1/2" OU 3/4", PARA LAVATÓRIO, PADRÃO POPULAR - FORNECIMENTO E INSTALAÇÃO. AF_01/2020</t>
  </si>
  <si>
    <t>51,06</t>
  </si>
  <si>
    <t>86908</t>
  </si>
  <si>
    <t>APARELHO MISTURADOR DE MESA PARA PIA DE COZINHA, PADRÃO MÉDIO - FORNECIMENTO E INSTALAÇÃO. AF_01/2020</t>
  </si>
  <si>
    <t>326,68</t>
  </si>
  <si>
    <t>86909</t>
  </si>
  <si>
    <t>TORNEIRA CROMADA TUBO MÓVEL, DE MESA, 1/2" OU 3/4", PARA PIA DE COZINHA, PADRÃO ALTO - FORNECIMENTO E INSTALAÇÃO. AF_01/2020</t>
  </si>
  <si>
    <t>88,65</t>
  </si>
  <si>
    <t>86910</t>
  </si>
  <si>
    <t>TORNEIRA CROMADA TUBO MÓVEL, DE PAREDE, 1/2" OU 3/4", PARA PIA DE COZINHA, PADRÃO MÉDIO - FORNECIMENTO E INSTALAÇÃO. AF_01/2020</t>
  </si>
  <si>
    <t>86,82</t>
  </si>
  <si>
    <t>86911</t>
  </si>
  <si>
    <t>TORNEIRA CROMADA LONGA, DE PAREDE, 1/2" OU 3/4", PARA PIA DE COZINHA, PADRÃO POPULAR - FORNECIMENTO E INSTALAÇÃO. AF_01/2020</t>
  </si>
  <si>
    <t>59,78</t>
  </si>
  <si>
    <t>86913</t>
  </si>
  <si>
    <t>TORNEIRA CROMADA 1/2" OU 3/4" PARA TANQUE, PADRÃO POPULAR - FORNECIMENTO E INSTALAÇÃO. AF_01/2020</t>
  </si>
  <si>
    <t>38,20</t>
  </si>
  <si>
    <t>86914</t>
  </si>
  <si>
    <t>TORNEIRA CROMADA 1/2" OU 3/4" PARA TANQUE, PADRÃO MÉDIO - FORNECIMENTO E INSTALAÇÃO. AF_01/2020</t>
  </si>
  <si>
    <t>67,33</t>
  </si>
  <si>
    <t>86915</t>
  </si>
  <si>
    <t>TORNEIRA CROMADA DE MESA, 1/2" OU 3/4", PARA LAVATÓRIO, PADRÃO MÉDIO - FORNECIMENTO E INSTALAÇÃO. AF_01/2020</t>
  </si>
  <si>
    <t>86916</t>
  </si>
  <si>
    <t>TORNEIRA PLÁSTICA 3/4" PARA TANQUE - FORNECIMENTO E INSTALAÇÃO. AF_01/2020</t>
  </si>
  <si>
    <t>23,52</t>
  </si>
  <si>
    <t>86919</t>
  </si>
  <si>
    <t>TANQUE DE LOUÇA BRANCA COM COLUNA, 30L OU EQUIVALENTE, INCLUSO SIFÃO FLEXÍVEL EM PVC, VÁLVULA METÁLICA E TORNEIRA DE METAL CROMADO PADRÃO MÉDIO - FORNECIMENTO E INSTALAÇÃO. AF_01/2020</t>
  </si>
  <si>
    <t>946,48</t>
  </si>
  <si>
    <t>86920</t>
  </si>
  <si>
    <t>TANQUE DE LOUÇA BRANCA COM COLUNA, 30L OU EQUIVALENTE, INCLUSO SIFÃO FLEXÍVEL EM PVC, VÁLVULA PLÁSTICA E TORNEIRA DE METAL CROMADO PADRÃO POPULAR - FORNECIMENTO E INSTALAÇÃO. AF_01/2020</t>
  </si>
  <si>
    <t>869,54</t>
  </si>
  <si>
    <t>86921</t>
  </si>
  <si>
    <t>TANQUE DE LOUÇA BRANCA COM COLUNA, 30L OU EQUIVALENTE, INCLUSO SIFÃO FLEXÍVEL EM PVC, VÁLVULA PLÁSTICA E TORNEIRA DE PLÁSTICO - FORNECIMENTO E INSTALAÇÃO. AF_01/2020</t>
  </si>
  <si>
    <t>854,86</t>
  </si>
  <si>
    <t>86922</t>
  </si>
  <si>
    <t>TANQUE DE LOUÇA BRANCA SUSPENSO, 18L OU EQUIVALENTE, INCLUSO SIFÃO TIPO GARRAFA EM METAL CROMADO, VÁLVULA METÁLICA E TORNEIRA DE METAL CROMADO PADRÃO MÉDIO - FORNECIMENTO E INSTALAÇÃO. AF_01/2020</t>
  </si>
  <si>
    <t>868,23</t>
  </si>
  <si>
    <t>86923</t>
  </si>
  <si>
    <t>TANQUE DE LOUÇA BRANCA SUSPENSO, 18L OU EQUIVALENTE, INCLUSO SIFÃO TIPO GARRAFA EM PVC, VÁLVULA PLÁSTICA E TORNEIRA DE METAL CROMADO PADRÃO POPULAR - FORNECIMENTO E INSTALAÇÃO. AF_01/2020</t>
  </si>
  <si>
    <t>640,74</t>
  </si>
  <si>
    <t>86924</t>
  </si>
  <si>
    <t>TANQUE DE LOUÇA BRANCA SUSPENSO, 18L OU EQUIVALENTE, INCLUSO SIFÃO TIPO GARRAFA EM PVC, VÁLVULA PLÁSTICA E TORNEIRA DE PLÁSTICO - FORNECIMENTO E INSTALAÇÃO. AF_01/2020</t>
  </si>
  <si>
    <t>626,06</t>
  </si>
  <si>
    <t>86925</t>
  </si>
  <si>
    <t>TANQUE DE MÁRMORE SINTÉTICO COM COLUNA, 22L OU EQUIVALENTE, INCLUSO SIFÃO FLEXÍVEL EM PVC, VÁLVULA PLÁSTICA E TORNEIRA DE METAL CROMADO PADRÃO POPULAR - FORNECIMENTO E INSTALAÇÃO. AF_01/2020</t>
  </si>
  <si>
    <t>604,46</t>
  </si>
  <si>
    <t>86926</t>
  </si>
  <si>
    <t>TANQUE DE MÁRMORE SINTÉTICO COM COLUNA, 22L OU EQUIVALENTE, INCLUSO SIFÃO FLEXÍVEL EM PVC, VÁLVULA PLÁSTICA E TORNEIRA DE PLÁSTICO - FORNECIMENTO E INSTALAÇÃO. AF_01/2020</t>
  </si>
  <si>
    <t>589,78</t>
  </si>
  <si>
    <t>86927</t>
  </si>
  <si>
    <t>TANQUE DE MÁRMORE SINTÉTICO SUSPENSO, 22L OU EQUIVALENTE, INCLUSO SIFÃO TIPO GARRAFA EM PVC, VÁLVULA PLÁSTICA E TORNEIRA DE METAL CROMADO PADRÃO POPULAR - FORNEC. E INSTALAÇÃO. AF_01/2020</t>
  </si>
  <si>
    <t>382,19</t>
  </si>
  <si>
    <t>86928</t>
  </si>
  <si>
    <t>TANQUE DE MÁRMORE SINTÉTICO SUSPENSO, 22L OU EQUIVALENTE, INCLUSO SIFÃO TIPO GARRAFA EM PVC, VÁLVULA PLÁSTICA E TORNEIRA DE PLÁSTICO - FORNECIMENTO E INSTALAÇÃO. AF_01/2020</t>
  </si>
  <si>
    <t>367,51</t>
  </si>
  <si>
    <t>86929</t>
  </si>
  <si>
    <t>TANQUE DE MÁRMORE SINTÉTICO SUSPENSO, 22L OU EQUIVALENTE, INCLUSO SIFÃO FLEXÍVEL EM PVC, VÁLVULA PLÁSTICA E TORNEIRA DE METAL CROMADO PADRÃO POPULAR - FORNECIMENTO E INSTALAÇÃO. AF_01/2020</t>
  </si>
  <si>
    <t>371,57</t>
  </si>
  <si>
    <t>86930</t>
  </si>
  <si>
    <t>TANQUE DE MÁRMORE SINTÉTICO SUSPENSO, 22L OU EQUIVALENTE, INCLUSO SIFÃO FLEXÍVEL EM PVC, VÁLVULA PLÁSTICA E TORNEIRA DE PLÁSTICO - FORNECIMENTO E INSTALAÇÃO. AF_01/2020</t>
  </si>
  <si>
    <t>356,89</t>
  </si>
  <si>
    <t>86931</t>
  </si>
  <si>
    <t>VASO SANITÁRIO SIFONADO COM CAIXA ACOPLADA LOUÇA BRANCA, INCLUSO ENGATE FLEXÍVEL EM PLÁSTICO BRANCO, 1/2  X 40CM - FORNECIMENTO E INSTALAÇÃO. AF_01/2020</t>
  </si>
  <si>
    <t>566,28</t>
  </si>
  <si>
    <t>86932</t>
  </si>
  <si>
    <t>VASO SANITÁRIO SIFONADO COM CAIXA ACOPLADA LOUÇA BRANCA - PADRÃO MÉDIO, INCLUSO ENGATE FLEXÍVEL EM METAL CROMADO, 1/2  X 40CM - FORNECIMENTO E INSTALAÇÃO. AF_01/2020</t>
  </si>
  <si>
    <t>600,25</t>
  </si>
  <si>
    <t>86933</t>
  </si>
  <si>
    <t>BANCADA DE MÁRMORE SINTÉTICO 120 X 60CM, COM CUBA INTEGRADA, INCLUSO SIFÃO TIPO GARRAFA EM PVC, VÁLVULA EM PLÁSTICO CROMADO TIPO AMERICANA E TORNEIRA CROMADA LONGA, DE PAREDE, PADRÃO POPULAR - FORNECIMENTO E INSTALAÇÃO. AF_01/2020</t>
  </si>
  <si>
    <t>414,31</t>
  </si>
  <si>
    <t>86934</t>
  </si>
  <si>
    <t>BANCADA DE MÁRMORE SINTÉTICO 120 X 60CM, COM CUBA INTEGRADA, INCLUSO SIFÃO TIPO FLEXÍVEL EM PVC, VÁLVULA EM PLÁSTICO CROMADO TIPO AMERICANA E TORNEIRA CROMADA LONGA, DE PAREDE, PADRÃO POPULAR - FORNECIMENTO E INSTALAÇÃO. AF_01/2020</t>
  </si>
  <si>
    <t>403,69</t>
  </si>
  <si>
    <t>86935</t>
  </si>
  <si>
    <t>CUBA DE EMBUTIR DE AÇO INOXIDÁVEL MÉDIA, INCLUSO VÁLVULA TIPO AMERICANA EM METAL CROMADO E SIFÃO FLEXÍVEL EM PVC - FORNECIMENTO E INSTALAÇÃO. AF_01/2020</t>
  </si>
  <si>
    <t>315,70</t>
  </si>
  <si>
    <t>86936</t>
  </si>
  <si>
    <t>CUBA DE EMBUTIR DE AÇO INOXIDÁVEL MÉDIA, INCLUSO VÁLVULA TIPO AMERICANA E SIFÃO TIPO GARRAFA EM METAL CROMADO - FORNECIMENTO E INSTALAÇÃO. AF_01/2020</t>
  </si>
  <si>
    <t>476,87</t>
  </si>
  <si>
    <t>86937</t>
  </si>
  <si>
    <t>CUBA DE EMBUTIR OVAL EM LOUÇA BRANCA, 35 X 50CM OU EQUIVALENTE, INCLUSO VÁLVULA EM METAL CROMADO E SIFÃO FLEXÍVEL EM PVC - FORNECIMENTO E INSTALAÇÃO. AF_01/2020</t>
  </si>
  <si>
    <t>231,79</t>
  </si>
  <si>
    <t>86938</t>
  </si>
  <si>
    <t>CUBA DE EMBUTIR OVAL EM LOUÇA BRANCA, 35 X 50CM OU EQUIVALENTE, INCLUSO VÁLVULA E SIFÃO TIPO GARRAFA EM METAL CROMADO - FORNECIMENTO E INSTALAÇÃO. AF_01/2020</t>
  </si>
  <si>
    <t>392,96</t>
  </si>
  <si>
    <t>86939</t>
  </si>
  <si>
    <t>LAVATÓRIO LOUÇA BRANCA COM COLUNA, *44 X 35,5* CM, PADRÃO POPULAR, INCLUSO SIFÃO FLEXÍVEL EM PVC, VÁLVULA E ENGATE FLEXÍVEL 30CM EM PLÁSTICO E COM TORNEIRA CROMADA PADRÃO POPULAR - FORNECIMENTO E INSTALAÇÃO. AF_01/2020</t>
  </si>
  <si>
    <t>427,37</t>
  </si>
  <si>
    <t>86940</t>
  </si>
  <si>
    <t>LAVATÓRIO LOUÇA BRANCA COM COLUNA, 45 X 55CM OU EQUIVALENTE, PADRÃO MÉDIO, INCLUSO SIFÃO TIPO GARRAFA, VÁLVULA E ENGATE FLEXÍVEL DE 40CM EM METAL CROMADO, COM APARELHO MISTURADOR PADRÃO MÉDIO - FORNECIMENTO E INSTALAÇÃO. AF_01/2020</t>
  </si>
  <si>
    <t>985,57</t>
  </si>
  <si>
    <t>86941</t>
  </si>
  <si>
    <t>LAVATÓRIO LOUÇA BRANCA COM COLUNA, 45 X 55CM OU EQUIVALENTE, PADRÃO MÉDIO, INCLUSO SIFÃO TIPO GARRAFA, VÁLVULA E ENGATE FLEXÍVEL DE 40CM EM METAL CROMADO, COM TORNEIRA CROMADA DE MESA, PADRÃO MÉDIO - FORNECIMENTO E INSTALAÇÃO. AF_01/2020</t>
  </si>
  <si>
    <t>760,78</t>
  </si>
  <si>
    <t>86942</t>
  </si>
  <si>
    <t>LAVATÓRIO LOUÇA BRANCA SUSPENSO, 29,5 X 39CM OU EQUIVALENTE, PADRÃO POPULAR, INCLUSO SIFÃO TIPO GARRAFA EM PVC, VÁLVULA E ENGATE FLEXÍVEL 30CM EM PLÁSTICO E TORNEIRA CROMADA DE MESA, PADRÃO POPULAR - FORNECIMENTO E INSTALAÇÃO. AF_01/2020</t>
  </si>
  <si>
    <t>258,05</t>
  </si>
  <si>
    <t>86943</t>
  </si>
  <si>
    <t>LAVATÓRIO LOUÇA BRANCA SUSPENSO, 29,5 X 39CM OU EQUIVALENTE, PADRÃO POPULAR, INCLUSO SIFÃO FLEXÍVEL EM PVC, VÁLVULA E ENGATE FLEXÍVEL 30CM EM PLÁSTICO E TORNEIRA CROMADA DE MESA, PADRÃO POPULAR - FORNECIMENTO E INSTALAÇÃO. AF_01/2020</t>
  </si>
  <si>
    <t>247,43</t>
  </si>
  <si>
    <t>86947</t>
  </si>
  <si>
    <t>BANCADA MÁRMORE BRANCO, 50 X 60 CM, INCLUSO CUBA DE EMBUTIR OVAL EM LOUÇA BRANCA 35 X 50 CM, VÁLVULA, SIFÃO TIPO GARRAFA E ENGATE FLEXÍVEL 40 CM EM METAL CROMADO E APARELHO MISTURADOR DE MESA, PADRÃO MÉDIO - FORNEC. E INSTALAÇÃO. AF_01/2020</t>
  </si>
  <si>
    <t>1.092,60</t>
  </si>
  <si>
    <t>93396</t>
  </si>
  <si>
    <t>BANCADA GRANITO CINZA,  50 X 60 CM, INCL. CUBA DE EMBUTIR OVAL LOUÇA BRANCA 35 X 50 CM, VÁLVULA METAL CROMADO, SIFÃO FLEXÍVEL PVC, ENGATE 30 CM FLEXÍVEL PLÁSTICO E TORNEIRA CROMADA DE MESA, PADRÃO POPULAR - FORNEC. E INSTALAÇÃO. AF_01/2020</t>
  </si>
  <si>
    <t>694,40</t>
  </si>
  <si>
    <t>93441</t>
  </si>
  <si>
    <t>BANCADA GRANITO CINZA  150 X 60 CM, COM CUBA DE EMBUTIR DE AÇO, VÁLVULA AMERICANA EM METAL, SIFÃO FLEXÍVEL EM PVC, ENGATE FLEXÍVEL 30 CM, TORNEIRA CROMADA LONGA, DE PAREDE, 1/2" OU 3/4", P/ COZINHA, PADRÃO POPULAR - FORNEC. E INSTALAÇÃO. AF_01/2020</t>
  </si>
  <si>
    <t>1.243,63</t>
  </si>
  <si>
    <t>93442</t>
  </si>
  <si>
    <t>BANCADA MÁRMORE BRANCO 150 X 60 CM, COM CUBA DE EMBUTIR DE AÇO, VÁLVULA AMERICANA E SIFÃO TIPO GARRAFA EM METAL , ENGATE FLEXÍVEL 30 CM, TORNEIRA CROMADA, DE MESA, 1/2" OU 3/4", PARA PIA COZINHA, PADRÃO ALTO - FORNEC. E INSTALAÇÃO. AF_01/2020</t>
  </si>
  <si>
    <t>1.249,50</t>
  </si>
  <si>
    <t>95469</t>
  </si>
  <si>
    <t>VASO SANITARIO SIFONADO CONVENCIONAL COM  LOUÇA BRANCA - FORNECIMENTO E INSTALAÇÃO. AF_01/2020</t>
  </si>
  <si>
    <t>334,63</t>
  </si>
  <si>
    <t>95470</t>
  </si>
  <si>
    <t>VASO SANITARIO SIFONADO CONVENCIONAL COM LOUÇA BRANCA, INCLUSO CONJUNTO DE LIGAÇÃO PARA BACIA SANITÁRIA AJUSTÁVEL - FORNECIMENTO E INSTALAÇÃO. AF_01/2020</t>
  </si>
  <si>
    <t>343,71</t>
  </si>
  <si>
    <t>95471</t>
  </si>
  <si>
    <t>VASO SANITARIO SIFONADO CONVENCIONAL PARA PCD SEM FURO FRONTAL COM  LOUÇA BRANCA SEM ASSENTO -  FORNECIMENTO E INSTALAÇÃO. AF_01/2020</t>
  </si>
  <si>
    <t>875,07</t>
  </si>
  <si>
    <t>95472</t>
  </si>
  <si>
    <t>VASO SANITARIO SIFONADO CONVENCIONAL PARA PCD SEM FURO FRONTAL COM LOUÇA BRANCA SEM ASSENTO, INCLUSO CONJUNTO DE LIGAÇÃO PARA BACIA SANITÁRIA AJUSTÁVEL - FORNECIMENTO E INSTALAÇÃO. AF_01/2020</t>
  </si>
  <si>
    <t>884,15</t>
  </si>
  <si>
    <t>95542</t>
  </si>
  <si>
    <t>PORTA TOALHA ROSTO EM METAL CROMADO, TIPO ARGOLA, INCLUSO FIXAÇÃO. AF_01/2020</t>
  </si>
  <si>
    <t>58,43</t>
  </si>
  <si>
    <t>95543</t>
  </si>
  <si>
    <t>PORTA TOALHA BANHO EM METAL CROMADO, TIPO BARRA, INCLUSO FIXAÇÃO. AF_01/2020</t>
  </si>
  <si>
    <t>95,37</t>
  </si>
  <si>
    <t>95544</t>
  </si>
  <si>
    <t>PAPELEIRA DE PAREDE EM METAL CROMADO SEM TAMPA, INCLUSO FIXAÇÃO. AF_01/2020</t>
  </si>
  <si>
    <t>73,43</t>
  </si>
  <si>
    <t>95545</t>
  </si>
  <si>
    <t>SABONETEIRA DE PAREDE EM METAL CROMADO, INCLUSO FIXAÇÃO. AF_01/2020</t>
  </si>
  <si>
    <t>95546</t>
  </si>
  <si>
    <t>KIT DE ACESSORIOS PARA BANHEIRO EM METAL CROMADO, 5 PECAS, INCLUSO FIXAÇÃO. AF_01/2020</t>
  </si>
  <si>
    <t>222,67</t>
  </si>
  <si>
    <t>95547</t>
  </si>
  <si>
    <t>SABONETEIRA PLASTICA TIPO DISPENSER PARA SABONETE LIQUIDO COM RESERVATORIO 800 A 1500 ML, INCLUSO FIXAÇÃO. AF_01/2020</t>
  </si>
  <si>
    <t>66,87</t>
  </si>
  <si>
    <t>100848</t>
  </si>
  <si>
    <t>VASO SANITÁRIO INFANTIL LOUÇA BRANCA - FORNECIMENTO E INSTALACAO. AF_01/2020</t>
  </si>
  <si>
    <t>629,14</t>
  </si>
  <si>
    <t>100849</t>
  </si>
  <si>
    <t>ASSENTO SANITÁRIO CONVENCIONAL - FORNECIMENTO E INSTALACAO. AF_01/2020</t>
  </si>
  <si>
    <t>41,65</t>
  </si>
  <si>
    <t>100851</t>
  </si>
  <si>
    <t>ASSENTO SANITÁRIO INFANTIL - FORNECIMENTO E INSTALACAO. AF_01/2020</t>
  </si>
  <si>
    <t>83,22</t>
  </si>
  <si>
    <t>100852</t>
  </si>
  <si>
    <t>CUBA DE EMBUTIR RETANGULAR DE AÇO INOXIDÁVEL, 56 X 33 X 12 CM - FORNECIMENTO E INSTALAÇÃO. AF_01/2020</t>
  </si>
  <si>
    <t>264,45</t>
  </si>
  <si>
    <t>100853</t>
  </si>
  <si>
    <t>TORNEIRA CROMADA DE MESA PARA LAVATORIO, TIPO MONOCOMANDO. AF_01/2020</t>
  </si>
  <si>
    <t>234,75</t>
  </si>
  <si>
    <t>100854</t>
  </si>
  <si>
    <t>TORNEIRA CROMADA DE MESA PARA LAVATÓRIO COM SENSOR DE PRESENCA. AF_01/2020</t>
  </si>
  <si>
    <t>1.206,55</t>
  </si>
  <si>
    <t>100856</t>
  </si>
  <si>
    <t>MANOPLA E CANOPLA CROMADA - FORNECIMENTO E INSTALAÇÃO. AF_01/2020</t>
  </si>
  <si>
    <t>26,35</t>
  </si>
  <si>
    <t>100857</t>
  </si>
  <si>
    <t>ACABAMENTO MONOCOMANDO PARA CHUVEIRO - FORNECIMENTO E INSTALAÇÃO. AF_01/2020</t>
  </si>
  <si>
    <t>355,08</t>
  </si>
  <si>
    <t>100858</t>
  </si>
  <si>
    <t>MICTÓRIO SIFONADO LOUÇA BRANCA - PADRÃO MÉDIO - FORNECIMENTO E INSTALAÇÃO. AF_01/2020</t>
  </si>
  <si>
    <t>723,31</t>
  </si>
  <si>
    <t>100859</t>
  </si>
  <si>
    <t>MICTÓRIO SIFONADO LOUÇA BRANCA PARA ENTRADA DE ÁGUA EMBUTIDA - PADRÃO ALTO - FORNECIMENTO E INSTALAÇÃO. AF_01/2020</t>
  </si>
  <si>
    <t>1.152,81</t>
  </si>
  <si>
    <t>100860</t>
  </si>
  <si>
    <t>CHUVEIRO ELÉTRICO COMUM CORPO PLÁSTICO, TIPO DUCHA - FORNECIMENTO E INSTALAÇÃO. AF_01/2020</t>
  </si>
  <si>
    <t>105,15</t>
  </si>
  <si>
    <t>100861</t>
  </si>
  <si>
    <t>SUPORTE MÃO FRANCESA EM AÇO, ABAS IGUAIS 30 CM, CAPACIDADE MINIMA 60 KG, BRANCO - FORNECIMENTO E INSTALAÇÃO. AF_01/2020</t>
  </si>
  <si>
    <t>35,17</t>
  </si>
  <si>
    <t>100862</t>
  </si>
  <si>
    <t>SUPORTE MÃO FRANCESA EM ACO, ABAS IGUAIS 40 CM, CAPACIDADE MINIMA 70 KG, BRANCO - FORNECIMENTO E INSTALAÇÃO. AF_01/2020</t>
  </si>
  <si>
    <t>38,58</t>
  </si>
  <si>
    <t>100863</t>
  </si>
  <si>
    <t>BARRA DE APOIO EM "L", EM ACO INOX POLIDO 70 X 70 CM, FIXADA NA PAREDE - FORNECIMENTO E INSTALACAO. AF_01/2020</t>
  </si>
  <si>
    <t>632,90</t>
  </si>
  <si>
    <t>100864</t>
  </si>
  <si>
    <t>BARRA DE APOIO EM "L", EM ACO INOX POLIDO 80 X 80 CM, FIXADA NA PAREDE - FORNECIMENTO E INSTALACAO. AF_01/2020</t>
  </si>
  <si>
    <t>695,21</t>
  </si>
  <si>
    <t>100865</t>
  </si>
  <si>
    <t>BARRA DE APOIO LATERAL ARTICULADA, COM TRAVA, EM ACO INOX POLIDO, FIXADA NA PAREDE - FORNECIMENTO E INSTALAÇÃO. AF_01/2020</t>
  </si>
  <si>
    <t>617,71</t>
  </si>
  <si>
    <t>100866</t>
  </si>
  <si>
    <t>BARRA DE APOIO RETA, EM ACO INOX POLIDO, COMPRIMENTO 60CM, FIXADA NA PAREDE - FORNECIMENTO E INSTALAÇÃO. AF_01/2020</t>
  </si>
  <si>
    <t>326,39</t>
  </si>
  <si>
    <t>100867</t>
  </si>
  <si>
    <t>BARRA DE APOIO RETA, EM ACO INOX POLIDO, COMPRIMENTO 70 CM,  FIXADA NA PAREDE - FORNECIMENTO E INSTALAÇÃO. AF_01/2020</t>
  </si>
  <si>
    <t>346,94</t>
  </si>
  <si>
    <t>100868</t>
  </si>
  <si>
    <t>BARRA DE APOIO RETA, EM ACO INOX POLIDO, COMPRIMENTO 80 CM,  FIXADA NA PAREDE - FORNECIMENTO E INSTALAÇÃO. AF_01/2020</t>
  </si>
  <si>
    <t>360,61</t>
  </si>
  <si>
    <t>100869</t>
  </si>
  <si>
    <t>BARRA DE APOIO RETA, EM ACO INOX POLIDO, COMPRIMENTO 90 CM,  FIXADA NA PAREDE - FORNECIMENTO E INSTALAÇÃO. AF_01/2020</t>
  </si>
  <si>
    <t>371,10</t>
  </si>
  <si>
    <t>100870</t>
  </si>
  <si>
    <t>BARRA DE APOIO RETA, EM ALUMINIO, COMPRIMENTO 60 CM,  FIXADA NA PAREDE - FORNECIMENTO E INSTALAÇÃO. AF_01/2020</t>
  </si>
  <si>
    <t>303,03</t>
  </si>
  <si>
    <t>100871</t>
  </si>
  <si>
    <t>BARRA DE APOIO RETA, EM ALUMINIO, COMPRIMENTO 70 CM,  FIXADA NA PAREDE - FORNECIMENTO E INSTALAÇÃO. AF_01/2020</t>
  </si>
  <si>
    <t>326,85</t>
  </si>
  <si>
    <t>100872</t>
  </si>
  <si>
    <t>BARRA DE APOIO RETA, EM ALUMINIO, COMPRIMENTO 80 CM,  FIXADA NA PAREDE - FORNECIMENTO E INSTALAÇÃO. AF_01/2020</t>
  </si>
  <si>
    <t>342,06</t>
  </si>
  <si>
    <t>100873</t>
  </si>
  <si>
    <t>BARRA DE APOIO RETA, EM ALUMINIO, COMPRIMENTO 90 CM,  FIXADA NA PAREDE - FORNECIMENTO E INSTALAÇÃO. AF_01/2020</t>
  </si>
  <si>
    <t>351,56</t>
  </si>
  <si>
    <t>100874</t>
  </si>
  <si>
    <t>PUXADOR PARA PCD, FIXADO NA PORTA - FORNECIMENTO E INSTALAÇÃO. AF_01/2020</t>
  </si>
  <si>
    <t>100875</t>
  </si>
  <si>
    <t>BANCO ARTICULADO, EM ACO INOX, PARA PCD, FIXADO NA PAREDE - FORNECIMENTO E INSTALAÇÃO. AF_01/2020</t>
  </si>
  <si>
    <t>1.140,18</t>
  </si>
  <si>
    <t>100878</t>
  </si>
  <si>
    <t>VASO SANITÁRIO SIFONADO COM CAIXA ACOPLADA, LOUÇA BRANCA - PADRÃO ALTO - FORNECIMENTO E INSTALAÇÃO. AF_01/2020</t>
  </si>
  <si>
    <t>744,70</t>
  </si>
  <si>
    <t>98052</t>
  </si>
  <si>
    <t>TANQUE SÉPTICO CIRCULAR, EM CONCRETO PRÉ-MOLDADO, DIÂMETRO INTERNO = 1,10 M, ALTURA INTERNA = 2,50 M, VOLUME ÚTIL: 2138,2 L (PARA 5 CONTRIBUINTES). AF_12/2020_PA</t>
  </si>
  <si>
    <t>2.066,60</t>
  </si>
  <si>
    <t>98053</t>
  </si>
  <si>
    <t>TANQUE SÉPTICO CIRCULAR, EM CONCRETO PRÉ-MOLDADO, DIÂMETRO INTERNO = 1,40 M, ALTURA INTERNA = 2,50 M, VOLUME ÚTIL: 3463,6 L (PARA 13 CONTRIBUINTES). AF_12/2020_PA</t>
  </si>
  <si>
    <t>2.850,65</t>
  </si>
  <si>
    <t>98054</t>
  </si>
  <si>
    <t>TANQUE SÉPTICO CIRCULAR, EM CONCRETO PRÉ-MOLDADO, DIÂMETRO INTERNO = 1,88 M, ALTURA INTERNA = 2,50 M, VOLUME ÚTIL: 6245,8 L (PARA 32 CONTRIBUINTES). AF_12/2020_PA</t>
  </si>
  <si>
    <t>4.652,00</t>
  </si>
  <si>
    <t>98055</t>
  </si>
  <si>
    <t>TANQUE SÉPTICO CIRCULAR, EM CONCRETO PRÉ-MOLDADO, DIÂMETRO INTERNO = 2,38 M, ALTURA INTERNA = 2,50 M, VOLUME ÚTIL: 10009,8 L (PARA 69 CONTRIBUINTES). AF_12/2020_PA</t>
  </si>
  <si>
    <t>6.344,81</t>
  </si>
  <si>
    <t>98056</t>
  </si>
  <si>
    <t>TANQUE SÉPTICO CIRCULAR, EM CONCRETO PRÉ-MOLDADO, DIÂMETRO INTERNO = 2,38 M, ALTURA INTERNA = 3,0 M, VOLUME ÚTIL: 12234,2 L (PARA 86 CONTRIBUINTES). AF_12/2020_PA</t>
  </si>
  <si>
    <t>7.383,73</t>
  </si>
  <si>
    <t>98057</t>
  </si>
  <si>
    <t>TANQUE SÉPTICO CIRCULAR, EM CONCRETO PRÉ-MOLDADO, DIÂMETRO INTERNO = 2,88 M, ALTURA INTERNA = 2,50 M, VOLUME ÚTIL: 14657,4 L (PARA 105 CONTRIBUINTES). AF_12/2020_PA</t>
  </si>
  <si>
    <t>8.824,46</t>
  </si>
  <si>
    <t>98058</t>
  </si>
  <si>
    <t>FILTRO ANAERÓBIO CIRCULAR, EM CONCRETO PRÉ-MOLDADO, DIÂMETRO INTERNO = 1,10 M, ALTURA INTERNA = 1,50 M, VOLUME ÚTIL: 1140,4 L (PARA 5 CONTRIBUINTES). AF_12/2020_PA</t>
  </si>
  <si>
    <t>1.889,56</t>
  </si>
  <si>
    <t>98059</t>
  </si>
  <si>
    <t>FILTRO ANAERÓBIO CIRCULAR, EM CONCRETO PRÉ-MOLDADO, DIÂMETRO INTERNO = 1,88 M, ALTURA INTERNA = 1,50 M, VOLUME ÚTIL: 3331,1 L (PARA 19 CONTRIBUINTES). AF_12/2020_PA</t>
  </si>
  <si>
    <t>4.194,97</t>
  </si>
  <si>
    <t>98060</t>
  </si>
  <si>
    <t>FILTRO ANAERÓBIO CIRCULAR, EM CONCRETO PRÉ-MOLDADO, DIÂMETRO INTERNO = 2,38 M, ALTURA INTERNA = 1,50 M, VOLUME ÚTIL: 5338,6 L (PARA 34 CONTRIBUINTES). AF_12/2020_PA</t>
  </si>
  <si>
    <t>5.944,87</t>
  </si>
  <si>
    <t>98061</t>
  </si>
  <si>
    <t>FILTRO ANAERÓBIO CIRCULAR, EM CONCRETO PRÉ-MOLDADO, DIÂMETRO INTERNO = 2,88 M, ALTURA INTERNA = 1,50 M, VOLUME ÚTIL: 7817,3 L (PARA 75 CONTRIBUINTES). AF_12/2020_PA</t>
  </si>
  <si>
    <t>8.336,19</t>
  </si>
  <si>
    <t>98062</t>
  </si>
  <si>
    <t>SUMIDOURO CIRCULAR, EM CONCRETO PRÉ-MOLDADO, DIÂMETRO INTERNO = 1,88 M, ALTURA INTERNA = 2,00 M, ÁREA DE INFILTRAÇÃO: 13,1 M² (PARA 5 CONTRIBUINTES). AF_12/2020_PA</t>
  </si>
  <si>
    <t>3.111,37</t>
  </si>
  <si>
    <t>98063</t>
  </si>
  <si>
    <t>SUMIDOURO CIRCULAR, EM CONCRETO PRÉ-MOLDADO, DIÂMETRO INTERNO = 2,38 M, ALTURA INTERNA = 2,50 M, ÁREA DE INFILTRAÇÃO: 21,3 M² (PARA 8 CONTRIBUINTES). AF_12/2020_PA</t>
  </si>
  <si>
    <t>4.756,23</t>
  </si>
  <si>
    <t>98064</t>
  </si>
  <si>
    <t>SUMIDOURO CIRCULAR, EM CONCRETO PRÉ-MOLDADO, DIÂMETRO INTERNO = 2,38 M, ALTURA INTERNA = 3,0 M, ÁREA DE INFILTRAÇÃO: 25 M² (PARA 10 CONTRIBUINTES). AF_12/2020_PA</t>
  </si>
  <si>
    <t>5.478,37</t>
  </si>
  <si>
    <t>98065</t>
  </si>
  <si>
    <t>SUMIDOURO CIRCULAR, EM CONCRETO PRÉ-MOLDADO, DIÂMETRO INTERNO = 2,88 M, ALTURA INTERNA = 3,0 M, ÁREA DE INFILTRAÇÃO: 31,4 M² (PARA 12 CONTRIBUINTES). AF_12/2020_PA</t>
  </si>
  <si>
    <t>7.621,48</t>
  </si>
  <si>
    <t>98066</t>
  </si>
  <si>
    <t>TANQUE SÉPTICO RETANGULAR, EM ALVENARIA COM TIJOLOS CERÂMICOS MACIÇOS, DIMENSÕES INTERNAS: 1,0 X 2,0 X H=1,4 M, VOLUME ÚTIL: 2000 L (PARA 5 CONTRIBUINTES). AF_12/2020</t>
  </si>
  <si>
    <t>4.992,93</t>
  </si>
  <si>
    <t>98067</t>
  </si>
  <si>
    <t>TANQUE SÉPTICO RETANGULAR, EM ALVENARIA COM TIJOLOS CERÂMICOS MACIÇOS, DIMENSÕES INTERNAS: 1,2 X 2,4 X H=1,6 M, VOLUME ÚTIL: 3456 L (PARA 13 CONTRIBUINTES). AF_12/2020</t>
  </si>
  <si>
    <t>6.645,27</t>
  </si>
  <si>
    <t>98068</t>
  </si>
  <si>
    <t>TANQUE SÉPTICO RETANGULAR, EM ALVENARIA COM TIJOLOS CERÂMICOS MACIÇOS, DIMENSÕES INTERNAS: 1,4 X 3,2 X H=1,8 M, VOLUME ÚTIL: 6272 L (PARA 32 CONTRIBUINTES). AF_12/2020</t>
  </si>
  <si>
    <t>9.383,62</t>
  </si>
  <si>
    <t>98069</t>
  </si>
  <si>
    <t>TANQUE SÉPTICO RETANGULAR, EM ALVENARIA COM TIJOLOS CERÂMICOS MACIÇOS, DIMENSÕES INTERNAS: 1,6 X 4,4 X H=1,8 M, VOLUME ÚTIL: 9856 L (PARA 68 CONTRIBUINTES). AF_12/2020</t>
  </si>
  <si>
    <t>12.664,45</t>
  </si>
  <si>
    <t>98070</t>
  </si>
  <si>
    <t>TANQUE SÉPTICO RETANGULAR, EM ALVENARIA COM TIJOLOS CERÂMICOS MACIÇOS, DIMENSÕES INTERNAS: 1,6 X 4,8 X H=2,0 M, VOLUME ÚTIL: 12288 L (PARA 86 CONTRIBUINTES). AF_12/2020</t>
  </si>
  <si>
    <t>14.426,20</t>
  </si>
  <si>
    <t>98071</t>
  </si>
  <si>
    <t>TANQUE SÉPTICO RETANGULAR, EM ALVENARIA COM TIJOLOS CERÂMICOS MACIÇOS, DIMENSÕES INTERNAS: 1,6 X 4,6 X H=2,4 M, VOLUME ÚTIL: 14720 L (PARA 105 CONTRIBUINTES). AF_12/2020</t>
  </si>
  <si>
    <t>15.644,04</t>
  </si>
  <si>
    <t>98072</t>
  </si>
  <si>
    <t>FILTRO ANAERÓBIO RETANGULAR, EM ALVENARIA COM TIJOLOS CERÂMICOS MACIÇOS, DIMENSÕES INTERNAS: 0,8 X 1,2 X H=1,67 M, VOLUME ÚTIL: 1152 L (PARA 5 CONTRIBUINTES). AF_12/2020</t>
  </si>
  <si>
    <t>4.257,17</t>
  </si>
  <si>
    <t>98073</t>
  </si>
  <si>
    <t>FILTRO ANAERÓBIO RETANGULAR, EM ALVENARIA COM TIJOLOS CERÂMICOS MACIÇOS, DIMENSÕES INTERNAS: 1,2 X 1,8 X H=1,67 M, VOLUME ÚTIL: 2592 L (PARA 13 CONTRIBUINTES). AF_12/2020</t>
  </si>
  <si>
    <t>6.783,29</t>
  </si>
  <si>
    <t>98074</t>
  </si>
  <si>
    <t>FILTRO ANAERÓBIO RETANGULAR, EM ALVENARIA COM TIJOLOS CERÂMICOS MACIÇOS, DIMENSÕES INTERNAS: 1,4 X 3,0 X H=1,67 M, VOLUME ÚTIL: 5040 L (PARA 32 CONTRIBUINTES). AF_12/2020</t>
  </si>
  <si>
    <t>10.710,63</t>
  </si>
  <si>
    <t>98075</t>
  </si>
  <si>
    <t>FILTRO ANAERÓBIO RETANGULAR, EM ALVENARIA COM TIJOLOS CERÂMICOS MACIÇOS, DIMENSÕES INTERNAS: 1,4 X 4,2 X H=1,67 M, VOLUME ÚTIL: 7056 L (PARA 67 CONTRIBUINTES). AF_12/2020</t>
  </si>
  <si>
    <t>14.024,64</t>
  </si>
  <si>
    <t>98076</t>
  </si>
  <si>
    <t>FILTRO ANAERÓBIO RETANGULAR, EM ALVENARIA COM TIJOLOS CERÂMICOS MACIÇOS, DIMENSÕES INTERNAS: 1,6 X 4,6 X H=1,67 M, VOLUME ÚTIL: 8832 L (PARA 84 CONTRIBUINTES). AF_12/2020</t>
  </si>
  <si>
    <t>16.270,50</t>
  </si>
  <si>
    <t>98077</t>
  </si>
  <si>
    <t>FILTRO ANAERÓBIO RETANGULAR, EM ALVENARIA COM TIJOLOS CERÂMICOS MACIÇOS, DIMENSÕES INTERNAS: 1,6 X 5,6 X H=1,67 M, VOLUME ÚTIL: 10752 L (PARA 103 CONTRIBUINTES). AF_12/2020</t>
  </si>
  <si>
    <t>19.223,10</t>
  </si>
  <si>
    <t>98078</t>
  </si>
  <si>
    <t>SUMIDOURO RETANGULAR, EM ALVENARIA COM TIJOLOS CERÂMICOS MACIÇOS, DIMENSÕES INTERNAS: 0,8 X 1,4 X H=3,0 M, ÁREA DE INFILTRAÇÃO: 13,2 M² (PARA 5 CONTRIBUINTES). AF_12/2020</t>
  </si>
  <si>
    <t>4.420,42</t>
  </si>
  <si>
    <t>98079</t>
  </si>
  <si>
    <t>SUMIDOURO RETANGULAR, EM ALVENARIA COM TIJOLOS CERÂMICOS MACIÇOS, DIMENSÕES INTERNAS: 1,0 X 3,0 X H=3,0 M, ÁREA DE INFILTRAÇÃO: 25 M² (PARA 10 CONTRIBUINTES). AF_12/2020</t>
  </si>
  <si>
    <t>7.809,08</t>
  </si>
  <si>
    <t>98080</t>
  </si>
  <si>
    <t>SUMIDOURO RETANGULAR, EM ALVENARIA COM TIJOLOS CERÂMICOS MACIÇOS, DIMENSÕES INTERNAS: 1,6 X 3,4 X H=3,0 M, ÁREA DE INFILTRAÇÃO: 32,9 M² (PARA 13 CONTRIBUINTES). AF_12/2020</t>
  </si>
  <si>
    <t>10.136,02</t>
  </si>
  <si>
    <t>98081</t>
  </si>
  <si>
    <t>SUMIDOURO RETANGULAR, EM ALVENARIA COM TIJOLOS CERÂMICOS MACIÇOS, DIMENSÕES INTERNAS: 1,6 X 5,8 X H=3,0 M, ÁREA DE INFILTRAÇÃO: 50 M² (PARA 20 CONTRIBUINTES). AF_12/2020</t>
  </si>
  <si>
    <t>15.089,08</t>
  </si>
  <si>
    <t>98082</t>
  </si>
  <si>
    <t>TANQUE SÉPTICO RETANGULAR, EM ALVENARIA COM BLOCOS DE CONCRETO, DIMENSÕES INTERNAS: 1,0 X 2,0 X H=1,4 M, VOLUME ÚTIL: 2000 L (PARA 5 CONTRIBUINTES). AF_12/2020</t>
  </si>
  <si>
    <t>4.078,18</t>
  </si>
  <si>
    <t>98083</t>
  </si>
  <si>
    <t>TANQUE SÉPTICO RETANGULAR, EM ALVENARIA COM BLOCOS DE CONCRETO, DIMENSÕES INTERNAS: 1,2 X 2,4 X H=1,6 M, VOLUME ÚTIL: 3456 L (PARA 13 CONTRIBUINTES). AF_12/2020</t>
  </si>
  <si>
    <t>5.366,52</t>
  </si>
  <si>
    <t>98084</t>
  </si>
  <si>
    <t>TANQUE SÉPTICO RETANGULAR, EM ALVENARIA COM BLOCOS DE CONCRETO, DIMENSÕES INTERNAS: 1,4 X 3,2 X H=1,8 M, VOLUME ÚTIL: 6272 L (PARA 32 CONTRIBUINTES). AF_12/2020</t>
  </si>
  <si>
    <t>7.513,36</t>
  </si>
  <si>
    <t>98085</t>
  </si>
  <si>
    <t>TANQUE SÉPTICO RETANGULAR, EM ALVENARIA COM BLOCOS DE CONCRETO, DIMENSÕES INTERNAS: 1,6 X 4,4 X H=1,8 M, VOLUME ÚTIL: 9856 L (PARA 68 CONTRIBUINTES). AF_12/2020</t>
  </si>
  <si>
    <t>10.205,41</t>
  </si>
  <si>
    <t>98086</t>
  </si>
  <si>
    <t>TANQUE SÉPTICO RETANGULAR, EM ALVENARIA COM BLOCOS DE CONCRETO, DIMENSÕES INTERNAS: 1,6 X 4,8 X H=2,0 M, VOLUME ÚTIL: 12288 L (PARA 86 CONTRIBUINTES). AF_12/2020</t>
  </si>
  <si>
    <t>11.490,80</t>
  </si>
  <si>
    <t>98087</t>
  </si>
  <si>
    <t>TANQUE SÉPTICO RETANGULAR, EM ALVENARIA COM BLOCOS DE CONCRETO, DIMENSÕES INTERNAS: 1,6 X 4,6 X H=2,4 M, VOLUME ÚTIL: 14720 L (PARA 105 CONTRIBUINTES). AF_12/2020</t>
  </si>
  <si>
    <t>12.205,88</t>
  </si>
  <si>
    <t>98088</t>
  </si>
  <si>
    <t>FILTRO ANAERÓBIO RETANGULAR, EM ALVENARIA COM BLOCOS DE CONCRETO, DIMENSÕES INTERNAS: 0,8 X 1,2 X H=1,67 M, VOLUME ÚTIL: 1152 L (PARA 5 CONTRIBUINTES). AF_12/2020</t>
  </si>
  <si>
    <t>3.585,16</t>
  </si>
  <si>
    <t>98089</t>
  </si>
  <si>
    <t>FILTRO ANAERÓBIO RETANGULAR, EM ALVENARIA COM BLOCOS DE CONCRETO, DIMENSÕES INTERNAS: 1,2 X 1,8 X H=1,67 M, VOLUME ÚTIL: 2592 L (PARA 13 CONTRIBUINTES). AF_12/2020</t>
  </si>
  <si>
    <t>5.741,94</t>
  </si>
  <si>
    <t>98090</t>
  </si>
  <si>
    <t>FILTRO ANAERÓBIO RETANGULAR, EM ALVENARIA COM BLOCOS DE CONCRETO, DIMENSÕES INTERNAS: 1,4 X 3,0 X H=1,67 M, VOLUME ÚTIL: 5040 L (PARA 32 CONTRIBUINTES). AF_12/2020</t>
  </si>
  <si>
    <t>9.135,84</t>
  </si>
  <si>
    <t>98091</t>
  </si>
  <si>
    <t>FILTRO ANAERÓBIO RETANGULAR, EM ALVENARIA COM BLOCOS DE CONCRETO, DIMENSÕES INTERNAS: 1,4 X 4,2 X H=1,67 M, VOLUME ÚTIL: 7056 L (PARA 67 CONTRIBUINTES). AF_12/2020</t>
  </si>
  <si>
    <t>11.998,27</t>
  </si>
  <si>
    <t>98092</t>
  </si>
  <si>
    <t>FILTRO ANAERÓBIO RETANGULAR, EM ALVENARIA COM BLOCOS DE CONCRETO, DIMENSÕES INTERNAS: 1,6 X 4,6 X H=1,67 M, VOLUME ÚTIL: 8832 L (PARA 84 CONTRIBUINTES). AF_12/2020</t>
  </si>
  <si>
    <t>14.005,40</t>
  </si>
  <si>
    <t>98093</t>
  </si>
  <si>
    <t>FILTRO ANAERÓBIO RETANGULAR, EM ALVENARIA COM BLOCOS DE CONCRETO, DIMENSÕES INTERNAS: 1,6 X 5,6 X H=1,67 M, VOLUME ÚTIL: 10752 L (PARA 103 CONTRIBUINTES). AF_12/2020</t>
  </si>
  <si>
    <t>16.577,32</t>
  </si>
  <si>
    <t>98094</t>
  </si>
  <si>
    <t>SUMIDOURO RETANGULAR, EM ALVENARIA COM BLOCOS DE CONCRETO, DIMENSÕES INTERNAS: 0,8 X 1,4 X H=3,0 M, ÁREA DE INFILTRAÇÃO: 13,2 M² (PARA 5 CONTRIBUINTES). AF_12/2020</t>
  </si>
  <si>
    <t>2.898,18</t>
  </si>
  <si>
    <t>98099</t>
  </si>
  <si>
    <t>SUMIDOURO RETANGULAR, EM ALVENARIA COM BLOCOS DE CONCRETO, DIMENSÕES INTERNAS: 1,0 X 3,0 X H=3,0 M, ÁREA DE INFILTRAÇÃO: 25 M² (PARA 10 CONTRIBUINTES). AF_12/2020</t>
  </si>
  <si>
    <t>4.966,14</t>
  </si>
  <si>
    <t>98100</t>
  </si>
  <si>
    <t>SUMIDOURO RETANGULAR, EM ALVENARIA COM BLOCOS DE CONCRETO, DIMENSÕES INTERNAS: 1,6 X 3,4 X H=3,0 M, ÁREA DE INFILTRAÇÃO: 32,9 M² (PARA 13 CONTRIBUINTES). . AF_12/2020</t>
  </si>
  <si>
    <t>6.559,25</t>
  </si>
  <si>
    <t>98101</t>
  </si>
  <si>
    <t>SUMIDOURO RETANGULAR, EM ALVENARIA COM BLOCOS DE CONCRETO, DIMENSÕES INTERNAS: 1,6 X 5,8 X H=3,0 M, ÁREA DE INFILTRAÇÃO: 50 M² (PARA 20 CONTRIBUINTES). . AF_12/2020</t>
  </si>
  <si>
    <t>9.723,31</t>
  </si>
  <si>
    <t>98109</t>
  </si>
  <si>
    <t>CAIXA DE GORDURA ESPECIAL (CAPACIDADE: 312 L - PARA ATÉ 146 PESSOAS SERVIDAS NO PICO), RETANGULAR, EM ALVENARIA COM BLOCOS DE CONCRETO, DIMENSÕES INTERNAS = 0,4X1,2 M, ALTURA INTERNA = 1 M. AF_12/2020</t>
  </si>
  <si>
    <t>840,54</t>
  </si>
  <si>
    <t>98110</t>
  </si>
  <si>
    <t>CAIXA DE GORDURA PEQUENA (CAPACIDADE: 19 L), CIRCULAR, EM PVC, DIÂMETRO INTERNO= 0,3 M. AF_12/2020</t>
  </si>
  <si>
    <t>448,97</t>
  </si>
  <si>
    <t>98111</t>
  </si>
  <si>
    <t>CAIXA DE INSPEÇÃO PARA ATERRAMENTO, CIRCULAR, EM POLIETILENO, DIÂMETRO INTERNO = 0,3 M. AF_12/2020</t>
  </si>
  <si>
    <t>59,08</t>
  </si>
  <si>
    <t>98112</t>
  </si>
  <si>
    <t>TIL (TUBO DE INSPEÇÃO E LIMPEZA) CONDOMINIAL PARA ESGOTO, EM PVC, DN 100 X 100 MM. AF_12/2020</t>
  </si>
  <si>
    <t>103,21</t>
  </si>
  <si>
    <t>98114</t>
  </si>
  <si>
    <t>TAMPA CIRCULAR PARA ESGOTO E DRENAGEM, EM FERRO FUNDIDO, DIÂMETRO INTERNO = 0,6 M. AF_12/2020</t>
  </si>
  <si>
    <t>474,22</t>
  </si>
  <si>
    <t>98115</t>
  </si>
  <si>
    <t>TAMPA CIRCULAR PARA ESGOTO E DRENAGEM, EM CONCRETO PRÉ-MOLDADO, DIÂMETRO INTERNO = 0,60 M E ALTURA = 0,10 M. AF_12/2020</t>
  </si>
  <si>
    <t>105,26</t>
  </si>
  <si>
    <t>89349</t>
  </si>
  <si>
    <t>REGISTRO DE PRESSÃO BRUTO, LATÃO, ROSCÁVEL, 1/2" - FORNECIMENTO E INSTALAÇÃO. AF_08/2021</t>
  </si>
  <si>
    <t>20,95</t>
  </si>
  <si>
    <t>89351</t>
  </si>
  <si>
    <t>REGISTRO DE PRESSÃO BRUTO, LATÃO,  ROSCÁVEL, 3/4'' - FORNECIMENTO E INSTALAÇÃO. AF_08/2021</t>
  </si>
  <si>
    <t>89352</t>
  </si>
  <si>
    <t>REGISTRO DE GAVETA BRUTO, LATÃO, ROSCÁVEL, 1/2" - FORNECIMENTO E INSTALAÇÃO. AF_08/2021</t>
  </si>
  <si>
    <t>28,20</t>
  </si>
  <si>
    <t>89353</t>
  </si>
  <si>
    <t>REGISTRO DE GAVETA BRUTO, LATÃO, ROSCÁVEL, 3/4" - FORNECIMENTO E INSTALAÇÃO. AF_08/2021</t>
  </si>
  <si>
    <t>89354</t>
  </si>
  <si>
    <t>MISTURADOR MONOCOMANDO PARA CHUVEIRO, BASE BRUTA E ACABAMENTO CROMADO - FORNECIMENTO E INSTALAÇÃO. AF_08/2021</t>
  </si>
  <si>
    <t>372,53</t>
  </si>
  <si>
    <t>89984</t>
  </si>
  <si>
    <t>REGISTRO DE PRESSÃO BRUTO, LATÃO, ROSCÁVEL, 1/2", COM ACABAMENTO E CANOPLA CROMADOS - FORNECIMENTO E INSTALAÇÃO. AF_08/2021</t>
  </si>
  <si>
    <t>66,74</t>
  </si>
  <si>
    <t>89985</t>
  </si>
  <si>
    <t>REGISTRO DE PRESSÃO BRUTO, LATÃO, ROSCÁVEL, 3/4", COM ACABAMENTO E CANOPLA CROMADOS - FORNECIMENTO E INSTALAÇÃO. AF_08/2021</t>
  </si>
  <si>
    <t>70,47</t>
  </si>
  <si>
    <t>89986</t>
  </si>
  <si>
    <t>REGISTRO DE GAVETA BRUTO, LATÃO, ROSCÁVEL, 1/2", COM ACABAMENTO E CANOPLA CROMADOS - FORNECIMENTO E INSTALAÇÃO. AF_08/2021</t>
  </si>
  <si>
    <t>65,08</t>
  </si>
  <si>
    <t>89987</t>
  </si>
  <si>
    <t>REGISTRO DE GAVETA BRUTO, LATÃO, ROSCÁVEL, 3/4", COM ACABAMENTO E CANOPLA CROMADOS - FORNECIMENTO E INSTALAÇÃO. AF_08/2021</t>
  </si>
  <si>
    <t>74,11</t>
  </si>
  <si>
    <t>90371</t>
  </si>
  <si>
    <t>REGISTRO DE ESFERA, PVC, ROSCÁVEL, COM VOLANTE, 3/4" - FORNECIMENTO E INSTALAÇÃO. AF_08/2021</t>
  </si>
  <si>
    <t>94489</t>
  </si>
  <si>
    <t>REGISTRO DE ESFERA, PVC, SOLDÁVEL, COM VOLANTE, DN  25 MM - FORNECIMENTO E INSTALAÇÃO. AF_08/2021</t>
  </si>
  <si>
    <t>94490</t>
  </si>
  <si>
    <t>REGISTRO DE ESFERA, PVC, SOLDÁVEL, COM VOLANTE, DN  32 MM - FORNECIMENTO E INSTALAÇÃO. AF_08/2021</t>
  </si>
  <si>
    <t>94491</t>
  </si>
  <si>
    <t>REGISTRO DE ESFERA, PVC, SOLDÁVEL, COM VOLANTE, DN  40 MM - FORNECIMENTO E INSTALAÇÃO. AF_08/2021</t>
  </si>
  <si>
    <t>94492</t>
  </si>
  <si>
    <t>REGISTRO DE ESFERA, PVC, SOLDÁVEL, COM VOLANTE, DN  50 MM - FORNECIMENTO E INSTALAÇÃO. AF_08/2021</t>
  </si>
  <si>
    <t>53,04</t>
  </si>
  <si>
    <t>94493</t>
  </si>
  <si>
    <t>REGISTRO DE ESFERA, PVC, SOLDÁVEL, COM VOLANTE, DN  60 MM - FORNECIMENTO E INSTALAÇÃO. AF_08/2021</t>
  </si>
  <si>
    <t>97,24</t>
  </si>
  <si>
    <t>94495</t>
  </si>
  <si>
    <t>REGISTRO DE GAVETA BRUTO, LATÃO, ROSCÁVEL, 1" - FORNECIMENTO E INSTALAÇÃO. AF_08/2021</t>
  </si>
  <si>
    <t>48,27</t>
  </si>
  <si>
    <t>94496</t>
  </si>
  <si>
    <t>REGISTRO DE GAVETA BRUTO, LATÃO, ROSCÁVEL, 1 1/4" - FORNECIMENTO E INSTALAÇÃO. AF_08/2021</t>
  </si>
  <si>
    <t>65,75</t>
  </si>
  <si>
    <t>94497</t>
  </si>
  <si>
    <t>REGISTRO DE GAVETA BRUTO, LATÃO, ROSCÁVEL, 1 1/2" - FORNECIMENTO E INSTALAÇÃO. AF_08/2021</t>
  </si>
  <si>
    <t>83,37</t>
  </si>
  <si>
    <t>94498</t>
  </si>
  <si>
    <t>REGISTRO DE GAVETA BRUTO, LATÃO, ROSCÁVEL, 2" - FORNECIMENTO E INSTALAÇÃO. AF_08/2021</t>
  </si>
  <si>
    <t>114,88</t>
  </si>
  <si>
    <t>94499</t>
  </si>
  <si>
    <t>REGISTRO DE GAVETA BRUTO, LATÃO, ROSCÁVEL, 2 1/2" - FORNECIMENTO E INSTALAÇÃO. AF_08/2021</t>
  </si>
  <si>
    <t>226,71</t>
  </si>
  <si>
    <t>94500</t>
  </si>
  <si>
    <t>REGISTRO DE GAVETA BRUTO, LATÃO, ROSCÁVEL, 3" - FORNECIMENTO E INSTALAÇÃO. AF_08/2021</t>
  </si>
  <si>
    <t>275,32</t>
  </si>
  <si>
    <t>94501</t>
  </si>
  <si>
    <t>REGISTRO DE GAVETA BRUTO, LATÃO, ROSCÁVEL, 4" - FORNECIMENTO E INSTALAÇÃO. AF_08/2021</t>
  </si>
  <si>
    <t>552,39</t>
  </si>
  <si>
    <t>94792</t>
  </si>
  <si>
    <t>REGISTRO DE GAVETA BRUTO, LATÃO, ROSCÁVEL, 1", COM ACABAMENTO E CANOPLA CROMADOS - FORNECIMENTO E INSTALAÇÃO. AF_08/2021</t>
  </si>
  <si>
    <t>90,21</t>
  </si>
  <si>
    <t>94793</t>
  </si>
  <si>
    <t>REGISTRO DE GAVETA BRUTO, LATÃO, ROSCÁVEL, 1 1/4", COM ACABAMENTO E CANOPLA CROMADOS - FORNECIMENTO E INSTALAÇÃO. AF_08/2021</t>
  </si>
  <si>
    <t>123,26</t>
  </si>
  <si>
    <t>94794</t>
  </si>
  <si>
    <t>REGISTRO DE GAVETA BRUTO, LATÃO, ROSCÁVEL, 1 1/2", COM ACABAMENTO E CANOPLA CROMADOS - FORNECIMENTO E INSTALAÇÃO. AF_08/2021</t>
  </si>
  <si>
    <t>131,07</t>
  </si>
  <si>
    <t>94795</t>
  </si>
  <si>
    <t>TORNEIRA DE BOIA PARA CAIXA D'ÁGUA, ROSCÁVEL, 1/2" - FORNECIMENTO E INSTALAÇÃO. AF_08/2021</t>
  </si>
  <si>
    <t>94796</t>
  </si>
  <si>
    <t>TORNEIRA DE BOIA PARA CAIXA D'ÁGUA, ROSCÁVEL, 3/4" - FORNECIMENTO E INSTALAÇÃO. AF_08/2021</t>
  </si>
  <si>
    <t>39,31</t>
  </si>
  <si>
    <t>94797</t>
  </si>
  <si>
    <t>TORNEIRA DE BOIA PARA CAIXA D'ÁGUA, ROSCÁVEL, 1" - FORNECIMENTO E INSTALAÇÃO. AF_08/2021</t>
  </si>
  <si>
    <t>80,62</t>
  </si>
  <si>
    <t>94798</t>
  </si>
  <si>
    <t>TORNEIRA DE BOIA PARA CAIXA D'ÁGUA, ROSCÁVEL, 1 1/4" - FORNECIMENTO E INSTALAÇÃO. AF_08/2021</t>
  </si>
  <si>
    <t>133,32</t>
  </si>
  <si>
    <t>94799</t>
  </si>
  <si>
    <t>TORNEIRA DE BOIA PARA CAIXA D'ÁGUA, ROSCÁVEL, 1 1/2" - FORNECIMENTO E INSTALAÇÃO. AF_08/2021</t>
  </si>
  <si>
    <t>163,83</t>
  </si>
  <si>
    <t>94800</t>
  </si>
  <si>
    <t>TORNEIRA DE BOIA PARA CAIXA D'ÁGUA, ROSCÁVEL, 2" - FORNECIMENTO E INSTALAÇÃO. AF_08/2021</t>
  </si>
  <si>
    <t>210,37</t>
  </si>
  <si>
    <t>95248</t>
  </si>
  <si>
    <t>VÁLVULA DE ESFERA BRUTA, BRONZE, ROSCÁVEL, 1/2" - FORNECIMENTO E INSTALAÇÃO. AF_08/2021</t>
  </si>
  <si>
    <t>95249</t>
  </si>
  <si>
    <t>VÁLVULA DE ESFERA BRUTA, BRONZE, ROSCÁVEL, 3/4'' - FORNECIMENTO E INSTALAÇÃO. AF_08/2021</t>
  </si>
  <si>
    <t>48,13</t>
  </si>
  <si>
    <t>95250</t>
  </si>
  <si>
    <t>VÁLVULA DE ESFERA BRUTA, BRONZE, ROSCÁVEL, 1'' - FORNECIMENTO E INSTALAÇÃO. AF_08/2021</t>
  </si>
  <si>
    <t>95251</t>
  </si>
  <si>
    <t>VÁLVULA DE ESFERA BRUTA, BRONZE, ROSCÁVEL, 1 1/4'' - FORNECIMENTO E INSTALAÇÃO. AF_08/2021</t>
  </si>
  <si>
    <t>95,91</t>
  </si>
  <si>
    <t>95252</t>
  </si>
  <si>
    <t>VÁLVULA DE ESFERA BRUTA, BRONZE, ROSCÁVEL, 1 1/2'' - FORNECIMENTO E INSTALAÇÃO. AF_08/2021</t>
  </si>
  <si>
    <t>116,46</t>
  </si>
  <si>
    <t>95253</t>
  </si>
  <si>
    <t>VÁLVULA DE ESFERA BRUTA, BRONZE, ROSCÁVEL, 2'' - FORNECIMENTO E INSTALAÇÃO. AF_08/2021</t>
  </si>
  <si>
    <t>176,54</t>
  </si>
  <si>
    <t>99619</t>
  </si>
  <si>
    <t>VÁLVULA DE RETENÇÃO HORIZONTAL, DE BRONZE, ROSCÁVEL, 3/4" - FORNECIMENTO E INSTALAÇÃO. AF_08/2021</t>
  </si>
  <si>
    <t>116,98</t>
  </si>
  <si>
    <t>99620</t>
  </si>
  <si>
    <t>VÁLVULA DE RETENÇÃO HORIZONTAL, DE BRONZE, ROSCÁVEL, 1" - FORNECIMENTO E INSTALAÇÃO. AF_08/2021</t>
  </si>
  <si>
    <t>158,92</t>
  </si>
  <si>
    <t>99621</t>
  </si>
  <si>
    <t>VÁLVULA DE RETENÇÃO HORIZONTAL, DE BRONZE, ROSCÁVEL, 1 1/4" - FORNECIMENTO E INSTALAÇÃO. AF_08/2021</t>
  </si>
  <si>
    <t>236,97</t>
  </si>
  <si>
    <t>99622</t>
  </si>
  <si>
    <t>VÁLVULA DE RETENÇÃO HORIZONTAL, DE BRONZE, ROSCÁVEL, 1 1/2"  - FORNECIMENTO E INSTALAÇÃO. AF_08/2021</t>
  </si>
  <si>
    <t>266,53</t>
  </si>
  <si>
    <t>99623</t>
  </si>
  <si>
    <t>VÁLVULA DE RETENÇÃO HORIZONTAL, DE BRONZE, ROSCÁVEL, 2"  - FORNECIMENTO E INSTALAÇÃO. AF_08/2021</t>
  </si>
  <si>
    <t>372,07</t>
  </si>
  <si>
    <t>99624</t>
  </si>
  <si>
    <t>VÁLVULA DE RETENÇÃO HORIZONTAL, DE BRONZE, ROSCÁVEL, 2 1/2" - FORNECIMENTO E INSTALAÇÃO. AF_08/2021</t>
  </si>
  <si>
    <t>530,61</t>
  </si>
  <si>
    <t>99625</t>
  </si>
  <si>
    <t>VÁLVULA DE RETENÇÃO HORIZONTAL, DE BRONZE, ROSCÁVEL, 3" - FORNECIMENTO E INSTALAÇÃO. AF_08/2021</t>
  </si>
  <si>
    <t>730,16</t>
  </si>
  <si>
    <t>99626</t>
  </si>
  <si>
    <t>VÁLVULA DE RETENÇÃO HORIZONTAL, DE BRONZE, ROSCÁVEL, 4" - FORNECIMENTO E INSTALAÇÃO. AF_08/2021</t>
  </si>
  <si>
    <t>1.125,13</t>
  </si>
  <si>
    <t>99627</t>
  </si>
  <si>
    <t>VÁLVULA DE RETENÇÃO VERTICAL, DE BRONZE, ROSCÁVEL, 1/2" - FORNECIMENTO E INSTALAÇÃO. AF_08/2021</t>
  </si>
  <si>
    <t>70,54</t>
  </si>
  <si>
    <t>99628</t>
  </si>
  <si>
    <t>VÁLVULA DE RETENÇÃO VERTICAL, DE BRONZE, ROSCÁVEL, 3/4" - FORNECIMENTO E INSTALAÇÃO. AF_08/2021</t>
  </si>
  <si>
    <t>76,82</t>
  </si>
  <si>
    <t>99629</t>
  </si>
  <si>
    <t>VÁLVULA DE RETENÇÃO VERTICAL, DE BRONZE, ROSCÁVEL, 1" - FORNECIMENTO E INSTALAÇÃO. AF_08/2021</t>
  </si>
  <si>
    <t>85,22</t>
  </si>
  <si>
    <t>99630</t>
  </si>
  <si>
    <t>VÁLVULA DE RETENÇÃO VERTICAL, DE BRONZE, ROSCÁVEL, 1 1/4" - FORNECIMENTO E INSTALAÇÃO. AF_08/2021</t>
  </si>
  <si>
    <t>126,88</t>
  </si>
  <si>
    <t>99631</t>
  </si>
  <si>
    <t>VÁLVULA DE RETENÇÃO VERTICAL, DE BRONZE, ROSCÁVEL, 1 1/2" - FORNECIMENTO E INSTALAÇÃO. AF_08/2021</t>
  </si>
  <si>
    <t>147,56</t>
  </si>
  <si>
    <t>99632</t>
  </si>
  <si>
    <t>VÁLVULA DE RETENÇÃO VERTICAL, DE BRONZE, ROSCÁVEL, 2" - FORNECIMENTO E INSTALAÇÃO. AF_08/2021</t>
  </si>
  <si>
    <t>212,98</t>
  </si>
  <si>
    <t>99633</t>
  </si>
  <si>
    <t>VÁLVULA DE RETENÇÃO VERTICAL, DE BRONZE, ROSCÁVEL, 3" - FORNECIMENTO E INSTALAÇÃO. AF_08/2021</t>
  </si>
  <si>
    <t>457,98</t>
  </si>
  <si>
    <t>99634</t>
  </si>
  <si>
    <t>VÁLVULA DE RETENÇÃO VERTICAL, DE BRONZE, ROSCÁVEL, 4" - FORNECIMENTO E INSTALAÇÃO. AF_08/2021</t>
  </si>
  <si>
    <t>782,66</t>
  </si>
  <si>
    <t>99635</t>
  </si>
  <si>
    <t>VÁLVULA DE DESCARGA METÁLICA, BASE 1 1/2", ACABAMENTO METALICO CROMADO - FORNECIMENTO E INSTALAÇÃO. AF_08/2021</t>
  </si>
  <si>
    <t>302,04</t>
  </si>
  <si>
    <t>103008</t>
  </si>
  <si>
    <t>VÁLVULA DE RETENÇÃO HORIZONTAL, DE BRONZE, ROSCÁVEL, 1/2" - FORNECIMENTO E INSTALAÇÃO. AF_08/2021</t>
  </si>
  <si>
    <t>95,65</t>
  </si>
  <si>
    <t>103009</t>
  </si>
  <si>
    <t>VÁLVULA DE RETENÇÃO VERTICAL, DE BRONZE, ROSCÁVEL, 2 1/2" - FORNECIMENTO E INSTALAÇÃO. AF_08/2021</t>
  </si>
  <si>
    <t>337,13</t>
  </si>
  <si>
    <t>103010</t>
  </si>
  <si>
    <t>VÁLVULA DE RETENÇÃO, DE BRONZE, PÉ COM CRIVOS, ROSCÁVEL, 3/4" - FORNECIMENTO E INSTALAÇÃO. AF_08/2021</t>
  </si>
  <si>
    <t>72,54</t>
  </si>
  <si>
    <t>103011</t>
  </si>
  <si>
    <t>VÁLVULA DE RETENÇÃO, DE BRONZE, PÉ COM CRIVOS, ROSCÁVEL, 1" - FORNECIMENTO E INSTALAÇÃO. AF_08/2021</t>
  </si>
  <si>
    <t>80,82</t>
  </si>
  <si>
    <t>103012</t>
  </si>
  <si>
    <t>VÁLVULA DE RETENÇÃO, DE BRONZE, PÉ COM CRIVOS, ROSCÁVEL, 1 1/4" - FORNECIMENTO E INSTALAÇÃO. AF_08/2021</t>
  </si>
  <si>
    <t>127,52</t>
  </si>
  <si>
    <t>103013</t>
  </si>
  <si>
    <t>VÁLVULA DE RETENÇÃO, DE BRONZE, PÉ COM CRIVOS, ROSCÁVEL, 1 1/2" - FORNECIMENTO E INSTALAÇÃO. AF_08/2021</t>
  </si>
  <si>
    <t>137,17</t>
  </si>
  <si>
    <t>103014</t>
  </si>
  <si>
    <t>VÁLVULA DE RETENÇÃO, DE BRONZE, PÉ COM CRIVOS, ROSCÁVEL, 2" - FORNECIMENTO E INSTALAÇÃO. AF_08/2021</t>
  </si>
  <si>
    <t>206,43</t>
  </si>
  <si>
    <t>103015</t>
  </si>
  <si>
    <t>VÁLVULA DE RETENÇÃO, DE BRONZE, PÉ COM CRIVOS, ROSCÁVEL, 2 1/2" - FORNECIMENTO E INSTALAÇÃO. AF_08/2021</t>
  </si>
  <si>
    <t>365,38</t>
  </si>
  <si>
    <t>103016</t>
  </si>
  <si>
    <t>VÁLVULA DE RETENÇÃO, DE BRONZE, PÉ COM CRIVOS, ROSCÁVEL, 3" - FORNECIMENTO E INSTALAÇÃO. AF_08/2021</t>
  </si>
  <si>
    <t>499,65</t>
  </si>
  <si>
    <t>103017</t>
  </si>
  <si>
    <t>VÁLVULA DE RETENÇÃO, DE BRONZE, PÉ COM CRIVOS, ROSCÁVEL, 4" - FORNECIMENTO E INSTALAÇÃO. AF_08/2021</t>
  </si>
  <si>
    <t>872,93</t>
  </si>
  <si>
    <t>103018</t>
  </si>
  <si>
    <t>VÁLVULA DE DESCARGA METÁLICA, BASE 1 1/4", ACABAMENTO METALICO CROMADO - FORNECIMENTO E INSTALAÇÃO. AF_08/2021</t>
  </si>
  <si>
    <t>247,10</t>
  </si>
  <si>
    <t>103019</t>
  </si>
  <si>
    <t>REGISTRO OU VÁLVULA GLOBO ANGULAR EM LATÃO, PARA HIDRANTES EM INSTALAÇÃO PREDIAL DE INCÊNDIO, 45 GRAUS, 2 1/2" - FORNECIMENTO E INSTALAÇÃO. AF_08/2021</t>
  </si>
  <si>
    <t>170,90</t>
  </si>
  <si>
    <t>103029</t>
  </si>
  <si>
    <t>REGISTRO OU REGULADOR DE GÁS DE COZINHA - FORNECIMENTO E INSTALAÇÃO. AF_08/2021</t>
  </si>
  <si>
    <t>103036</t>
  </si>
  <si>
    <t>REGISTRO DE ESFERA, PVC, ROSCÁVEL, COM VOLANTE, 1/2" - FORNECIMENTO E INSTALAÇÃO. AF_08/2021</t>
  </si>
  <si>
    <t>20,19</t>
  </si>
  <si>
    <t>103037</t>
  </si>
  <si>
    <t>REGISTRO DE ESFERA, PVC, ROSCÁVEL, COM VOLANTE, 1" - FORNECIMENTO E INSTALAÇÃO. AF_08/2021</t>
  </si>
  <si>
    <t>39,82</t>
  </si>
  <si>
    <t>103038</t>
  </si>
  <si>
    <t>REGISTRO DE ESFERA, PVC, ROSCÁVEL, COM VOLANTE, 1 1/4" - FORNECIMENTO E INSTALAÇÃO. AF_08/2021</t>
  </si>
  <si>
    <t>53,33</t>
  </si>
  <si>
    <t>103039</t>
  </si>
  <si>
    <t>REGISTRO DE ESFERA, PVC, ROSCÁVEL, COM VOLANTE, 1 1/2" - FORNECIMENTO E INSTALAÇÃO. AF_08/2021</t>
  </si>
  <si>
    <t>58,33</t>
  </si>
  <si>
    <t>103040</t>
  </si>
  <si>
    <t>REGISTRO DE ESFERA, PVC, ROSCÁVEL, COM VOLANTE, 2" - FORNECIMENTO E INSTALAÇÃO. AF_08/2021</t>
  </si>
  <si>
    <t>103041</t>
  </si>
  <si>
    <t>REGISTRO DE ESFERA, PVC, ROSCÁVEL, COM BORBOLETA, 1/2" - FORNECIMENTO E INSTALAÇÃO. AF_08/2021</t>
  </si>
  <si>
    <t>16,90</t>
  </si>
  <si>
    <t>103042</t>
  </si>
  <si>
    <t>REGISTRO DE ESFERA, PVC, ROSCÁVEL, COM BORBOLETA, 3/4" - FORNECIMENTO E INSTALAÇÃO. AF_08/2021</t>
  </si>
  <si>
    <t>103043</t>
  </si>
  <si>
    <t>REGISTRO DE ESFERA, PVC, ROSCÁVEL, COM CABEÇA QUADRADA, 1/2" - FORNECIMENTO E INSTALAÇÃO. AF_08/2021</t>
  </si>
  <si>
    <t>19,45</t>
  </si>
  <si>
    <t>103044</t>
  </si>
  <si>
    <t>REGISTRO DE ESFERA, PVC, ROSCÁVEL, COM CABEÇA QUADRADA, 3/4" - FORNECIMENTO E INSTALAÇÃO. AF_08/2021</t>
  </si>
  <si>
    <t>103045</t>
  </si>
  <si>
    <t>REGISTRO DE PRESSÃO, PVC, ROSCÁVEL, VOLANTE SIMPLES, 1/2" - FORNECIMENTO E INSTALAÇÃO. AF_08/2021</t>
  </si>
  <si>
    <t>8,55</t>
  </si>
  <si>
    <t>103046</t>
  </si>
  <si>
    <t>REGISTRO DE PRESSÃO, PVC, ROSCÁVEL, VOLANTE SIMPLES, 3/4" - FORNECIMENTO E INSTALAÇÃO. AF_08/2021</t>
  </si>
  <si>
    <t>103047</t>
  </si>
  <si>
    <t>REGISTRO DE ESFERA, PVC, SOLDÁVEL, COM VOLANTE, DN  20 MM - FORNECIMENTO E INSTALAÇÃO. AF_08/2021</t>
  </si>
  <si>
    <t>103048</t>
  </si>
  <si>
    <t>REGISTRO DE PRESSÃO, PVC, SOLDÁVEL, VOLANTE SIMPLES, DN  20 MM - FORNECIMENTO E INSTALAÇÃO. AF_08/2021</t>
  </si>
  <si>
    <t>15,92</t>
  </si>
  <si>
    <t>103049</t>
  </si>
  <si>
    <t>REGISTRO DE PRESSÃO, PVC, SOLDÁVEL, VOLANTE SIMPLES, DN  25 MM - FORNECIMENTO E INSTALAÇÃO. AF_08/2021</t>
  </si>
  <si>
    <t>17,29</t>
  </si>
  <si>
    <t>103050</t>
  </si>
  <si>
    <t>SUBSTITUIÇÃO DE REGISTRO OU VÁLVULA, ROSCÁVEL, DN  20 MM. AF_08/2021</t>
  </si>
  <si>
    <t>23,39</t>
  </si>
  <si>
    <t>103051</t>
  </si>
  <si>
    <t>SUBSTITUIÇÃO DE REGISTRO OU VÁLVULA, ROSCÁVEL, DN  25 MM. AF_08/2021</t>
  </si>
  <si>
    <t>28,19</t>
  </si>
  <si>
    <t>103052</t>
  </si>
  <si>
    <t>SUBSTITUIÇÃO DE REGISTRO OU VÁLVULA, ROSCÁVEL, DN  32 MM. AF_08/2021</t>
  </si>
  <si>
    <t>95634</t>
  </si>
  <si>
    <t>KIT CAVALETE PARA MEDIÇÃO DE ÁGUA - ENTRADA PRINCIPAL, EM PVC 20 MM (1/2") - FORNECIMENTO E INSTALAÇÃO (EXCLUSIVE HIDRÔMETRO). AF_03/2024</t>
  </si>
  <si>
    <t>212,21</t>
  </si>
  <si>
    <t>95635</t>
  </si>
  <si>
    <t>KIT CAVALETE PARA MEDIÇÃO DE ÁGUA - ENTRADA PRINCIPAL, EM PVC 25 MM (3/4") - FORNECIMENTO E INSTALAÇÃO (EXCLUSIVE HIDRÔMETRO). AF_03/2024</t>
  </si>
  <si>
    <t>221,73</t>
  </si>
  <si>
    <t>95636</t>
  </si>
  <si>
    <t>KIT CAVALETE PARA MEDIÇÃO DE ÁGUA - ENTRADA PRINCIPAL, EM AÇO GALVANIZADO DN 25 MM (1") - FORNECIMENTO E INSTALAÇÃO (EXCLUSIVE HIDRÔMETRO). AF_03/2024</t>
  </si>
  <si>
    <t>360,13</t>
  </si>
  <si>
    <t>95637</t>
  </si>
  <si>
    <t>KIT CAVALETE PARA MEDIÇÃO DE ÁGUA - ENTRADA PRINCIPAL, EM AÇO GALVANIZADO DN 32 MM (1 1/4") - FORNECIMENTO E INSTALAÇÃO (EXCLUSIVE HIDRÔMETRO). AF_03/2024</t>
  </si>
  <si>
    <t>479,35</t>
  </si>
  <si>
    <t>95638</t>
  </si>
  <si>
    <t>KIT CAVALETE PARA MEDIÇÃO DE ÁGUA - ENTRADA PRINCIPAL, EM AÇO GALVANIZADO DN 40 MM (1 1/2") - FORNECIMENTO E INSTALAÇÃO (EXCLUSIVE HIDRÔMETRO). AF_03/2024</t>
  </si>
  <si>
    <t>592,66</t>
  </si>
  <si>
    <t>95639</t>
  </si>
  <si>
    <t>KIT CAVALETE PARA MEDIÇÃO DE ÁGUA - ENTRADA PRINCIPAL, EM AÇO GALVANIZADO DN 50 MM (2") - FORNECIMENTO E INSTALAÇÃO (EXCLUSIVE HIDRÔMETRO). AF_03/2024</t>
  </si>
  <si>
    <t>817,76</t>
  </si>
  <si>
    <t>95641</t>
  </si>
  <si>
    <t>KIT CAVALETE PARA MEDIÇÃO DE ÁGUA - ENTRADA INDIVIDUALIZADA, EM PVC 25 MM (3/4"), PARA 2 MEDIDORES - FORNECIMENTO E INSTALAÇÃO (EXCLUSIVE HIDRÔMETRO). AF_03/2024</t>
  </si>
  <si>
    <t>277,71</t>
  </si>
  <si>
    <t>95642</t>
  </si>
  <si>
    <t>KIT CAVALETE PARA MEDIÇÃO DE ÁGUA - ENTRADA INDIVIDUALIZADA, EM PVC 25 MM (3/4"), PARA 3 MEDIDORES - FORNECIMENTO E INSTALAÇÃO (EXCLUSIVE HIDRÔMETRO). AF_03/2024</t>
  </si>
  <si>
    <t>410,43</t>
  </si>
  <si>
    <t>95643</t>
  </si>
  <si>
    <t>KIT CAVALETE PARA MEDIÇÃO DE ÁGUA - ENTRADA INDIVIDUALIZADA, EM PVC 25 MM (3/4"), PARA 4 MEDIDORES - FORNECIMENTO E INSTALAÇÃO (EXCLUSIVE HIDRÔMETRO). AF_03/2024</t>
  </si>
  <si>
    <t>536,24</t>
  </si>
  <si>
    <t>95644</t>
  </si>
  <si>
    <t>KIT CAVALETE PARA MEDIÇÃO DE ÁGUA - ENTRADA INDIVIDUALIZADA, EM PVC 32 MM (1"), PARA 1 MEDIDOR - FORNECIMENTO E INSTALAÇÃO (EXCLUSIVE HIDRÔMETRO). AF_03/2024</t>
  </si>
  <si>
    <t>205,11</t>
  </si>
  <si>
    <t>95645</t>
  </si>
  <si>
    <t>KIT CAVALETE PARA MEDIÇÃO DE ÁGUA - ENTRADA INDIVIDUALIZADA, EM PVC 32 MM (1"), PARA 2 MEDIDORES - FORNECIMENTO E INSTALAÇÃO (EXCLUSIVE HIDRÔMETRO). AF_03/2024</t>
  </si>
  <si>
    <t>373,19</t>
  </si>
  <si>
    <t>95646</t>
  </si>
  <si>
    <t>KIT CAVALETE PARA MEDIÇÃO DE ÁGUA - ENTRADA INDIVIDUALIZADA, EM PVC 32 MM (1"), PARA 3 MEDIDORES - FORNECIMENTO E INSTALAÇÃO (EXCLUSIVE HIDRÔMETRO). AF_03/2024</t>
  </si>
  <si>
    <t>556,29</t>
  </si>
  <si>
    <t>95647</t>
  </si>
  <si>
    <t>KIT CAVALETE PARA MEDIÇÃO DE ÁGUA - ENTRADA INDIVIDUALIZADA, EM PVC 32 MM (1"), PARA 4 MEDIDORES - FORNECIMENTO E INSTALAÇÃO (EXCLUSIVE HIDRÔMETRO). AF_03/2024</t>
  </si>
  <si>
    <t>728,59</t>
  </si>
  <si>
    <t>95648</t>
  </si>
  <si>
    <t>KIT CAVALETE PARA MEDIÇÃO DE ÁGUA - ENTRADA INDIVIDUALIZADA, EM CPVC DN 28 MM (1"), PARA 1 MEDIDOR - FORNECIMENTO E INSTALAÇÃO (EXCLUSIVE HIDRÔMETRO). AF_03/2024</t>
  </si>
  <si>
    <t>568,88</t>
  </si>
  <si>
    <t>95649</t>
  </si>
  <si>
    <t>KIT CAVALETE PARA MEDIÇÃO DE ÁGUA - ENTRADA INDIVIDUALIZADA, EM CPVC DN 28 MM (1"), PARA 2 MEDIDORES - FORNECIMENTO E INSTALAÇÃO (EXCLUSIVE HIDRÔMETRO). AF_03/2024</t>
  </si>
  <si>
    <t>979,52</t>
  </si>
  <si>
    <t>95650</t>
  </si>
  <si>
    <t>KIT CAVALETE PARA MEDIÇÃO DE ÁGUA - ENTRADA INDIVIDUALIZADA, EM CPVC DN 28 MM (1"), PARA 3 MEDIDORES - FORNECIMENTO E INSTALAÇÃO (EXCLUSIVE HIDRÔMETRO). AF_03/2024</t>
  </si>
  <si>
    <t>1.429,91</t>
  </si>
  <si>
    <t>95651</t>
  </si>
  <si>
    <t>KIT CAVALETE PARA MEDIÇÃO DE ÁGUA - ENTRADA INDIVIDUALIZADA, EM CPVC DN 28 MM (1"), PARA 4 MEDIDORES - FORNECIMENTO E INSTALAÇÃO (EXCLUSIVE HIDRÔMETRO). AF_03/2024</t>
  </si>
  <si>
    <t>1.856,74</t>
  </si>
  <si>
    <t>95652</t>
  </si>
  <si>
    <t>KIT CAVALETE PARA MEDIÇÃO DE ÁGUA - ENTRADA INDIVIDUALIZADA, EM CPVC DN 35 MM (1 1/4"), PARA 1 MEDIDOR - FORNECIMENTO E INSTALAÇÃO (EXCLUSIVE HIDRÔMETRO). AF_03/2024</t>
  </si>
  <si>
    <t>702,86</t>
  </si>
  <si>
    <t>95653</t>
  </si>
  <si>
    <t>KIT CAVALETE PARA MEDIÇÃO DE ÁGUA - ENTRADA INDIVIDUALIZADA, EM CPVC DN 35 MM (1 1/4"), PARA 2 MEDIDORES - FORNECIMENTO E INSTALAÇÃO (EXCLUSIVE HIDRÔMETRO). AF_03/2024</t>
  </si>
  <si>
    <t>1.245,66</t>
  </si>
  <si>
    <t>95654</t>
  </si>
  <si>
    <t>KIT CAVALETE PARA MEDIÇÃO DE ÁGUA - ENTRADA INDIVIDUALIZADA, EM CPVC DN 35 MM (1 1/4"), PARA 3 MEDIDORES - FORNECIMENTO E INSTALAÇÃO (EXCLUSIVE HIDRÔMETRO). AF_03/2024</t>
  </si>
  <si>
    <t>1.833,69</t>
  </si>
  <si>
    <t>95655</t>
  </si>
  <si>
    <t>KIT CAVALETE PARA MEDIÇÃO DE ÁGUA - ENTRADA INDIVIDUALIZADA, EM CPVC DN 35 MM (1 1/4"), PARA 4 MEDIDORES - FORNECIMENTO E INSTALAÇÃO (EXCLUSIVE HIDRÔMETRO). AF_03/2024</t>
  </si>
  <si>
    <t>2.391,46</t>
  </si>
  <si>
    <t>95657</t>
  </si>
  <si>
    <t>KIT CAVALETE PARA MEDIÇÃO DE ÁGUA - ENTRADA INDIVIDUALIZADA, EM PPR PN20 DN 25 MM (3/4") PARA 1 MEDIDOR - FORNECIMENTO E INSTALAÇÃO (EXCLUSIVE HIDRÔMETRO). AF_03/2024</t>
  </si>
  <si>
    <t>95658</t>
  </si>
  <si>
    <t>KIT CAVALETE PARA MEDIÇÃO DE ÁGUA - ENTRADA INDIVIDUALIZADA, EM PPR PN20 DN 25 MM (3/4") PARA 2 MEDIDORES - FORNECIMENTO E INSTALAÇÃO (EXCLUSIVE HIDRÔMETRO). AF_03/2024</t>
  </si>
  <si>
    <t>493,47</t>
  </si>
  <si>
    <t>95659</t>
  </si>
  <si>
    <t>KIT CAVALETE PARA MEDIÇÃO DE ÁGUA - ENTRADA INDIVIDUALIZADA, EM PPR PN20 DN 25 MM (3/4") PARA 3 MEDIDORES - FORNECIMENTO E INSTALAÇÃO (EXCLUSIVE HIDRÔMETRO). AF_03/2024</t>
  </si>
  <si>
    <t>734,24</t>
  </si>
  <si>
    <t>95660</t>
  </si>
  <si>
    <t>KIT CAVALETE PARA MEDIÇÃO DE ÁGUA - ENTRADA INDIVIDUALIZADA, EM PPR PN20 DN 25 MM (3/4") PARA 4 MEDIDORES - FORNECIMENTO E INSTALAÇÃO (EXCLUSIVE HIDRÔMETRO). AF_03/2024</t>
  </si>
  <si>
    <t>962,15</t>
  </si>
  <si>
    <t>95661</t>
  </si>
  <si>
    <t>KIT CAVALETE PARA MEDIÇÃO DE ÁGUA - ENTRADA INDIVIDUALIZADA, EM PPR PN20 DN 32 MM (1") PARA 1 MEDIDOR - FORNECIMENTO E INSTALAÇÃO (EXCLUSIVE HIDRÔMETRO). AF_03/2024</t>
  </si>
  <si>
    <t>335,22</t>
  </si>
  <si>
    <t>95662</t>
  </si>
  <si>
    <t>KIT CAVALETE PARA MEDIÇÃO DE ÁGUA - ENTRADA INDIVIDUALIZADA, EM PPR PN20 DN 32 MM (1") PARA 2 MEDIDORES - FORNECIMENTO E INSTALAÇÃO (EXCLUSIVE HIDRÔMETRO). AF_03/2024</t>
  </si>
  <si>
    <t>619,68</t>
  </si>
  <si>
    <t>95663</t>
  </si>
  <si>
    <t>KIT CAVALETE PARA MEDIÇÃO DE ÁGUA - ENTRADA INDIVIDUALIZADA, EM PPR PN20 DN 32 MM (1") PARA 3 MEDIDORES - FORNECIMENTO E INSTALAÇÃO (EXCLUSIVE HIDRÔMETRO). AF_03/2024</t>
  </si>
  <si>
    <t>926,71</t>
  </si>
  <si>
    <t>95664</t>
  </si>
  <si>
    <t>KIT CAVALETE PARA MEDIÇÃO DE ÁGUA - ENTRADA INDIVIDUALIZADA, EM PPR PN20 DN 32 MM (1") PARA 4 MEDIDORES - FORNECIMENTO E INSTALAÇÃO (EXCLUSIVE HIDRÔMETRO). AF_03/2024</t>
  </si>
  <si>
    <t>1.216,26</t>
  </si>
  <si>
    <t>95665</t>
  </si>
  <si>
    <t>KIT CAVALETE PARA MEDIÇÃO DE ÁGUA - ENTRADA INDIVIDUALIZADA, EM PPR PN25 DN 25 MM (3/4") PARA 1 MEDIDOR - FORNECIMENTO E INSTALAÇÃO (EXCLUSIVE HIDRÔMETRO). AF_03/2024</t>
  </si>
  <si>
    <t>301,03</t>
  </si>
  <si>
    <t>95666</t>
  </si>
  <si>
    <t>KIT CAVALETE PARA MEDIÇÃO DE ÁGUA - ENTRADA INDIVIDUALIZADA, EM PPR PN25 DN 25 MM (3/4") PARA 2 MEDIDORES - FORNECIMENTO E INSTALAÇÃO (EXCLUSIVE HIDRÔMETRO). AF_03/2024</t>
  </si>
  <si>
    <t>531,79</t>
  </si>
  <si>
    <t>95667</t>
  </si>
  <si>
    <t>KIT CAVALETE PARA MEDIÇÃO DE ÁGUA - ENTRADA INDIVIDUALIZADA, EM PPR PN25 DN 25 MM (3/4") PARA 3 MEDIDORES - FORNECIMENTO E INSTALAÇÃO (EXCLUSIVE HIDRÔMETRO). AF_03/2024</t>
  </si>
  <si>
    <t>787,30</t>
  </si>
  <si>
    <t>95668</t>
  </si>
  <si>
    <t>KIT CAVALETE PARA MEDIÇÃO DE ÁGUA - ENTRADA INDIVIDUALIZADA, EM PPR PN25 DN 25 MM (3/4") PARA 4 MEDIDORES - FORNECIMENTO E INSTALAÇÃO (EXCLUSIVE HIDRÔMETRO). AF_03/2024</t>
  </si>
  <si>
    <t>1.028,16</t>
  </si>
  <si>
    <t>95669</t>
  </si>
  <si>
    <t>KIT CAVALETE PARA MEDIÇÃO DE ÁGUA - ENTRADA INDIVIDUALIZADA, EM PPR PN25 DN 32 MM (1") PARA 1 MEDIDOR - FORNECIMENTO E INSTALAÇÃO (EXCLUSIVE HIDRÔMETRO). AF_03/2024</t>
  </si>
  <si>
    <t>361,29</t>
  </si>
  <si>
    <t>95670</t>
  </si>
  <si>
    <t>KIT CAVALETE PARA MEDIÇÃO DE ÁGUA - ENTRADA INDIVIDUALIZADA, EM PPR PN25 DN 32 MM (1") PARA 2 MEDIDORES - FORNECIMENTO E INSTALAÇÃO (EXCLUSIVE HIDRÔMETRO). AF_03/2024</t>
  </si>
  <si>
    <t>651,23</t>
  </si>
  <si>
    <t>95671</t>
  </si>
  <si>
    <t>KIT CAVALETE PARA MEDIÇÃO DE ÁGUA - ENTRADA INDIVIDUALIZADA, EM PPR PN25 DN 32 MM (1") PARA 3 MEDIDORES - FORNECIMENTO E INSTALAÇÃO (EXCLUSIVE HIDRÔMETRO). AF_03/2024</t>
  </si>
  <si>
    <t>969,16</t>
  </si>
  <si>
    <t>95672</t>
  </si>
  <si>
    <t>KIT CAVALETE PARA MEDIÇÃO DE ÁGUA - ENTRADA INDIVIDUALIZADA, EM PPR PN25 DN 32 MM (1") PARA 4 MEDIDORES - FORNECIMENTO E INSTALAÇÃO (EXCLUSIVE HIDRÔMETRO). AF_03/2024</t>
  </si>
  <si>
    <t>1.268,48</t>
  </si>
  <si>
    <t>95673</t>
  </si>
  <si>
    <t>HIDRÔMETRO DN 1/2", 1,5 M3/H - FORNECIMENTO E INSTALAÇÃO. AF_03/2024</t>
  </si>
  <si>
    <t>95674</t>
  </si>
  <si>
    <t>HIDRÔMETRO DN 1/2", 3,0 M3/H - FORNECIMENTO E INSTALAÇÃO. AF_03/2024</t>
  </si>
  <si>
    <t>95675</t>
  </si>
  <si>
    <t>HIDRÔMETRO DN 3/4", 5,0 M3/H - FORNECIMENTO E INSTALAÇÃO. AF_03/2024</t>
  </si>
  <si>
    <t>146,28</t>
  </si>
  <si>
    <t>95676</t>
  </si>
  <si>
    <t>CAIXA EM CONCRETO PRÉ-MOLDADO PARA ABRIGO DE HIDRÔMETRO COM DN 20 MM - FORNECIMENTO E INSTALAÇÃO. AF_03/2024</t>
  </si>
  <si>
    <t>129,78</t>
  </si>
  <si>
    <t>97741</t>
  </si>
  <si>
    <t>KIT CAVALETE PARA MEDIÇÃO DE ÁGUA - ENTRADA INDIVIDUALIZADA, EM PVC 25 MM (3/4"), PARA 1 MEDIDOR - FORNECIMENTO E INSTALAÇÃO (EXCLUSIVE HIDRÔMETRO). AF_03/2024</t>
  </si>
  <si>
    <t>156,85</t>
  </si>
  <si>
    <t>104992</t>
  </si>
  <si>
    <t>HIDRÔMETRO DN 2" , 30 M³/H - FORNECIMENTO E INSTALAÇÃO. AF_03/2024</t>
  </si>
  <si>
    <t>1.163,77</t>
  </si>
  <si>
    <t>104997</t>
  </si>
  <si>
    <t>HIDRÔMETRO DN 1", 7 M³/H - FORNECIMENTO E INSTALAÇÃO. AF_03/2024</t>
  </si>
  <si>
    <t>381,86</t>
  </si>
  <si>
    <t>104998</t>
  </si>
  <si>
    <t>HIDRÔMETRO DN 1", 10 M³/H - FORNECIMENTO E INSTALAÇÃO. AF_03/2024</t>
  </si>
  <si>
    <t>510,61</t>
  </si>
  <si>
    <t>105135</t>
  </si>
  <si>
    <t>HIDRÔMETRO DN 1 1/2", 20 M³/H - FORNECIMENTO E INSTALAÇÃO. AF_03/2024</t>
  </si>
  <si>
    <t>833,79</t>
  </si>
  <si>
    <t>90436</t>
  </si>
  <si>
    <t>FURO MANUAL EM ALVENARIA, PARA INSTALAÇÕES HIDRÁULICAS, DIÂMETROS MENORES OU IGUAIS A 40 MM. AF_09/2023</t>
  </si>
  <si>
    <t>13,34</t>
  </si>
  <si>
    <t>90437</t>
  </si>
  <si>
    <t>FURO MANUAL EM ALVENARIA, PARA INSTALAÇÕES HIDRÁULICAS, DIÂMETROS MAIORES QUE 40 MM E MENORES OU IGUAIS A 75 MM. AF_09/2023</t>
  </si>
  <si>
    <t>35,57</t>
  </si>
  <si>
    <t>90438</t>
  </si>
  <si>
    <t>FURO MANUAL EM ALVENARIA, PARA INSTALAÇÕES HIDRÁULICAS, DIÂMETROS MAIORES QUE 75 MM E MENORES OU IGUAIS A 100 MM. AF_09/2023</t>
  </si>
  <si>
    <t>90439</t>
  </si>
  <si>
    <t>FURO MECANIZADO EM CONCRETO, COM MARTELO DEMOLIDOR, PARA INSTALAÇÕES HIDRÁULICAS, DIÂMETROS MENORES OU IGUAIS A 40 MM. AF_09/2023</t>
  </si>
  <si>
    <t>90440</t>
  </si>
  <si>
    <t>FURO MECANIZADO EM CONCRETO, COM MARTELO DEMOLIDOR, PARA INSTALAÇÕES HIDRÁULICAS, DIÂMETROS MAIORES QUE 40 MM E MENORES OU IGUAIS A 75 MM. AF_09/2023</t>
  </si>
  <si>
    <t>19,78</t>
  </si>
  <si>
    <t>90441</t>
  </si>
  <si>
    <t>FURO MECANIZADO EM CONCRETO, COM MARTELO DEMOLIDOR, PARA INSTALAÇÕES HIDRÁULICAS, DIÂMETROS MAIORES QUE 75 MM E MENORES OU IGUAIS A 150 MM. AF_09/2023</t>
  </si>
  <si>
    <t>28,89</t>
  </si>
  <si>
    <t>90443</t>
  </si>
  <si>
    <t>RASGO LINEAR MANUAL EM ALVENARIA, PARA RAMAIS/ DISTRIBUIÇÃO DE INSTALAÇÕES HIDRÁULICAS, DIÂMETROS MENORES OU IGUAIS A 40 MM. AF_09/2023</t>
  </si>
  <si>
    <t>7,16</t>
  </si>
  <si>
    <t>90444</t>
  </si>
  <si>
    <t>RASGO LINEAR MECANIZADO EM CONTRAPISO, PARA RAMAIS/ DISTRIBUIÇÃO DE INSTALAÇÕES HIDRÁULICAS, DIÂMETROS MENORES OU IGUAIS A 40 MM. AF_09/2023_PS</t>
  </si>
  <si>
    <t>90445</t>
  </si>
  <si>
    <t>RASGO LINEAR MECANIZADO EM CONTRAPISO, PARA RAMAIS/ DISTRIBUIÇÃO DE INSTALAÇÕES HIDRÁULICAS, DIÂMETROS MAIORES QUE 40 MM E MENORES OU IGUAIS A 75 MM. AF_09/2023_PS</t>
  </si>
  <si>
    <t>90446</t>
  </si>
  <si>
    <t>RASGO LINEAR MECANIZADO EM CONTRAPISO, PARA RAMAIS/ DISTRIBUIÇÃO DE INSTALAÇÕES HIDRÁULICAS, DIÂMETROS MAIORES QUE 75 MM E MENORES OU IGUAIS A 100 MM. AF_09/2023_PS</t>
  </si>
  <si>
    <t>90447</t>
  </si>
  <si>
    <t>RASGO LINEAR MANUAL EM ALVENARIA, PARA ELETRODUTOS, DIÂMETROS MENORES OU IGUAIS A 40 MM. AF_09/2023</t>
  </si>
  <si>
    <t>7,48</t>
  </si>
  <si>
    <t>90451</t>
  </si>
  <si>
    <t>PASSANTE TIPO PEÇA EM POLIESTIRENO (ISOPOR), FIXADO EM LAJE, PARA ABERTURA PARA PASSAGEM DE 1 TUBO DE ATÉ 50 MM DE DIÂMETRO. AF_09/2023</t>
  </si>
  <si>
    <t>5,89</t>
  </si>
  <si>
    <t>90452</t>
  </si>
  <si>
    <t>PASSANTE TIPO PEÇA EM POLIESTIRENO (ISOPOR), FIXADO EM LAJE, PARA PASSAGEM DE NO MÁXIMO 5 TUBOS DE 50 MM DE DIÂMETRO. AF_09/2023</t>
  </si>
  <si>
    <t>90453</t>
  </si>
  <si>
    <t>PASSANTE TIPO TUBO COM DIÂMETRO DE 40 MM, FIXADO EM LAJE, PARA PASSAGEM DE TUBULAÇÕES COM NO MÁXIMO 32 MM DE DIÂMETRO. AF_09/2023</t>
  </si>
  <si>
    <t>3,85</t>
  </si>
  <si>
    <t>90454</t>
  </si>
  <si>
    <t>PASSANTE TIPO TUBO COM DIÂMETRO DE 75 MM, FIXADO EM LAJE, PARA PASSAGEM DE TUBULAÇÕES COM NO MÁXIMO 50 MM DE DIÂMETRO. AF_09/2023</t>
  </si>
  <si>
    <t>6,25</t>
  </si>
  <si>
    <t>90455</t>
  </si>
  <si>
    <t>PASSANTE TIPO TUBO COM DIÂMETRO DE 100 MM, FIXADO EM LAJE, PARA PASSAGEM DE TUBULAÇÕES COM NO MÁXIMO 75 MM DE DIÂMETRO. AF_09/2023</t>
  </si>
  <si>
    <t>90456</t>
  </si>
  <si>
    <t>QUEBRA EM ALVENARIA PARA INSTALAÇÃO DE CAIXA DE TOMADA (4X4 OU 4X2). AF_09/2023</t>
  </si>
  <si>
    <t>4,95</t>
  </si>
  <si>
    <t>90457</t>
  </si>
  <si>
    <t>QUEBRA EM ALVENARIA PARA INSTALAÇÃO DE QUADRO DISTRIBUIÇÃO PEQUENO (19X25 CM). AF_09/2023</t>
  </si>
  <si>
    <t>90458</t>
  </si>
  <si>
    <t>QUEBRA EM ALVENARIA PARA INSTALAÇÃO DE QUADRO DISTRIBUIÇÃO GRANDE (76X40 CM). AF_09/2023</t>
  </si>
  <si>
    <t>90459</t>
  </si>
  <si>
    <t>QUEBRA EM ALVENARIA PARA INSTALAÇÃO DE ABRIGO PARA MANGUEIRAS (90X60 CM). AF_09/2023</t>
  </si>
  <si>
    <t>43,76</t>
  </si>
  <si>
    <t>90460</t>
  </si>
  <si>
    <t>SUPORTE PARA 2 TUBOS HORIZONTAIS, ESPAÇADO A CADA 56 CM, EM PERFILADO COM COMPRIMENTO DE 25 CM FIXADO EM LAJE, POR METRO DE TUBULAÇÃO FIXADA. AF_09/2023</t>
  </si>
  <si>
    <t>90461</t>
  </si>
  <si>
    <t>SUPORTE PARA 4 TUBOS HORIZONTAIS, ESPAÇADO A CADA 56 CM, EM PERFILADO COM COMPRIMENTO DE 42 CM FIXADO EM LAJE, POR METRO DE TUBULAÇÃO FIXADA. AF_09/2023</t>
  </si>
  <si>
    <t>90462</t>
  </si>
  <si>
    <t>SUPORTE PARA 2 TUBOS VERTICAIS, ESPAÇADO A CADA 150 CM, EM PERFILADO COM COMPRIMENTO DE 25 CM FIXADO EM PAREDE, POR METRO DE TUBULAÇÃO FIXADA. AF_09/2023</t>
  </si>
  <si>
    <t>4,65</t>
  </si>
  <si>
    <t>90463</t>
  </si>
  <si>
    <t>SUPORTE PARA 4 TUBOS VERTICAIS, ESPAÇADO A CADA 150 CM, EM PERFILADO COM COMPRIMENTO DE 42 CM FIXADO EM PAREDE, POR METRO DE TUBULAÇÃO FIXADA. AF_09/2023</t>
  </si>
  <si>
    <t>3,88</t>
  </si>
  <si>
    <t>90466</t>
  </si>
  <si>
    <t>CHUMBAMENTO LINEAR EM ALVENARIA PARA RAMAIS/DISTRIBUIÇÃO DE INSTALAÇÕES HIDRÁULICAS COM DIÂMETROS MENORES OU IGUAIS A 40 MM. AF_09/2023</t>
  </si>
  <si>
    <t>90467</t>
  </si>
  <si>
    <t>CHUMBAMENTO LINEAR EM ALVENARIA PARA RAMAIS/DISTRIBUIÇÃO DE INSTALAÇÕES HIDRÁULICAS COM DIÂMETROS MAIORES QUE 40 MM E MENORES OU IGUAIS A 75 MM. AF_09/2023</t>
  </si>
  <si>
    <t>22,83</t>
  </si>
  <si>
    <t>90468</t>
  </si>
  <si>
    <t>CHUMBAMENTO LINEAR EM CONTRAPISO PARA RAMAIS/DISTRIBUIÇÃO DE INSTALAÇÕES HIDRÁULICAS COM DIÂMETROS MENORES OU IGUAIS A 40 MM. AF_09/2023</t>
  </si>
  <si>
    <t>90469</t>
  </si>
  <si>
    <t>CHUMBAMENTO LINEAR EM CONTRAPISO PARA RAMAIS/DISTRIBUIÇÃO DE INSTALAÇÕES HIDRÁULICAS COM DIÂMETROS MAIORES QUE 40 MM E MENORES OU IGUAIS A 75 MM. AF_09/2023</t>
  </si>
  <si>
    <t>90470</t>
  </si>
  <si>
    <t>CHUMBAMENTO LINEAR EM CONTRAPISO PARA RAMAIS/DISTRIBUIÇÃO DE INSTALAÇÕES HIDRÁULICAS COM DIÂMETROS MAIORES QUE 75 MM E MENORES OU IGUAIS A 100 MM. AF_09/2023</t>
  </si>
  <si>
    <t>16,71</t>
  </si>
  <si>
    <t>91166</t>
  </si>
  <si>
    <t>FIXAÇÃO DE TUBOS HORIZONTAIS DE PEX OU MULTICAMADAS, DIÂMETROS IGUAIS OU INFERIORES A 40 MM, COM ABRAÇADEIRA PLÁSTICA FIXADA EM LAJE. AF_09/2023_PE</t>
  </si>
  <si>
    <t>4,43</t>
  </si>
  <si>
    <t>91167</t>
  </si>
  <si>
    <t>FIXAÇÃO DE TUBOS HORIZONTAIS DE PPR DIÂMETROS MENORES OU IGUAIS A 40 MM COM ABRAÇADEIRA METÁLICA RÍGIDA TIPO U PERFIL 1 1/4", FIXADA EM PERFILADO EM LAJE. AF_09/2023_PS</t>
  </si>
  <si>
    <t>91170</t>
  </si>
  <si>
    <t>FIXAÇÃO DE TUBOS HORIZONTAIS DE PVC ÁGUA, PVC ESGOTO, PVC ÁGUA PLUVIAL, CPVC, PPR, COBRE OU AÇO, DIÂMETROS MENORES OU IGUAIS A 40 MM, COM ABRAÇADEIRA METÁLICA RÍGIDA TIPO U PERFIL 1 1/4", FIXADA EM PERFILADO EM LAJE. AF_09/2023_PS</t>
  </si>
  <si>
    <t>91171</t>
  </si>
  <si>
    <t>FIXAÇÃO DE TUBOS HORIZONTAIS DE PVC ÁGUA, PVC ESGOTO, PVC ÁGUA PLUVIAL, CPVC, PPR, COBRE OU AÇO, DIÂMETROS MAIORES QUE 40 MM E MENORES OU IGUAIS A 75 MM, COM ABRAÇADEIRA METÁLICA RÍGIDA TIPO U PERFIL 2 1/2", FIXADA EM PERFILADO EM LAJE. AF_09/2023_PS</t>
  </si>
  <si>
    <t>16,84</t>
  </si>
  <si>
    <t>91172</t>
  </si>
  <si>
    <t>FIXAÇÃO DE TUBOS HORIZONTAIS DE PVC ÁGUA, PVC ESGOTO, PVC ÁGUA PLUVIAL, CPVC, PPR, COBRE OU AÇO, DIÂMETROS MAIORES QUE 75 MM E MENORES OU IGUAIS A 100 MM, COM ABRAÇADEIRA METÁLICA RÍGIDA TIPO U PERFIL 4", FIXADA EM PERFILADO EM LAJE. AF_09/2023_PS</t>
  </si>
  <si>
    <t>91173</t>
  </si>
  <si>
    <t>FIXAÇÃO DE TUBOS VERTICAIS DE PVC ÁGUA, PVC ESGOTO, PVC ÁGUA PLUVIAL, CPVC, PPR, COBRE OU AÇO, DIÂMETROS MENORES OU IGUAIS A 40 MM, COM ABRAÇADEIRA METÁLICA RÍGIDA TIPO U PERFIL 1 1/4", FIXADA EM PERFILADO EM PAREDE. AF_09/2023_PS</t>
  </si>
  <si>
    <t>3,79</t>
  </si>
  <si>
    <t>91174</t>
  </si>
  <si>
    <t>FIXAÇÃO DE TUBOS VERTICAIS DE PVC ÁGUA, PVC ESGOTO, PVC ÁGUA PLUVIAL, CPVC, PPR, COBRE OU AÇO, DIÂMETROS MAIORES QUE 40 MM E MENORES OU IGUAIS A 75 MM, COM ABRAÇADEIRA METÁLICA RÍGIDA TIPO U PERFIL 2 1/2", FIXADA EM PERFILADO EM PAREDE. AF_09/2023_PS</t>
  </si>
  <si>
    <t>6,73</t>
  </si>
  <si>
    <t>91175</t>
  </si>
  <si>
    <t>FIXAÇÃO DE TUBOS VERTICAIS DE PVC ÁGUA, PVC ESGOTO, PVC ÁGUA PLUVIAL, CPVC, PPR, COBRE OU AÇO, DIÂMETROS MAIORES QUE 75 MM E MENORES OU IGUAIS A 100 MM, COM ABRAÇADEIRA METÁLICA RÍGIDA TIPO U PERFIL 4", FIXADA EM PERFILADO EM PAREDE. AF_09/2023_PS</t>
  </si>
  <si>
    <t>91176</t>
  </si>
  <si>
    <t>FIXAÇÃO DE TUBOS HORIZONTAIS DE PPR DIÂMETROS MENORES OU IGUAIS A 40 MM, COM ABRAÇADEIRA METÁLICA RÍGIDA TIPO  D  COM PARAFUSO DE FIXAÇÃO 1 1/4", FIXADA DIRETAMENTE NA LAJE OU PAREDE. AF_09/2023</t>
  </si>
  <si>
    <t>91179</t>
  </si>
  <si>
    <t>FIXAÇÃO DE TUBOS HORIZONTAIS DE PVC ÁGUA/PVC ESGOTO/PVC PLUVIAL/CPVC/PPR/COBRE OU AÇO, DIÂMETROS MENORES OU IGUAIS A 40 MM, COM ABRAÇADEIRA METÁLICA RÍGIDA TIPO  D  COM PARAFUSO DE FIXAÇÃO 1 1/4", FIXADA DIRETAMENTE NA LAJE OU PAREDE. AF_09/2023</t>
  </si>
  <si>
    <t>91180</t>
  </si>
  <si>
    <t>FIXAÇÃO DE TUBOS HORIZONTAIS DE PVC ÁGUA/PVC ESGOTO/PVC PLUVIAL/CPVC/PPR/COBRE OU AÇO, DIÂMETROS MAIORES QUE 40 MM E MENORES OU IGUAIS A 75 MM, COM ABRAÇADEIRA TIPO  D  COM PARAFUSO DE FIXAÇÃO 2 1/2", FIXADA DIRETAMENTE NA LAJE OU PAREDE. AF_09/2023</t>
  </si>
  <si>
    <t>91181</t>
  </si>
  <si>
    <t>FIXAÇÃO DE TUBOS HORIZONTAIS DE  PVC ÁGUA/PVC ESGOTO/PVC PLUVIAL/CPVC/PPR/COBRE OU AÇO, DIÂMETROS MAIORES QUE 75 MM E MENORES OU IGUAIS A 100 MM, COM ABRAÇADEIRA TIPO  D  COM PARAFUSO DE FIXAÇÃO 4", FIXADA DIRETAMENTE NA LAJE OU PAREDE. AF_09/2023</t>
  </si>
  <si>
    <t>24,32</t>
  </si>
  <si>
    <t>91182</t>
  </si>
  <si>
    <t>FIXAÇÃO DE TUBOS HORIZONTAIS DE PPR, DIÂMETROS MENORES OU IGUAIS A 40 MM, COM ABRAÇADEIRA METÁLICA FLEXÍVEL 18 MM, FIXADA DIRETAMENTE NA LAJE. AF_09/2023</t>
  </si>
  <si>
    <t>91185</t>
  </si>
  <si>
    <t>FIXAÇÃO DE TUBOS HORIZONTAIS DE PVC ÁGUA, PVC ESGOTO, PVC ÁGUA PLUVIAL, CPVC, PPR, COBRE OU AÇO, DIÂMETROS MENORES OU IGUAIS A 40 MM, COM ABRAÇADEIRA METÁLICA FLEXÍVEL 18 MM, FIXADA DIRETAMENTE NA LAJE. AF_09/2023</t>
  </si>
  <si>
    <t>91186</t>
  </si>
  <si>
    <t>FIXAÇÃO DE TUBOS HORIZONTAIS DE PVC ÁGUA, PVC ESGOTO, PVC ÁGUA PLUVIAL, CPVC, PPR, COBRE OU AÇO, DIÂMETROS MAIORES QUE 40 MM E MENORES OU IGUAIS A 75 MM, COM ABRAÇADEIRA METÁLICA FLEXÍVEL 18 MM, FIXADA DIRETAMENTE NA LAJE. AF_09/2023</t>
  </si>
  <si>
    <t>25,03</t>
  </si>
  <si>
    <t>91187</t>
  </si>
  <si>
    <t>FIXAÇÃO DE TUBOS HORIZONTAIS DE PVC ÁGUA, PVC ESGOTO, PVC ÁGUA PLUVIAL, CPVC, PPR, COBRE OU AÇO, DIÂMETROS MAIORES QUE 75 MM E MENORES OU IGUAIS A 100 MM, COM ABRAÇADEIRA METÁLICA FLEXÍVEL 18 MM, FIXADA DIRETAMENTE NA LAJE. AF_09/2023</t>
  </si>
  <si>
    <t>91188</t>
  </si>
  <si>
    <t>CHUMBAMENTO PONTUAL DE ABERTURA EM LAJE COM PASSAGEM DE 1 TUBO COM DIÂMETRO DE  50 MM. AF_09/2023</t>
  </si>
  <si>
    <t>13,04</t>
  </si>
  <si>
    <t>91189</t>
  </si>
  <si>
    <t>CHUMBAMENTO PONTUAL DE ABERTURA EM LAJE COM PASSAGEM DE 5 TUBOS COM  DIÂMETROS DE  50 MM. AF_09/2023</t>
  </si>
  <si>
    <t>78,19</t>
  </si>
  <si>
    <t>91190</t>
  </si>
  <si>
    <t>CHUMBAMENTO PONTUAL EM PASSAGEM DE TUBO COM DIÂMETRO MENOR OU IGUAL A 40 MM. AF_09/2023</t>
  </si>
  <si>
    <t>91191</t>
  </si>
  <si>
    <t>CHUMBAMENTO PONTUAL EM PASSAGEM DE TUBO COM DIÂMETROS ENTRE 40 MM E 75 MM. AF_09/2023</t>
  </si>
  <si>
    <t>91192</t>
  </si>
  <si>
    <t>CHUMBAMENTO PONTUAL EM PASSAGEM DE TUBO COM DIÂMETRO MAIOR QUE 75 MM E MENORES OU IGUAIS A 150 MM. AF_09/2023</t>
  </si>
  <si>
    <t>91222</t>
  </si>
  <si>
    <t>RASGO LINEAR MANUAL EM ALVENARIA, PARA RAMAIS/ DISTRIBUIÇÃO DE INSTALAÇÕES HIDRÁULICAS, DIÂMETROS MAIORES QUE 40 MM E MENORES OU IGUAIS A 75 MM. AF_09/2023</t>
  </si>
  <si>
    <t>7,96</t>
  </si>
  <si>
    <t>94480</t>
  </si>
  <si>
    <t>CONJUNTO HIDRÁULICO EM AÇO ROSCÁVEL PARA INSTALAÇÃO DE BOMBA, DN SUCÇÃO 65 MM (2½") E DN RECALQUE 50 MM (2"), PARA EDIFICAÇÃO COM 18 PAVIMENTOS - FORNECIMENTO E INSTALAÇÃO. AF_04/2024</t>
  </si>
  <si>
    <t>2.537,83</t>
  </si>
  <si>
    <t>94481</t>
  </si>
  <si>
    <t>CONJUNTO HIDRÁULICO EM AÇO ROSCÁVEL PARA INSTALAÇÃO DE BOMBA, DN SUCÇÃO 50 MM (2") E DN RECALQUE 40 MM (1 1/2"), PARA EDIFICAÇÃO COM 12 PAVIMENTOS - FORNECIMENTO E INSTALAÇÃO. AF_04/2024</t>
  </si>
  <si>
    <t>1.782,29</t>
  </si>
  <si>
    <t>94482</t>
  </si>
  <si>
    <t>CONJUNTO HIDRÁULICO EM AÇO ROSCÁVEL PARA INSTALAÇÃO DE BOMBA, DN SUCÇÃO 40 MM (1 1/2") E DN RECALQUE 32 MM (1 1/4"), PARA EDIFICAÇÃO COM 8 PAVIMENTOS - FORNECIMENTO E INSTALAÇÃO. AF_04/2024</t>
  </si>
  <si>
    <t>1.387,50</t>
  </si>
  <si>
    <t>94483</t>
  </si>
  <si>
    <t>CONJUNTO HIDRÁULICO EM AÇO ROSCÁVEL PARA INSTALAÇÃO DE BOMBA, DN SUCÇÃO 32 MM (1 1/4") E DN RECALQUE 25 MM (1"), PARA EDIFICAÇÃO COM 4 PAVIMENTOS - FORNECIMENTO E INSTALAÇÃO. AF_04/2024</t>
  </si>
  <si>
    <t>1.156,35</t>
  </si>
  <si>
    <t>95541</t>
  </si>
  <si>
    <t>FIXAÇÃO DE DUTOS FLEXÍVEIS CIRCULARES,  DIÂMETRO 109 MM OU 4", COM ABRAÇADEIRA METÁLICA FLEXÍVEL FIXADA DIRETAMENTE NA LAJE, SOMENTE MÃO DE OBRA. AF_09/2023</t>
  </si>
  <si>
    <t>20,59</t>
  </si>
  <si>
    <t>96559</t>
  </si>
  <si>
    <t>SUPORTE PARA DUTO EM CHAPA GALVANIZADA BITOLA 26, EM PERFILADO COM COMPRIMENTO DE 35 CM FIXADO EM LAJE, POR METRO DE DUTO FIXADO. AF_09/2023</t>
  </si>
  <si>
    <t>37,47</t>
  </si>
  <si>
    <t>96560</t>
  </si>
  <si>
    <t>SUPORTE PARA DUTO EM CHAPA GALVANIZADA BITOLA 24, EM PERFILADO COM COMPRIMENTO DE 55 CM FIXADO EM LAJE, POR METRO DE DUTO FIXADO. AF_09/2023</t>
  </si>
  <si>
    <t>34,10</t>
  </si>
  <si>
    <t>96562</t>
  </si>
  <si>
    <t>SUPORTE PARA ELETROCALHA LISA OU PERFURADA EM AÇO GALVANIZADO, LARGURA 400 MM, EM PERFILADO COM COMPRIMENTO DE 45 CM FIXADO EM LAJE, POR METRO DE ELETROCALHA FIXADA. AF_09/2023</t>
  </si>
  <si>
    <t>53,09</t>
  </si>
  <si>
    <t>96563</t>
  </si>
  <si>
    <t>SUPORTE PARA ELETROCALHA LISA OU PERFURADA EM AÇO GALVANIZADO, LARGURA 800 MM, EM PERFILADO COM COMPRIMENTO DE 85 CM FIXADO EM LAJE, POR METRO DE ELETROCALHA FIXADA. AF_09/2023</t>
  </si>
  <si>
    <t>61,81</t>
  </si>
  <si>
    <t>100128</t>
  </si>
  <si>
    <t>TIL (TUBO DE INSPEÇÃO E LIMPEZA) RADIAL PARA ESGOTO, EM PVC, DN 300X200 MM. AF_12/2020</t>
  </si>
  <si>
    <t>1.766,53</t>
  </si>
  <si>
    <t>101802</t>
  </si>
  <si>
    <t>CAIXA ENTERRADA RETENTORA DE AREIA RETANGULAR, EM ALVENARIA COM BLOCOS DE CONCRETO, DIMENSÕES INTERNAS: 1,00 X 1,00 X 1,20 M, EXCLUINDO TAMPÃO. AF_12/2020</t>
  </si>
  <si>
    <t>1.887,03</t>
  </si>
  <si>
    <t>101803</t>
  </si>
  <si>
    <t>CAIXA ENTERRADA SEPARADORA DE ÓLEO RETANGULAR, EM ALVENARIA COM BLOCOS DE CONCRETO, DIMENSÕES INTERNAS: 0,6 X 0,6 X 1,00 M, EXCLUINDO TAMPÃO. AF_12/2020</t>
  </si>
  <si>
    <t>1.186,87</t>
  </si>
  <si>
    <t>101804</t>
  </si>
  <si>
    <t>CAIXA ENTERRADA SEPARADORA DE ÓLEO RETANGULAR, EM ALVENARIA COM BLOCOS DE CONCRETO, DIMENSÕES INTERNAS: 0,8 X 0,8 X 1,00 M, EXCLUINDO TAMPÃO. AF_12/2020</t>
  </si>
  <si>
    <t>1.509,60</t>
  </si>
  <si>
    <t>101805</t>
  </si>
  <si>
    <t>CAIXA ENTERRADA SEPARADORA DE ÓLEO RETANGULAR, EM ALVENARIA COM BLOCOS DE CONCRETO, DIMENSÕES INTERNAS: 1,00 X 1,00 X 1,00 M, EXCLUINDO TAMPÃO. AF_12/2020</t>
  </si>
  <si>
    <t>1.926,90</t>
  </si>
  <si>
    <t>102111</t>
  </si>
  <si>
    <t>BOMBA CENTRÍFUGA, MONOFÁSICA, 0,5 CV OU 0,49 HP, HM 6 A 20 M, Q 1,2 A 8,3 M3/H - FORNECIMENTO E INSTALAÇÃO. AF_12/2020</t>
  </si>
  <si>
    <t>1.093,70</t>
  </si>
  <si>
    <t>102112</t>
  </si>
  <si>
    <t>BOMBA CENTRÍFUGA, MONOFÁSICA, 0,5 CV OU 0,49 HP, HM 6 A 20 M, Q 1,2 A 8,3 M3/H (NÃO INCLUI O FORNECIMENTO DA BOMBA). AF_12/2020</t>
  </si>
  <si>
    <t>130,19</t>
  </si>
  <si>
    <t>102113</t>
  </si>
  <si>
    <t>BOMBA CENTRÍFUGA, TRIFÁSICA, 1 CV OU 0,99 HP, HM 14 A 40 M, Q 0,6 A 8,4 M3/H - FORNECIMENTO E INSTALAÇÃO. AF_12/2020</t>
  </si>
  <si>
    <t>1.757,62</t>
  </si>
  <si>
    <t>102114</t>
  </si>
  <si>
    <t>BOMBA CENTRÍFUGA, TRIFÁSICA, 1 CV OU 0,99 HP, HM 14 A 40 M, Q 0,6 A 8,4 M3/H (NÃO INCLUI O FORNECIMENTO DA BOMBA). AF_12/2020</t>
  </si>
  <si>
    <t>133,46</t>
  </si>
  <si>
    <t>102115</t>
  </si>
  <si>
    <t>BOMBA CENTRÍFUGA, TRIFÁSICA, 1,5 CV OU 1,48 HP, HM 10 A 70 M, Q 1,8 A 5,3 M3/H - FORNECIMENTO E INSTALAÇÃO. AF_12/2020</t>
  </si>
  <si>
    <t>3.075,88</t>
  </si>
  <si>
    <t>102116</t>
  </si>
  <si>
    <t>BOMBA CENTRÍFUGA, TRIFÁSICA, 1,5 CV OU 1,48 HP, HM 10 A 24 M, Q 6,1 A 21,9 M3/H - FORNECIMENTO E INSTALAÇÃO. AF_12/2020</t>
  </si>
  <si>
    <t>1.878,51</t>
  </si>
  <si>
    <t>102117</t>
  </si>
  <si>
    <t>BOMBA CENTRÍFUGA, TRIFÁSICA, 1,5 CV OU 1,48 HP (NÃO INCLUI O FORNECIMENTO DA BOMBA). AF_12/2020</t>
  </si>
  <si>
    <t>137,41</t>
  </si>
  <si>
    <t>102118</t>
  </si>
  <si>
    <t>BOMBA CENTRÍFUGA, TRIFÁSICA, 3 CV OU 2,96 HP, HM 34 A 40 M, Q 8,6 A 14,8 M3/H - FORNECIMENTO E INSTALAÇÃO. AF_12/2020</t>
  </si>
  <si>
    <t>2.570,20</t>
  </si>
  <si>
    <t>102119</t>
  </si>
  <si>
    <t>BOMBA CENTRÍFUGA, TRIFÁSICA, 3 CV OU 2,96 HP, HM 34 A 40 M, Q 8,6 A 14,8 M3/H (NÃO INCLUI O FORNECIMENTO DA BOMBA). AF_12/2020</t>
  </si>
  <si>
    <t>140,82</t>
  </si>
  <si>
    <t>102121</t>
  </si>
  <si>
    <t>MOTO BOMBA HORIZONTAL ATÉ 10 CV, HM 75 A 80 M, Q 25,4 A 48 (NÃO INCLUI O FORNECIMENTO DA BOMBA). AF_12/2020</t>
  </si>
  <si>
    <t>176,43</t>
  </si>
  <si>
    <t>102122</t>
  </si>
  <si>
    <t>BOMBA CENTRÍFUGA, TRIFÁSICA, 10 CV OU 9,86 HP, HM 85 A 140 M, Q 4,2 A 14,9 M3/H - FORNECIMENTO E INSTALAÇÃO. AF_12/2020</t>
  </si>
  <si>
    <t>8.754,66</t>
  </si>
  <si>
    <t>102123</t>
  </si>
  <si>
    <t>BOMBA CENTRÍFUGA, TRIFÁSICA, 10 CV OU 9,86 HP, HM 85 A 140 M, Q 4,2 A 14,9 M3/H (NÃO INCLUI O FORNECIMENTO DA BOMBA). AF_12/2020</t>
  </si>
  <si>
    <t>186,58</t>
  </si>
  <si>
    <t>102136</t>
  </si>
  <si>
    <t>INSTALAÇÃO DE QUADRO ELÉTRICO PARA BOMBAS TRIFÁSICAS ATÉ 25 CV (NÃO INCLUI O FORNECIMENTO DO QUADRO). AF_12/2020</t>
  </si>
  <si>
    <t>67,90</t>
  </si>
  <si>
    <t>102137</t>
  </si>
  <si>
    <t>CHAVE DE BOIA AUTOMÁTICA SUPERIOR/INFERIOR 15A/250V - FORNECIMENTO E INSTALAÇÃO. AF_12/2020</t>
  </si>
  <si>
    <t>82,41</t>
  </si>
  <si>
    <t>102138</t>
  </si>
  <si>
    <t>MOTO BOMBA HORIZONTAL DE 12,5 A 25 CV, HM 140 M (NÃO INCLUI O FORNECIMENTO DA BOMBA). AF_12/2020</t>
  </si>
  <si>
    <t>203,08</t>
  </si>
  <si>
    <t>103517</t>
  </si>
  <si>
    <t>AQUECEDOR SOLAR COMPACTO, KIT PARA 1 COLETOR SOLAR EM VIDRO TEMPERADO E SERPENTINA EM TUBO DE COBRE COM SUPORTE, RESERVATÓRIO, FIXAÇÕES E TUBOS - FORNECIMENTO E INSTALAÇÃO. AF_12/2021</t>
  </si>
  <si>
    <t>3.582,11</t>
  </si>
  <si>
    <t>103519</t>
  </si>
  <si>
    <t>BLOCO CONCRETADO NO LOCAL, 20X20X15CM, PARA BASE DE FIXAÇÃO DA ESTRUTURA SOLAR PARA LAJE DE CONCRETO - FORNECIMENTO E INSTALAÇÃO. AF_12/2021</t>
  </si>
  <si>
    <t>103520</t>
  </si>
  <si>
    <t>RESERVATÓRIO TÉRMICO/BOILER SOLAR EM AÇO INOX 400 L COM 2 PLACAS COLETORAS EM VIDRO TEMPERADO COM SERPENTINA EM TUBO DE COBRE 2 X 1 M - FORNECIMENTO E INSTALAÇÃO. AF_12/2021</t>
  </si>
  <si>
    <t>5.927,14</t>
  </si>
  <si>
    <t>103521</t>
  </si>
  <si>
    <t>RESERVATÓRIO TÉRMICO/BOILER SOLAR EM AÇO INOX 600 L COM 3 PLACAS COLETORAS EM VIDRO TEMPERADO COM SERPENTINA EM TUBO DE COBRE 2 X 1 M - FORNECIMENTO E INSTALAÇÃO. AF_12/2021</t>
  </si>
  <si>
    <t>7.869,57</t>
  </si>
  <si>
    <t>103522</t>
  </si>
  <si>
    <t>RESERVATÓRIO TÉRMICO/BOILER SOLAR EM AÇO INOX 800 L COM 4 PLACAS COLETORAS EM VIDRO TEMPERADO COM SERPENTINA EM TUBO DE COBRE 2 X 1 M - FORNECIMENTO E INSTALAÇÃO. AF_12/2021</t>
  </si>
  <si>
    <t>7.931,88</t>
  </si>
  <si>
    <t>103523</t>
  </si>
  <si>
    <t>RESERVATÓRIO TÉRMICO/BOILER SOLAR EM AÇO INOX 1000 L COM 5 PLACAS COLETORAS EM VIDRO TEMPERADO COM SERPENTINA EM TUBO DE COBRE 2 X 1 M - FORNECIMENTO E INSTALAÇÃO. AF_12/2021</t>
  </si>
  <si>
    <t>11.938,45</t>
  </si>
  <si>
    <t>104767</t>
  </si>
  <si>
    <t>FURO MECANIZADO EM ALVENARIA, PARA INSTALAÇÕES HIDRÁULICAS, DIÂMETROS MENORES OU IGUAIS A 40 MM. AF_09/2023</t>
  </si>
  <si>
    <t>0,56</t>
  </si>
  <si>
    <t>104769</t>
  </si>
  <si>
    <t>FURO MECANIZADO EM ALVENARIA, PARA INSTALAÇÕES HIDRÁULICAS, DIÂMETROS MAIORES QUE 40 MM E MENORES OU IGUAIS A 75 MM. AF_09/2023</t>
  </si>
  <si>
    <t>1,50</t>
  </si>
  <si>
    <t>104771</t>
  </si>
  <si>
    <t>FURO MECANIZADO EM ALVENARIA, PARA INSTALAÇÕES HIDRÁULICAS, DIÂMETROS MAIORES QUE 75 MM E MENORES OU IGUAIS A 100 MM. AF_09/2023</t>
  </si>
  <si>
    <t>2,20</t>
  </si>
  <si>
    <t>104773</t>
  </si>
  <si>
    <t>FURO MECANIZADO EM CONCRETO, COM PERFURATRIZ, PARA INSTALAÇÕES HIDRÁULICAS, DIÂMETROS MENORES OU IGUAIS A 40 MM. AF_09/2023</t>
  </si>
  <si>
    <t>2,01</t>
  </si>
  <si>
    <t>104775</t>
  </si>
  <si>
    <t>FURO MECANIZADO EM CONCRETO, COM PERFURATRIZ, PARA INSTALAÇÕES HIDRÁULICAS, DIÂMETROS MAIORES QUE 40 MM E MENORES OU IGUAIS A 75 MM. AF_09/2023</t>
  </si>
  <si>
    <t>5,40</t>
  </si>
  <si>
    <t>104777</t>
  </si>
  <si>
    <t>FURO MECANIZADO EM CONCRETO, COM PERFURATRIZ, PARA INSTALAÇÕES HIDRÁULICAS, DIÂMETROS MAIORES QUE 75 MM E MENORES OU IGUAIS A 150 MM. AF_09/2023</t>
  </si>
  <si>
    <t>7,89</t>
  </si>
  <si>
    <t>104779</t>
  </si>
  <si>
    <t>RASGO LINEAR MECANIZADO EM ALVENARIA, PARA RAMAIS/ DISTRIBUIÇÃO DE INSTALAÇÕES HIDRÁULICAS, DIÂMETROS MENORES OU IGUAIS A 40 MM. AF_09/2023</t>
  </si>
  <si>
    <t>104781</t>
  </si>
  <si>
    <t>RASGO LINEAR MECANIZADO EM ALVENARIA, PARA RAMAIS/ DISTRIBUIÇÃO DE INSTALAÇÕES HIDRÁULICAS, DIÂMETROS MAIORES QUE 40 MM E MENORES OU IGUAIS A 75 MM. AF_09/2023</t>
  </si>
  <si>
    <t>104782</t>
  </si>
  <si>
    <t>PASSANTE TIPO PEÇA EM FÔRMA DE MADEIRA, FIXADO EM LAJE, PARA PASSAGEM DE NO MÁXIMO 5 TUBOS DE 50 MM DE DIÂMETRO. AF_09/2023</t>
  </si>
  <si>
    <t>63,55</t>
  </si>
  <si>
    <t>104783</t>
  </si>
  <si>
    <t>PASSANTE TIPO TUBO COM DIÂMETRO DE 50 MM, FIXADO EM LAJE, PARA PASSAGEM DE TUBULAÇÕES COM NO MÁXIMO 40 MM DE DIÂMETRO. AF_09/2023</t>
  </si>
  <si>
    <t>104784</t>
  </si>
  <si>
    <t>PASSANTE TIPO TUBO COM DIÂMETRO DE 150 MM, FIXADO EM LAJE, PARA PASSAGEM DE TUBULAÇÕES COM NO MÁXIMO 100 MM DE DIÂMETRO. AF_09/2023</t>
  </si>
  <si>
    <t>104786</t>
  </si>
  <si>
    <t>RASGO LINEAR MECANIZADO EM CONCRETO, PARA RAMAIS/ DISTRIBUIÇÃO DE INSTALAÇÕES HIDRÁULICAS, DIÂMETROS MENORES OU IGUAIS A 40 MM. AF_09/2023</t>
  </si>
  <si>
    <t>104787</t>
  </si>
  <si>
    <t>RASGO LINEAR MECANIZADO EM CONCRETO, PARA RAMAIS/ DISTRIBUIÇÃO DE INSTALAÇÕES HIDRÁULICAS, DIÂMETROS MAIORES QUE 40 MM E MENORES OU IGUAIS A 75 MM. AF_09/2023</t>
  </si>
  <si>
    <t>6,53</t>
  </si>
  <si>
    <t>104788</t>
  </si>
  <si>
    <t>RASGO LINEAR MECANIZADO EM CONCRETO, PARA RAMAIS/ DISTRIBUIÇÃO DE INSTALAÇÕES HIDRÁULICAS, DIÂMETROS MAIORES QUE 75 MM E MENORES OU IGUAIS A 100 MM. AF_09/2023</t>
  </si>
  <si>
    <t>8,69</t>
  </si>
  <si>
    <t>104031</t>
  </si>
  <si>
    <t>COLAR DE TOMADA, PVC, COM TRAVAS, DE 60 MM X 1/2" OU 60 MM X 3/4", PARA LIGAÇÃO PREDIAL DE ÁGUA. AF_06/2022</t>
  </si>
  <si>
    <t>17,59</t>
  </si>
  <si>
    <t>104032</t>
  </si>
  <si>
    <t>COLAR DE TOMADA, PVC, COM TRAVAS, DE 75 MM X 1/2" OU 75 MM X 3/4", PARA LIGAÇÃO PREDIAL DE ÁGUA. AF_06/2022</t>
  </si>
  <si>
    <t>22,79</t>
  </si>
  <si>
    <t>104033</t>
  </si>
  <si>
    <t>COLAR DE TOMADA, PVC, COM TRAVAS, DE 85 MM X 1/2" OU 85 MM X 3/4", PARA LIGAÇÃO PREDIAL DE ÁGUA. AF_06/2022</t>
  </si>
  <si>
    <t>20,49</t>
  </si>
  <si>
    <t>104034</t>
  </si>
  <si>
    <t>COLAR DE TOMADA, PVC, COM TRAVAS, DE 110 MM X 1/2" OU 110 MM X 3/4", PARA LIGAÇÃO PREDIAL DE ÁGUA. AF_06/2022</t>
  </si>
  <si>
    <t>27,55</t>
  </si>
  <si>
    <t>104035</t>
  </si>
  <si>
    <t>COLAR DE TOMADA, POLIPROPILENO, COM PARAFUSOS, 63 MM X 1/2", PARA LIGAÇÃO PREDIAL DE ÁGUA. AF_06/2022</t>
  </si>
  <si>
    <t>32,18</t>
  </si>
  <si>
    <t>104036</t>
  </si>
  <si>
    <t>COLAR DE TOMADA, POLIPROPILENO, COM PARAFUSOS, 63 MM X 3/4", PARA LIGAÇÃO PREDIAL DE ÁGUA. AF_06/2022</t>
  </si>
  <si>
    <t>104039</t>
  </si>
  <si>
    <t>TÊ DE SERVIÇO INTEGRADO, POLIPROPILENO, PARA TUBOS EM PEAD, 63 MM X 20 MM, PARA LIGAÇÃO PREDIAL DE ÁGUA. AF_06/2022</t>
  </si>
  <si>
    <t>66,65</t>
  </si>
  <si>
    <t>104043</t>
  </si>
  <si>
    <t>ADAPTADOR, POLIPROPILENO, PARA TUBOS EM PEAD, 20 MM X 1/2", PARA LIGAÇÃO PREDIAL DE ÁGUA. AF_06/2022</t>
  </si>
  <si>
    <t>104044</t>
  </si>
  <si>
    <t>ADAPTADOR, POLIPROPILENO, PARA TUBOS EM PEAD, 20 MM X 3/4", PARA LIGAÇÃO PREDIAL DE ÁGUA. AF_06/2022</t>
  </si>
  <si>
    <t>104045</t>
  </si>
  <si>
    <t>ADAPTADOR, POLIPROPILENO, PARA TUBOS EM PEAD, 32 MM X 1", PARA LIGAÇÃO PREDIAL DE ÁGUA. AF_06/2022</t>
  </si>
  <si>
    <t>12,40</t>
  </si>
  <si>
    <t>104046</t>
  </si>
  <si>
    <t>COTOVELO/JOELHO COM ADAPTADOR, POLIPROPILENO, PARA TUBOS EM PEAD, 20 MM X 1/2", PARA LIGAÇÃO PREDIAL DE ÁGUA. AF_06/2022</t>
  </si>
  <si>
    <t>104047</t>
  </si>
  <si>
    <t>COTOVELO/JOELHO COM ADAPTADOR, POLIPROPILENO, PARA TUBOS EM PEAD, 20 MM X 3/4", PARA LIGAÇÃO PREDIAL DE ÁGUA. AF_06/2022</t>
  </si>
  <si>
    <t>104048</t>
  </si>
  <si>
    <t>COTOVELO/JOELHO COM ADAPTADOR, POLIPROPILENO, PARA TUBOS EM PEAD, 32 MM X 1", PARA LIGAÇÃO PREDIAL DE ÁGUA. AF_06/2022</t>
  </si>
  <si>
    <t>12,07</t>
  </si>
  <si>
    <t>104049</t>
  </si>
  <si>
    <t>ADAPTADOR, PVC, CURTO COM BOLSA E ROSCA, 20 MM X 1/2", PARA LIGAÇÃO PREDIAL DE ÁGUA. AF_06/2022</t>
  </si>
  <si>
    <t>104050</t>
  </si>
  <si>
    <t>ADAPTADOR, PVC, CURTO COM BOLSA E ROSCA, 32 MM X 1", PARA LIGAÇÃO PREDIAL DE ÁGUA. AF_06/2022</t>
  </si>
  <si>
    <t>104051</t>
  </si>
  <si>
    <t>COTOVELO/JOELHO 90°, POLIPROPILENO, PARA TUBOS EM PEAD, 20 X 20 MM, PARA LIGAÇÃO PREDIAL DE ÁGUA. AF_06/2022</t>
  </si>
  <si>
    <t>6,43</t>
  </si>
  <si>
    <t>104052</t>
  </si>
  <si>
    <t>COTOVELO/JOELHO 90°, POLIPROPILENO, PARA TUBOS EM PEAD, 32 X 32 MM, PARA LIGAÇÃO PREDIAL DE ÁGUA. AF_06/2022</t>
  </si>
  <si>
    <t>104053</t>
  </si>
  <si>
    <t>UNIÃO, POLIPROPILENO, PARA TUBOS EM PEAD, 20 MM, PARA LIGAÇÃO PREDIAL DE ÁGUA. AF_06/2022</t>
  </si>
  <si>
    <t>104054</t>
  </si>
  <si>
    <t>UNIÃO, POLIPROPILENO, PARA TUBOS EM PEAD, 32 MM, PARA LIGAÇÃO PREDIAL DE ÁGUA. AF_06/2022</t>
  </si>
  <si>
    <t>104055</t>
  </si>
  <si>
    <t>REGISTRO ESFERA, PVC, DE PASSEIO, PARA POLIETILENO, 20 MM, PARA LIGAÇÃO PREDIAL DE ÁGUA. AF_06/2022</t>
  </si>
  <si>
    <t>12,84</t>
  </si>
  <si>
    <t>104056</t>
  </si>
  <si>
    <t>REGISTRO ESFERA, PVC, COM ROSCA, 1/2", PARA LIGAÇÃO PREDIAL DE ÁGUA. AF_06/2022</t>
  </si>
  <si>
    <t>19,42</t>
  </si>
  <si>
    <t>104058</t>
  </si>
  <si>
    <t>LUVA, PVC, ROSCÁVEL, 1/2", PARA LIGAÇÃO PREDIAL DE ÁGUA. AF_06/2022</t>
  </si>
  <si>
    <t>6,21</t>
  </si>
  <si>
    <t>104059</t>
  </si>
  <si>
    <t>LUVA, PVC, ROSCÁVEL, 1", PARA LIGAÇÃO PREDIAL DE ÁGUA. AF_06/2022</t>
  </si>
  <si>
    <t>9,62</t>
  </si>
  <si>
    <t>104060</t>
  </si>
  <si>
    <t>TUBO, PEAD, PE-80, DE = 20 MM X 2,3 MM, PARA LIGAÇÃO PREDIAL DE ÁGUA. AF_06/2022</t>
  </si>
  <si>
    <t>104061</t>
  </si>
  <si>
    <t>TUBO, PEAD, PE-80, DE = 32 MM X 3,0 MM, PARA LIGAÇÃO PREDIAL DE ÁGUA. AF_06/2022</t>
  </si>
  <si>
    <t>14,14</t>
  </si>
  <si>
    <t>104062</t>
  </si>
  <si>
    <t>CURVA LONGA, 90 GRAUS, PVC OCRE, JUNTA ELÁSTICA, DN 100 MM, PARA COLETOR PREDIAL DE ESGOTO. AF_06/2022</t>
  </si>
  <si>
    <t>79,30</t>
  </si>
  <si>
    <t>104063</t>
  </si>
  <si>
    <t>CURVA LONGA, 45 GRAUS, PVC OCRE, JUNTA ELÁSTICA, DN 100 MM, PARA COLETOR PREDIAL DE ESGOTO. AF_06/2022</t>
  </si>
  <si>
    <t>75,30</t>
  </si>
  <si>
    <t>104064</t>
  </si>
  <si>
    <t>CURVA LONGA, 90 GRAUS, PVC OCRE, JUNTA ELÁSTICA, DN 150 MM, PARA COLETOR PREDIAL DE ESGOTO. AF_06/2022</t>
  </si>
  <si>
    <t>198,32</t>
  </si>
  <si>
    <t>104065</t>
  </si>
  <si>
    <t>CURVA LONGA, 45 GRAUS, PVC OCRE, JUNTA ELÁSTICA, DN 150 MM, PARA COLETOR PREDIAL DE ESGOTO. AF_06/2022</t>
  </si>
  <si>
    <t>168,25</t>
  </si>
  <si>
    <t>104072</t>
  </si>
  <si>
    <t>TÊ, PVC OCRE, JUNTA ELÁSTICA, DN 200 MM, PARA COLETOR PREDIAL DE ESGOTO. AF_06/2022</t>
  </si>
  <si>
    <t>104076</t>
  </si>
  <si>
    <t>SELIM, PVC OCRE, COM TRAVA, DN 125 X 100 MM OU 150 X 100 MM, PARA COLETOR PREDIAL DE ESGOTO. AF_06/2022</t>
  </si>
  <si>
    <t>46,60</t>
  </si>
  <si>
    <t>104082</t>
  </si>
  <si>
    <t>PLUG, PVC OCRE, JUNTA ELÁSTICA, DN 100 MM, PARA COLETOR PREDIAL DE ESGOTO. AF_06/2022</t>
  </si>
  <si>
    <t>104083</t>
  </si>
  <si>
    <t>PLUG, PVC OCRE, JUNTA ELÁSTICA, DN 150 MM, PARA COLETOR PREDIAL DE ESGOTO. AF_06/2022</t>
  </si>
  <si>
    <t>104084</t>
  </si>
  <si>
    <t>CAP, PVC OCRE, JUNTA ELÁSTICA, DN 150 MM, PARA COLETOR PREDIAL DE ESGOTO. AF_06/2022</t>
  </si>
  <si>
    <t>95,28</t>
  </si>
  <si>
    <t>104085</t>
  </si>
  <si>
    <t>TUBO, PVC OCRE, JUNTA ELÁSTICA, DN 100 MM, PARA COLETOR PREDIAL DE ESGOTO. AF_06/2022</t>
  </si>
  <si>
    <t>56,50</t>
  </si>
  <si>
    <t>104086</t>
  </si>
  <si>
    <t>TUBO, PVC OCRE, JUNTA ELÁSTICA, DN 150 MM, PARA COLETOR PREDIAL DE ESGOTO. AF_06/2022</t>
  </si>
  <si>
    <t>103,69</t>
  </si>
  <si>
    <t>104947</t>
  </si>
  <si>
    <t>DRAGAGEM DE MATERIAIS DE 1A CATEGORIA E COMPOSTOS ORGÂNICOS E INORGÂNICOS COM RETROESCAVADEIRA (CAÇAMBA: 0,26 M3/88 HP). AF_03/2024</t>
  </si>
  <si>
    <t>104948</t>
  </si>
  <si>
    <t>DRAGAGEM DE MATERIAIS DE 1A CATEGORIA E COMPOSTOS ORGÂNICOS E INORGÂNICOS COM ESCAVADEIRA HIDRÁULICA (CAÇAMBA: 0,80 M3/111 HP). AF_03/2024</t>
  </si>
  <si>
    <t>4,87</t>
  </si>
  <si>
    <t>104949</t>
  </si>
  <si>
    <t>DRAGAGEM DE MATERIAIS DE 1A CATEGORIA E COMPOSTOS ORGÂNICOS E INORGÂNICOS COM ESCAVADEIRA HIDRÁULICA DE LONGO ALCANCE (CAÇAMBA: 0,52 M3/155 HP). AF_03/2024</t>
  </si>
  <si>
    <t>96520</t>
  </si>
  <si>
    <t>ESCAVAÇÃO MECANIZADA PARA BLOCO DE COROAMENTO OU SAPATA COM RETROESCAVADEIRA (SEM ESCAVAÇÃO PARA COLOCAÇÃO DE FÔRMAS). AF_01/2024</t>
  </si>
  <si>
    <t>89,23</t>
  </si>
  <si>
    <t>96521</t>
  </si>
  <si>
    <t>ESCAVAÇÃO MECANIZADA PARA BLOCO DE COROAMENTO OU SAPATA COM RETROESCAVADEIRA (INCLUINDO ESCAVAÇÃO PARA COLOCAÇÃO DE FÔRMAS). AF_01/2024</t>
  </si>
  <si>
    <t>41,57</t>
  </si>
  <si>
    <t>96522</t>
  </si>
  <si>
    <t>ESCAVAÇÃO MANUAL PARA BLOCO DE COROAMENTO OU SAPATA (SEM ESCAVAÇÃO PARA COLOCAÇÃO DE FÔRMAS). AF_01/2024</t>
  </si>
  <si>
    <t>96523</t>
  </si>
  <si>
    <t>ESCAVAÇÃO MANUAL PARA BLOCO DE COROAMENTO OU SAPATA (INCLUINDO ESCAVAÇÃO PARA COLOCAÇÃO DE FÔRMAS). AF_01/2024</t>
  </si>
  <si>
    <t>89,00</t>
  </si>
  <si>
    <t>96524</t>
  </si>
  <si>
    <t>ESCAVAÇÃO MECANIZADA PARA VIGA BALDRAME OU SAPATA CORRIDA COM MINI-ESCAVADEIRA (SEM ESCAVAÇÃO PARA COLOCAÇÃO DE FÔRMAS). AF_01/2024</t>
  </si>
  <si>
    <t>147,55</t>
  </si>
  <si>
    <t>96525</t>
  </si>
  <si>
    <t>ESCAVAÇÃO MECANIZADA PARA VIGA BALDRAME OU SAPATA CORRIDA COM MINI-ESCAVADEIRA (INCLUINDO ESCAVAÇÃO PARA COLOCAÇÃO DE FÔRMAS). AF_01/2024</t>
  </si>
  <si>
    <t>55,46</t>
  </si>
  <si>
    <t>96526</t>
  </si>
  <si>
    <t>ESCAVAÇÃO MANUAL PARA VIGA BALDRAME OU SAPATA CORRIDA (SEM ESCAVAÇÃO PARA COLOCAÇÃO DE FÔRMAS). AF_01/2024</t>
  </si>
  <si>
    <t>96527</t>
  </si>
  <si>
    <t>ESCAVAÇÃO MANUAL PARA VIGA BALDRAME OU SAPATA CORRIDA (INCLUINDO ESCAVAÇÃO PARA COLOCAÇÃO DE FÔRMAS). AF_01/2024</t>
  </si>
  <si>
    <t>97,97</t>
  </si>
  <si>
    <t>96528</t>
  </si>
  <si>
    <t>FABRICAÇÃO, MONTAGEM E DESMONTAGEM DE FÔRMA PARA BLOCO DE COROAMENTO, EM MADEIRA SERRADA, E=25 MM, 1 UTILIZAÇÃO. AF_01/2024</t>
  </si>
  <si>
    <t>163,21</t>
  </si>
  <si>
    <t>101114</t>
  </si>
  <si>
    <t>ESCAVAÇÃO HORIZONTAL EM SOLO DE 1A CATEGORIA COM TRATOR DE ESTEIRAS (100HP/LÂMINA: 2,19M3). AF_07/2020</t>
  </si>
  <si>
    <t>101115</t>
  </si>
  <si>
    <t>ESCAVAÇÃO HORIZONTAL EM SOLO DE 1A CATEGORIA COM TRATOR DE ESTEIRAS (150HP/LÂMINA: 3,18M3). AF_07/2020</t>
  </si>
  <si>
    <t>101116</t>
  </si>
  <si>
    <t>ESCAVAÇÃO HORIZONTAL EM SOLO DE 1A CATEGORIA COM TRATOR DE ESTEIRAS (170HP/LÂMINA: 5,20M3). AF_07/2020</t>
  </si>
  <si>
    <t>101117</t>
  </si>
  <si>
    <t>ESCAVAÇÃO HORIZONTAL EM SOLO DE 1A CATEGORIA COM TRATOR DE ESTEIRAS (347HP/LÂMINA: 8,70M3). AF_07/2020</t>
  </si>
  <si>
    <t>101118</t>
  </si>
  <si>
    <t>ESCAVAÇÃO HORIZONTAL EM SOLO DE 1A CATEGORIA COM TRATOR DE ESTEIRAS (125HP/LÂMINA: 2,70M3). AF_07/2020</t>
  </si>
  <si>
    <t>101119</t>
  </si>
  <si>
    <t>ESCAVAÇÃO HORIZONTAL, INCLUINDO ESCARIFICAÇÃO EM SOLO DE 2A CATEGORIA COM TRATOR DE ESTEIRAS (100HP/LÂMINA: 2,19M3). AF_07/2020</t>
  </si>
  <si>
    <t>101120</t>
  </si>
  <si>
    <t>ESCAVAÇÃO HORIZONTAL, INCLUINDO ESCARIFICAÇÃO EM SOLO DE 2A CATEGORIA COM TRATOR DE ESTEIRAS (150HP/LÂMINA: 3,18M3). AF_07/2020</t>
  </si>
  <si>
    <t>101121</t>
  </si>
  <si>
    <t>ESCAVAÇÃO HORIZONTAL, INCLUINDO ESCARIFICAÇÃO EM SOLO DE 2A CATEGORIA COM TRATOR DE ESTEIRAS (170HP/LÂMINA: 5,20M3). AF_07/2020</t>
  </si>
  <si>
    <t>101122</t>
  </si>
  <si>
    <t>ESCAVAÇÃO HORIZONTAL, INCLUINDO ESCARIFICAÇÃO EM SOLO DE 2A CATEGORIA COM TRATOR DE ESTEIRAS (347HP/LÂMINA: 8,70M3). AF_07/2020</t>
  </si>
  <si>
    <t>6,39</t>
  </si>
  <si>
    <t>101123</t>
  </si>
  <si>
    <t>ESCAVAÇÃO HORIZONTAL, INCLUINDO ESCARIFICAÇÃO EM SOLO DE 2A CATEGORIA COM TRATOR DE ESTEIRAS (125HP/LÂMINA: 2,70M3). AF_07/2020</t>
  </si>
  <si>
    <t>101124</t>
  </si>
  <si>
    <t>ESCAVAÇÃO HORIZONTAL, INCLUINDO CARGA E DESCARGA EM SOLO DE 1A CATEGORIA COM TRATOR DE ESTEIRAS (100HP/LÂMINA: 2,19M3). AF_07/2020</t>
  </si>
  <si>
    <t>101125</t>
  </si>
  <si>
    <t>ESCAVAÇÃO HORIZONTAL, INCLUINDO CARGA E DESCARGA EM SOLO DE 1A CATEGORIA COM TRATOR DE ESTEIRAS (150HP/LÂMINA: 3,18M3). AF_07/2020</t>
  </si>
  <si>
    <t>101126</t>
  </si>
  <si>
    <t>ESCAVAÇÃO HORIZONTAL, INCLUINDO CARGA E DESCARGA EM SOLO DE 1A CATEGORIA COM TRATOR DE ESTEIRAS (170HP/LÂMINA: 5,20M3). AF_07/2020</t>
  </si>
  <si>
    <t>101127</t>
  </si>
  <si>
    <t>ESCAVAÇÃO HORIZONTAL, INCLUINDO CARGA E DESCARGA EM SOLO DE 1A CATEGORIA COM TRATOR DE ESTEIRAS (347HP/LÂMINA: 8,70M3). AF_07/2020</t>
  </si>
  <si>
    <t>14,50</t>
  </si>
  <si>
    <t>101128</t>
  </si>
  <si>
    <t>ESCAVAÇÃO HORIZONTAL, INCLUINDO CARGA E DESCARGA EM SOLO DE 1A CATEGORIA COM TRATOR DE ESTEIRAS (125HP/LÂMINA: 2,70M3). AF_07/2020</t>
  </si>
  <si>
    <t>14,89</t>
  </si>
  <si>
    <t>101129</t>
  </si>
  <si>
    <t>ESCAVAÇÃO HORIZONTAL, INCLUINDO ESCARIFICAÇÃO, CARGA E DESCARGA EM SOLO DE 2A CATEGORIA COM TRATOR DE ESTEIRAS (100HP/LÂMINA: 2,19M3). AF_07/2020</t>
  </si>
  <si>
    <t>19,88</t>
  </si>
  <si>
    <t>101130</t>
  </si>
  <si>
    <t>ESCAVAÇÃO HORIZONTAL, INCLUINDO ESCARIFICAÇÃO, CARGA E DESCARGA EM SOLO DE 2A CATEGORIA COM TRATOR DE ESTEIRAS (150HP/LÂMINA: 3,18M3). AF_07/2020</t>
  </si>
  <si>
    <t>18,65</t>
  </si>
  <si>
    <t>101131</t>
  </si>
  <si>
    <t>ESCAVAÇÃO HORIZONTAL, INCLUINDO ESCARIFICAÇÃO, CARGA E DESCARGA EM SOLO DE 2A CATEGORIA COM TRATOR DE ESTEIRAS (170HP/LÂMINA: 5,20M3). AF_07/2020</t>
  </si>
  <si>
    <t>101132</t>
  </si>
  <si>
    <t>ESCAVAÇÃO HORIZONTAL, INCLUINDO ESCARIFICAÇÃO, CARGA E DESCARGA EM SOLO DE 2A CATEGORIA COM TRATOR DE ESTEIRAS (347HP/LÂMINA: 8,70M3). AF_07/2020</t>
  </si>
  <si>
    <t>17,98</t>
  </si>
  <si>
    <t>101133</t>
  </si>
  <si>
    <t>ESCAVAÇÃO HORIZONTAL, INCLUINDO ESCARIFICAÇÃO, CARGA E DESCARGA EM SOLO DE 2A CATEGORIA COM TRATOR DE ESTEIRAS (125HP/LÂMINA: 2,70M3). AF_07/2020</t>
  </si>
  <si>
    <t>101134</t>
  </si>
  <si>
    <t>ESCAVAÇÃO HORIZONTAL, INCLUINDO CARGA, DESCARGA E TRANSPORTE EM SOLO DE 1A CATEGORIA COM TRATOR DE ESTEIRAS (100HP/LÂMINA: 2,19M3) E CAMINHÃO BASCULANTE DE 10M3, DMT ATÉ 200M. AF_07/2020</t>
  </si>
  <si>
    <t>101135</t>
  </si>
  <si>
    <t>ESCAVAÇÃO HORIZONTAL, INCLUINDO CARGA, DESCARGA E TRANSPORTE EM SOLO DE 1A CATEGORIA COM TRATOR DE ESTEIRAS (150HP/LÂMINA: 3,18M3) E CAMINHÃO BASCULANTE DE 10M3, DMT ATÉ 200M AF_07/2020</t>
  </si>
  <si>
    <t>15,52</t>
  </si>
  <si>
    <t>101136</t>
  </si>
  <si>
    <t>ESCAVAÇÃO HORIZONTAL, INCLUINDO CARGA, DESCARGA E TRANSPORTE EM SOLO DE 1A CATEGORIA COM TRATOR DE ESTEIRAS (170HP/LÂMINA: 5,20M3) E CAMINHÃO BASCULANTE DE 10M3, DMT ATÉ 200M. AF_07/2020</t>
  </si>
  <si>
    <t>101137</t>
  </si>
  <si>
    <t>ESCAVAÇÃO HORIZONTAL, INCLUINDO CARGA, DESCARGA E TRANSPORTE EM SOLO DE 1A CATEGORIA COM TRATOR DE ESTEIRAS (347HP/LÂMINA: 8,70M3) E CAMINHÃO BASCULANTE DE 10M3, DMT ATÉ 200M. AF_07/2020</t>
  </si>
  <si>
    <t>15,19</t>
  </si>
  <si>
    <t>101138</t>
  </si>
  <si>
    <t>ESCAVAÇÃO HORIZONTAL, INCLUINDO CARGA, DESCARGA E TRANSPORTE EM SOLO DE 1A CATEGORIA COM TRATOR DE ESTEIRAS (125HP/LÂMINA: 2,70M3) E CAMINHÃO BASCULANTE DE 10M3, DMT ATÉ 200M. AF_07/2020</t>
  </si>
  <si>
    <t>15,58</t>
  </si>
  <si>
    <t>101139</t>
  </si>
  <si>
    <t>ESCAVAÇÃO HORIZONTAL, INCLUINDO  ESCARIFICAÇÃO, CARGA, DESCARGA E TRANSPORTE EM SOLO DE 2A CATEGORIA COM TRATOR DE ESTEIRAS (100HP/LÂMINA: 2,19M3) E CAMINHÃO BASCULANTE DE 10M3, DMT ATÉ 200M. AF_07/2020</t>
  </si>
  <si>
    <t>101140</t>
  </si>
  <si>
    <t>ESCAVAÇÃO HORIZONTAL, INCLUINDO ESCARIFICAÇÃO, CARGA, DESCARGA E TRANSPORTE EM SOLO DE 2A CATEGORIA COM TRATOR DE ESTEIRAS (150HP/LÂMINA: 3,18M3) E CAMINHÃO BASCULANTE DE 10M3, DMT ATÉ 200M. AF_07/2020</t>
  </si>
  <si>
    <t>19,37</t>
  </si>
  <si>
    <t>101141</t>
  </si>
  <si>
    <t>ESCAVAÇÃO HORIZONTAL, INCLUINDO ESCARIFICAÇÃO, CARGA, DESCARGA E TRANSPORTE EM SOLO DE 2A CATEGORIA COM TRATOR DE ESTEIRAS (170HP/LÂMINA: 5,20M3) E CAMINHÃO BASCULANTE DE 10M3, DMT ATÉ 200M. AF_07/2020</t>
  </si>
  <si>
    <t>101142</t>
  </si>
  <si>
    <t>ESCAVAÇÃO HORIZONTAL, INCLUINDO ESCARIFICAÇÃO, CARGA, DESCARGA E TRANSPORTE EM SOLO DE 2A CATEGORIA COM TRATOR DE ESTEIRAS (347HP/LÂMINA: 8,70M3) E CAMINHÃO BASCULANTE DE 10M3, DMT ATÉ 200M. AF_07/2020</t>
  </si>
  <si>
    <t>101143</t>
  </si>
  <si>
    <t>ESCAVAÇÃO HORIZONTAL, INCLUINDO ESCARIFICAÇÃO, CARGA, DESCARGA E TRANSPORTE EM SOLO DE 2A CATEGORIA COM TRATOR DE ESTEIRAS (125HP/LÂMINA: 2,70M3) E CAMINHÃO BASCULANTE DE 10M3, DMT ATÉ 200M. AF_07/2020</t>
  </si>
  <si>
    <t>101144</t>
  </si>
  <si>
    <t>ESCAVAÇÃO HORIZONTAL, INCLUINDO CARGA, DESCARGA E TRANSPORTE EM SOLO DE 1A CATEGORIA COM TRATOR DE ESTEIRAS (100HP/LÂMINA: 2,19M3) E CAMINHÃO BASCULANTE DE 14M3, DMT ATÉ 200M. AF_07/2020</t>
  </si>
  <si>
    <t>16,20</t>
  </si>
  <si>
    <t>101145</t>
  </si>
  <si>
    <t>ESCAVAÇÃO HORIZONTAL, INCLUINDO CARGA, DESCARGA E TRANSPORTE EM SOLO DE 1A CATEGORIA COM TRATOR DE ESTEIRAS (150HP/LÂMINA: 3,18M3) E CAMINHÃO BASCULANTE DE 14M3, DMT ATÉ 200M. AF_07/2020</t>
  </si>
  <si>
    <t>15,54</t>
  </si>
  <si>
    <t>101146</t>
  </si>
  <si>
    <t>ESCAVAÇÃO HORIZONTAL, INCLUINDO CARGA, DESCARGA E TRANSPORTE EM SOLO DE 1A CATEGORIA COM TRATOR DE ESTEIRAS (170HP/LÂMINA: 5,20M3) E CAMINHÃO BASCULANTE DE 14M3, DMT ATÉ 200M. AF_07/2020</t>
  </si>
  <si>
    <t>14,16</t>
  </si>
  <si>
    <t>101147</t>
  </si>
  <si>
    <t>ESCAVAÇÃO HORIZONTAL, INCLUINDO CARGA, DESCARGA E TRANSPORTE EM SOLO DE 1A CATEGORIA COM TRATOR DE ESTEIRAS (347HP/LÂMINA: 8,70M3) E CAMINHÃO BASCULANTE DE 14M3, DMT ATÉ 200M. AF_07/2020</t>
  </si>
  <si>
    <t>15,21</t>
  </si>
  <si>
    <t>101148</t>
  </si>
  <si>
    <t>ESCAVAÇÃO HORIZONTAL, INCLUINDO CARGA, DESCARGA E TRANSPORTE EM SOLO DE 1A CATEGORIA COM TRATOR DE ESTEIRAS (125HP/LÂMINA: 2,70M3) E CAMINHÃO BASCULANTE DE 14M3, DMT ATÉ 200M. AF_07/2020</t>
  </si>
  <si>
    <t>15,60</t>
  </si>
  <si>
    <t>101149</t>
  </si>
  <si>
    <t>ESCAVAÇÃO HORIZONTAL, INCLUINDO ESCARIFICAÇÃO, CARGA, DESCARGA E TRANSPORTE EM SOLO DE 2A CATEGORIA COM TRATOR DE ESTEIRAS (100HP/LÂMINA: 2,19M3) E CAMINHÃO BASCULANTE DE 14M3, DMT ATÉ 200M. AF_07/2020</t>
  </si>
  <si>
    <t>20,63</t>
  </si>
  <si>
    <t>101150</t>
  </si>
  <si>
    <t>ESCAVAÇÃO HORIZONTAL, INCLUINDO ESCARIFICAÇÃO, CARGA, DESCARGA E TRANSPORTE EM SOLO DE 2A CATEGORIA COM TRATOR DE ESTEIRAS (150HP/LÂMINA: 3,18M3) E CAMINHÃO BASCULANTE DE 14M3, DMT ATÉ 200M. AF_07/2020</t>
  </si>
  <si>
    <t>19,40</t>
  </si>
  <si>
    <t>101151</t>
  </si>
  <si>
    <t>ESCAVAÇÃO HORIZONTAL, INCLUINDO ESCARIFICAÇÃO, CARGA, DESCARGA E TRANSPORTE EM SOLO DE 2A CATEGORIA COM TRATOR DE ESTEIRAS (170HP/LÂMINA: 5,20M3) E CAMINHÃO BASCULANTE DE 14M3, DMT ATÉ 200M. AF_07/2020</t>
  </si>
  <si>
    <t>16,76</t>
  </si>
  <si>
    <t>101152</t>
  </si>
  <si>
    <t>ESCAVAÇÃO HORIZONTAL, INCLUINDO ESCARIFICAÇÃO, CARGA, DESCARGA E TRANSPORTE EM SOLO DE 2A CATEGORIA COM TRATOR DE ESTEIRAS (347HP/LÂMINA: 8,70M3) E CAMINHÃO BASCULANTE DE 14M3, DMT ATÉ 200M. AF_07/2020</t>
  </si>
  <si>
    <t>18,73</t>
  </si>
  <si>
    <t>101153</t>
  </si>
  <si>
    <t>ESCAVAÇÃO HORIZONTAL, INCLUINDO ESCARIFICAÇÃO, CARGA, DESCARGA E TRANSPORTE EM SOLO DE 2A CATEGORIA COM TRATOR DE ESTEIRAS (125HP/LÂMINA: 2,70M3) E CAMINHÃO BASCULANTE DE 14M3, DMT ATÉ 200M. AF_07/2020</t>
  </si>
  <si>
    <t>101206</t>
  </si>
  <si>
    <t>ESCAVAÇÃO VERTICAL PARA  EDIFICAÇÃO, COM CARGA, DESCARGA E TRANSPORTE DE SOLO DE 1ª CATEGORIA, COM ESCAVADEIRA HIDRÁULICA (CAÇAMBA: 0,8 M³ / 111 HP), FROTA DE 3 CAMINHÕES BASCULANTES DE 14 M³, DMT ATÉ 1 KM E VELOCIDADE MÉDIA 14 KM/H. AF_05/2020</t>
  </si>
  <si>
    <t>101207</t>
  </si>
  <si>
    <t>ESCAVAÇÃO VERTICAL PARA EDIFICAÇÃO, COM CARGA, DESCARGA E TRANSPORTE DE SOLO DE 1ª CATEGORIA, COM ESCAVADEIRA HIDRÁULICA (CAÇAMBA: 0,8 M³ / 111 HP), FROTA DE 2 CAMINHÕES BASCULANTES DE 18 M³, DMT ATÉ 1 KM E VELOCIDADE MÉDIA 14 KM/H. AF_05/2020</t>
  </si>
  <si>
    <t>11,14</t>
  </si>
  <si>
    <t>101208</t>
  </si>
  <si>
    <t>ESCAVAÇÃO VERTICAL PARA  EDIFICAÇÃO, COM CARGA, DESCARGA E TRANSPORTE DE SOLO DE 1ª CATEGORIA, COM ESCAVADEIRA HIDRÁULICA (CAÇAMBA: 1,2 M³ / 155 HP), FROTA DE 3 CAMINHÕES BASCULANTES DE 14 M³, DMT ATÉ 1 KM E VELOCIDADE MÉDIA 14 KM/H. AF_05/2020</t>
  </si>
  <si>
    <t>10,90</t>
  </si>
  <si>
    <t>101209</t>
  </si>
  <si>
    <t>ESCAVAÇÃO VERTICAL PARA  EDIFICAÇÃO, COM CARGA, DESCARGA E TRANSPORTE DE SOLO DE 1ª CATEGORIA, COM ESCAVADEIRA HIDRÁULICA (CAÇAMBA: 1,2 M³ / 155 HP), FROTA DE 3 CAMINHÕES BASCULANTES DE 18 M³, DMT ATÉ 1 KM E VELOCIDADE MÉDIA 14 KM/H. AF_05/2020</t>
  </si>
  <si>
    <t>10,12</t>
  </si>
  <si>
    <t>101210</t>
  </si>
  <si>
    <t>ESCAVAÇÃO VERTICAL PARA  EDIFICAÇÃO, COM CARGA, DESCARGA E TRANSPORTE DE SOLO DE 1ª CATEGORIA, COM ESCAVADEIRA HIDRÁULICA (CAÇAMBA: 0,8 M³ / 111 HP), FROTA DE 4 CAMINHÕES BASCULANTES DE 14 M³, DMT DE 1,5 KM E VELOCIDADE MÉDIA 18 KM/H. AF_05/2020</t>
  </si>
  <si>
    <t>101211</t>
  </si>
  <si>
    <t>ESCAVAÇÃO VERTICAL PARA  EDIFICAÇÃO, COM CARGA, DESCARGA E TRANSPORTE DE SOLO DE 1ª CATEGORIA, COM ESCAVADEIRA HIDRÁULICA (CAÇAMBA: 0,8 M³ / 111 HP), FROTA DE 4 CAMINHÕES BASCULANTES DE 14 M³, DMT DE 2 KM E VELOCIDADE MÉDIA 19 KM/H. AF_05/2020</t>
  </si>
  <si>
    <t>101212</t>
  </si>
  <si>
    <t>ESCAVAÇÃO VERTICAL PARA  EDIFICAÇÃO, COM CARGA, DESCARGA E TRANSPORTE DE SOLO DE 1ª CATEGORIA, COM ESCAVADEIRA HIDRÁULICA (CAÇAMBA: 0,8 M³ / 111 HP), FROTA DE 5 CAMINHÕES BASCULANTES DE 14 M³, DMT DE 3 KM E VELOCIDADE MÉDIA 20 KM/H. AF_05/2020</t>
  </si>
  <si>
    <t>22,74</t>
  </si>
  <si>
    <t>101213</t>
  </si>
  <si>
    <t>ESCAVAÇÃO VERTICAL PARA  EDIFICAÇÃO, COM CARGA, DESCARGA E TRANSPORTE DE SOLO DE 1ª CATEGORIA, COM ESCAVADEIRA HIDRÁULICA (CAÇAMBA: 0,8 M³ / 111 HP), FROTA DE 6 CAMINHÕES BASCULANTES DE 14 M³, DMT DE 4 KM E VELOCIDADE MÉDIA 22 KM/H. AF_05/2020</t>
  </si>
  <si>
    <t>25,44</t>
  </si>
  <si>
    <t>101214</t>
  </si>
  <si>
    <t>ESCAVAÇÃO VERTICAL PARA  EDIFICAÇÃO, COM CARGA, DESCARGA E TRANSPORTE DE SOLO DE 1ª CATEGORIA, COM ESCAVADEIRA HIDRÁULICA (CAÇAMBA: 0,8 M³ / 111 HP), FROTA DE 7 CAMINHÕES BASCULANTES DE 14 M³, DMT DE 6 KM E VELOCIDADE MÉDIA 22 KM/H. AF_05/2020</t>
  </si>
  <si>
    <t>30,82</t>
  </si>
  <si>
    <t>101215</t>
  </si>
  <si>
    <t>ESCAVAÇÃO VERTICAL PARA  EDIFICAÇÃO, COM CARGA, DESCARGA E TRANSPORTE DE SOLO DE 1ª CATEGORIA, COM ESCAVADEIRA HIDRÁULICA (CAÇAMBA: 0,8 M³ / 111 HP), FROTA DE 4 CAMINHÕES BASCULANTES DE 18 M³, DMT DE 1,5 KM E VELOCIDADE MÉDIA 18 KM/H. AF_05/2020</t>
  </si>
  <si>
    <t>17,40</t>
  </si>
  <si>
    <t>101216</t>
  </si>
  <si>
    <t>ESCAVAÇÃO VERTICAL PARA  EDIFICAÇÃO, COM CARGA, DESCARGA E TRANSPORTE DE SOLO DE 1ª CATEGORIA, COM ESCAVADEIRA HIDRÁULICA (CAÇAMBA: 0,8 M³ / 111 HP), FROTA DE 4 CAMINHÕES BASCULANTES DE 18 M³, DMT DE 2 KM E VELOCIDADE MÉDIA 19 KM/H. AF_05/2020</t>
  </si>
  <si>
    <t>18,27</t>
  </si>
  <si>
    <t>101217</t>
  </si>
  <si>
    <t>ESCAVAÇÃO VERTICAL PARA  EDIFICAÇÃO, COM CARGA, DESCARGA E TRANSPORTE DE SOLO DE 1ª CATEGORIA, COM ESCAVADEIRA HIDRÁULICA (CAÇAMBA: 0,8 M³ / 111 HP), FROTA DE 5 CAMINHÕES BASCULANTES DE 18 M³, DMT DE 3 KM E VELOCIDADE MÉDIA 20 KM/H. AF_05/2020</t>
  </si>
  <si>
    <t>21,31</t>
  </si>
  <si>
    <t>101218</t>
  </si>
  <si>
    <t>ESCAVAÇÃO VERTICAL PARA  EDIFICAÇÃO, COM CARGA, DESCARGA E TRANSPORTE DE SOLO DE 1ª CATEGORIA, COM ESCAVADEIRA HIDRÁULICA (CAÇAMBA: 0,8 M³ / 111 HP), FROTA DE 5 CAMINHÕES BASCULANTES DE 18 M³, DMT DE 4 KM E VELOCIDADE MÉDIA 22 KM/H. AF_05/2020</t>
  </si>
  <si>
    <t>22,58</t>
  </si>
  <si>
    <t>101219</t>
  </si>
  <si>
    <t>ESCAVAÇÃO VERTICAL PARA  EDIFICAÇÃO, COM CARGA, DESCARGA E TRANSPORTE DE SOLO DE 1ª CATEGORIA, COM ESCAVADEIRA HIDRÁULICA (CAÇAMBA: 0,8 M³ / 111 HP), FROTA DE 6 CAMINHÕES BASCULANTES DE 18 M³, DMT DE 6 KM E VELOCIDADE MÉDIA 22 KM/H. AF_05/2020</t>
  </si>
  <si>
    <t>27,45</t>
  </si>
  <si>
    <t>101220</t>
  </si>
  <si>
    <t>ESCAVAÇÃO VERTICAL PARA  EDIFICAÇÃO, COM CARGA, DESCARGA E TRANSPORTE DE SOLO DE 1ª CATEGORIA, COM ESCAVADEIRA HIDRÁULICA (CAÇAMBA: 1,2 M³ / 155 HP), FROTA DE 5 CAMINHÕES BASCULANTES DE 14 M³, DMT DE 1,5 KM E VELOCIDADE MÉDIA 18 KM/H. AF_05/2020</t>
  </si>
  <si>
    <t>17,13</t>
  </si>
  <si>
    <t>101221</t>
  </si>
  <si>
    <t>ESCAVAÇÃO VERTICAL PARA  EDIFICAÇÃO, COM CARGA, DESCARGA E TRANSPORTE DE SOLO DE 1ª CATEGORIA, COM ESCAVADEIRA HIDRÁULICA (CAÇAMBA: 1,2 M³ / 155 HP), FROTA DE 5 CAMINHÕES BASCULANTES DE 14 M³, DMT DE 2 KM E VELOCIDADE MÉDIA 19 KM/H. AF_05/2020</t>
  </si>
  <si>
    <t>18,13</t>
  </si>
  <si>
    <t>101222</t>
  </si>
  <si>
    <t>ESCAVAÇÃO VERTICAL PARA  EDIFICAÇÃO, COM CARGA, DESCARGA E TRANSPORTE DE SOLO DE 1ª CATEGORIA, COM ESCAVADEIRA HIDRÁULICA (CAÇAMBA: 1,2 M³ / 155 HP), FROTA DE 6 CAMINHÕES BASCULANTES DE 14 M³, DMT DE 3 KM E VELOCIDADE MÉDIA 20 KM/H. AF_05/2020</t>
  </si>
  <si>
    <t>21,10</t>
  </si>
  <si>
    <t>101223</t>
  </si>
  <si>
    <t>ESCAVAÇÃO VERTICAL PARA  EDIFICAÇÃO, COM CARGA, DESCARGA E TRANSPORTE DE SOLO DE 1ª CATEGORIA, COM ESCAVADEIRA HIDRÁULICA (CAÇAMBA: 1,2 M³ / 155 HP), FROTA DE 7 CAMINHÕES BASCULANTES DE 14 M³, DMT DE 4 KM E VELOCIDADE MÉDIA 22 KM/H. AF_05/2020</t>
  </si>
  <si>
    <t>23,50</t>
  </si>
  <si>
    <t>101224</t>
  </si>
  <si>
    <t>ESCAVAÇÃO VERTICAL PARA  EDIFICAÇÃO, COM CARGA, DESCARGA E TRANSPORTE DE SOLO DE 1ª CATEGORIA, COM ESCAVADEIRA HIDRÁULICA (CAÇAMBA: 1,2 M³ / 155 HP), FROTA DE 9 CAMINHÕES BASCULANTES DE 14 M³, DMT DE 6 KM E VELOCIDADE MÉDIA 22 KM/H. AF_05/2020</t>
  </si>
  <si>
    <t>101225</t>
  </si>
  <si>
    <t>ESCAVAÇÃO VERTICAL PARA  EDIFICAÇÃO, COM CARGA, DESCARGA E TRANSPORTE DE SOLO DE 1ª CATEGORIA, COM ESCAVADEIRA HIDRÁULICA (CAÇAMBA: 1,2 M³ / 155 HP), FROTA DE 5 CAMINHÕES BASCULANTES DE 18 M³, DMT DE 1,5 KM E VELOCIDADE MÉDIA 18 KM/H. AF_05/2020</t>
  </si>
  <si>
    <t>101226</t>
  </si>
  <si>
    <t>ESCAVAÇÃO VERTICAL PARA  EDIFICAÇÃO, COM CARGA, DESCARGA E TRANSPORTE DE SOLO DE 1ª CATEGORIA, COM ESCAVADEIRA HIDRÁULICA (CAÇAMBA: 1,2 M³ / 155 HP), FROTA DE 5 CAMINHÕES BASCULANTES DE 18 M³, DMT DE 2 KM E VELOCIDADE MÉDIA 19 KM/H. AF_05/2020</t>
  </si>
  <si>
    <t>101227</t>
  </si>
  <si>
    <t>ESCAVAÇÃO VERTICAL PARA  EDIFICAÇÃO, COM CARGA, DESCARGA E TRANSPORTE DE SOLO DE 1ª CATEGORIA, COM ESCAVADEIRA HIDRÁULICA (CAÇAMBA: 1,2 M³ / 155 HP), FROTA DE 6 CAMINHÕES BASCULANTES DE 18 M³, DMT DE 3 KM E VELOCIDADE MÉDIA 20 KM/H. AF_05/2020</t>
  </si>
  <si>
    <t>19,27</t>
  </si>
  <si>
    <t>101228</t>
  </si>
  <si>
    <t>ESCAVAÇÃO VERTICAL PARA  EDIFICAÇÃO, COM CARGA, DESCARGA E TRANSPORTE DE SOLO DE 1ª CATEGORIA, COM ESCAVADEIRA HIDRÁULICA (CAÇAMBA: 1,2 M³ / 155 HP), FROTA DE 6 CAMINHÕES BASCULANTES DE 18 M³, DMT DE 4 KM E VELOCIDADE MÉDIA 22 KM/H. AF_05/2020</t>
  </si>
  <si>
    <t>101229</t>
  </si>
  <si>
    <t>ESCAVAÇÃO VERTICAL PARA  EDIFICAÇÃO, COM CARGA, DESCARGA E TRANSPORTE DE SOLO DE 1ª CATEGORIA, COM ESCAVADEIRA HIDRÁULICA (CAÇAMBA: 1,2 M³ / 155 HP), FROTA DE 8 CAMINHÕES BASCULANTES DE 18 M³, DMT DE 6 KM E VELOCIDADE MÉDIA 22 KM/H. AF_05/2020</t>
  </si>
  <si>
    <t>25,98</t>
  </si>
  <si>
    <t>101230</t>
  </si>
  <si>
    <t>ESCAVAÇÃO VERTICAL PARA INFRAESTRUTURA, COM CARGA, DESCARGA E TRANSPORTE DE SOLO DE 1ª CATEGORIA, COM ESCAVADEIRA HIDRÁULICA (CAÇAMBA: 0,8 M³ / 111 HP), FROTA DE 3 CAMINHÕES BASCULANTES DE 14 M³, DMT ATÉ 1 KM E VELOCIDADE MÉDIA14 KM/H. AF_05/2020</t>
  </si>
  <si>
    <t>101231</t>
  </si>
  <si>
    <t>ESCAVAÇÃO VERTICAL PARA INFRAESTRUTURA, COM CARGA, DESCARGA E TRANSPORTE DE SOLO DE 1ª CATEGORIA, COM ESCAVADEIRA HIDRÁULICA (CAÇAMBA: 0,8 M³ / 111 HP), FROTA DE 3 CAMINHÕES BASCULANTES DE 18 M³, DMT ATÉ 1 KM E VELOCIDADE MÉDIA14 KM/H. AF_05/2020</t>
  </si>
  <si>
    <t>10,80</t>
  </si>
  <si>
    <t>101232</t>
  </si>
  <si>
    <t>ESCAVAÇÃO VERTICAL PARA INFRAESTRUTURA, COM CARGA, DESCARGA E TRANSPORTE DE SOLO DE 1ª CATEGORIA, COM ESCAVADEIRA HIDRÁULICA (CAÇAMBA: 1,2 M³ / 155 HP), FROTA DE 3 CAMINHÕES BASCULANTES DE 14 M³, DMT ATÉ 1 KM E VELOCIDADE MÉDIA14 KM/H. AF_05/2020</t>
  </si>
  <si>
    <t>9,76</t>
  </si>
  <si>
    <t>101233</t>
  </si>
  <si>
    <t>ESCAVAÇÃO VERTICAL PARA INFRAESTRUTURA, COM CARGA, DESCARGA E TRANSPORTE DE SOLO DE 1ª CATEGORIA, COM ESCAVADEIRA HIDRÁULICA (CAÇAMBA: 1,2 M³ / 155 HP), FROTA DE 3 CAMINHÕES BASCULANTES DE 18 M³, DMT ATÉ 1 KM E VELOCIDADE MÉDIA14 KM/H. AF_05/2020</t>
  </si>
  <si>
    <t>9,01</t>
  </si>
  <si>
    <t>101234</t>
  </si>
  <si>
    <t>ESCAVAÇÃO VERTICAL PARA INFRAESTRUTURA, COM CARGA, DESCARGA E TRANSPORTE DE SOLO DE 1ª CATEGORIA, COM ESCAVADEIRA HIDRÁULICA (CAÇAMBA: 0,8 M³ / 111HP), FROTA DE 5 CAMINHÕES BASCULANTES DE 14 M³, DMT DE 1,5 KM E VELOCIDADE MÉDIA18 KM/H. AF_05/2020</t>
  </si>
  <si>
    <t>17,78</t>
  </si>
  <si>
    <t>101235</t>
  </si>
  <si>
    <t>ESCAVAÇÃO VERTICAL PARA INFRAESTRUTURA, COM CARGA, DESCARGA E TRANSPORTE DE SOLO DE 1ª CATEGORIA, COM ESCAVADEIRA HIDRÁULICA (CAÇAMBA: 0,8 M³ / 111HP), FROTA DE 5 CAMINHÕES BASCULANTES DE 14 M³, DMT DE 2 KM E VELOCIDADE MÉDIA 19 KM/H. AF_05/2020</t>
  </si>
  <si>
    <t>101236</t>
  </si>
  <si>
    <t>ESCAVAÇÃO VERTICAL PARA INFRAESTRUTURA, COM CARGA, DESCARGA E TRANSPORTE DE SOLO DE 1ª CATEGORIA, COM ESCAVADEIRA HIDRÁULICA (CAÇAMBA: 0,8 M³ / 111HP), FROTA DE 6 CAMINHÕES BASCULANTES DE 14 M³, DMT DE 3 KM E VELOCIDADE MÉDIA 20 KM/H. AF_05/2020</t>
  </si>
  <si>
    <t>101237</t>
  </si>
  <si>
    <t>ESCAVAÇÃO VERTICAL PARA INFRAESTRUTURA, COM CARGA, DESCARGA E TRANSPORTE DE SOLO DE 1ª CATEGORIA, COM ESCAVADEIRA HIDRÁULICA (CAÇAMBA: 0,8 M³ / 111HP), FROTA DE 6 CAMINHÕES BASCULANTES DE 14 M³, DMT DE 4 KM E VELOCIDADE MÉDIA 22 KM/H. AF_05/2020</t>
  </si>
  <si>
    <t>23,33</t>
  </si>
  <si>
    <t>101238</t>
  </si>
  <si>
    <t>ESCAVAÇÃO VERTICAL PARA INFRAESTRUTURA, COM CARGA, DESCARGA E TRANSPORTE DE SOLO DE 1ª CATEGORIA, COM ESCAVADEIRA HIDRÁULICA (CAÇAMBA: 0,8 M³ / 111HP), FROTA DE 8 CAMINHÕES BASCULANTES DE 14 M³, DMT DE 6 KM E VELOCIDADE MÉDIA 22 KM/H. AF_05/2020</t>
  </si>
  <si>
    <t>29,57</t>
  </si>
  <si>
    <t>101239</t>
  </si>
  <si>
    <t>ESCAVAÇÃO VERTICAL PARA INFRAESTRUTURA, COM CARGA, DESCARGA E TRANSPORTE DE SOLO DE 1ª CATEGORIA, COM ESCAVADEIRA HIDRÁULICA (CAÇAMBA: 0,8 M³ / 111HP), FROTA DE 4 CAMINHÕES BASCULANTES DE 18 M³, DMT DE 1,5 KM E VELOCIDADE MÉDIA18 KM/H. AF_05/2020</t>
  </si>
  <si>
    <t>15,63</t>
  </si>
  <si>
    <t>101240</t>
  </si>
  <si>
    <t>ESCAVAÇÃO VERTICAL PARA INFRAESTRUTURA, COM CARGA, DESCARGA E TRANSPORTE DE SOLO DE 1ª CATEGORIA, COM ESCAVADEIRA HIDRÁULICA (CAÇAMBA: 0,8 M³ / 111HP), FROTA DE 4 CAMINHÕES BASCULANTES DE 18 M³, DMT DE 2 KM E VELOCIDADE MÉDIA 19 KM/H. AF_05/2020</t>
  </si>
  <si>
    <t>101241</t>
  </si>
  <si>
    <t>ESCAVAÇÃO VERTICAL PARA INFRAESTRUTURA, COM CARGA, DESCARGA E TRANSPORTE DE SOLO DE 1ª CATEGORIA, COM ESCAVADEIRA HIDRÁULICA (CAÇAMBA: 0,8 M³ / 111HP), FROTA DE 5 CAMINHÕES BASCULANTES DE 18 M³, DMT DE 3 KM E VELOCIDADE MÉDIA 20 KM/H. AF_05/2020</t>
  </si>
  <si>
    <t>101242</t>
  </si>
  <si>
    <t>ESCAVAÇÃO VERTICAL PARA INFRAESTRUTURA, COM CARGA, DESCARGA E TRANSPORTE DE SOLO DE 1ª CATEGORIA, COM ESCAVADEIRA HIDRÁULICA (CAÇAMBA: 0,8 M³ / 111HP), FROTA DE 6 CAMINHÕES BASCULANTES DE 18 M³, DMT DE 4 KM E VELOCIDADE MÉDIA 22 KM/H. AF_05/2020</t>
  </si>
  <si>
    <t>101243</t>
  </si>
  <si>
    <t>ESCAVAÇÃO VERTICAL PARA INFRAESTRUTURA, COM CARGA, DESCARGA E TRANSPORTE DE SOLO DE 1ª CATEGORIA, COM ESCAVADEIRA HIDRÁULICA (CAÇAMBA: 0,8 M³ / 111HP), FROTA DE 7 CAMINHÕES BASCULANTES DE 18 M³, DMT DE 6 KM E VELOCIDADE MÉDIA 22 KM/H. AF_05/2020</t>
  </si>
  <si>
    <t>26,27</t>
  </si>
  <si>
    <t>101244</t>
  </si>
  <si>
    <t>ESCAVAÇÃO VERTICAL PARA INFRAESTRUTURA, COM CARGA, DESCARGA E TRANSPORTE DE SOLO DE 1ª CATEGORIA, COM ESCAVADEIRA HIDRÁULICA (CAÇAMBA: 1,2M³ / 155HP), FROTA DE 6 CAMINHÕES BASCULANTES DE 14 M³, DMT DE 1,5 KM E VELOCIDADE MÉDIA18 KM/H. AF_05/2020</t>
  </si>
  <si>
    <t>101245</t>
  </si>
  <si>
    <t>ESCAVAÇÃO VERTICAL PARA INFRAESTRUTURA, COM CARGA, DESCARGA E TRANSPORTE DE SOLO DE 1ª CATEGORIA, COM ESCAVADEIRA HIDRÁULICA (CAÇAMBA: 1,2 M³ / 155HP), FROTA DE 6 CAMINHÕES BASCULANTES DE 14 M³, DMT DE 2 KM E VELOCIDADE MÉDIA 19 KM/H. AF_05/2020</t>
  </si>
  <si>
    <t>101246</t>
  </si>
  <si>
    <t>ESCAVAÇÃO VERTICAL PARA INFRAESTRUTURA, COM CARGA, DESCARGA E TRANSPORTE DE SOLO DE 1ª CATEGORIA, COM ESCAVADEIRA HIDRÁULICA (CAÇAMBA: 1,2 M³ / 155HP), FROTA DE 7 CAMINHÕES BASCULANTES DE 14 M³, DMT DE 3 KM E VELOCIDADE MÉDIA 20 KM/H. AF_05/2020</t>
  </si>
  <si>
    <t>101247</t>
  </si>
  <si>
    <t>ESCAVAÇÃO VERTICAL PARA INFRAESTRUTURA, COM CARGA, DESCARGA E TRANSPORTE DE SOLO DE 1ª CATEGORIA, COM ESCAVADEIRA HIDRÁULICA (CAÇAMBA: 1,2 M³ / 155HP), FROTA DE 8 CAMINHÕES BASCULANTES DE 14 M³, DMT DE 4 KM E VELOCIDADE MÉDIA 22 KM/H. AF_05/2020</t>
  </si>
  <si>
    <t>22,57</t>
  </si>
  <si>
    <t>101248</t>
  </si>
  <si>
    <t>ESCAVAÇÃO VERTICAL PARA INFRAESTRUTURA, COM CARGA, DESCARGA E TRANSPORTE DE SOLO DE 1ª CATEGORIA, COM ESCAVADEIRA HIDRÁULICA (CAÇAMBA: 1,2 M³ / 155HP), FROTA DE 10 CAMINHÕES BASCULANTES DE 14 M³, DMT DE 6 KM E VELOCIDADE MÉDIA22 KM/H. AF_05/2020</t>
  </si>
  <si>
    <t>28,30</t>
  </si>
  <si>
    <t>101249</t>
  </si>
  <si>
    <t>ESCAVAÇÃO VERTICAL PARA INFRAESTRUTURA, COM CARGA, DESCARGA E TRANSPORTE DE SOLO DE 1ª CATEGORIA, COM ESCAVADEIRA HIDRÁULICA (CAÇAMBA: 1,2 M³ / 155HP), FROTA DE 5 CAMINHÕES BASCULANTES DE 18 M³, DMT DE 1,5 KM E VELOCIDADE MÉDIA18 KM/H. AF_05/2020</t>
  </si>
  <si>
    <t>14,34</t>
  </si>
  <si>
    <t>101250</t>
  </si>
  <si>
    <t>ESCAVAÇÃO VERTICAL PARA INFRAESTRUTURA, COM CARGA, DESCARGA E TRANSPORTE DE SOLO DE 1ª CATEGORIA, COM ESCAVADEIRA HIDRÁULICA (CAÇAMBA: 1,2 M³ / 155HP), FROTA DE 6 CAMINHÕES BASCULANTES DE 18 M³, DMT DE 2 KM E VELOCIDADE MÉDIA 19 KM/H. AF_05/2020</t>
  </si>
  <si>
    <t>101251</t>
  </si>
  <si>
    <t>ESCAVAÇÃO VERTICAL PARA INFRAESTRUTURA, COM CARGA, DESCARGA E TRANSPORTE DE SOLO DE 1ª CATEGORIA, COM ESCAVADEIRA HIDRÁULICA (CAÇAMBA: 1,2 M³ / 155HP), FROTA DE 6 CAMINHÕES BASCULANTES DE 18 M³, DMT DE 3 KM E VELOCIDADE MÉDIA 20 KM/H. AF_05/2020</t>
  </si>
  <si>
    <t>101252</t>
  </si>
  <si>
    <t>ESCAVAÇÃO VERTICAL PARA INFRAESTRUTURA, COM CARGA, DESCARGA E TRANSPORTE DE SOLO DE 1ª CATEGORIA, COM ESCAVADEIRA HIDRÁULICA (CAÇAMBA: 1,2 M³ / 155HP), FROTA DE 7 CAMINHÕES BASCULANTES DE 18 M³, DMT DE 4 KM E VELOCIDADE MÉDIA 22 KM/H. AF_05/2020</t>
  </si>
  <si>
    <t>19,76</t>
  </si>
  <si>
    <t>101253</t>
  </si>
  <si>
    <t>ESCAVAÇÃO VERTICAL PARA INFRAESTRUTURA, COM CARGA, DESCARGA E TRANSPORTE DE SOLO DE 1ª CATEGORIA, COM ESCAVADEIRA HIDRÁULICA (CAÇAMBA: 1,2 M³ / 155HP), FROTA DE 9 CAMINHÕES BASCULANTES DE 18 M³, DMT DE 6 KM E VELOCIDADE MÉDIA 22 KM/H. AF_05/2020</t>
  </si>
  <si>
    <t>101254</t>
  </si>
  <si>
    <t>ESCAVAÇÃO VERTICAL PARA  EDIFICAÇÃO, COM CARGA, DESCARGA E TRANSPORTE DE SOLO DE 1ª CATEGORIA, COM ESCAVADEIRA HIDRÁULICA (CAÇAMBA: 0,8 M³ / 111HP), FROTA DE 3 CAMINHÕES BASCULANTES DE 10 M³, DMT ATÉ 1 KM E VELOCIDADE MÉDIA 14 KM/H. AF_05/2020</t>
  </si>
  <si>
    <t>13,00</t>
  </si>
  <si>
    <t>101255</t>
  </si>
  <si>
    <t>ESCAVAÇÃO VERTICAL PARA  EDIFICAÇÃO, COM CARGA, DESCARGA E TRANSPORTE DE SOLO DE 1ª CATEGORIA, COM ESCAVADEIRA HIDRÁULICA (CAÇAMBA: 1,2 M³ / 155HP), FROTA DE 3 CAMINHÕES BASCULANTES DE 10 M³, DMT ATÉ 1 KM E VELOCIDADE MÉDIA 14 KM/H. AF_05/2020</t>
  </si>
  <si>
    <t>101256</t>
  </si>
  <si>
    <t>ESCAVAÇÃO VERTICAL PARA  EDIFICAÇÃO, COM CARGA, DESCARGA E TRANSPORTE DE SOLO DE 1ª CATEGORIA, COM ESCAVADEIRA HIDRÁULICA (CAÇAMBA: 0,8 M³ / 111HP), FROTA DE 5 CAMINHÕES BASCULANTES DE 10 M³, DMT DE 1,5 KM E VELOCIDADE MÉDIA 18 KM/H. AF_05/2020</t>
  </si>
  <si>
    <t>20,21</t>
  </si>
  <si>
    <t>101257</t>
  </si>
  <si>
    <t>ESCAVAÇÃO VERTICAL PARA  EDIFICAÇÃO, COM CARGA, DESCARGA E TRANSPORTE DE SOLO DE 1ª CATEGORIA, COM ESCAVADEIRA HIDRÁULICA (CAÇAMBA: 0,8 M³ / 111HP), FROTA DE 5 CAMINHÕES BASCULANTES DE 10 M³, DMT DE 2 KM E VELOCIDADE MÉDIA 19 KM/H. AF_05/2020</t>
  </si>
  <si>
    <t>21,33</t>
  </si>
  <si>
    <t>101258</t>
  </si>
  <si>
    <t>ESCAVAÇÃO VERTICAL PARA  EDIFICAÇÃO, COM CARGA, DESCARGA E TRANSPORTE DE SOLO DE 1ª CATEGORIA, COM ESCAVADEIRA HIDRÁULICA (CAÇAMBA: 0,8 M³ / 111HP), FROTA DE 6 CAMINHÕES BASCULANTES DE 10 M³, DMT DE 3 KM E VELOCIDADE MÉDIA 20 KM/H. AF_05/2020</t>
  </si>
  <si>
    <t>101259</t>
  </si>
  <si>
    <t>ESCAVAÇÃO VERTICAL PARA  EDIFICAÇÃO, COM CARGA, DESCARGA E TRANSPORTE DE SOLO DE 1ª CATEGORIA, COM ESCAVADEIRA HIDRÁULICA (CAÇAMBA: 0,8 M³ / 111HP), FROTA DE 7 CAMINHÕES BASCULANTES DE 10 M³, DMT DE 4 KM E VELOCIDADE MÉDIA 22 KM/H. AF_05/2020</t>
  </si>
  <si>
    <t>101260</t>
  </si>
  <si>
    <t>ESCAVAÇÃO VERTICAL PARA  EDIFICAÇÃO, COM CARGA, DESCARGA E TRANSPORTE DE SOLO DE 1ª CATEGORIA, COM ESCAVADEIRA HIDRÁULICA (CAÇAMBA: 0,8 M³ / 111HP), FROTA DE 9 CAMINHÕES BASCULANTES DE 10 M³, DMT DE 6 KM E VELOCIDADE MÉDIA 22 KM/H. AF_05/2020</t>
  </si>
  <si>
    <t>34,50</t>
  </si>
  <si>
    <t>101261</t>
  </si>
  <si>
    <t>ESCAVAÇÃO VERTICAL PARA  EDIFICAÇÃO, COM CARGA, DESCARGA E TRANSPORTE DE SOLO DE 1ª CATEGORIA, COM ESCAVADEIRA HIDRÁULICA (CAÇAMBA: 1,2 M³ / 155HP), FROTA DE 6 CAMINHÕES BASCULANTES DE 10 M³, DMT DE 1,5 KM E VELOCIDADE MÉDIA 18 KM/H. AF_05/2020</t>
  </si>
  <si>
    <t>19,17</t>
  </si>
  <si>
    <t>101262</t>
  </si>
  <si>
    <t>ESCAVAÇÃO VERTICAL PARA  EDIFICAÇÃO, COM CARGA, DESCARGA E TRANSPORTE DE SOLO DE 1ª CATEGORIA, COM ESCAVADEIRA HIDRÁULICA (CAÇAMBA: 1,2 M³ / 155HP), FROTA DE 6 CAMINHÕES BASCULANTES DE 10 M³, DMT DE 2 KM E VELOCIDADE MÉDIA 19 KM/H. AF_05/2020</t>
  </si>
  <si>
    <t>101263</t>
  </si>
  <si>
    <t>ESCAVAÇÃO VERTICAL PARA  EDIFICAÇÃO, COM CARGA, DESCARGA E TRANSPORTE DE SOLO DE 1ª CATEGORIA, COM ESCAVADEIRA HIDRÁULICA (CAÇAMBA: 1,2 M³ / 155HP), FROTA DE 7 CAMINHÕES BASCULANTES DE 10 M³, DMT DE 3 KM E VELOCIDADE MÉDIA 20 KM/H. AF_05/2020</t>
  </si>
  <si>
    <t>23,48</t>
  </si>
  <si>
    <t>101264</t>
  </si>
  <si>
    <t>ESCAVAÇÃO VERTICAL PARA  EDIFICAÇÃO, COM CARGA, DESCARGA E TRANSPORTE DE SOLO DE 1ª CATEGORIA, COM ESCAVADEIRA HIDRÁULICA (CAÇAMBA: 1,2 M³ / 155HP), FROTA DE 8 CAMINHÕES BASCULANTES DE 10 M³, DMT DE 4 KM E VELOCIDADE MÉDIA 22 KM/H. AF_05/2020</t>
  </si>
  <si>
    <t>26,05</t>
  </si>
  <si>
    <t>101265</t>
  </si>
  <si>
    <t>ESCAVAÇÃO VERTICAL PARA  EDIFICAÇÃO, COM CARGA, DESCARGA E TRANSPORTE DE SOLO DE 1ª CATEGORIA, COM ESCAVADEIRA HIDRÁULICA (CAÇAMBA: 1,2 M³ / 155HP), FROTA DE 10 CAMINHÕES BASCULANTES DE 10 M³, DMT DE 6 KM E VELOCIDADE MÉDIA 22 KM/H. AF_05/2020</t>
  </si>
  <si>
    <t>32,53</t>
  </si>
  <si>
    <t>101266</t>
  </si>
  <si>
    <t>ESCAVAÇÃO VERTICAL PARA INFRAESTRUTURA, COM CARGA, DESCARGA E TRANSPORTE DE SOLO DE 1ª CATEGORIA, COM ESCAVADEIRA HIDRÁULICA (CAÇAMBA: 0,8 M³ / 111HP), FROTA DE 3 CAMINHÕES BASCULANTES DE 10 M³, DMT ATÉ 1 KM E VELOCIDADE MÉDIA14 KM/H. AF_05/2020</t>
  </si>
  <si>
    <t>11,58</t>
  </si>
  <si>
    <t>101267</t>
  </si>
  <si>
    <t>ESCAVAÇÃO VERTICAL PARA INFRAESTRUTURA, COM CARGA, DESCARGA E TRANSPORTE DE SOLO DE 1ª CATEGORIA, COM ESCAVADEIRA HIDRÁULICA (CAÇAMBA: 1,2 M³ / 155HP), FROTA DE 4 CAMINHÕES BASCULANTES DE 10 M³, DMT ATÉ 1 KM E VELOCIDADE MÉDIA14 KM/H. AF_05/2020</t>
  </si>
  <si>
    <t>11,16</t>
  </si>
  <si>
    <t>101268</t>
  </si>
  <si>
    <t>ESCAVAÇÃO VERTICAL PARA INFRAESTRUTURA, COM CARGA, DESCARGA E TRANSPORTE DE SOLO DE 1ª CATEGORIA, COM ESCAVADEIRA HIDRÁULICA (CAÇAMBA: 0,8 M³ / 111HP), FROTA DE 5 CAMINHÕES BASCULANTES DE 10 M³, DMT DE 1,5 KM E VELOCIDADE MÉDIA18 KM/H. AF_05/2020</t>
  </si>
  <si>
    <t>101269</t>
  </si>
  <si>
    <t>ESCAVAÇÃO VERTICAL PARA INFRAESTRUTURA, COM CARGA, DESCARGA E TRANSPORTE DE SOLO DE 1ª CATEGORIA, COM ESCAVADEIRA HIDRÁULICA (CAÇAMBA: 0,8 M³ / 111HP), FROTA DE 6 CAMINHÕES BASCULANTES DE 10 M³, DMT DE 2 KM E VELOCIDADE MÉDIA 19 KM/H. AF_05/2020</t>
  </si>
  <si>
    <t>101270</t>
  </si>
  <si>
    <t>ESCAVAÇÃO VERTICAL PARA INFRAESTRUTURA, COM CARGA, DESCARGA E TRANSPORTE DE SOLO DE 1ª CATEGORIA, COM ESCAVADEIRA HIDRÁULICA (CAÇAMBA: 0,8 M³ / 111HP), FROTA DE 7 CAMINHÕES BASCULANTES DE 10 M³, DMT DE 3 KM E VELOCIDADE MÉDIA 20 KM/H. AF_05/2020</t>
  </si>
  <si>
    <t>23,78</t>
  </si>
  <si>
    <t>101271</t>
  </si>
  <si>
    <t>ESCAVAÇÃO VERTICAL PARA INFRAESTRUTURA, COM CARGA, DESCARGA E TRANSPORTE DE SOLO DE 1ª CATEGORIA, COM ESCAVADEIRA HIDRÁULICA (CAÇAMBA: 0,8 M³ / 111HP), FROTA DE 8 CAMINHÕES BASCULANTES DE 10 M³, DMT DE 4 KM E VELOCIDADE MÉDIA 22 KM/H. AF_05/2020</t>
  </si>
  <si>
    <t>26,39</t>
  </si>
  <si>
    <t>101272</t>
  </si>
  <si>
    <t>ESCAVAÇÃO VERTICAL PARA INFRAESTRUTURA, COM CARGA, DESCARGA E TRANSPORTE DE SOLO DE 1ª CATEGORIA, COM ESCAVADEIRA HIDRÁULICA (CAÇAMBA: 0,8 M³ / 111HP), FROTA DE 10 CAMINHÕES BASCULANTES DE 10 M³, DMT DE 6 KM E VELOCIDADE MÉDIA22 KM/H. AF_05/2020</t>
  </si>
  <si>
    <t>32,99</t>
  </si>
  <si>
    <t>101273</t>
  </si>
  <si>
    <t>ESCAVAÇÃO VERTICAL PARA INFRAESTRUTURA, COM CARGA, DESCARGA E TRANSPORTE DE SOLO DE 1ª CATEGORIA, COM ESCAVADEIRA HIDRÁULICA (CAÇAMBA: 1,2 M³ / 155HP), FROTA DE 6 CAMINHÕES BASCULANTES DE 10 M³, DMT DE 1,5 KM E VELOCIDADE MÉDIA18 KM/H. AF_05/2020</t>
  </si>
  <si>
    <t>101274</t>
  </si>
  <si>
    <t>ESCAVAÇÃO VERTICAL PARA INFRAESTRUTURA, COM CARGA, DESCARGA E TRANSPORTE DE SOLO DE 1ª CATEGORIA, COM ESCAVADEIRA HIDRÁULICA (CAÇAMBA: 1,2 M³ / 155HP), FROTA DE 7 CAMINHÕES BASCULANTES DE 10 M³, DMT DE 2 KM E VELOCIDADE MÉDIA 19 KM/H. AF_05/2020</t>
  </si>
  <si>
    <t>101275</t>
  </si>
  <si>
    <t>ESCAVAÇÃO VERTICAL PARA INFRAESTRUTURA, COM CARGA, DESCARGA E TRANSPORTE DE SOLO DE 1ª CATEGORIA, COM ESCAVADEIRA HIDRÁULICA (CAÇAMBA: 1,2 M³ / 155HP), FROTA DE 8 CAMINHÕES BASCULANTES DE 10 M³, DMT DE 3 KM E VELOCIDADE MÉDIA 20 KM/H. AF_05/2020</t>
  </si>
  <si>
    <t>101276</t>
  </si>
  <si>
    <t>ESCAVAÇÃO VERTICAL PARA INFRAESTRUTURA, COM CARGA, DESCARGA E TRANSPORTE DE SOLO DE 1ª CATEGORIA, COM ESCAVADEIRA HIDRÁULICA (CAÇAMBA: 1,2 M³ / 155HP), FROTA DE 9 CAMINHÕES BASCULANTES DE 10 M³, DMT DE 4 KM E VELOCIDADE MÉDIA 22 KM/H. AF_05/2020</t>
  </si>
  <si>
    <t>101277</t>
  </si>
  <si>
    <t>ESCAVAÇÃO VERTICAL PARA INFRAESTRUTURA, COM CARGA, DESCARGA E TRANSPORTE DE SOLO DE 1ª CATEGORIA, COM ESCAVADEIRA HIDRÁULICA (CAÇAMBA: 1,2 M³ / 155HP), FROTA DE 12 CAMINHÕES BASCULANTES DE 10 M³, DMT DE 6 KM E VELOCIDADE MÉDIA22 KM/H. AF_05/2020</t>
  </si>
  <si>
    <t>32,00</t>
  </si>
  <si>
    <t>102354</t>
  </si>
  <si>
    <t>DESMONTE DE MATERIAL DE 3ª CATEGORIA (BLOCOS DE ROCHAS OU MATACOS), COM MARTELETE PNEUMÁTICO MANUAL - EXCLUSIVE CARGA E TRANSPORTE. AF_03/2021</t>
  </si>
  <si>
    <t>146,27</t>
  </si>
  <si>
    <t>102355</t>
  </si>
  <si>
    <t>DESMONTE DE MATERIAL DE 3ª CATEGORIA (BLOCOS DE ROCHAS OU MATACOS), EM VALA, COM MARTELETE PNEUMÁTICO MANUAL -  EXCLUSIVE RETIRADA, CARGA E TRANSPORTE. AF_03/2021</t>
  </si>
  <si>
    <t>168,68</t>
  </si>
  <si>
    <t>102360</t>
  </si>
  <si>
    <t>RETIRADA DE MATERIAL DE 3ª CATEGORIA (APÓS ESCAVAÇÃO/DESMONTE) EM VALAS, COM ESCAVADEIRA HIDRÁULICA - EXCLUSIVE CARGA E TRANSPORTE. AF_03/2021</t>
  </si>
  <si>
    <t>102361</t>
  </si>
  <si>
    <t>RETIRADA DE MATERIAL DE 3ª CATEGORIA (APÓS ESCAVAÇÃO/DESMONTE) EM VALAS, COM RETROESCAVADEIRA - EXCLUSIVE CARGA E TRANSPORTE. AF_03/2021</t>
  </si>
  <si>
    <t>36,83</t>
  </si>
  <si>
    <t>90082</t>
  </si>
  <si>
    <t>ESCAVAÇÃO MECANIZADA DE VALA COM PROF. ATÉ 1,5 M (MÉDIA MONTANTE E JUSANTE/UMA COMPOSIÇÃO POR TRECHO), ESCAVADEIRA (0,8 M3), LARG. DE 1,5 M A 2,5 M, EM SOLO DE 1A CATEGORIA, EM LOCAIS COM ALTO NÍVEL DE INTERFERÊNCIA. AF_09/2024</t>
  </si>
  <si>
    <t>90084</t>
  </si>
  <si>
    <t>ESCAVAÇÃO MECANIZADA DE VALA COM PROF. MAIOR QUE 1,5 M ATÉ 3,0 M (MÉDIA MONTANTE E JUSANTE/UMA COMPOSIÇÃO POR TRECHO), ESCAVADEIRA (0,8 M3), LARGURA ATÉ 1,5 M, EM SOLO DE 1A CATEGORIA, EM LOCAIS COM ALTO NÍVEL DE INTERFERÊNCIA. AF_09/2024</t>
  </si>
  <si>
    <t>8,75</t>
  </si>
  <si>
    <t>90086</t>
  </si>
  <si>
    <t>ESCAVAÇÃO MECANIZADA DE VALA COM PROF. MAIOR QUE 3,0 M ATÉ 4,5 M(MÉDIA MONTANTE E JUSANTE/UMA COMPOSIÇÃO POR TRECHO), ESCAVADEIRA (0,8 M3), LARG. MENOR QUE 1,5 M, EM SOLO DE 1A CATEGORIA, EM LOCAIS COM ALTO NÍVEL DE INTERFERÊNCIA. AF_09/2024</t>
  </si>
  <si>
    <t>8,27</t>
  </si>
  <si>
    <t>90087</t>
  </si>
  <si>
    <t>ESCAVAÇÃO MECANIZADA DE VALA COM PROF. DE 3,0 M ATÉ 4,5 M(MÉDIA MONTANTE E JUSANTE/UMA COMPOSIÇÃO POR TRECHO), ESCAVADEIRA (1,2 M3), LARG. DE 1,5 M A 2,5 M, EM SOLO DE 1A CATEGORIA, EM LOCAIS COM ALTO NÍVEL DE INTERFERÊNCIA. AF_09/2024</t>
  </si>
  <si>
    <t>90090</t>
  </si>
  <si>
    <t>ESCAVAÇÃO MECANIZADA DE VALA COM PROF. MAIOR QUE 4,5 M ATÉ 6,0 M(MÉDIA MONTANTE E JUSANTE/UMA COMPOSIÇÃO POR TRECHO), ESCAVADEIRA (1,2 M3), LARG. DE 1,5 M A 2,5 M, EM SOLO DE 1A CATEGORIA, EM LOCAIS COM ALTO NÍVEL DE INTERFERÊNCIA. AF_09/2024</t>
  </si>
  <si>
    <t>8,05</t>
  </si>
  <si>
    <t>90091</t>
  </si>
  <si>
    <t>ESCAVAÇÃO MECANIZADA DE VALA COM PROF. ATÉ 1,5 M (MÉDIA MONTANTE E JUSANTE/UMA COMPOSIÇÃO POR TRECHO), ESCAVADEIRA (0,8 M3), LARG. DE 1,5 M A 2,5 M, EM SOLO DE 1A CATEGORIA, LOCAIS COM BAIXO NÍVEL DE INTERFERÊNCIA. AF_09/2024</t>
  </si>
  <si>
    <t>90092</t>
  </si>
  <si>
    <t>ESCAVAÇÃO MECANIZADA DE VALA COM PROF. MAIOR QUE 1,5 M E ATÉ 3,0 M(MÉDIA MONTANTE E JUSANTE/UMA COMPOSIÇÃO POR TRECHO), ESCAVADEIRA (0,8 M3), LARG. MENOR QUE 1,5 M, EM SOLO DE 1A CATEGORIA, LOCAIS COM BAIXO NÍVEL DE INTERFERÊNCIA. AF_09/2024</t>
  </si>
  <si>
    <t>90094</t>
  </si>
  <si>
    <t>ESCAVAÇÃO MECANIZADA DE VALA COM PROF. MAIOR QUE 3,0 M ATÉ 4,5 M (MÉDIA MONTANTE E JUSANTE/UMA COMPOSIÇÃO POR TRECHO), ESCAVADEIRA (0,8 M3), LARG. MENOR QUE 1,5 M, EM SOLO DE 1A CATEGORIA, LOCAIS COM BAIXO NÍVEL DE INTERFERÊNCIA. AF_09/2024</t>
  </si>
  <si>
    <t>90095</t>
  </si>
  <si>
    <t>ESCAVAÇÃO MECANIZADA DE VALA COM PROF. MAIOR QUE 3,0 M ATÉ 4,5 M (MÉDIA MONTANTE E JUSANTE/UMA COMPOSIÇÃO POR TRECHO), ESCAVADEIRA (1,2 M3), LARG. DE 1,5 M A 2,5 M, EM SOLO DE 1A CATEGORIA, LOCAIS COM BAIXO NÍVEL DE INTERFERÊNCIA. AF_09/2024</t>
  </si>
  <si>
    <t>90098</t>
  </si>
  <si>
    <t>ESCAVAÇÃO MECANIZADA DE VALA COM PROF. MAIOR QUE 4,5 M ATÉ 6,0 M (MÉDIA MONTANTE E JUSANTE/UMA COMPOSIÇÃO POR TRECHO), ESCAVADEIRA (1,2 M3), LARG. DE 1,5 M A 2,5 M, EM SOLO DE 1A CATEGORIA, LOCAIS COM BAIXO NÍVEL DE INTERFERÊNCIA. AF_09/2024</t>
  </si>
  <si>
    <t>5,07</t>
  </si>
  <si>
    <t>90099</t>
  </si>
  <si>
    <t>ESCAVAÇÃO MECANIZADA DE VALA COM PROF. ATÉ 1,5 M (MÉDIA MONTANTE E JUSANTE/UMA COMPOSIÇÃO POR TRECHO), RETROESCAV. (0,26 M3), LARG. MENOR QUE 0,8 M, EM SOLO DE 1A CATEGORIA, EM LOCAIS COM ALTO NÍVEL DE INTERFERÊNCIA. AF_09/2024</t>
  </si>
  <si>
    <t>90100</t>
  </si>
  <si>
    <t>ESCAVAÇÃO MECANIZADA DE VALA COM PROF. ATÉ 1,5 M (MÉDIA MONTANTE E JUSANTE/UMA COMPOSIÇÃO POR TRECHO), RETROESCAV. (0,26 M3), LARG. DE 0,8 M A 1,5 M, EM SOLO DE 1A CATEGORIA, EM LOCAIS COM ALTO NÍVEL DE INTERFERÊNCIA. AF_09/2024</t>
  </si>
  <si>
    <t>90101</t>
  </si>
  <si>
    <t>ESCAVAÇÃO MECANIZADA DE VALA COM PROF. MAIOR QUE 1,5 M ATÉ 3,0 M (MÉDIA MONTANTE E JUSANTE/UMA COMPOSIÇÃO POR TRECHO), RETROESCAV. (0,26 M3), LARG. MENOR QUE 0,8 M, EM SOLO DE 1A CATEGORIA, EM LOCAIS COM ALTO NÍVEL DE INTERFERÊNCIA. AF_09/2024</t>
  </si>
  <si>
    <t>90102</t>
  </si>
  <si>
    <t>ESCAVAÇÃO MECANIZADA DE VALA COM PROF. MAIOR QUE 1,5 M ATÉ 3,0 M (MÉDIA MONTANTE E JUSANTE/UMA COMPOSIÇÃO POR TRECHO), RETROESCAV. (0,26 M3), LARGURA DE 0,8 M A 1,5 M, EM SOLO DE 1A CATEGORIA, EM LOCAIS COM ALTO NÍVEL DE INTERFERÊNCIA. AF_09/2024</t>
  </si>
  <si>
    <t>90105</t>
  </si>
  <si>
    <t>ESCAVAÇÃO MECANIZADA DE VALA COM PROFUNDIDADE ATÉ 1,5 M (MÉDIA MONTANTE E JUSANTE/UMA COMPOSIÇÃO POR TRECHO), RETROESCAV. (0,26 M3), LARGURA MENOR QUE 0,8 M, EM SOLO DE 1A CATEGORIA, LOCAIS COM BAIXO NÍVEL DE INTERFERÊNCIA. AF_09/2024</t>
  </si>
  <si>
    <t>90106</t>
  </si>
  <si>
    <t>ESCAVAÇÃO MECANIZADA DE VALA COM PROFUNDIDADE ATÉ 1,5 M (MÉDIA MONTANTE E JUSANTE/UMA COMPOSIÇÃO POR TRECHO), RETROESCAV. (0,26 M3), LARGURA DE 0,8 M A 1,5 M, EM SOLO DE 1A CATEGORIA, LOCAIS COM BAIXO NÍVEL DE INTERFERÊNCIA. AF_09/2024</t>
  </si>
  <si>
    <t>8,21</t>
  </si>
  <si>
    <t>90107</t>
  </si>
  <si>
    <t>ESCAVAÇÃO MECANIZADA DE VALA COM PROFUNDIDADE MAIOR QUE 1,5 M ATÉ 3,0 M (MÉDIA MONTANTE E JUSANTE/UMA COMPOSIÇÃO POR TRECHO), RETROESCAV. (0,26 M3), LARGURA MENOR QUE 0,8 M, EM SOLO DE 1A CATEGORIA, LOCAIS COM BAIXO NÍVEL DE INTERFERÊNCIA. AF_09/2024</t>
  </si>
  <si>
    <t>8,11</t>
  </si>
  <si>
    <t>90108</t>
  </si>
  <si>
    <t>ESCAVAÇÃO MECANIZADA DE VALA COM PROFUNDIDADE MAIOR QUE 1,5 M ATÉ 3,0 M (MÉDIA MONTANTE E JUSANTE/UMA COMPOSIÇÃO POR TRECHO), RETROESCAV (0,26 M3), LARGURA DE 0,8 M A 1,5 M, EM SOLO DE 1A CATEGORIA, LOCAIS COM BAIXO NÍVEL DE INTERFERÊNCIA. AF_09/2024</t>
  </si>
  <si>
    <t>93358</t>
  </si>
  <si>
    <t>81,37</t>
  </si>
  <si>
    <t>102276</t>
  </si>
  <si>
    <t>ESCAVAÇÃO MECANIZADA DE VALA COM PROF. ATÉ 1,5 M (MÉDIA MONTANTE E JUSANTE/UMA COMPOSIÇÃO POR TRECHO), ESCAVADEIRA (0,8 M3), LARG. MENOR QUE 1,5 M, EM SOLO DE 1A CATEGORIA, EM LOCAIS COM ALTO NÍVEL DE INTERFERÊNCIA. AF_09/2024</t>
  </si>
  <si>
    <t>102277</t>
  </si>
  <si>
    <t>ESCAVAÇÃO MECANIZADA DE VALA COM PROF. MAIOR QUE 4,5 M ATÉ 6,0 M (MÉDIA MONTANTE E JUSANTE/UMA COMPOSIÇÃO POR TRECHO), ESCAVADEIRA (0,8 M3), LARG. MENOR QUE 1,5 M, EM SOLO DE 1A CATEGORIA, EM LOCAIS COM ALTO NÍVEL DE INTERFERÊNCIA. AF_09/2024</t>
  </si>
  <si>
    <t>8,03</t>
  </si>
  <si>
    <t>102278</t>
  </si>
  <si>
    <t>ESCAVAÇÃO MECANIZADA DE VALA COM PROF. MAIOR QUE 1,50 M ATÉ 3,0 M (MÉDIA MONTANTE E JUSANTE/UMA COMPOSIÇÃO POR TRECHO), ESCAVADEIRA (1,2 M3), LARG. DE 1,5 M A 2,5 M, EM SOLO DE 1A CATEGORIA, EM LOCAIS COM ALTO NÍVEL DE INTERFERÊNCIA. AF_09/2024</t>
  </si>
  <si>
    <t>8,54</t>
  </si>
  <si>
    <t>102279</t>
  </si>
  <si>
    <t>ESCAVAÇÃO MECANIZADA DE VALA COM PROF. ATÉ 1,5 M (MÉDIA MONTANTE E JUSANTE/UMA COMPOSIÇÃO POR TRECHO), ESCAVADEIRA (0,8 M3),LARG. MENOR QUE 1,5 M, EM SOLO DE 1A CATEGORIA, LOCAIS COM BAIXO NÍVEL DE INTERFERÊNCIA. AF_09/2024</t>
  </si>
  <si>
    <t>6,41</t>
  </si>
  <si>
    <t>102280</t>
  </si>
  <si>
    <t>ESCAVAÇÃO MECANIZADA DE VALA COM PROF. MAIOR QUE 4,5 M ATÉ 6,0 M (MÉDIA MONTANTE E JUSANTE/UMA COMPOSIÇÃO POR TRECHO),COM ESCAVADEIRA (0,8 M3), LARG. MENOR QUE 1,5 M, EM SOLO DE 1A CATEGORIA, LOCAIS COM BAIXO NÍVEL DE INTERFERÊNCIA. AF_09/2024</t>
  </si>
  <si>
    <t>5,06</t>
  </si>
  <si>
    <t>102281</t>
  </si>
  <si>
    <t>ESCAVAÇÃO MECANIZADA DE VALA COM PROF. MAIOR QUE 1,5 M ATÉ 3,0 M (MÉDIA MONTANTE E JUSANTE/UMA COMPOSIÇÃO POR TRECHO),COM ESCAVADEIRA (1,2 M3),LARG. DE 1,5 M A 2,5 M, EM SOLO DE 1A CATEGORIA, LOCAIS COM BAIXO NÍVEL DE INTERFERÊNCIA. AF_09/2024</t>
  </si>
  <si>
    <t>102282</t>
  </si>
  <si>
    <t>ESCAVAÇÃO MECANIZADA DE VALA COM PROF. ATÉ 1,5 M (MÉDIA MONTANTE E JUSANTE/UMA COMPOSIÇÃO POR TRECHO), ESCAVADEIRA (0,8 M3),LARG. MENOR QUE 1,5 M, EM SOLO DE MOLE, EM LOCAIS COM ALTO NÍVEL DE INTERFERÊNCIA. AF_09/2024</t>
  </si>
  <si>
    <t>13,30</t>
  </si>
  <si>
    <t>102283</t>
  </si>
  <si>
    <t>ESCAVAÇÃO MECANIZADA DE VALA COM PROF. ATÉ 1,5 M (MÉDIA MONTANTE E JUSANTE/UMA COMPOSIÇÃO POR TRECHO), ESCAVADEIRA (0,8 M3), LARG. DE 1,5 M A 2,5 M, EM SOLO MOLE, EM LOCAIS COM ALTO NÍVEL DE INTERFERÊNCIA. AF_09/2024</t>
  </si>
  <si>
    <t>102284</t>
  </si>
  <si>
    <t>ESCAVAÇÃO MECANIZADA DE VALA COM PROF. MAIOR QUE 1,5 M ATÉ 3,0 M (MÉDIA MONTANTE E JUSANTE/UMA COMPOSIÇÃO POR TRECHO), ESCAVADEIRA (0,8 M3), LARGURA ATÉ 1,5 M, EM SOLO MOLE, EM LOCAIS COM ALTO NÍVEL DE INTERFERÊNCIA. AF_09/2024</t>
  </si>
  <si>
    <t>102285</t>
  </si>
  <si>
    <t>ESCAVAÇÃO MECANIZADA DE VALA COM PROF. MAIOR QUE 3,0 M ATÉ 4,5 M (MÉDIA MONTANTE E JUSANTE/UMA COMPOSIÇÃO POR TRECHO), ESCAVADEIRA (0,8 M3), LARG. MENOR QUE 1,5 M, EM SOLO MOLE, EM LOCAIS COM ALTO NÍVEL DE INTERFERÊNCIA. AF_09/2024</t>
  </si>
  <si>
    <t>102286</t>
  </si>
  <si>
    <t>ESCAVAÇÃO MECANIZADA DE VALA COM PROF. MAIOR QUE 4,5 M ATÉ 6,0 M (MÉDIA MONTANTE E JUSANTE/UMA COMPOSIÇÃO POR TRECHO), ESCAVADEIRA (0,8 M3),LARG. MENOR QUE 1,5 M, EM SOLO DE MOLE, EM LOCAIS COM ALTO NÍVEL DE INTERFERÊNCIA. AF_09/2024</t>
  </si>
  <si>
    <t>102287</t>
  </si>
  <si>
    <t>ESCAVAÇÃO MECANIZADA DE VALA COM PROF. MAIOR QUE 1,5 M ATÉ 3,0 M (MÉDIA MONTANTE E JUSANTE/UMA COMPOSIÇÃO POR TRECHO),COM ESCAVADEIRA (1,2 M3),LARG. DE 1,5 M A 2,5 M, EM SOLO MOLE, EM LOCAIS COM ALTO NÍVEL DE INTERFERÊNCIA. AF_09/2024</t>
  </si>
  <si>
    <t>102288</t>
  </si>
  <si>
    <t>ESCAVAÇÃO MECANIZADA DE VALA COM PROF. DE 3,0 M ATÉ 4,5 M (MÉDIA MONTANTE E JUSANTE/UMA COMPOSIÇÃO POR TRECHO), ESCAVADEIRA (1,2 M3), LARG. DE 1,5 M A 2,5 M, EM SOLO MOLE, EM LOCAIS COM ALTO NÍVEL DE INTERFERÊNCIA. AF_09/2024</t>
  </si>
  <si>
    <t>102289</t>
  </si>
  <si>
    <t>ESCAVAÇÃO MECANIZADA DE VALA COM PROF. MAIOR QUE 4,5 M ATÉ 6,0 M (MÉDIA MONTANTE E JUSANTE/UMA COMPOSIÇÃO POR TRECHO), ESCAVADEIRA (1,2 M3), LARG. DE 1,5 M A 2,5 M, EM SOLO MOLE, EM LOCAIS COM ALTO NÍVEL DE INTERFERÊNCIA. AF_09/2024</t>
  </si>
  <si>
    <t>102290</t>
  </si>
  <si>
    <t>ESCAVAÇÃO MECANIZADA DE VALA COM PROF. ATÉ 1,5 M (MÉDIA MONTANTE E JUSANTE/UMA COMPOSIÇÃO POR TRECHO), ESCAVADEIRA (0,8 M3),LARG. MENOR QUE 1,5 M, EM SOLO MOLE, LOCAIS COM BAIXO NÍVEL DE INTERFERÊNCIA. AF_09/2024</t>
  </si>
  <si>
    <t>8,38</t>
  </si>
  <si>
    <t>102291</t>
  </si>
  <si>
    <t>ESCAVAÇÃO MECANIZADA DE VALA COM PROF. ATÉ 1,5 M (MÉDIA MONTANTE E JUSANTE/UMA COMPOSIÇÃO POR TRECHO), ESCAVADEIRA (0,8 M3), LARG. DE 1,5 M A 2,5 M, EM SOLO MOLE, LOCAIS COM BAIXO NÍVEL DE INTERFERÊNCIA. AF_09/2024</t>
  </si>
  <si>
    <t>102292</t>
  </si>
  <si>
    <t>ESCAVAÇÃO MECANIZADA DE VALA COM PROF. MAIOR QUE 1,5 M E ATÉ 3,0 M (MÉDIA MONTANTE E JUSANTE/UMA COMPOSIÇÃO POR TRECHO), ESCAVADEIRA (0,8 M3), LARG. MENOR QUE 1,5 M, EM SOLO MOLE, LOCAIS COM BAIXO NÍVEL DE INTERFERÊNCIA. AF_09/2024</t>
  </si>
  <si>
    <t>7,21</t>
  </si>
  <si>
    <t>102293</t>
  </si>
  <si>
    <t>ESCAVAÇÃO MECANIZADA DE VALA COM PROF.MAIOR QUE 3,0 M ATÉ 4,5 M (MÉDIA MONTANTE E JUSANTE/UMA COMPOSIÇÃO POR TRECHO), ESCAVADEIRA (0,8 M3), LARG. MENOR QUE 1,5 M, EM SOLO MOLE, LOCAIS COM BAIXO NÍVEL DE INTERFERÊNCIA. AF_09/2024</t>
  </si>
  <si>
    <t>102294</t>
  </si>
  <si>
    <t>ESCAVAÇÃO MECANIZADA DE VALA COM PROF. MAIOR QUE 4,5 M ATÉ 6,0 M (MÉDIA MONTANTE E JUSANTE/UMA COMPOSIÇÃO POR TRECHO),COM ESCAVADEIRA (0,8 M3), LARG. MENOR QUE 1,5 M, EM SOLO MOLE, LOCAIS COM BAIXO NÍVEL DE INTERFERÊNCIA. AF_09/2024</t>
  </si>
  <si>
    <t>102295</t>
  </si>
  <si>
    <t>ESCAVAÇÃO MECANIZADA DE VALA COM PROF. MAIOR QUE 1,5 M ATÉ 3,0 M (MÉDIA MONTANTE E JUSANTE/UMA COMPOSIÇÃO POR TRECHO),COM ESCAVADEIRA (1,2 M3), LARG. DE 1,5 M A 2,5 M, EM SOLO MOLE, LOCAIS COM BAIXO NÍVEL DE INTERFERÊNCIA. AF_09/2024</t>
  </si>
  <si>
    <t>7,04</t>
  </si>
  <si>
    <t>102296</t>
  </si>
  <si>
    <t>ESCAVAÇÃO MECANIZADA DE VALA COM PROF. MAIOR QUE 3,0 M ATÉ 4,5 M (MÉDIA MONTANTE E JUSANTE/UMA COMPOSIÇÃO POR TRECHO), ESCAVADEIRA (1,2 M3), LARG. DE 1,5 M A 2,5 M, EM SOLO MOLE, LOCAIS COM BAIXO NÍVEL DE INTERFERÊNCIA. AF_09/2024</t>
  </si>
  <si>
    <t>102297</t>
  </si>
  <si>
    <t>ESCAVAÇÃO MECANIZADA DE VALA COM PROF. MAIOR QUE 4,5 M ATÉ 6,0 M (MÉDIA MONTANTE E JUSANTE/UMA COMPOSIÇÃO POR TRECHO), ESCAVADEIRA (1,2 M3), LARG. DE 1,5 M A 2,5 M, EM SOLO MOLE, LOCAIS COM BAIXO NÍVEL DE INTERFERÊNCIA. AF_09/2024</t>
  </si>
  <si>
    <t>102298</t>
  </si>
  <si>
    <t>ESCAVAÇÃO MECANIZADA DE VALA COM PROF. ATÉ 1,5 M (MÉDIA MONTANTE E JUSANTE/UMA COMPOSIÇÃO POR TRECHO), RETROESCAV. (0,26 M3), LARG. MENOR QUE 0,8 M, EM SOLO MOLE, EM LOCAIS COM ALTO NÍVEL DE INTERFERÊNCIA. AF_09/2024</t>
  </si>
  <si>
    <t>102299</t>
  </si>
  <si>
    <t>ESCAVAÇÃO MECANIZADA DE VALA COM PROF. ATÉ 1,5 M (MÉDIA MONTANTE E JUSANTE/UMA COMPOSIÇÃO POR TRECHO), RETROESCAV. (0,26 M3), LARG. DE 0,8 M A 1,5 M, EM SOLO MOLE, EM LOCAIS COM ALTO NÍVEL DE INTERFERÊNCIA. AF_09/2024</t>
  </si>
  <si>
    <t>17,05</t>
  </si>
  <si>
    <t>102300</t>
  </si>
  <si>
    <t>ESCAVAÇÃO MECANIZADA DE VALA COM PROF. MAIOR QUE 1,5 M ATÉ 3,0 M (MÉDIA MONTANTE E JUSANTE/UMA COMPOSIÇÃO POR TRECHO), RETROESCAV. (0,26 M3), LARG. MENOR QUE 0,8 M, EM SOLO MOLE, EM LOCAIS COM ALTO NÍVEL DE INTERFERÊNCIA. AF_09/2024</t>
  </si>
  <si>
    <t>102301</t>
  </si>
  <si>
    <t>ESCAVAÇÃO MECANIZADA DE VALA COM PROF. MAIOR QUE 1,5 M ATÉ 3,0 M (MÉDIA MONTANTE E JUSANTE/UMA COMPOSIÇÃO POR TRECHO), RETROESCAV. (0,26 M3), LARG. DE 0,8 M A 1,5 M, EM SOLO MOLE, EM LOCAIS COM ALTO NÍVEL DE INTERFERÊNCIA. AF_09/2024</t>
  </si>
  <si>
    <t>102302</t>
  </si>
  <si>
    <t>ESCAVAÇÃO MECANIZADA DE VALA COM PROF. ATÉ 1,5 M (MÉDIA MONTANTE E JUSANTE/UMA COMPOSIÇÃO POR TRECHO), RETROESCAV. (0,26 M3), LARG. MENOR QUE 0,8 M, EM SOLO MOLE, LOCAIS COM BAIXO NÍVEL DE INTERFERÊNCIA. AF_09/2024</t>
  </si>
  <si>
    <t>12,54</t>
  </si>
  <si>
    <t>102303</t>
  </si>
  <si>
    <t>ESCAVAÇÃO MECANIZADA DE VALA COM PROF. ATÉ 1,5 M (MÉDIA MONTANTE E JUSANTE/UMA COMPOSIÇÃO POR TRECHO), RETROESCAV. (0,26 M3), LARG. DE 0,8 M A 1,5 M, EM SOLO MOLE, LOCAIS COM BAIXO NÍVEL DE INTERFERÊNCIA. AF_09/2024</t>
  </si>
  <si>
    <t>102304</t>
  </si>
  <si>
    <t>ESCAVAÇÃO MECANIZADA DE VALA COM PROF. MAIOR QUE 1,5 M ATÉ 3,0 M (MÉDIA MONTANTE E JUSANTE/UMA COMPOSIÇÃO POR TRECHO), RETROESCAV. (0,26 M3),LARG. MENOR QUE 0,8 M, EM SOLO MOLE, LOCAIS COM BAIXO NÍVEL DE INTERFERÊNCIA. AF_09/2024</t>
  </si>
  <si>
    <t>102305</t>
  </si>
  <si>
    <t>ESCAVAÇÃO MECANIZADA DE VALA COM PROF. MAIOR QUE 1,5 M ATÉ 3,0 M (MÉDIA MONTANTE E JUSANTE/UMA COMPOSIÇÃO POR TRECHO), RETROESCAV. (0,26 M3), LARG. DE 0,8 M A 1,5 M, EM SOLO MOLE, LOCAIS COM BAIXO NÍVEL DE INTERFERÊNCIA. AF_09/2024</t>
  </si>
  <si>
    <t>102306</t>
  </si>
  <si>
    <t>ESCAVAÇÃO MECANIZADA DE VALA COM PROF. ATÉ 1,5 M (MÉDIA MONTANTE E JUSANTE/UMA COMPOSIÇÃO POR TRECHO), ESCAVADEIRA (0,8 M3),LARG. ATÉ 1,5 M, EM SOLO DE 2A CATEGORIA, EM LOCAIS COM ALTO NÍVEL DE INTERFERÊNCIA. AF_09/2024</t>
  </si>
  <si>
    <t>12,72</t>
  </si>
  <si>
    <t>102307</t>
  </si>
  <si>
    <t>ESCAVAÇÃO MECANIZADA DE VALA COM PROF. ATÉ 1,5 M (MÉDIA MONTANTE E JUSANTE/UMA COMPOSIÇÃO POR TRECHO), ESCAVADEIRA (0,8 M3), LARG. DE 1,5 M A 2,5 M, EM SOLO DE 2A CATEGORIA, EM LOCAIS COM ALTO NÍVEL DE INTERFERÊNCIA. AF_09/2024</t>
  </si>
  <si>
    <t>102308</t>
  </si>
  <si>
    <t>ESCAVAÇÃO MECANIZADA DE VALA COM PROF. MAIOR QUE 1,5 M ATÉ 3,0 M (MÉDIA MONTANTE E JUSANTE/UMA COMPOSIÇÃO POR TRECHO), ESCAVADEIRA (0,8 M3), LARG. ATÉ 1,5 M, EM SOLO DE 2A CATEGORIA, EM LOCAIS COM ALTO NÍVEL DE INTERFERÊNCIA. AF_09/2024</t>
  </si>
  <si>
    <t>102309</t>
  </si>
  <si>
    <t>ESCAVAÇÃO MECANIZADA DE VALA COM PROF. MAIOR QUE 3,0 M ATÉ 4,5 M (MÉDIA MONTANTE E JUSANTE/UMA COMPOSIÇÃO POR TRECHO), ESCAVADEIRA (0,8 M3), LARG. MENOR QUE 1,5 M, EM SOLO DE 2A CATEGORIA, EM LOCAIS COM ALTO NÍVEL DE INTERFERÊNCIA. AF_09/2024</t>
  </si>
  <si>
    <t>102310</t>
  </si>
  <si>
    <t>ESCAVAÇÃO MECANIZADA DE VALA COM PROF.MAIOR QUE 4,5 M ATÉ 6,0 M (MÉDIA MONTANTE E JUSANTE/UMA COMPOSIÇÃO POR TRECHO),COM ESCAVADEIRA (0,8 M3), LARG. MENOR QUE 1,5 M, EM SOLO DE 2A CATEGORIA, EM LOCAIS COM ALTO NÍVEL DE INTERFERÊNCIA. AF_09/2024</t>
  </si>
  <si>
    <t>10,05</t>
  </si>
  <si>
    <t>102311</t>
  </si>
  <si>
    <t>ESCAVAÇÃO MECANIZADA DE VALA COM PROF. MAIOR QUE 1,5 M ATÉ 3,0 M (MÉDIA MONTANTE E JUSANTE/UMA COMPOSIÇÃO POR TRECHO),COM ESCAVADEIRA (1,2 M3),LARG. DE 1,5 M A 2,5 M, EM SOLO DE 2A CATEGORIA, EM LOCAIS COM ALTO NÍVEL DE INTERFERÊNCIA. AF_09/2024</t>
  </si>
  <si>
    <t>10,69</t>
  </si>
  <si>
    <t>102312</t>
  </si>
  <si>
    <t>ESCAVAÇÃO MECANIZADA DE VALA COM PROF. DE 3,0 M ATÉ 4,5 M (MÉDIA MONTANTE E JUSANTE/UMA COMPOSIÇÃO POR TRECHO), ESCAVADEIRA (1,2 M3), LARG. DE 1,5 M A 2,5 M, EM SOLO DE 2A CATEGORIA, EM LOCAIS COM ALTO NÍVEL DE INTERFERÊNCIA. AF_09/2024</t>
  </si>
  <si>
    <t>10,27</t>
  </si>
  <si>
    <t>102313</t>
  </si>
  <si>
    <t>ESCAVAÇÃO MECANIZADA DE VALA COM PROF. MAIOR QUE 4,5 M ATÉ 6,0 M (MÉDIA MONTANTE E JUSANTE/UMA COMPOSIÇÃO POR TRECHO), ESCAVADEIRA (1,2 M3), LARG. DE 1,5 M A 2,5 M, EM SOLO DE 2A CATEGORIA, EM LOCAIS COM ALTO NÍVEL DE INTERFERÊNCIA. AF_09/2024</t>
  </si>
  <si>
    <t>102314</t>
  </si>
  <si>
    <t>ESCAVAÇÃO MECANIZADA DE VALA COM PROF. ATÉ 1,5 M (MÉDIA MONTANTE E JUSANTE/UMA COMPOSIÇÃO POR TRECHO),COM ESCAVADEIRA (0,8 M3), LARG. MENOR QUE 1,5 M, EM SOLO DE 2A CATEGORIA, LOCAIS COM BAIXO NÍVEL DE INTERFERÊNCIA. AF_09/2024</t>
  </si>
  <si>
    <t>102315</t>
  </si>
  <si>
    <t>ESCAVAÇÃO MECANIZADA DE VALA COM PROF. ATÉ 1,5 M (MÉDIA MONTANTE E JUSANTE/UMA COMPOSIÇÃO POR TRECHO), ESCAVADEIRA (0,8 M3), LARG. DE 1,5 M A 2,5 M, EM SOLO DE 2A CATEGORIA, LOCAIS COM BAIXO NÍVEL DE INTERFERÊNCIA. AF_09/2024</t>
  </si>
  <si>
    <t>7,11</t>
  </si>
  <si>
    <t>102316</t>
  </si>
  <si>
    <t>ESCAVAÇÃO MECANIZADA DE VALA COM PROF. MAIOR QUE 1,5 M E ATÉ 3,0 M (MÉDIA MONTANTE E JUSANTE/UMA COMPOSIÇÃO POR TRECHO), ESCAVADEIRA (0,8 M3), LARG. MENOR QUE 1,5 M, EM SOLO DE 2A CATEGORIA, LOCAIS COM BAIXO NÍVEL DE INTERFERÊNCIA. AF_09/2024</t>
  </si>
  <si>
    <t>6,88</t>
  </si>
  <si>
    <t>102317</t>
  </si>
  <si>
    <t>ESCAVAÇÃO MECANIZADA DE VALA COM PROF.MAIOR QUE 3,0 M ATÉ 4,5 M (MÉDIA MONTANTE E JUSANTE/UMA COMPOSIÇÃO POR TRECHO), ESCAVADEIRA (0,8 M3), LARG. MENOR QUE 1,5 M, EM SOLO DE 2A CATEGORIA, LOCAIS COM BAIXO NÍVEL DE INTERFERÊNCIA. AF_09/2024</t>
  </si>
  <si>
    <t>6,52</t>
  </si>
  <si>
    <t>102318</t>
  </si>
  <si>
    <t>ESCAVAÇÃO MECANIZADA DE VALA COM PROF.MAIOR QUE 4,5 M ATÉ 6,0 M (MÉDIA MONTANTE E JUSANTE/UMA COMPOSIÇÃO POR TRECHO),COM ESCAVADEIRA (0,8 M3), LARG. MENOR QUE 1,5 M, EM SOLO DE 2A CATEGORIA, EM LOCAIS COM BAIXO NÍVEL DE INTERFERÊNCIA. AF_09/2024</t>
  </si>
  <si>
    <t>6,34</t>
  </si>
  <si>
    <t>102319</t>
  </si>
  <si>
    <t>ESCAVAÇÃO MECANIZADA DE VALA COM PROF. MAIOR QUE 1,5 M ATÉ 3,0 M (MÉDIA MONTANTE E JUSANTE/UMA COMPOSIÇÃO POR TRECHO),COM ESCAVADEIRA (1,2 M3),LARG. DE 1,5 M A 2,5 M, EM SOLO DE 2A CATEGORIA, LOCAIS COM BAIXO NÍVEL DE INTERFERÊNCIA. AF_09/2024</t>
  </si>
  <si>
    <t>102320</t>
  </si>
  <si>
    <t>ESCAVAÇÃO MECANIZADA DE VALA COM PROF. MAIOR QUE 3,0 M ATÉ 4,5 M (MÉDIA MONTANTE E JUSANTE/UMA COMPOSIÇÃO POR TRECHO), ESCAVADEIRA (1,2 M3), LARG. DE 1,5 M A 2,5 M, EM SOLO DE 2A CATEGORIA, LOCAIS COM BAIXO NÍVEL DE INTERFERÊNCIA. AF_09/2024</t>
  </si>
  <si>
    <t>102321</t>
  </si>
  <si>
    <t>ESCAVAÇÃO MECANIZADA DE VALA COM PROF. MAIOR QUE 4,5 M ATÉ 6,0 M (MÉDIA MONTANTE E JUSANTE/UMA COMPOSIÇÃO POR TRECHO), ESCAVADEIRA (1,2 M3), LARG. DE 1,5 M A 2,5 M, EM SOLO DE 2A CATEGORIA, LOCAIS COM BAIXO NÍVEL DE INTERFERÊNCIA. AF_09/2024</t>
  </si>
  <si>
    <t>102322</t>
  </si>
  <si>
    <t>ESCAVAÇÃO MECANIZADA DE VALA COM PROF. ATÉ 1,5 M (MÉDIA MONTANTE E JUSANTE/UMA COMPOSIÇÃO POR TRECHO), RETROESCAV. (0,26 M3), LARG. MENOR QUE 0,8 M, EM SOLO DE 2A CATEGORIA, EM LOCAIS COM ALTO NÍVEL DE INTERFERÊNCIA. AF_09/2024</t>
  </si>
  <si>
    <t>102323</t>
  </si>
  <si>
    <t>ESCAVAÇÃO MECANIZADA DE VALA COM PROF. ATÉ 1,5 M (MÉDIA MONTANTE E JUSANTE/UMA COMPOSIÇÃO POR TRECHO), RETROESCAV. (0,26 M3), LARG. DE 0,8 M A 1,5 M, EM SOLO DE 2A CATEGORIA, EM LOCAIS COM ALTO NÍVEL DE INTERFERÊNCIA. AF_09/2024</t>
  </si>
  <si>
    <t>102324</t>
  </si>
  <si>
    <t>ESCAVAÇÃO MECANIZADA DE VALA COM PROF. MAIOR QUE 1,5 M ATÉ 3,0 M (MÉDIA MONTANTE E JUSANTE/UMA COMPOSIÇÃO POR TRECHO), RETROESCAV. (0,26 M3), LARG. MENOR QUE 0,8 M, EM SOLO DE 2A CATEGORIA, EM LOCAIS COM ALTO NÍVEL DE INTERFERÊNCIA. AF_09/2024</t>
  </si>
  <si>
    <t>16,10</t>
  </si>
  <si>
    <t>102325</t>
  </si>
  <si>
    <t>ESCAVAÇÃO MECANIZADA DE VALA COM PROF. MAIOR QUE 1,5 M ATÉ 3,0 M (MÉDIA MONTANTE E JUSANTE/UMA COMPOSIÇÃO POR TRECHO), RETROESCAV. (0,26 M3), LARG. DE 0,8 M A 1,5 M, EM SOLO DE 2A CATEGORIA, EM LOCAIS COM ALTO NÍVEL DE INTERFERÊNCIA. AF_09/2024</t>
  </si>
  <si>
    <t>14,75</t>
  </si>
  <si>
    <t>102326</t>
  </si>
  <si>
    <t>ESCAVAÇÃO MECANIZADA DE VALA COM PROF. ATÉ 1,5 M (MÉDIA MONTANTE E JUSANTE/UMA COMPOSIÇÃO POR TRECHO), RETROESCAV. (0,26 M3), LARGURA MENOR QUE 0,8 M, EM SOLO DE 2A CATEGORIA, EM LOCAIS COM BAIXO NÍVEL DE INTERFERÊNCIA. AF_09/2024</t>
  </si>
  <si>
    <t>102327</t>
  </si>
  <si>
    <t>ESCAVAÇÃO MECANIZADA DE VALA COM PROF. ATÉ 1,5 M (MÉDIA MONTANTE E JUSANTE/UMA COMPOSIÇÃO POR TRECHO), RETROESCAV. (0,26 M3), LARG. DE 0,8 M A 1,5 M, EM SOLO DE 2A CATEGORIA, EM LOCAIS COM BAIXO NÍVEL DE INTERFERÊNCIA. AF_09/2024</t>
  </si>
  <si>
    <t>102328</t>
  </si>
  <si>
    <t>ESCAVAÇÃO MECANIZADA DE VALA COM PROF. MAIOR QUE 1,5 M ATÉ 3,0 M (MÉDIA MONTANTE E JUSANTE/UMA COMPOSIÇÃO POR TRECHO), RETROESCAV. (0,26 M3),LARG. MENOR QUE 0,8 M, EM SOLO DE 2A CATEGORIA, EM LOCAIS COM BAIXO NÍVEL DE INTERFERÊNCIA. AF_09/2024</t>
  </si>
  <si>
    <t>10,14</t>
  </si>
  <si>
    <t>102329</t>
  </si>
  <si>
    <t>ESCAVAÇÃO MECANIZADA DE VALA COM PROF. MAIOR QUE 1,5 M ATÉ 3,0 M (MÉDIA MONTANTE E JUSANTE/UMA COMPOSIÇÃO POR TRECHO), RETROESCAV. (0,26 M3), LARG. DE 0,8 M A 1,5 M, EM SOLO DE 2A CATEGORIA, EM LOCAIS COM BAIXO NÍVEL DE INTERFERÊNCIA. AF_09/2024</t>
  </si>
  <si>
    <t>94304</t>
  </si>
  <si>
    <t>ATERRO MECANIZADO DE VALA COM ESCAVADEIRA HIDRÁULICA (CAPACIDADE DA CAÇAMBA: 0,8 M³ / POTÊNCIA: 111 HP), LARGURA ATÉ 2,5 M, PROFUNDIDADE ATÉ 1,5 M, COM SOLO ARGILO-ARENOSO. AF_08/2023</t>
  </si>
  <si>
    <t>73,70</t>
  </si>
  <si>
    <t>94306</t>
  </si>
  <si>
    <t>ATERRO MECANIZADO DE VALA COM ESCAVADEIRA HIDRÁULICA (CAPACIDADE DA CAÇAMBA: 0,8 M³ / POTÊNCIA: 111 HP), LARGURA ATÉ 2,5 M, PROFUNDIDADE DE 1,5 A 3,0 M, COM SOLO ARGILO-ARENOSO. AF_08/2023</t>
  </si>
  <si>
    <t>67,58</t>
  </si>
  <si>
    <t>94310</t>
  </si>
  <si>
    <t>ATERRO MECANIZADO DE VALA COM ESCAVADEIRA HIDRÁULICA (CAPACIDADE DA CAÇAMBA: 0,8 M³/POTÊNCIA: 111 HP), LARGURA ATÉ 2,5 M, PROFUNDIDADE DE 3,0 A 6,0 M, COM SOLO ARGILO-ARENOSO. AF_08/2023</t>
  </si>
  <si>
    <t>64,81</t>
  </si>
  <si>
    <t>94316</t>
  </si>
  <si>
    <t>ATERRO MECANIZADO DE VALA COM RETROESCAVADEIRA (CAPACIDADE DA CAÇAMBA DA RETRO: 0,26 M³ / POTÊNCIA: 88 HP), LARGURA ATÉ 1,5 M, PROFUNDIDADE ATÉ 1,5 M, COM SOLO ARGILO-ARENOSO. AF_08/2023</t>
  </si>
  <si>
    <t>69,48</t>
  </si>
  <si>
    <t>94318</t>
  </si>
  <si>
    <t>ATERRO MECANIZADO DE VALA COM RETROESCAVADEIRA (CAPACIDADE DA CAÇAMBA DA RETRO: 0,26 M³ / POTÊNCIA: 88 HP), LARGURA ATÉ 1,5 M, PROFUNDIDADE DE 1,5 A 3,0 M, COM SOLO ARGILO-ARENOSO. AF_08/2023</t>
  </si>
  <si>
    <t>63,97</t>
  </si>
  <si>
    <t>94319</t>
  </si>
  <si>
    <t>ATERRO MANUAL DE VALAS COM SOLO ARGILO-ARENOSO. AF_08/2023</t>
  </si>
  <si>
    <t>94327</t>
  </si>
  <si>
    <t>ATERRO MECANIZADO DE VALA COM ESCAVADEIRA HIDRÁULICA (CAPACIDADE DA CAÇAMBA: 0,8 M³/POTÊNCIA: 111 HP), LARGURA ATÉ 2,5 M, PROFUNDIDADE ATÉ 1,5 M, COM AREIA PARA ATERRO. AF_08/2023</t>
  </si>
  <si>
    <t>98,21</t>
  </si>
  <si>
    <t>94329</t>
  </si>
  <si>
    <t>ATERRO MECANIZADO DE VALA COM ESCAVADEIRA HIDRÁULICA (CAPACIDADE DA CAÇAMBA: 0,8 M³/POTÊNCIA: 111 HP), LARGURA ATÉ 2,5 M, PROFUNDIDADE DE 1,5 A 3,0 M, COM AREIA PARA ATERRO. AF_08/2023</t>
  </si>
  <si>
    <t>92,09</t>
  </si>
  <si>
    <t>94333</t>
  </si>
  <si>
    <t>ATERRO MECANIZADO DE VALA COM ESCAVADEIRA HIDRÁULICA (CAPACIDADE DA CAÇAMBA: 0,8 M³/POTÊNCIA: 111 HP), LARGURA ATÉ 2,5 M, PROFUNDIDADE DE 3,0 A 6,0 M, COM AREIA PARA ATERRO. AF_08/2023</t>
  </si>
  <si>
    <t>89,32</t>
  </si>
  <si>
    <t>94339</t>
  </si>
  <si>
    <t>ATERRO MECANIZADO DE VALA COM RETROESCAVADEIRA (CAPACIDADE DA CAÇAMBA DA RETRO: 0,26 M³/POTÊNCIA: 88 HP), LARGURA ATÉ 1,5 M, PROFUNDIDADE ATÉ 1,5 M, COM AREIA PARA ATERRO. AF_08/2023</t>
  </si>
  <si>
    <t>93,99</t>
  </si>
  <si>
    <t>94341</t>
  </si>
  <si>
    <t>ATERRO MECANIZADO DE VALA COM RETROESCAVADEIRA (CAPACIDADE DA CAÇAMBA DA RETRO: 0,26 M³/POTÊNCIA: 88 HP), LARGURA ATÉ 1,5 M, PROFUNDIDADE DE 1,5 A 3,0 M, COM AREIA PARA ATERRO. AF_08/2023</t>
  </si>
  <si>
    <t>88,48</t>
  </si>
  <si>
    <t>94342</t>
  </si>
  <si>
    <t>ATERRO MANUAL DE VALAS COM AREIA PARA ATERRO. AF_08/2023</t>
  </si>
  <si>
    <t>100,87</t>
  </si>
  <si>
    <t>96385</t>
  </si>
  <si>
    <t>EXECUÇÃO E COMPACTAÇÃO DE CORPO DE ATERRO DE ATERRO (95% DE ENERGIA DO PROCTOR NORMAL) COM SOLO PREDOMINANTEMENTE ARGILOSO ESPESSURA 15 CM - EXCLUSIVE MATERIAL, ESCAVAÇÃO, CARGA E TRANSPORTE. AF_09/2024</t>
  </si>
  <si>
    <t>96386</t>
  </si>
  <si>
    <t>EXECUÇÃO E COMPACTAÇÃO DE CORPO DE ATERRO (95% DE ENERGIA DO PROCTOR NORMAL) COM SOLO PREDOMINANTEMENTE ARENOSO ESPESSURA 15CM - EXCLUSIVE MATERIAL, ESCAVAÇÃO, CARGA E TRANSPORTE. AF_09/2024</t>
  </si>
  <si>
    <t>105556</t>
  </si>
  <si>
    <t>EXECUÇÃO E COMPACTAÇÃO DE CORPO DE ATERRO DE ATERRO (95% DE ENERGIA DO PROCTOR NORMAL) COM SOLO PREDOMINANTEMENTE ARGILOSO, EM CAMADAS COM ESPESSURA DE 10 CM - EXCLUSIVE ESCAVAÇÃO, CARGA E TRANSPORTE E SOLO. AF_09/2024</t>
  </si>
  <si>
    <t>13,59</t>
  </si>
  <si>
    <t>105557</t>
  </si>
  <si>
    <t>EXECUÇÃO E COMPACTAÇÃO DE CAMADA FINAL DE ATERRO (100% DE ENERGIA DO PROCTOR NORMAL) COM SOLO PREDOMINANTEMENTE ARGILOSO, EM CAMADAS COM ESPESSURA DE 10 CM - EXCLUSIVE ESCAVAÇÃO, CARGA E TRANSPORTE E SOLO. AF_09/2024</t>
  </si>
  <si>
    <t>105558</t>
  </si>
  <si>
    <t>EXECUÇÃO E COMPACTAÇÃO DE CAMADA FINAL DE ATERRO (100% DE ENERGIA DO PROCTOR NORMAL) COM SOLO PREDOMINANTEMENTE ARGILOSO, EM CAMADAS COM ESPESSURA DE 15 CM - EXCLUSIVE ESCAVAÇÃO, CARGA E TRANSPORTE E SOLO. AF_09/2024</t>
  </si>
  <si>
    <t>105559</t>
  </si>
  <si>
    <t>EXECUÇÃO E COMPACTAÇÃO DE CORPO DE ATERRO DE ATERRO (95% DE ENERGIA DO PROCTOR NORMAL) COM SOLO PREDOMINANTEMENTE ARGILOSO, EM CAMADAS COM ESPESSURA DE 20 CM - EXCLUSIVE ESCAVAÇÃO, CARGA E TRANSPORTE E SOLO. AF_09/2024</t>
  </si>
  <si>
    <t>105560</t>
  </si>
  <si>
    <t>EXECUÇÃO E COMPACTAÇÃO DE CAMADA FINAL DE ATERRO (100% DE ENERGIA DO PROCTOR NORMAL) COM SOLO PREDOMINANTEMENTE ARGILOSO, EM CAMADAS COM ESPESSURA DE 20 CM - EXCLUSIVE ESCAVAÇÃO, CARGA E TRANSPORTE E SOLO. AF_09/2024</t>
  </si>
  <si>
    <t>105561</t>
  </si>
  <si>
    <t>EXECUÇÃO E COMPACTAÇÃO DE CORPO DE ATERRO DE ATERRO (95% DE ENERGIA DO PROCTOR NORMAL) COM SOLO PREDOMINANTEMENTE ARENOSO, EM CAMADAS COM ESPESSURA DE 10 CM - EXCLUSIVE ESCAVAÇÃO, CARGA E TRANSPORTE E SOLO. AF_09/2024</t>
  </si>
  <si>
    <t>105562</t>
  </si>
  <si>
    <t>EXECUÇÃO E COMPACTAÇÃO DE CAMADA FINAL DE ATERRO (100% DE ENERGIA DO PROCTOR NORMAL) COM SOLO PREDOMINANTEMENTE ARENOSO, EM CAMADAS COM ESPESSURA DE 10 CM - EXCLUSIVE ESCAVAÇÃO, CARGA E TRANSPORTE E SOLO. AF_09/2024</t>
  </si>
  <si>
    <t>105563</t>
  </si>
  <si>
    <t>EXECUÇÃO E COMPACTAÇÃO DE CAMADA FINAL DE ATERRO (100% DE ENERGIA DO PROCTOR NORMAL) COM SOLO PREDOMINANTEMENTE ARENOSO, EM CAMADAS COM ESPESSURA DE 15 CM - EXCLUSIVE ESCAVAÇÃO, CARGA E TRANSPORTE E SOLO. AF_09/2024</t>
  </si>
  <si>
    <t>105564</t>
  </si>
  <si>
    <t>EXECUÇÃO E COMPACTAÇÃO DE CORPO DE ATERRO (95% DE ENERGIA DO PROCTOR NORMAL) COM SOLO PREDOMINANTEMENTE ARENOSO, EM CAMADAS COM ESPESSURA DE 20 CM - EXCLUSIVE ESCAVAÇÃO, CARGA E TRANSPORTE E SOLO. AF_09/2024</t>
  </si>
  <si>
    <t>6,14</t>
  </si>
  <si>
    <t>105565</t>
  </si>
  <si>
    <t>EXECUÇÃO E COMPACTAÇÃO DE CAMADA FINAL DE ATERRO (100% DE ENERGIA DO PROCTOR NORMAL) COM SOLO PREDOMINANTEMENTE ARENOSO, EM CAMADAS COM ESPESSURA DE 20 CM - EXCLUSIVE ESCAVAÇÃO, CARGA E TRANSPORTE E SOLO. AF_09/2024</t>
  </si>
  <si>
    <t>6,19</t>
  </si>
  <si>
    <t>93367</t>
  </si>
  <si>
    <t>REATERRO MECANIZADO DE VALA COM ESCAVADEIRA HIDRÁULICA (CAPACIDADE DA CAÇAMBA: 0,8 M³/POTÊNCIA: 111 HP), LARGURA DE 1,5 A 2,5 M, PROFUNDIDADE ATÉ 1,5 M, COM SOLO (SEM SUBSTITUIÇÃO) DE 1ª CATEGORIA, COM COMPACTADOR DE SOLOS DE PERCUSSÃO. AF_08/2023</t>
  </si>
  <si>
    <t>93368</t>
  </si>
  <si>
    <t>REATERRO MECANIZADO DE VALA COM ESCAVADEIRA HIDRÁULICA (CAPACIDADE DA CAÇAMBA: 0,8 M³/POTÊNCIA: 111 HP), LARGURA ATÉ 1,5 M, PROFUNDIDADE DE 1,5 A 3,0 M, COM SOLO (SEM SUBSTITUIÇÃO) DE 1ª CATEGORIA, COM COMPACTADOR DE SOLOS DE PERCUSSÃO. AF_08/2023</t>
  </si>
  <si>
    <t>19,12</t>
  </si>
  <si>
    <t>93369</t>
  </si>
  <si>
    <t>REATERRO MECANIZADO DE VALA COM ESCAVADEIRA HIDRÁULICA (CAPACIDADE DA CAÇAMBA: 0,8 M³/POTÊNCIA: 111 HP), LARGURA 1,5 A 2,5 M, PROFUNDIDADE 1,5 A 3,0 M, COM SOLO (SEM SUBSTITUIÇÃO) DE 1ª CATEGORIA, COM COMPACTADOR DE SOLOS DE PERCUSSÃO. AF_08/2023</t>
  </si>
  <si>
    <t>93372</t>
  </si>
  <si>
    <t>REATERRO MECANIZADO DE VALA COM ESCAVADEIRA HIDRÁULICA (CAPACIDADE DA CAÇAMBA: 0,8 M³/POTÊNCIA: 111 HP), LARGURA ATÉ 1,5 M, PROFUNDIDADE DE 3,0 A 6,0 M, COM SOLO (SEM SUBSTITUIÇÃO) DE 1ª CATEGORIA, COM COMPACTADOR DE SOLOS DE PERCUSSÃO. AF_08/2023</t>
  </si>
  <si>
    <t>15,10</t>
  </si>
  <si>
    <t>93373</t>
  </si>
  <si>
    <t>REATERRO MECANIZADO DE VALA COM ESCAVADEIRA HIDRÁULICA (CAPACIDADE DA CAÇAMBA: 0,8 M³/POTÊNCIA: 111 HP), LARGURA 1,5 A 2,5 M, PROFUNDIDADE 3,0 A 6,0 M, COM SOLO (SEM SUBSTITUIÇÃO) DE 1ª CATEGORIA, COM COMPACTADOR DE SOLOS DE PERCUSSÃO. AF_08/2023</t>
  </si>
  <si>
    <t>93378</t>
  </si>
  <si>
    <t>REATERRO MECANIZADO DE VALA COM RETROESCAVADEIRA (CAPACIDADE DA CAÇAMBA   DA RETRO: 0,26 M³/POTÊNCIA: 88 HP), LARGURA ATÉ 0,8 M, PROFUNDIDADE ATÉ 1,5 M, COM SOLO (SEM SUBSTITUIÇÃO) DE 1ª CATEGORIA, COM COMPACTADOR DE SOLOS DE PERCUSSÃO. AF_08/2023</t>
  </si>
  <si>
    <t>93379</t>
  </si>
  <si>
    <t>REATERRO MECANIZADO DE VALA COM RETROESCAVADEIRA (CAPACIDADE DA CAÇAMBA   DA RETRO: 0,26 M³/POTÊNCIA: 88 HP), LARGURA 0,8 A 1,5 M, PROFUNDIDADE ATÉ 1,5 M, COM SOLO (SEM SUBSTITUIÇÃO) DE 1ª CATEGORIA, COM COMPACTADOR DE SOLOS DE PERCUSSÃO AF_08/2023</t>
  </si>
  <si>
    <t>17,61</t>
  </si>
  <si>
    <t>93380</t>
  </si>
  <si>
    <t>REATERRO MECANIZADO DE VALA COM RETROESCAVADEIRA (CAPACIDADE DA CAÇAMBA   DA RETRO: 0,26 M³/POTÊNCIA: 88 HP), LARGURA ATÉ 0,8 M, PROFUNDIDADE 1,5 A 3,0 M, COM SOLO (SEM SUBSTITUIÇÃO) DE 1ª CATEGORIA, COM COMPACTADOR DE SOLOS DE PERCUSSÃO AF_08/2023</t>
  </si>
  <si>
    <t>14,98</t>
  </si>
  <si>
    <t>93381</t>
  </si>
  <si>
    <t>REATERRO MECANIZADO DE VALA COM RETROESCAVADEIRA (CAPACIDADE DA CAÇAMBA   DA RETRO: 0,26 M³/POTÊNCIA: 88 HP), LARGURA 0,8 A 1,5 M, PROFUNDIDADE 1,5 A 3,0 M, COM SOLO (SEM SUBSTITUIÇÃO) DE 1ª CATEGORIA E COMPACTADOR DE SOLOS DE PERCUSSÃO. AF_08/2023</t>
  </si>
  <si>
    <t>93382</t>
  </si>
  <si>
    <t>REATERRO MANUAL DE VALAS, COM COMPACTADOR DE SOLOS DE PERCUSSÃO. AF_08/2023</t>
  </si>
  <si>
    <t>24,49</t>
  </si>
  <si>
    <t>104728</t>
  </si>
  <si>
    <t>REATERRO MECANIZADO DE VALA COM ESCAVADEIRA HIDRÁULICA (CAPACIDADE DA CAÇAMBA: 0,8 M³/POTÊNCIA: 111 HP), LARGURA DE 1,5 A 2,5 M, PROFUNDIDADE ATÉ 1,5 M, COM SOLO (SEM SUBSTITUIÇÃO) DE 1ª CATEGORIA, COM PLACA VIBRATÓRIA. AF_08/2023</t>
  </si>
  <si>
    <t>104729</t>
  </si>
  <si>
    <t>REATERRO MECANIZADO DE VALA COM ESCAVADEIRA HIDRÁULICA (CAPACIDADE DA CAÇAMBA: 0,8 M³/POTÊNCIA: 111 HP), LARGURA ATÉ 1,5 M, PROFUNDIDADE DE 1,5 A 3,0 M, COM SOLO (SEM SUBSTITUIÇÃO) DE 1ª CATEGORIA, COM PLACA VIBRATÓRIA. AF_08/2023</t>
  </si>
  <si>
    <t>15,68</t>
  </si>
  <si>
    <t>104730</t>
  </si>
  <si>
    <t>REATERRO MECANIZADO DE VALA COM ESCAVADEIRA HIDRÁULICA (CAPACIDADE DA CAÇAMBA: 0,8 M³/POTÊNCIA: 111 HP), LARGURA DE 1,5 A 2,5 M, PROFUNDIDADE DE 1,5 A 3,0 M, COM SOLO (SEM SUBSTITUIÇÃO) DE 1ª CATEGORIA, COM PLACA VIBRATÓRIA. AF_08/2023</t>
  </si>
  <si>
    <t>104731</t>
  </si>
  <si>
    <t>REATERRO MECANIZADO DE VALA COM ESCAVADEIRA HIDRÁULICA (CAPACIDADE DA CAÇAMBA: 0,8 M³/POTÊNCIA: 111 HP), LARGURA ATÉ 1,5 M, PROFUNDIDADE DE 3,0 A 6,0 M, COM SOLO (SEM SUBSTITUIÇÃO) DE 1ª CATEGORIA, COM PLACA VIBRATÓRIA. AF_08/2023</t>
  </si>
  <si>
    <t>104732</t>
  </si>
  <si>
    <t>REATERRO MECANIZADO DE VALA COM ESCAVADEIRA HIDRÁULICA (CAPACIDADE DA CAÇAMBA: 0,8 M³/POTÊNCIA: 111 HP), LARGURA DE 1,5 A 2,5 M, PROFUNDIDADE DE 3,0 A 6,0 M, COM SOLO (SEM SUBSTITUIÇÃO) DE 1ª CATEGORIA, COM PLACA VIBRATÓRIA. AF_08/2023</t>
  </si>
  <si>
    <t>104733</t>
  </si>
  <si>
    <t>REATERRO MECANIZADO DE VALA COM RETROESCAVADEIRA (CAPACIDADE   DA   CAÇAMBA   DA RETRO: 0,26 M³/POTÊNCIA: 88 HP), LARGURA ATÉ 0,8 M, PROFUNDIDADE ATÉ 1,5 M, COM SOLO (SEM SUBSTITUIÇÃO) DE 1ª CATEGORIA, COM PLACA VIBRATÓRIA. AF_08/2023</t>
  </si>
  <si>
    <t>104734</t>
  </si>
  <si>
    <t>REATERRO MECANIZADO DE VALA COM RETROESCAVADEIRA (CAPACIDADE   DA   CAÇAMBA   DA RETRO: 0,26 M³/POTÊNCIA: 88 HP), LARGURA DE 0,8 A 1,5 M, PROFUNDIDADE ATÉ 1,5 M, COM SOLO (SEM SUBSTITUIÇÃO) DE 1ª CATEGORIA, COM PLACA VIBRATÓRIA. AF_08/2023</t>
  </si>
  <si>
    <t>104735</t>
  </si>
  <si>
    <t>REATERRO MECANIZADO DE VALA COM RETROESCAVADEIRA (CAPACIDADE   DA   CAÇAMBA   DA RETRO: 0,26 M³/POTÊNCIA: 88 HP), LARGURA ATÉ 0,8 M, PROFUNDIDADE DE 1,5 A 3,0 M, COM SOLO (SEM SUBSTITUIÇÃO) DE 1ª CATEGORIA, COM PLACA VIBRATÓRIA. AF_08/2023</t>
  </si>
  <si>
    <t>11,53</t>
  </si>
  <si>
    <t>104736</t>
  </si>
  <si>
    <t>REATERRO MECANIZADO DE VALA COM RETROESCAVADEIRA (CAPACIDADE   DA   CAÇAMBA   DA RETRO: 0,26 M³/POTÊNCIA: 88 HP), LARGURA DE 0,8 A 1,5 M, PROFUNDIDADE DE 1,5 A 3,0 M, COM SOLO (SEM SUBSTITUIÇÃO) DE 1ª CATEGORIA, COM PLACA VIBRATÓRIA. AF_08/2023</t>
  </si>
  <si>
    <t>104737</t>
  </si>
  <si>
    <t>REATERRO MANUAL DE VALAS, COM PLACA VIBRATÓRIA. AF_08/2023</t>
  </si>
  <si>
    <t>20,91</t>
  </si>
  <si>
    <t>104738</t>
  </si>
  <si>
    <t>ATERRO MECANIZADO DE VALA COM MINICARREGADEIRA, COM SOLO ARGILO-ARENOSO. AF_08/2023</t>
  </si>
  <si>
    <t>104739</t>
  </si>
  <si>
    <t>ATERRO MECANIZADO DE VALA COM MINICARREGADEIRA, COM AREIA PARA ATERRO. AF_08/2023</t>
  </si>
  <si>
    <t>103,25</t>
  </si>
  <si>
    <t>104740</t>
  </si>
  <si>
    <t>REATERRO MECANIZADO DE VALA COM MINICARREGADEIRA, COM COMPACTADOR DE SOLOS DE PERCUSSÃO. AF_08/2023</t>
  </si>
  <si>
    <t>104741</t>
  </si>
  <si>
    <t>REATERRO MECANIZADO DE VALA COM MINICARREGADEIRA, COM PLACA VIBRATÓRIA. AF_08/2023</t>
  </si>
  <si>
    <t>104742</t>
  </si>
  <si>
    <t>COMPACTAÇÃO DE VALAS COM ROLO COMPRESSOR. AF_08/2023</t>
  </si>
  <si>
    <t>97916</t>
  </si>
  <si>
    <t>TRANSPORTE COM CAMINHÃO BASCULANTE DE 6 M³, EM VIA URBANA EM LEITO NATURAL (UNIDADE: TXKM). AF_07/2020</t>
  </si>
  <si>
    <t>TXKM</t>
  </si>
  <si>
    <t>2,55</t>
  </si>
  <si>
    <t>97917</t>
  </si>
  <si>
    <t>TRANSPORTE COM CAMINHÃO BASCULANTE DE 6 M³, EM VIA URBANA EM REVESTIMENTO PRIMÁRIO (UNIDADE: TXKM). AF_07/2020</t>
  </si>
  <si>
    <t>97918</t>
  </si>
  <si>
    <t>TRANSPORTE COM CAMINHÃO BASCULANTE DE 6 M³, EM VIA URBANA PAVIMENTADA, DMT ATÉ 30 KM (UNIDADE: TXKM). AF_07/2020</t>
  </si>
  <si>
    <t>97919</t>
  </si>
  <si>
    <t>TRANSPORTE COM CAMINHÃO BASCULANTE DE 6 M³, EM VIA URBANA PAVIMENTADA, ADICIONAL PARA DMT EXCEDENTE A 30 KM (UNIDADE: TXKM). AF_07/2020</t>
  </si>
  <si>
    <t>0,80</t>
  </si>
  <si>
    <t>101616</t>
  </si>
  <si>
    <t>PREPARO DE FUNDO DE VALA COM LARGURA MENOR QUE 1,5 M (ACERTO DO SOLO NATURAL). AF_08/2020</t>
  </si>
  <si>
    <t>101617</t>
  </si>
  <si>
    <t>PREPARO DE FUNDO DE VALA COM LARGURA MAIOR OU IGUAL A 1,5 M E MENOR QUE 2,5 M (ACERTO DO SOLO NATURAL). AF_08/2020</t>
  </si>
  <si>
    <t>2,94</t>
  </si>
  <si>
    <t>101618</t>
  </si>
  <si>
    <t>PREPARO DE FUNDO DE VALA COM LARGURA MENOR QUE 1,5 M, COM CAMADA DE AREIA, LANÇAMENTO MANUAL. AF_08/2020</t>
  </si>
  <si>
    <t>239,14</t>
  </si>
  <si>
    <t>101619</t>
  </si>
  <si>
    <t>PREPARO DE FUNDO DE VALA COM LARGURA MENOR QUE 1,5 M, COM CAMADA DE BRITA, LANÇAMENTO MANUAL. AF_08/2020</t>
  </si>
  <si>
    <t>435,33</t>
  </si>
  <si>
    <t>101620</t>
  </si>
  <si>
    <t>PREPARO DE FUNDO DE VALA COM LARGURA MAIOR OU IGUAL A 1,5 M E MENOR QUE 2,5 M, COM CAMADA DE AREIA, LANÇAMENTO MANUAL. AF_08/2020</t>
  </si>
  <si>
    <t>215,21</t>
  </si>
  <si>
    <t>101621</t>
  </si>
  <si>
    <t>PREPARO DE FUNDO DE VALA COM LARGURA MAIOR OU IGUAL A 1,5 M E MENOR QUE 2,5 M, COM CAMADA DE BRITA, LANÇAMENTO MANUAL. AF_08/2020</t>
  </si>
  <si>
    <t>411,40</t>
  </si>
  <si>
    <t>101622</t>
  </si>
  <si>
    <t>PREPARO DE FUNDO DE VALA COM LARGURA MENOR QUE 1,5 M, COM CAMADA DE AREIA, LANÇAMENTO MECANIZADO. AF_08/2020</t>
  </si>
  <si>
    <t>215,67</t>
  </si>
  <si>
    <t>101623</t>
  </si>
  <si>
    <t>PREPARO DE FUNDO DE VALA COM LARGURA MENOR QUE 1,5 M, COM CAMADA DE BRITA, LANÇAMENTO MECANIZADO. AF_08/2020</t>
  </si>
  <si>
    <t>406,39</t>
  </si>
  <si>
    <t>101624</t>
  </si>
  <si>
    <t>PREPARO DE FUNDO DE VALA COM LARGURA MAIOR OU IGUAL A 1,5 M E MENOR QUE 2,5 M, COM CAMADA DE BRITA, LANÇAMENTO MECANIZADO. AF_08/2020</t>
  </si>
  <si>
    <t>361,76</t>
  </si>
  <si>
    <t>101625</t>
  </si>
  <si>
    <t>PREPARO DE FUNDO DE VALA COM LARGURA MAIOR OU IGUAL A 1,5 M E MENOR QUE 2,5 M, COM CAMADA DE AREIA, LANÇAMENTO MECANIZADO. AF_08/2020</t>
  </si>
  <si>
    <t>176,68</t>
  </si>
  <si>
    <t>101159</t>
  </si>
  <si>
    <t>ALVENARIA DE VEDAÇÃO DE BLOCOS CERÂMICOS MACIÇOS DE 5X10X20CM (ESPESSURA 10CM) E ARGAMASSA DE ASSENTAMENTO COM PREPARO EM BETONEIRA. AF_05/2020</t>
  </si>
  <si>
    <t>136,95</t>
  </si>
  <si>
    <t>103322</t>
  </si>
  <si>
    <t>ALVENARIA DE VEDAÇÃO DE BLOCOS CERÂMICOS FURADOS NA VERTICAL DE 9X19X39 CM (ESPESSURA 9 CM) E ARGAMASSA DE ASSENTAMENTO COM PREPARO EM BETONEIRA. AF_12/2021</t>
  </si>
  <si>
    <t>103323</t>
  </si>
  <si>
    <t>ALVENARIA DE VEDAÇÃO DE BLOCOS CERÂMICOS FURADOS NA VERTICAL DE 9X19X39 CM (ESPESSURA 9 CM) E ARGAMASSA DE ASSENTAMENTO COM PREPARO MANUAL. AF_12/2021</t>
  </si>
  <si>
    <t>61,89</t>
  </si>
  <si>
    <t>103324</t>
  </si>
  <si>
    <t>ALVENARIA DE VEDAÇÃO DE BLOCOS CERÂMICOS FURADOS NA VERTICAL DE 14X19X39 CM (ESPESSURA 14 CM) E ARGAMASSA DE ASSENTAMENTO COM PREPARO EM BETONEIRA. AF_12/2021</t>
  </si>
  <si>
    <t>103325</t>
  </si>
  <si>
    <t>ALVENARIA DE VEDAÇÃO DE BLOCOS CERÂMICOS FURADOS NA VERTICAL DE 14X19X39 CM (ESPESSURA 14 CM) E ARGAMASSA DE ASSENTAMENTO COM PREPARO MANUAL. AF_12/2021</t>
  </si>
  <si>
    <t>81,65</t>
  </si>
  <si>
    <t>103326</t>
  </si>
  <si>
    <t>ALVENARIA DE VEDAÇÃO DE BLOCOS CERÂMICOS FURADOS NA VERTICAL DE 19X19X39 CM (ESPESSURA 19 CM) E ARGAMASSA DE ASSENTAMENTO COM PREPARO EM BETONEIRA. AF_12/2021</t>
  </si>
  <si>
    <t>94,94</t>
  </si>
  <si>
    <t>103327</t>
  </si>
  <si>
    <t>ALVENARIA DE VEDAÇÃO DE BLOCOS CERÂMICOS FURADOS NA VERTICAL DE 19X19X39 CM (ESPESSURA 19 CM) E ARGAMASSA DE ASSENTAMENTO COM PREPARO MANUAL. AF_12/2021</t>
  </si>
  <si>
    <t>96,53</t>
  </si>
  <si>
    <t>103328</t>
  </si>
  <si>
    <t>ALVENARIA DE VEDAÇÃO DE BLOCOS CERÂMICOS FURADOS NA HORIZONTAL DE 9X19X19 CM (ESPESSURA 9 CM) E ARGAMASSA DE ASSENTAMENTO COM PREPARO EM BETONEIRA. AF_12/2021</t>
  </si>
  <si>
    <t>91,61</t>
  </si>
  <si>
    <t>103329</t>
  </si>
  <si>
    <t>ALVENARIA DE VEDAÇÃO DE BLOCOS CERÂMICOS FURADOS NA HORIZONTAL DE 9X19X19 CM (ESPESSURA 9 CM) E ARGAMASSA DE ASSENTAMENTO COM PREPARO MANUAL. AF_12/2021</t>
  </si>
  <si>
    <t>92,67</t>
  </si>
  <si>
    <t>103330</t>
  </si>
  <si>
    <t>ALVENARIA DE VEDAÇÃO DE BLOCOS CERÂMICOS FURADOS NA HORIZONTAL DE 11,5X19X19 CM (ESPESSURA 11,5 CM) E ARGAMASSA DE ASSENTAMENTO COM PREPARO EM BETONEIRA. AF_12/2021</t>
  </si>
  <si>
    <t>81,44</t>
  </si>
  <si>
    <t>103331</t>
  </si>
  <si>
    <t>ALVENARIA DE VEDAÇÃO DE BLOCOS CERÂMICOS FURADOS NA HORIZONTAL DE 11,5X19X19 CM (ESPESSURA 11,5 CM) E ARGAMASSA DE ASSENTAMENTO COM PREPARO MANUAL. AF_12/2021</t>
  </si>
  <si>
    <t>82,57</t>
  </si>
  <si>
    <t>103332</t>
  </si>
  <si>
    <t>ALVENARIA DE VEDAÇÃO DE BLOCOS CERÂMICOS FURADOS NA HORIZONTAL DE 9X14X19 CM (ESPESSURA 9 CM) E ARGAMASSA DE ASSENTAMENTO COM PREPARO EM BETONEIRA. AF_12/2021</t>
  </si>
  <si>
    <t>115,64</t>
  </si>
  <si>
    <t>103333</t>
  </si>
  <si>
    <t>ALVENARIA DE VEDAÇÃO DE BLOCOS CERÂMICOS FURADOS NA HORIZONTAL DE 9X14X19 CM (ESPESSURA 9 CM) E ARGAMASSA DE ASSENTAMENTO COM PREPARO MANUAL. AF_12/2021</t>
  </si>
  <si>
    <t>116,86</t>
  </si>
  <si>
    <t>103334</t>
  </si>
  <si>
    <t>ALVENARIA DE VEDAÇÃO DE BLOCOS CERÂMICOS FURADOS NA HORIZONTAL DE 14X9X19 CM (ESPESSURA 14 CM, BLOCO DEITADO) E ARGAMASSA DE ASSENTAMENTO COM PREPARO EM BETONEIRA. AF_12/2021</t>
  </si>
  <si>
    <t>141,92</t>
  </si>
  <si>
    <t>103335</t>
  </si>
  <si>
    <t>ALVENARIA DE VEDAÇÃO DE BLOCOS CERÂMICOS FURADOS NA HORIZONTAL DE 14X9X19 CM (ESPESSURA 14 CM, BLOCO DEITADO) E ARGAMASSA DE ASSENTAMENTO COM PREPARO MANUAL. AF_12/2021</t>
  </si>
  <si>
    <t>144,04</t>
  </si>
  <si>
    <t>103344</t>
  </si>
  <si>
    <t>ALVENARIA DE VEDAÇÃO DE BLOCOS CERÂMICOS FURADOS NA VERTICAL DE 11,5X19X29 CM (ESPESSURA 11,5 CM) E ARGAMASSA DE ASSENTAMENTO COM PREPARO EM BETONEIRA. AF_12/2021</t>
  </si>
  <si>
    <t>83,53</t>
  </si>
  <si>
    <t>103345</t>
  </si>
  <si>
    <t>ALVENARIA DE VEDAÇÃO DE BLOCOS CERÂMICOS FURADOS NA VERTICAL DE 11,5X19X29 CM (ESPESSURA 11,5 CM) E ARGAMASSA DE ASSENTAMENTO COM PREPARO MANUAL. AF_12/2021</t>
  </si>
  <si>
    <t>84,95</t>
  </si>
  <si>
    <t>103346</t>
  </si>
  <si>
    <t>ALVENARIA DE VEDAÇÃO DE BLOCOS CERÂMICOS FURADOS NA VERTICAL DE 14X19X29 CM (ESPESSURA 14 CM) E ARGAMASSA DE ASSENTAMENTO COM PREPARO EM BETONEIRA. AF_12/2021</t>
  </si>
  <si>
    <t>92,44</t>
  </si>
  <si>
    <t>103347</t>
  </si>
  <si>
    <t>ALVENARIA DE VEDAÇÃO DE BLOCOS CERÂMICOS FURADOS NA VERTICAL DE 14X19X29 CM (ESPESSURA 14 CM) E ARGAMASSA DE ASSENTAMENTO COM PREPARO MANUAL. AF_12/2021</t>
  </si>
  <si>
    <t>93,95</t>
  </si>
  <si>
    <t>103348</t>
  </si>
  <si>
    <t>ALVENARIA DE VEDAÇÃO DE BLOCOS CERÂMICOS FURADOS NA VERTICAL DE 11,5X19X39 CM (ESPESSURA 11,5 CM) E ARGAMASSA DE ASSENTAMENTO COM PREPARO EM BETONEIRA. AF_12/2021</t>
  </si>
  <si>
    <t>103349</t>
  </si>
  <si>
    <t>ALVENARIA DE VEDAÇÃO DE BLOCOS CERÂMICOS FURADOS NA VERTICAL DE 11,5X19X39 CM (ESPESSURA 11,5 CM) E ARGAMASSA DE ASSENTAMENTO COM PREPARO MANUAL. AF_12/2021</t>
  </si>
  <si>
    <t>72,41</t>
  </si>
  <si>
    <t>103350</t>
  </si>
  <si>
    <t>ALVENARIA DE VEDAÇÃO DE BLOCOS CERÂMICOS FURADOS NA HORIZONTAL DE 9X9X19 CM (ESPESSURA 9 CM) E ARGAMASSA DE ASSENTAMENTO COM PREPARO EM BETONEIRA. AF_12/2021</t>
  </si>
  <si>
    <t>169,06</t>
  </si>
  <si>
    <t>103351</t>
  </si>
  <si>
    <t>ALVENARIA DE VEDAÇÃO DE BLOCOS CERÂMICOS FURADOS NA HORIZONTAL DE 9X9X19 CM (ESPESSURA 9 CM) E ARGAMASSA DE ASSENTAMENTO COM PREPARO MANUAL. AF_12/2021</t>
  </si>
  <si>
    <t>170,62</t>
  </si>
  <si>
    <t>103352</t>
  </si>
  <si>
    <t>ALVENARIA DE VEDAÇÃO DE BLOCOS CERÂMICOS FURADOS NA HORIZONTAL DE 9X14X24 CM (ESPESSURA 9 CM) E ARGAMASSA DE ASSENTAMENTO COM PREPARO EM BETONEIRA. AF_12/2021</t>
  </si>
  <si>
    <t>99,91</t>
  </si>
  <si>
    <t>103353</t>
  </si>
  <si>
    <t>ALVENARIA DE VEDAÇÃO DE BLOCOS CERÂMICOS FURADOS NA HORIZONTAL DE 9X14X24 CM (ESPESSURA 9 CM) E ARGAMASSA DE ASSENTAMENTO COM PREPARO MANUAL. AF_12/2021</t>
  </si>
  <si>
    <t>101,03</t>
  </si>
  <si>
    <t>103354</t>
  </si>
  <si>
    <t>ALVENARIA DE VEDAÇÃO DE BLOCOS CERÂMICOS FURADOS NA HORIZONTAL DE 11,5X14X24 CM (ESPESSURA 11,5 CM) E ARGAMASSA DE ASSENTAMENTO COM PREPARO EM BETONEIRA. AF_12/2021</t>
  </si>
  <si>
    <t>87,68</t>
  </si>
  <si>
    <t>103355</t>
  </si>
  <si>
    <t>ALVENARIA DE VEDAÇÃO DE BLOCOS CERÂMICOS FURADOS NA HORIZONTAL DE 11,5X14X24 CM (ESPESSURA 11,5 CM) E ARGAMASSA DE ASSENTAMENTO COM PREPARO MANUAL. AF_12/2021</t>
  </si>
  <si>
    <t>103356</t>
  </si>
  <si>
    <t>61,39</t>
  </si>
  <si>
    <t>103357</t>
  </si>
  <si>
    <t>ALVENARIA DE VEDAÇÃO DE BLOCOS CERÂMICOS FURADOS NA HORIZONTAL DE 9X19X29 CM (ESPESSURA 9 CM) E ARGAMASSA DE ASSENTAMENTO COM PREPARO MANUAL. AF_12/2021</t>
  </si>
  <si>
    <t>62,28</t>
  </si>
  <si>
    <t>103358</t>
  </si>
  <si>
    <t>ALVENARIA DE VEDAÇÃO DE BLOCOS CERÂMICOS FURADOS NA HORIZONTAL DE 11,5X19X29 CM (ESPESSURA 11,5 CM) E ARGAMASSA DE ASSENTAMENTO COM PREPARO EM BETONEIRA. AF_12/2021</t>
  </si>
  <si>
    <t>69,25</t>
  </si>
  <si>
    <t>103359</t>
  </si>
  <si>
    <t>ALVENARIA DE VEDAÇÃO DE BLOCOS CERÂMICOS FURADOS NA HORIZONTAL DE 11,5X19X29 CM (ESPESSURA 11,5 CM) E ARGAMASSA DE ASSENTAMENTO COM PREPARO MANUAL. AF_12/2021</t>
  </si>
  <si>
    <t>70,21</t>
  </si>
  <si>
    <t>103360</t>
  </si>
  <si>
    <t>ALVENARIA DE VEDAÇÃO DE BLOCOS CERÂMICOS FURADOS NA HORIZONTAL DE 14X19X29 CM (ESPESSURA 14 CM) E ARGAMASSA DE ASSENTAMENTO COM PREPARO EM BETONEIRA. AF_12/2021</t>
  </si>
  <si>
    <t>81,24</t>
  </si>
  <si>
    <t>103361</t>
  </si>
  <si>
    <t>ALVENARIA DE VEDAÇÃO DE BLOCOS CERÂMICOS FURADOS NA HORIZONTAL DE 14X19X29 CM (ESPESSURA 14 CM) E ARGAMASSA DE ASSENTAMENTO COM PREPARO MANUAL. AF_12/2021</t>
  </si>
  <si>
    <t>82,46</t>
  </si>
  <si>
    <t>103362</t>
  </si>
  <si>
    <t>ALVENARIA DE VEDAÇÃO DE BLOCOS CERÂMICOS FURADOS NA HORIZONTAL DE 19X19X29 CM (ESPESSURA 19 CM) E ARGAMASSA DE ASSENTAMENTO COM PREPARO EM BETONEIRA. AF_12/2021</t>
  </si>
  <si>
    <t>99,19</t>
  </si>
  <si>
    <t>103363</t>
  </si>
  <si>
    <t>ALVENARIA DE VEDAÇÃO DE BLOCOS CERÂMICOS FURADOS NA HORIZONTAL DE 19X19X29 CM (ESPESSURA 19 CM) E ARGAMASSA DE ASSENTAMENTO COM PREPARO MANUAL. AF_12/2021</t>
  </si>
  <si>
    <t>100,56</t>
  </si>
  <si>
    <t>103364</t>
  </si>
  <si>
    <t>ALVENARIA DE VEDAÇÃO DE BLOCOS CERÂMICOS FURADOS NA HORIZONTAL DE 9X19X39 CM (ESPESSURA 9 CM) E ARGAMASSA DE ASSENTAMENTO COM PREPARO EM BETONEIRA. AF_12/2021</t>
  </si>
  <si>
    <t>51,64</t>
  </si>
  <si>
    <t>103365</t>
  </si>
  <si>
    <t>ALVENARIA DE VEDAÇÃO DE BLOCOS CERÂMICOS FURADOS NA HORIZONTAL DE 9X19X39 CM (ESPESSURA 9 CM) E ARGAMASSA DE ASSENTAMENTO COM PREPARO MANUAL. AF_12/2021</t>
  </si>
  <si>
    <t>103366</t>
  </si>
  <si>
    <t>ALVENARIA DE VEDAÇÃO DE BLOCOS CERÂMICOS FURADOS NA HORIZONTAL DE 11,5X19X39 CM (ESPESSURA 11,5 CM) E ARGAMASSA DE ASSENTAMENTO COM PREPARO EM BETONEIRA. AF_12/2021</t>
  </si>
  <si>
    <t>61,38</t>
  </si>
  <si>
    <t>103367</t>
  </si>
  <si>
    <t>ALVENARIA DE VEDAÇÃO DE BLOCOS CERÂMICOS FURADOS NA HORIZONTAL DE 11,5X19X39 CM (ESPESSURA 11,5 CM) E ARGAMASSA DE ASSENTAMENTO COM PREPARO MANUAL. AF_12/2021</t>
  </si>
  <si>
    <t>62,25</t>
  </si>
  <si>
    <t>103368</t>
  </si>
  <si>
    <t>ALVENARIA DE VEDAÇÃO DE BLOCOS CERÂMICOS FURADOS NA HORIZONTAL DE 14X19X39 CM (ESPESSURA 14 CM) E ARGAMASSA DE ASSENTAMENTO COM PREPARO EM BETONEIRA. AF_12/2021</t>
  </si>
  <si>
    <t>69,61</t>
  </si>
  <si>
    <t>103369</t>
  </si>
  <si>
    <t>ALVENARIA DE VEDAÇÃO DE BLOCOS CERÂMICOS FURADOS NA HORIZONTAL DE 14X19X39 CM (ESPESSURA 14 CM) E ARGAMASSA DE ASSENTAMENTO COM PREPARO MANUAL. AF_12/2021</t>
  </si>
  <si>
    <t>70,71</t>
  </si>
  <si>
    <t>103370</t>
  </si>
  <si>
    <t>ALVENARIA DE VEDAÇÃO DE BLOCOS CERÂMICOS FURADOS NA HORIZONTAL DE 19X19X39 CM (ESPESSURA 19 CM) E ARGAMASSA DE ASSENTAMENTO COM PREPARO EM BETONEIRA. AF_12/2021</t>
  </si>
  <si>
    <t>88,58</t>
  </si>
  <si>
    <t>103371</t>
  </si>
  <si>
    <t>ALVENARIA DE VEDAÇÃO DE BLOCOS CERÂMICOS FURADOS NA HORIZONTAL DE 19X19X39 CM (ESPESSURA 19 CM) E ARGAMASSA DE ASSENTAMENTO COM PREPARO MANUAL. AF_12/2021</t>
  </si>
  <si>
    <t>89,82</t>
  </si>
  <si>
    <t>89282</t>
  </si>
  <si>
    <t>ALVENARIA ESTRUTURAL DE BLOCOS CERÂMICOS 14X19X39, (ESPESSURA DE 14 CM), UTILIZANDO PALHETA E ARGAMASSA DE ASSENTAMENTO COM PREPARO EM BETONEIRA. AF_03/2023</t>
  </si>
  <si>
    <t>73,98</t>
  </si>
  <si>
    <t>89283</t>
  </si>
  <si>
    <t>ALVENARIA ESTRUTURAL DE BLOCOS CERÂMICOS 14X19X39, (ESPESSURA DE 14 CM), UTILIZANDO PALHETA E ARGAMASSA DE ASSENTAMENTO COM PREPARO MANUAL. AF_03/2023</t>
  </si>
  <si>
    <t>75,41</t>
  </si>
  <si>
    <t>89290</t>
  </si>
  <si>
    <t>ALVENARIA ESTRUTURAL DE BLOCOS CERÂMICOS 14X19X29, (ESPESSURA DE 14 CM), UTILIZANDO PALHETA E ARGAMASSA DE ASSENTAMENTO COM PREPARO EM BETONEIRA. AF_03/2023</t>
  </si>
  <si>
    <t>81,35</t>
  </si>
  <si>
    <t>89291</t>
  </si>
  <si>
    <t>ALVENARIA ESTRUTURAL DE BLOCOS CERÂMICOS 14X19X29, (ESPESSURA DE 14 CM), UTILIZANDO PALHETA E ARGAMASSA DE ASSENTAMENTO COM PREPARO MANUAL. AF_03/2023</t>
  </si>
  <si>
    <t>82,94</t>
  </si>
  <si>
    <t>89298</t>
  </si>
  <si>
    <t>ALVENARIA ESTRUTURAL DE BLOCOS CERÂMICOS 14X19X39, (ESPESSURA DE 14 CM), UTILIZANDO COLHER DE PEDREIRO E ARGAMASSA DE ASSENTAMENTO COM PREPARO EM BETONEIRA. AF_03/2023</t>
  </si>
  <si>
    <t>89299</t>
  </si>
  <si>
    <t>ALVENARIA ESTRUTURAL DE BLOCOS CERÂMICOS 14X19X39, (ESPESSURA DE 14 CM), UTILIZANDO COLHER DE PEDREIRO E ARGAMASSA DE ASSENTAMENTO COM PREPARO MANUAL. AF_03/2023</t>
  </si>
  <si>
    <t>87,43</t>
  </si>
  <si>
    <t>89306</t>
  </si>
  <si>
    <t>ALVENARIA ESTRUTURAL DE BLOCOS CERÂMICOS 14X19X29, (ESPESSURA DE 14 CM), UTILIZANDO COLHER DE PEDREIRO E ARGAMASSA DE ASSENTAMENTO COM PREPARO EM BETONEIRA. AF_03/2023</t>
  </si>
  <si>
    <t>97,41</t>
  </si>
  <si>
    <t>89307</t>
  </si>
  <si>
    <t>ALVENARIA ESTRUTURAL DE BLOCOS CERÂMICOS 14X19X29, (ESPESSURA DE 14 CM), UTILIZANDO COLHER DE PEDREIRO E ARGAMASSA DE ASSENTAMENTO COM PREPARO MANUAL. AF_03/2023</t>
  </si>
  <si>
    <t>99,54</t>
  </si>
  <si>
    <t>101157</t>
  </si>
  <si>
    <t>ALVENARIA DE VEDAÇÃO DE BLOCOS DE GESSO DE 7X50X66CM (ESPESSURA 7CM). AF_05/2020</t>
  </si>
  <si>
    <t>101158</t>
  </si>
  <si>
    <t>ALVENARIA DE VEDAÇÃO DE BLOCOS DE GESSO DE 10X50X66CM (ESPESSURA 10CM). AF_05/2020</t>
  </si>
  <si>
    <t>89,84</t>
  </si>
  <si>
    <t>101162</t>
  </si>
  <si>
    <t>ALVENARIA DE VEDAÇÃO COM ELEMENTO VAZADO DE CERÂMICA (COBOGÓ) DE 7X20X20CM E ARGAMASSA DE ASSENTAMENTO COM PREPARO EM BETONEIRA. AF_05/2020</t>
  </si>
  <si>
    <t>154,66</t>
  </si>
  <si>
    <t>103316</t>
  </si>
  <si>
    <t>ALVENARIA DE VEDAÇÃO DE BLOCOS VAZADOS DE CONCRETO DE 9X19X39 CM (ESPESSURA 9 CM) E ARGAMASSA DE ASSENTAMENTO COM PREPARO EM BETONEIRA. AF_12/2021</t>
  </si>
  <si>
    <t>79,97</t>
  </si>
  <si>
    <t>103317</t>
  </si>
  <si>
    <t>ALVENARIA DE VEDAÇÃO DE BLOCOS VAZADOS DE CONCRETO DE 9X19X39 CM (ESPESSURA 9 CM) E ARGAMASSA DE ASSENTAMENTO COM PREPARO MANUAL. AF_12/2021</t>
  </si>
  <si>
    <t>80,98</t>
  </si>
  <si>
    <t>103318</t>
  </si>
  <si>
    <t>ALVENARIA DE VEDAÇÃO DE BLOCOS VAZADOS DE CONCRETO DE 14X19X39 CM (ESPESSURA 14 CM)  E ARGAMASSA DE ASSENTAMENTO COM PREPARO EM BETONEIRA. AF_12/2021</t>
  </si>
  <si>
    <t>103,18</t>
  </si>
  <si>
    <t>103319</t>
  </si>
  <si>
    <t>ALVENARIA DE VEDAÇÃO DE BLOCOS VAZADOS DE CONCRETO DE 14X19X39 CM (ESPESSURA 14 CM) E ARGAMASSA DE ASSENTAMENTO COM PREPARO MANUAL. AF_12/2021</t>
  </si>
  <si>
    <t>104,36</t>
  </si>
  <si>
    <t>103320</t>
  </si>
  <si>
    <t>ALVENARIA DE VEDAÇÃO DE BLOCOS VAZADOS DE CONCRETO DE 19X19X39 CM (ESPESSURA 19 CM) E ARGAMASSA DE ASSENTAMENTO COM PREPARO EM BETONEIRA. AF_12/2021</t>
  </si>
  <si>
    <t>124,71</t>
  </si>
  <si>
    <t>103321</t>
  </si>
  <si>
    <t>ALVENARIA DE VEDAÇÃO DE BLOCOS VAZADOS DE CONCRETO DE 19X19X39 CM (ESPESSURA 19 CM) E ARGAMASSA DE ASSENTAMENTO COM PREPARO MANUAL. AF_12/2021</t>
  </si>
  <si>
    <t>126,19</t>
  </si>
  <si>
    <t>103336</t>
  </si>
  <si>
    <t>ALVENARIA DE VEDAÇÃO DE BLOCOS  VAZADOS DE CONCRETO APARENTE DE 9X19X39 CM (ESPESSURA 9 CM) E ARGAMASSA DE ASSENTAMENTO COM PREPARO EM BETONEIRA. AF_12/2021</t>
  </si>
  <si>
    <t>103337</t>
  </si>
  <si>
    <t>ALVENARIA DE VEDAÇÃO DE BLOCOS  VAZADOS DE CONCRETO APARENTE DE 9X19X39 CM (ESPESSURA 9 CM) E ARGAMASSA DE ASSENTAMENTO COM PREPARO MANUAL. AF_12/2021</t>
  </si>
  <si>
    <t>103338</t>
  </si>
  <si>
    <t>ALVENARIA DE VEDAÇÃO DE BLOCOS  VAZADOS DE CONCRETO APARENTE DE 14X19X39 CM (ESPESSURA 14 CM) E ARGAMASSA DE ASSENTAMENTO COM PREPARO EM BETONEIRA. AF_12/2021</t>
  </si>
  <si>
    <t>115,98</t>
  </si>
  <si>
    <t>103339</t>
  </si>
  <si>
    <t>ALVENARIA DE VEDAÇÃO DE BLOCOS  VAZADOS DE CONCRETO APARENTE DE 14X19X39 CM (ESPESSURA 14 CM) E ARGAMASSA DE ASSENTAMENTO COM PREPARO MANUAL. AF_12/2021</t>
  </si>
  <si>
    <t>117,16</t>
  </si>
  <si>
    <t>103340</t>
  </si>
  <si>
    <t>ALVENARIA DE VEDAÇÃO DE BLOCOS  VAZADOS DE CONCRETO APARENTE DE 19X19X39 CM (ESPESSURA 19 CM) E ARGAMASSA DE ASSENTAMENTO COM PREPARO EM BETONEIRA. AF_12/2021</t>
  </si>
  <si>
    <t>141,25</t>
  </si>
  <si>
    <t>103341</t>
  </si>
  <si>
    <t>ALVENARIA DE VEDAÇÃO DE BLOCOS  VAZADOS DE CONCRETO APARENTE DE 19X19X39 CM (ESPESSURA 19 CM) E ARGAMASSA DE ASSENTAMENTO COM PREPARO MANUAL. AF_12/2021</t>
  </si>
  <si>
    <t>142,73</t>
  </si>
  <si>
    <t>103342</t>
  </si>
  <si>
    <t>ALVENARIA DE VEDAÇÃO DE BLOCOS  VAZADOS DE CONCRETO DE 14X19X29 CM (ESPESSURA 14 CM) E ARGAMASSA DE ASSENTAMENTO COM PREPARO EM BETONEIRA. AF_12/2021</t>
  </si>
  <si>
    <t>120,64</t>
  </si>
  <si>
    <t>103343</t>
  </si>
  <si>
    <t>ALVENARIA DE VEDAÇÃO DE BLOCOS  VAZADOS DE CONCRETO DE 14X19X29 CM (ESPESSURA 14 CM) E ARGAMASSA DE ASSENTAMENTO COM PREPARO MANUAL. AF_12/2021</t>
  </si>
  <si>
    <t>121,95</t>
  </si>
  <si>
    <t>89453</t>
  </si>
  <si>
    <t>ALVENARIA DE BLOCOS DE CONCRETO ESTRUTURAL 14X19X39 CM (ESPESSURA 14 CM), FBK = 4,5 MPA, UTILIZANDO PALHETA. AF_10/2022</t>
  </si>
  <si>
    <t>93,48</t>
  </si>
  <si>
    <t>89455</t>
  </si>
  <si>
    <t>ALVENARIA DE BLOCOS DE CONCRETO ESTRUTURAL 14X19X39 CM (ESPESSURA 14 CM), FBK = 14 MPA, UTILIZANDO PALHETA. AF_10/2022</t>
  </si>
  <si>
    <t>113,62</t>
  </si>
  <si>
    <t>89462</t>
  </si>
  <si>
    <t>ALVENARIA DE BLOCOS DE CONCRETO ESTRUTURAL 14X19X29 CM (ESPESSURA 14 CM), FBK = 4,5 MPA, UTILIZANDO PALHETA. AF_10/2022</t>
  </si>
  <si>
    <t>121,31</t>
  </si>
  <si>
    <t>89464</t>
  </si>
  <si>
    <t>ALVENARIA DE BLOCOS DE CONCRETO ESTRUTURAL 14X19X29 CM (ESPESSURA 14 CM), FBK = 14,0 MPA, UTILIZANDO PALHETA. AF_10/2022</t>
  </si>
  <si>
    <t>143,35</t>
  </si>
  <si>
    <t>89470</t>
  </si>
  <si>
    <t>ALVENARIA DE BLOCOS DE CONCRETO ESTRUTURAL 14X19X39 CM (ESPESSURA 14 CM), FBK = 4,5 MPA, UTILIZANDO COLHER DE PEDREIRO. AF_10/2022</t>
  </si>
  <si>
    <t>105,48</t>
  </si>
  <si>
    <t>89472</t>
  </si>
  <si>
    <t>ALVENARIA DE BLOCOS DE CONCRETO ESTRUTURAL 14X19X39 CM (ESPESSURA 14 CM), FBK = 14 MPA, UTILIZANDO COLHER DE PEDREIRO. AF_10/2022</t>
  </si>
  <si>
    <t>126,59</t>
  </si>
  <si>
    <t>89478</t>
  </si>
  <si>
    <t>ALVENARIA DE BLOCOS DE CONCRETO ESTRUTURAL 14X19X29 CM (ESPESSURA 14 CM), FBK = 4,5 MPA, UTILIZANDO COLHER DE PEDREIRO. AF_10/2022</t>
  </si>
  <si>
    <t>89480</t>
  </si>
  <si>
    <t>ALVENARIA DE BLOCOS DE CONCRETO ESTRUTURAL 14X19X29 CM (ESPESSURA 14 CM), FBK = 14 MPA, UTILIZANDO COLHER DE PEDREIRO. AF_10/2022</t>
  </si>
  <si>
    <t>163,30</t>
  </si>
  <si>
    <t>101161</t>
  </si>
  <si>
    <t>ALVENARIA DE VEDAÇÃO COM ELEMENTO VAZADO DE CONCRETO (COBOGÓ) DE 7X50X50CM E ARGAMASSA DE ASSENTAMENTO COM PREPARO EM BETONEIRA. AF_05/2020</t>
  </si>
  <si>
    <t>236,11</t>
  </si>
  <si>
    <t>101163</t>
  </si>
  <si>
    <t>ALVENARIA DE VEDAÇÃO COM BLOCO DE VIDRO VAZADO, TIPO VENEZIANA, DE 6X20X20CM E ARGAMASSA DE ASSENTAMENTO COM PREPARO EM BETONEIRA. AF_05/2020</t>
  </si>
  <si>
    <t>924,46</t>
  </si>
  <si>
    <t>101164</t>
  </si>
  <si>
    <t>ALVENARIA DE VEDAÇÃO COM BLOCO DE VIDRO, TIPO CANELADO, DE 8X19X19CM E ARGAMASSA DE ASSENTAMENTO COM PREPARO EM BETONEIRA. AF_05/2020</t>
  </si>
  <si>
    <t>939,36</t>
  </si>
  <si>
    <t>96358</t>
  </si>
  <si>
    <t>PAREDE COM SISTEMA EM CHAPAS DE GESSO PARA DRYWALL, USO INTERNO, COM DUAS FACES SIMPLES E ESTRUTURA METÁLICA COM GUIAS SIMPLES, SEM VÃOS. AF_07/2023_PS</t>
  </si>
  <si>
    <t>104,52</t>
  </si>
  <si>
    <t>96359</t>
  </si>
  <si>
    <t>PAREDE COM SISTEMA EM CHAPAS DE GESSO PARA DRYWALL, USO INTERNO, COM DUAS FACES SIMPLES E ESTRUTURA METÁLICA COM GUIAS SIMPLES PARA PAREDES COM ÁREA LÍQUIDA MAIOR OU IGUAL A 6 M2, COM VÃOS. AF_07/2023_PS</t>
  </si>
  <si>
    <t>118,17</t>
  </si>
  <si>
    <t>96360</t>
  </si>
  <si>
    <t>PAREDE COM SISTEMA EM CHAPAS DE GESSO PARA DRYWALL, USO INTERNO, COM DUAS FACES SIMPLES E ESTRUTURA METÁLICA COM GUIAS DUPLAS, SEM VÃOS. AF_07/2023_PS</t>
  </si>
  <si>
    <t>139,34</t>
  </si>
  <si>
    <t>96361</t>
  </si>
  <si>
    <t>PAREDE COM SISTEMA EM CHAPAS DE GESSO PARA DRYWALL, USO INTERNO, COM DUAS FACES SIMPLES E ESTRUTURA METÁLICA COM GUIAS DUPLAS PARA PAREDES COM ÁREA LÍQUIDA MAIOR OU IGUAL A 6 M2, COM VÃOS. AF_07/2023_PS</t>
  </si>
  <si>
    <t>165,60</t>
  </si>
  <si>
    <t>96362</t>
  </si>
  <si>
    <t>PAREDE COM SISTEMA EM CHAPAS DE GESSO PARA DRYWALL, USO INTERNO, COM UMA FACE SIMPLES E OUTRA FACE DUPLA E ESTRUTURA METÁLICA COM GUIAS SIMPLES, SEM VÃOS. AF_07/2023_PS</t>
  </si>
  <si>
    <t>134,59</t>
  </si>
  <si>
    <t>96363</t>
  </si>
  <si>
    <t>PAREDE COM SISTEMA EM CHAPAS DE GESSO PARA DRYWALL, USO INTERNO, COM UMA FACE SIMPLES E OUTRA FACE DUPLA E ESTRUTURA METÁLICA COM GUIAS SIMPLES PARA PAREDES COM ÁREA LÍQUIDA MAIOR OU IGUAL A 6 M2, COM VÃOS. AF_07/2023_PS</t>
  </si>
  <si>
    <t>148,75</t>
  </si>
  <si>
    <t>96364</t>
  </si>
  <si>
    <t>PAREDE COM SISTEMA EM CHAPAS DE GESSO PARA DRYWALL, USO INTERNO COM UMA FACE SIMPLES E OUTRA FACE DUPLA E ESTRUTURA METÁLICA COM GUIAS DUPLAS, SEM VÃOS. AF_07/2023_PS</t>
  </si>
  <si>
    <t>169,41</t>
  </si>
  <si>
    <t>96365</t>
  </si>
  <si>
    <t>PAREDE COM SISTEMA EM CHAPAS DE GESSO PARA DRYWALL, USO INTERNO, COM UMA FACE SIMPLES E OUTRA FACE DUPLA E   ESTRUTURA METÁLICA COM GUIAS DUPLAS PARA PAREDES COM ÁREA LÍQUIDA MAIOR OU IGUAL A 6 M2, COM VÃOS. AF_07/2023_PS</t>
  </si>
  <si>
    <t>196,19</t>
  </si>
  <si>
    <t>96366</t>
  </si>
  <si>
    <t>PAREDE COM SISTEMA EM CHAPAS DE GESSO PARA DRYWALL, USO INTERNO, COM DUAS FACES DUPLAS E ESTRUTURA METÁLICA COM GUIAS SIMPLES, SEM VÃOS. AF_07/2023_PS</t>
  </si>
  <si>
    <t>164,67</t>
  </si>
  <si>
    <t>96367</t>
  </si>
  <si>
    <t>PAREDE COM SISTEMA EM CHAPAS DE GESSO PARA DRYWALL, USO INTERNO, COM DUAS FACES DUPLAS E ESTRUTURA METÁLICA COM GUIAS SIMPLES PARA PAREDES COM ÁREA LÍQUIDA MAIOR OU IGUAL A 6 M2, COM VÃOS. AF_07/2023_PS</t>
  </si>
  <si>
    <t>179,33</t>
  </si>
  <si>
    <t>96368</t>
  </si>
  <si>
    <t>PAREDE COM SISTEMA EM CHAPAS DE GESSO PARA DRYWALL, USO INTERNO COM DUAS FACES DUPLAS E ESTRUTURA METÁLICA COM GUIAS DUPLAS, SEM VÃOS. AF_07/2023_PS</t>
  </si>
  <si>
    <t>199,50</t>
  </si>
  <si>
    <t>96369</t>
  </si>
  <si>
    <t>PAREDE COM SISTEMA EM CHAPAS DE GESSO PARA DRYWALL, USO INTERNO, COM DUAS FACES DUPLAS E ESTRUTURA METÁLICA COM GUIAS DUPLAS PARA PAREDES COM ÁREA LÍQUIDA MAIOR OU IGUAL A 6 M2, COM VÃOS. AF_07/2023_PS</t>
  </si>
  <si>
    <t>226,78</t>
  </si>
  <si>
    <t>96370</t>
  </si>
  <si>
    <t>PAREDE COM SISTEMA EM CHAPAS DE GESSO PARA DRYWALL, USO INTERNO, COM UMA FACE SIMPLES E ESTRUTURA METÁLICA COM GUIAS SIMPLES, SEM VÃOS. AF_07/2023_PS</t>
  </si>
  <si>
    <t>70,73</t>
  </si>
  <si>
    <t>96371</t>
  </si>
  <si>
    <t>PAREDE COM SISTEMA EM CHAPAS DE GESSO PARA DRYWALL, USO INTERNO, COM UMA FACE SIMPLES E ESTRUTURA METÁLICA COM GUIAS SIMPLES PARA PAREDES COM ÁREA LÍQUIDA MAIOR OU IGUAL A 6 M2, COM VÃOS. AF_07/2023_PS</t>
  </si>
  <si>
    <t>83,84</t>
  </si>
  <si>
    <t>96373</t>
  </si>
  <si>
    <t>INSTALAÇÃO DE REFORÇO METÁLICO EM PAREDE DRYWALL. AF_07/2023</t>
  </si>
  <si>
    <t>96374</t>
  </si>
  <si>
    <t>INSTALAÇÃO DE REFORÇO DE MADEIRA EM PAREDE DRYWALL. AF_07/2023</t>
  </si>
  <si>
    <t>27,05</t>
  </si>
  <si>
    <t>102235</t>
  </si>
  <si>
    <t>DIVISÓRIA FIXA EM VIDRO TEMPERADO 10 MM, SEM ABERTURA. AF_01/2021_PS</t>
  </si>
  <si>
    <t>628,65</t>
  </si>
  <si>
    <t>102253</t>
  </si>
  <si>
    <t>DIVISORIA SANITÁRIA, TIPO CABINE, EM GRANITO CINZA POLIDO, ESP = 3CM, ASSENTADO COM ARGAMASSA COLANTE AC III-E, EXCLUSIVE FERRAGENS. AF_01/2021</t>
  </si>
  <si>
    <t>962,05</t>
  </si>
  <si>
    <t>102254</t>
  </si>
  <si>
    <t>DIVISORIA SANITÁRIA, TIPO CABINE, EM MÁRMORE BRANCO POLIDO, ESP = 3CM, ASSENTADO COM ARGAMASSA COLANTE AC III-E, EXCLUSIVE FERRAGENS. AF_01/2021</t>
  </si>
  <si>
    <t>839,11</t>
  </si>
  <si>
    <t>102255</t>
  </si>
  <si>
    <t>TAPA VISTA DE MICTÓRIO EM GRANITO CINZA POLIDO, ESP = 3CM, ASSENTADO COM ARGAMASSA COLANTE AC III-E . AF_01/2021</t>
  </si>
  <si>
    <t>972,38</t>
  </si>
  <si>
    <t>102256</t>
  </si>
  <si>
    <t>TAPA VISTA DE MICTÓRIO EM MÁRMORE BRANCO POLIDO, ESP = 3CM, ASSENTADO COM ARGAMASSA COLANTE AC III-E . AF_01/2021</t>
  </si>
  <si>
    <t>855,30</t>
  </si>
  <si>
    <t>102257</t>
  </si>
  <si>
    <t>DIVISORIA SANITÁRIA, TIPO CABINE, EM PAINEL DE GRANILITE, ESP = 3CM, ASSENTADO COM ARGAMASSA COLANTE AC III-E, EXCLUSIVE FERRAGENS. AF_01/2021</t>
  </si>
  <si>
    <t>102258</t>
  </si>
  <si>
    <t>TAPA VISTA DE MICTÓRIO EM PAINEL DE GRANILITE, ESP = 3CM, ASSENTADO COM ARGAMASSA COLANTE AC III-E . AF_01/2021</t>
  </si>
  <si>
    <t>361,59</t>
  </si>
  <si>
    <t>104718</t>
  </si>
  <si>
    <t>PAREDE COM SISTEMA EM CHAPAS DE GESSO PARA DRYWALL, USO INTERNO, COM DUAS FACES SIMPLES E ESTRUTURA METÁLICA COM GUIAS SIMPLES PARA PAREDES COM ÁREA LÍQUIDA MENOR QUE 6 M2, COM VÃOS. AF_07/2023_PS</t>
  </si>
  <si>
    <t>142,26</t>
  </si>
  <si>
    <t>104719</t>
  </si>
  <si>
    <t>PAREDE COM SISTEMA EM CHAPAS DE GESSO PARA DRYWALL, USO INTERNO, COM DUAS FACES SIMPLES E ESTRUTURA METÁLICA COM GUIAS DUPLAS PARA PAREDES COM ÁREA LÍQUIDA MENOR QUE 6 M2, COM VÃOS. AF_07/2023_PS</t>
  </si>
  <si>
    <t>211,16</t>
  </si>
  <si>
    <t>104720</t>
  </si>
  <si>
    <t>PAREDE COM SISTEMA EM CHAPAS DE GESSO PARA DRYWALL, USO INTERNO, COM UMA FACE SIMPLES E OUTRA FACE DUPLA E ESTRUTURA METÁLICA COM GUIAS SIMPLES PARA PAREDES COM ÁREA LÍQUIDA MENOR QUE 6 M2, COM VÃOS. AF_07/2023_PS</t>
  </si>
  <si>
    <t>173,85</t>
  </si>
  <si>
    <t>104721</t>
  </si>
  <si>
    <t>PAREDE COM SISTEMA EM CHAPAS DE GESSO PARA DRYWALL, USO INTERNO, COM UMA FACE SIMPLES E OUTRA FACE DUPLA E ESTRUTURA METÁLICA COM GUIAS DUPLAS PARA PAREDES COM ÁREA LÍQUIDA MENOR QUE 6 M2, COM VÃOS. AF_07/2023_PS</t>
  </si>
  <si>
    <t>242,76</t>
  </si>
  <si>
    <t>104722</t>
  </si>
  <si>
    <t>PAREDE COM SISTEMA EM CHAPAS DE GESSO PARA DRYWALL, USO INTERNO, COM DUAS FACES DUPLAS E ESTRUTURA METÁLICA COM GUIAS SIMPLES PARA PAREDES COM ÁREA LÍQUIDA MENOR QUE 6 M2, COM VÃOS. AF_07/2023_PS</t>
  </si>
  <si>
    <t>205,46</t>
  </si>
  <si>
    <t>104723</t>
  </si>
  <si>
    <t>PAREDE COM SISTEMA EM CHAPAS DE GESSO PARA DRYWALL, USO INTERNO, COM DUAS FACES DUPLAS E ESTRUTURA METÁLICA COM GUIAS DUPLAS PARA PAREDES COM ÁREA LÍQUIDA MENOR QUE 6 M2, COM VÃOS. AF_07/2023_PS</t>
  </si>
  <si>
    <t>274,37</t>
  </si>
  <si>
    <t>104724</t>
  </si>
  <si>
    <t>PAREDE COM SISTEMA EM CHAPAS DE GESSO PARA DRYWALL, USO INTERNO, COM UMA FACE SIMPLES E ESTRUTURA METÁLICA COM GUIAS SIMPLES PARA PAREDES COM ÁREA LÍQUIDA MENOR QUE 6 M2, COM VÃOS. AF_07/2023_PS</t>
  </si>
  <si>
    <t>106,90</t>
  </si>
  <si>
    <t>101154</t>
  </si>
  <si>
    <t>ALVENARIA DE VEDAÇÃO DE BLOCOS DE CONCRETO CELULAR DE 10X30X60CM (ESPESSURA 10CM) E ARGAMASSA DE ASSENTAMENTO COM PREPARO EM BETONEIRA. AF_05/2020</t>
  </si>
  <si>
    <t>126,79</t>
  </si>
  <si>
    <t>101155</t>
  </si>
  <si>
    <t>ALVENARIA DE VEDAÇÃO DE BLOCOS DE CONCRETO CELULAR DE 15X30X60CM (ESPESSURA 15CM) E ARGAMASSA DE ASSENTAMENTO COM PREPARO EM BETONEIRA. AF_05/2020</t>
  </si>
  <si>
    <t>176,57</t>
  </si>
  <si>
    <t>101156</t>
  </si>
  <si>
    <t>ALVENARIA DE VEDAÇÃO DE BLOCOS DE CONCRETO CELULAR DE 20X30X60CM (ESPESSURA 20CM) E ARGAMASSA DE ASSENTAMENTO COM PREPARO EM BETONEIRA. AF_05/2020</t>
  </si>
  <si>
    <t>257,46</t>
  </si>
  <si>
    <t>101814</t>
  </si>
  <si>
    <t>RECOMPOSIÇÃO DE PAVIMENTOS EM PEDRA POLIÉDRICA, REJUNTAMENTO COM PÓ DE PEDRA, COM REAPROVEITAMENTO DAS PEDRAS POLIÉDRICAS PARA O FECHAMENTO DE VALAS - INCLUSO RETIRADA E COLOCAÇÃO DO MATERIAL. AF_12/2020</t>
  </si>
  <si>
    <t>51,25</t>
  </si>
  <si>
    <t>101816</t>
  </si>
  <si>
    <t>RECOMPOSIÇÃO DE PAVIMENTO EM PEDRAS POLIÉDRICAS, REJUNTAMENTO COM ARGAMASSA, COM REAPROVEITAMENTO DAS PEDRAS POLIÉDRICAS, PARA O FECHAMENTO DE VALAS - INCLUSO RETIRADA E COLOCAÇÃO DO MATERIAL. AF_12/2020</t>
  </si>
  <si>
    <t>79,63</t>
  </si>
  <si>
    <t>101817</t>
  </si>
  <si>
    <t>RECOMPOSIÇÃO DE PAVIMENTO EM PARALELEPÍPEDOS, REJUNTAMENTO COM PÓ DE PEDRA, COM REAPROVEITAMENTO DOS PARALELEPÍPEDOS, PARA O FECHAMENTO DE VALAS - INCLUSO RETIRADA E COLOCAÇÃO DO MATERIAL. AF_12/2020</t>
  </si>
  <si>
    <t>101819</t>
  </si>
  <si>
    <t>RECOMPOSIÇÃO DE PAVIMENTO EM PARALELEPÍPEDOS, REJUNTAMENTO COM ARGAMASSA, COM REAPROVEITAMENTO DOS PARALELEPÍPEDOS, PARA O FECHAMENTO DE VALAS - INCLUSO RETIRADA E COLOCAÇÃO DO MATERIAL. AF_12/2020</t>
  </si>
  <si>
    <t>101820</t>
  </si>
  <si>
    <t>RECOMPOSIÇÃO DE PAVIMENTO EM PISO INTERTRAVADO SEXTAVADO, COM REAPROVEITAMENTO DOS BLOCOS SEXTAVADO, PARA O FECHAMENTO DE VALAS - INCLUSO RETIRADA E COLOCAÇÃO DO MATERIAL. AF_12/2020</t>
  </si>
  <si>
    <t>42,25</t>
  </si>
  <si>
    <t>101822</t>
  </si>
  <si>
    <t>RECOMPOSIÇÃO DE BASE E OU SUB-BASE PARA REMENDO PROFUNDO DE SOLOS DE COMPORTAMENTO LATERÍTICO (ARENOSO) - INCLUSO RETIRADA E COLOCAÇÃO DO MATERIAL. AF_12/2020</t>
  </si>
  <si>
    <t>114,84</t>
  </si>
  <si>
    <t>101823</t>
  </si>
  <si>
    <t>RECOMPOSIÇÃO DE BASE E OU SUB-BASE PARA REMENDO PROFUNDO DE SOLO MELHORADO COM CIMENTO (TEOR DE 2%) - INCLUSO RETIRADA E COLOCAÇÃO DO MATERIAL. AF_12/2020</t>
  </si>
  <si>
    <t>171,68</t>
  </si>
  <si>
    <t>101824</t>
  </si>
  <si>
    <t>RECOMPOSIÇÃO DE BASE E OU SUB-BASE PARA REMENDO PROFUNDO DE SOLO MELHORADO COM CIMENTO (TEOR DE 4%) - INCLUSO RETIRADA E COLOCAÇÃO DO MATERIAL. AF_12/2020</t>
  </si>
  <si>
    <t>224,60</t>
  </si>
  <si>
    <t>101825</t>
  </si>
  <si>
    <t>RECOMPOSIÇÃO DE BASE E OU SUB-BASE PARA REMENDO PROFUNDO DE SOLO COM CIMENTO (TEOR DE 6%) - INCLUSO RETIRADA E COLOCAÇÃO DO MATERIAL. AF_12/2020</t>
  </si>
  <si>
    <t>276,10</t>
  </si>
  <si>
    <t>101826</t>
  </si>
  <si>
    <t>RECOMPOSIÇÃO DE BASE E OU SUB-BASE PARA REMENDO PROFUNDO DE SOLO COM CIMENTO (TEOR DE 8%) - INCLUSO RETIRADA E COLOCAÇÃO DO MATERIAL. AF_12/2020</t>
  </si>
  <si>
    <t>326,92</t>
  </si>
  <si>
    <t>101827</t>
  </si>
  <si>
    <t>RECOMPOSIÇÃO DE BASE E OU SUB-BASE PARA REMENDO PROFUNDO DE SOLO BRITA (40/60) - INCLUSO RETIRADA E COLOCAÇÃO DO MATERIAL. AF_12/2020</t>
  </si>
  <si>
    <t>303,63</t>
  </si>
  <si>
    <t>101828</t>
  </si>
  <si>
    <t>RECOMPOSIÇÃO DE BASE E OU SUB-BASE PARA REMENDO PROFUNDO DE SOLO BRITA (50/50) - INCLUSO RETIRADA E COLOCAÇÃO DO MATERIAL. AF_12/2020</t>
  </si>
  <si>
    <t>272,17</t>
  </si>
  <si>
    <t>101829</t>
  </si>
  <si>
    <t>RECOMPOSIÇÃO DE BASE E OU SUB-BASE PARA REMENDO PROFUNDO DE SOLO BRITA (40/60) COM CIMENTO (TEOR DE 4%) - INCLUSO RETIRADA E COLOCAÇÃO DO MATERIAL. AF_12/2020</t>
  </si>
  <si>
    <t>405,84</t>
  </si>
  <si>
    <t>101830</t>
  </si>
  <si>
    <t>RECOMPOSIÇÃO DE BASE E OU SUB-BASE PARA REMENDO PROFUNDO DE SOLO BRITA (40/60) COM CIMENTO (TEOR DE 6%) - INCLUSO RETIRADA E COLOCAÇÃO DO MATERIAL. AF_12/2020</t>
  </si>
  <si>
    <t>453,57</t>
  </si>
  <si>
    <t>101831</t>
  </si>
  <si>
    <t>RECOMPOSIÇÃO DE BASE E OU SUB-BASE PARA REMENDO PROFUNDO DE SOLO BRITA (40/60) COM CIMENTO (TEOR DE 8%) - INCLUSO RETIRADA E COLOCAÇÃO DO MATERIAL. AF_12/2020</t>
  </si>
  <si>
    <t>500,61</t>
  </si>
  <si>
    <t>101832</t>
  </si>
  <si>
    <t>RECOMPOSIÇÃO DE BASE E OU SUB-BASE PARA REMENDO PROFUNDO DE SOLO BRITA (50/50) COM CIMENTO (TEOR DE 4%) - INCLUSO RETIRADA E COLOCAÇÃO DO MATERIAL. AF_12/2020</t>
  </si>
  <si>
    <t>375,64</t>
  </si>
  <si>
    <t>101833</t>
  </si>
  <si>
    <t>RECOMPOSIÇÃO DE BASE E OU SUB-BASE PARA REMENDO PROFUNDO DE SOLO BRITA (50/50) COM CIMENTO (TEOR DE 6%) - INCLUSO RETIRADA E COLOCAÇÃO DO MATERIAL. AF_12/2020</t>
  </si>
  <si>
    <t>423,98</t>
  </si>
  <si>
    <t>101834</t>
  </si>
  <si>
    <t>RECOMPOSIÇÃO DE BASE E OU SUB-BASE PARA REMENDO PROFUNDO DE SOLO BRITA (50/50) COM CIMENTO (TEOR DE 8%) - INCLUSO RETIRADA E COLOCAÇÃO DO MATERIAL. AF_12/2020</t>
  </si>
  <si>
    <t>471,67</t>
  </si>
  <si>
    <t>101835</t>
  </si>
  <si>
    <t>RECOMPOSIÇÃO DE BASE E OU SUB-BASE PARA REMENDO PROFUNDO DE BRITA GRADUADA SIMPLES - INCLUSO RETIRADA E COLOCAÇÃO DO MATERIAL. AF_12/2020</t>
  </si>
  <si>
    <t>469,68</t>
  </si>
  <si>
    <t>101836</t>
  </si>
  <si>
    <t>RECOMPOSIÇÃO DE BASE E OU SUB-BASE PARA FECHAMENTO DE VALAS DE SOLOS DE COMPORTAMENTO LATERÍTICO (ARENOSO) - INCLUSO RETIRADA E COLOCAÇÃO DO MATERIAL. AF_12/2020</t>
  </si>
  <si>
    <t>101837</t>
  </si>
  <si>
    <t>RECOMPOSIÇÃO DE BASE E OU SUB-BASE PARA FECHAMENTO DE VALAS DE SOLO MELHORADO COM CIMENTO (TEOR DE 2%) - INCLUSO RETIRADA E COLOCAÇÃO DO MATERIAL. AF_12/2020</t>
  </si>
  <si>
    <t>83,52</t>
  </si>
  <si>
    <t>101838</t>
  </si>
  <si>
    <t>RECOMPOSIÇÃO DE BASE E OU SUB-BASE PARA FECHAMENTO DE VALAS DE SOLO MELHORADO COM CIMENTO (TEOR DE 4%) - INCLUSO RETIRADA E COLOCAÇÃO DO MATERIAL. AF_12/2020</t>
  </si>
  <si>
    <t>136,44</t>
  </si>
  <si>
    <t>101839</t>
  </si>
  <si>
    <t>RECOMPOSIÇÃO DE BASE E OU SUB-BASE PARA FECHAMENTO DE VALAS DE SOLO COM CIMENTO (TEOR DE 6%) - INCLUSO RETIRADA E COLOCAÇÃO DO MATERIAL. AF_12/2020</t>
  </si>
  <si>
    <t>187,93</t>
  </si>
  <si>
    <t>101840</t>
  </si>
  <si>
    <t>RECOMPOSIÇÃO DE BASE E OU SUB-BASE PARA FECHAMENTO DE VALAS DE SOLO COM CIMENTO (TEOR DE 8%) - INCLUSO RETIRADA E COLOCAÇÃO DO MATERIAL. AF_12/2020</t>
  </si>
  <si>
    <t>286,94</t>
  </si>
  <si>
    <t>101841</t>
  </si>
  <si>
    <t>RECOMPOSIÇÃO DE BASE E OU SUB-BASE PARA FECHAMENTO DE VALAS DE SOLO BRITA (40/60) - INCLUSO RETIRADA E COLOCAÇÃO DO MATERIAL. AF_12/2020</t>
  </si>
  <si>
    <t>215,47</t>
  </si>
  <si>
    <t>101842</t>
  </si>
  <si>
    <t>RECOMPOSIÇÃO DE BASE E OU SUB-BASE PARA FECHAMENTO DE VALAS DE SOLO BRITA (50/50) - INCLUSO RETIRADA E COLOCAÇÃO DO MATERIAL. AF_12/2020</t>
  </si>
  <si>
    <t>184,01</t>
  </si>
  <si>
    <t>101843</t>
  </si>
  <si>
    <t>RECOMPOSIÇÃO DE BASE E OU SUB-BASE PARA FECHAMENTO DE VALAS DE SOLO BRITA (40/60) COM CIMENTO (TEOR DE 4%) - INCLUSO RETIRADA E COLOCAÇÃO DO MATERIAL. AF_12/2020</t>
  </si>
  <si>
    <t>317,68</t>
  </si>
  <si>
    <t>101844</t>
  </si>
  <si>
    <t>RECOMPOSIÇÃO DE BASE E OU SUB-BASE PARA FECHAMENTO DE VALAS DE SOLO BRITA (40/60) COM CIMENTO (TEOR DE 6%) - INCLUSO RETIRADA E COLOCAÇÃO DO MATERIAL. AF_12/2020</t>
  </si>
  <si>
    <t>365,41</t>
  </si>
  <si>
    <t>101845</t>
  </si>
  <si>
    <t>RECOMPOSIÇÃO DE BASE E OU SUB-BASE PARA FECHAMENTO DE VALAS DE SOLO BRITA (40/60) COM CIMENTO (TEOR DE 8%) - INCLUSO RETIRADA E COLOCAÇÃO DO MATERIAL. AF_12/2020</t>
  </si>
  <si>
    <t>412,45</t>
  </si>
  <si>
    <t>101846</t>
  </si>
  <si>
    <t>RECOMPOSIÇÃO DE BASE E OU SUB-BASE PARA FECHAMENTO DE VALAS DE SOLO BRITA (50/50) COM CIMENTO (TEOR DE 4%) - INCLUSO RETIRADA E COLOCAÇÃO DO MATERIAL. AF_12/2020</t>
  </si>
  <si>
    <t>287,48</t>
  </si>
  <si>
    <t>101847</t>
  </si>
  <si>
    <t>RECOMPOSIÇÃO DE BASE E OU SUB-BASE PARA FECHAMENTO DE VALAS DE SOLO BRITA (50/50) COM CIMENTO (TEOR DE 6%) - INCLUSO RETIRADA E COLOCAÇÃO DO MATERIAL. AF_12/2020</t>
  </si>
  <si>
    <t>335,82</t>
  </si>
  <si>
    <t>101848</t>
  </si>
  <si>
    <t>RECOMPOSIÇÃO DE BASE E OU SUB-BASE PARA FECHAMENTO DE VALAS DE SOLO BRITA (50/50) COM CIMENTO (TEOR DE 8%) - INCLUSO RETIRADA E COLOCAÇÃO DO MATERIAL. AF_12/2020</t>
  </si>
  <si>
    <t>383,51</t>
  </si>
  <si>
    <t>101849</t>
  </si>
  <si>
    <t>RECOMPOSIÇÃO DE BASE E OU SUB-BASE PARA FECHAMENTO DE VALAS DE BRITA GRADUADA SIMPLES - INCLUSO RETIRADA E COLOCAÇÃO DO MATERIAL. AF_12/2020</t>
  </si>
  <si>
    <t>381,52</t>
  </si>
  <si>
    <t>101850</t>
  </si>
  <si>
    <t>REASSENTAMENTO DE PARALELEPÍPEDOS, REJUNTAMENTO COM PÓ DE PEDRA, COM REAPROVEITAMENTO DOS PARALELEPÍPEDOS - INCLUSO RETIRADA E COLOCAÇÃO DO MATERIAL. AF_12/2020</t>
  </si>
  <si>
    <t>101852</t>
  </si>
  <si>
    <t>REASSENTAMENTO DE PARALELEPÍPEDOS, REJUNTAMENTO COM ARGAMASSA, COM REAPROVEITAMENTO DOS PARALELEPÍPEDOS - INCLUSO RETIRADA E COLOCAÇÃO DO MATERIAL. AF_12/2020</t>
  </si>
  <si>
    <t>77,54</t>
  </si>
  <si>
    <t>101853</t>
  </si>
  <si>
    <t>REASSENTAMENTO DE PEDRAS POLIÉDRICAS, REJUNTAMENTO COM PÓ DE PEDRA, COM REAPROVEITAMENTO DAS PEDRAS POLIÉDRICAS - INCLUSO RETIRADA E COLOCAÇÃO DO MATERIAL.  AF_12/2020</t>
  </si>
  <si>
    <t>58,58</t>
  </si>
  <si>
    <t>101855</t>
  </si>
  <si>
    <t>REASSENTAMENTO DE PEDRAS POLIÉDRICAS, REJUNTAMENTO COM ARGAMASSA, COM REAPROVEITAMENTO DAS PEDRAS POLIÉDRICAS - INCLUSO RETIRADA E COLOCAÇÃO DO MATERIAL. AF_12/2020</t>
  </si>
  <si>
    <t>101856</t>
  </si>
  <si>
    <t>REASSENTAMENTO DE BLOCOS PISOGRAMA PARA PISO INTERTRAVADO, COM REAPROVEITAMENTO DOS BLOCOS PISOGRAMA - INCLUSO RETIRADA E COLOCAÇÃO DO MATERIAL. AF_12/2020</t>
  </si>
  <si>
    <t>101857</t>
  </si>
  <si>
    <t>REASSENTAMENTO DE BLOCOS SEXTAVADO PARA PISO INTERTRAVADO, ESPESSURA DE 6 CM, EM CALÇADA, COM REAPROVEITAMENTO DOS BLOCOS SEXTAVADOS - INCLUSO RETIRADA E COLOCAÇÃO DO MATERIAL. AF_12/2020</t>
  </si>
  <si>
    <t>101858</t>
  </si>
  <si>
    <t>REASSENTAMENTO DE BLOCOS SEXTAVADO PARA PISO INTERTRAVADO, ESPESSURA DE 6 CM, EM VIA/ESTACIONAMENTO, COM REAPROVEITAMENTO DOS BLOCOS SEXTAVADO - INCLUSO RETIRADA E COLOCAÇÃO DO MATERIAL. AF_12/2020</t>
  </si>
  <si>
    <t>27,97</t>
  </si>
  <si>
    <t>101859</t>
  </si>
  <si>
    <t>REASSENTAMENTO DE BLOCOS SEXTAVADO PARA PISO INTERTRAVADO, ESPESSURA DE 8 CM, EM VIA/ESTACIONAMENTO, COM REAPROVEITAMENTO DOS BLOCOS SEXTAVADO - INCLUSO RETIRADA E COLOCAÇÃO DO MATERIAL. AF_12/2020</t>
  </si>
  <si>
    <t>30,63</t>
  </si>
  <si>
    <t>101860</t>
  </si>
  <si>
    <t>REASSENTAMENTO DE BLOCOS SEXTAVADO PARA PISO INTERTRAVADO, ESPESSURA DE 10 CM, EM VIA/ESTACIONAMENTO, COM REAPROVEITAMENTO DOS BLOCOS SEXTAVADO - INCLUSO RETIRADA E COLOCAÇÃO DO MATERIAL. AF_12/2020</t>
  </si>
  <si>
    <t>101861</t>
  </si>
  <si>
    <t>REASSENTAMENTO DE BLOCOS RETANGULAR PARA PISO INTERTRAVADO, ESPESSURA DE 4  CM, EM CALÇADA, COM REAPROVEITAMENTO DOS BLOCOS RETANGULAR - INCLUSO RETIRADA E COLOCAÇÃO DO MATERIAL. AF_12/2020</t>
  </si>
  <si>
    <t>101862</t>
  </si>
  <si>
    <t>REASSENTAMENTO DE BLOCOS RETANGULAR PARA PISO INTERTRAVADO, ESPESSURA DE 6 CM, EM CALÇADA, COM REAPROVEITAMENTO DOS BLOCOS RETANGULAR - INCLUSO RETIRADA E COLOCAÇÃO DO MATERIAL. AF_12/2020</t>
  </si>
  <si>
    <t>35,46</t>
  </si>
  <si>
    <t>101863</t>
  </si>
  <si>
    <t>REASSENTAMENTO DE BLOCOS RETANGULAR PARA PISO INTERTRAVADO, ESPESSURA DE 6 CM, EM VIA/ESTACIONAMENTO, COM REAPROVEITAMENTO DOS BLOCOS RETANGULAR - INCLUSO RETIRADA E COLOCAÇÃO DO MATERIAL. AF_12/2020</t>
  </si>
  <si>
    <t>28,34</t>
  </si>
  <si>
    <t>101864</t>
  </si>
  <si>
    <t>REASSENTAMENTO DE BLOCOS RETANGULAR PARA PISO INTERTRAVADO, ESPESSURA DE 8 CM, EM VIA/ESTACIONAMENTO, COM REAPROVEITAMENTO DOS BLOCOS RETANGULAR - INCLUSO RETIRADA E COLOCAÇÃO DO MATERIAL. AF_12/2020</t>
  </si>
  <si>
    <t>101865</t>
  </si>
  <si>
    <t>REASSENTAMENTO DE BLOCOS RETANGULAR PARA PISO INTERTRAVADO, ESPESSURA DE 10 CM, EM VIA/ESTACIONAMENTO, COM REAPROVEITAMENTO DOS BLOCOS RETANGULAR - INCLUSO RETIRADA E COLOCAÇÃO DO MATERIAL. AF_12/2020</t>
  </si>
  <si>
    <t>36,72</t>
  </si>
  <si>
    <t>101866</t>
  </si>
  <si>
    <t>REASSENTAMENTO DE BLOCOS 16 FACES PARA PISO INTERTRAVADO, ESPESSURA DE 4  CM, EM CALÇADA, COM REAPROVEITAMENTO DOS BLOCOS 16 FACES - INCLUSO RETIRADA E COLOCAÇÃO DO MATERIAL. AF_12/2020</t>
  </si>
  <si>
    <t>32,94</t>
  </si>
  <si>
    <t>101867</t>
  </si>
  <si>
    <t>REASSENTAMENTO DE BLOCOS 16 FACES PARA PISO INTERTRAVADO, ESPESSURA DE 6 CM, EM CALÇADA, COM REAPROVEITAMENTO DOS BLOCOS 16 FACES - INCLUSO RETIRADA E COLOCAÇÃO DO MATERIAL. AF_12/2020</t>
  </si>
  <si>
    <t>37,14</t>
  </si>
  <si>
    <t>101868</t>
  </si>
  <si>
    <t>REASSENTAMENTO DE BLOCOS 16 FACES PARA PISO INTERTRAVADO, ESPESSURA DE 6 CM, EM VIA/ESTACIONAMENTO, COM REAPROVEITAMENTO DOS BLOCOS 16 FACES - INCLUSO RETIRADA E COLOCAÇÃO DO MATERIAL. AF_12/2020</t>
  </si>
  <si>
    <t>30,02</t>
  </si>
  <si>
    <t>101869</t>
  </si>
  <si>
    <t>REASSENTAMENTO DE BLOCOS 16 FACES PARA PISO INTERTRAVADO, ESPESSURA DE 8 CM, EM VIA/ESTACIONAMENTO, COM REAPROVEITAMENTO DOS BLOCOS 16 FACES - INCLUSO RETIRADA E COLOCAÇÃO DO MATERIAL. AF_12/2020</t>
  </si>
  <si>
    <t>34,21</t>
  </si>
  <si>
    <t>101870</t>
  </si>
  <si>
    <t>REASSENTAMENTO DE BLOCOS 16 FACES PARA PISO INTERTRAVADO, ESPESSURA DE 10 CM, EM VIA/ESTACIONAMENTO, COM REAPROVEITAMENTO DOS BLOCOS 16 FACES - INCLUSO RETIRADA E COLOCAÇÃO DO MATERIAL. AF_12/2020</t>
  </si>
  <si>
    <t>38,41</t>
  </si>
  <si>
    <t>102098</t>
  </si>
  <si>
    <t>RECOMPOSIÇÃO DE REVESTIMENTO EM CONCRETO ASFÁLTICO (AQUISIÇÃO EM USINA), PARA O FECHAMENTO DE VALAS - INCLUSO DEMOLIÇÃO DO PAVIMENTO. AF_12/2020</t>
  </si>
  <si>
    <t>3.399,90</t>
  </si>
  <si>
    <t>102988</t>
  </si>
  <si>
    <t>RECOMPOSIÇÃO DE PAVIMENTO EM PISO INTERTRAVADO, COM REAPROVEITAMENTO DOS BLOCOS INTERTRAVADOS, PARA FECHAMENTO DE VALAS - INCLUSO RETIRADA E COLOCAÇÃO DO MATERIAL. AF_12/2020</t>
  </si>
  <si>
    <t>55,52</t>
  </si>
  <si>
    <t>100576</t>
  </si>
  <si>
    <t>REGULARIZAÇÃO E COMPACTAÇÃO DE SUBLEITO DE SOLO PREDOMINANTEMENTE ARGILOSO, PARA OBRAS DE CONSTRUÇÃO DE PAVIMENTOS. AF_09/2024</t>
  </si>
  <si>
    <t>100577</t>
  </si>
  <si>
    <t>REGULARIZAÇÃO E COMPACTAÇÃO DE SUBLEITO DE SOLO PREDOMINANTEMENTE ARENOSO, PARA OBRAS DE CONSTRUÇÃO DE PAVIMENTOS. AF_09/2024</t>
  </si>
  <si>
    <t>105597</t>
  </si>
  <si>
    <t>REGULARIZAÇÃO E COMPACTAÇÃO DE SUBLEITO DE SOLO PREDOMINANTEMENTE ARGILOSO, PARA OBRAS DE RECONSTRUÇÃO DE PAVIMENTOS. AF_09/2024</t>
  </si>
  <si>
    <t>105598</t>
  </si>
  <si>
    <t>REGULARIZAÇÃO E COMPACTAÇÃO DE SUBLEITO DE SOLO PREDOMINANTEMENTE ARENOSO, PARA OBRAS DE RECONSTRUÇÃO DE PAVIMENTOS. AF_09/2024</t>
  </si>
  <si>
    <t>96388</t>
  </si>
  <si>
    <t>CONSTRUÇÃO DE BASE E SUB-BASE PARA PAVIMENTAÇÃO DE SOLO DE COMPORTAMENTO LATERÍTICO (ARENOSO), COM ESPESSURA DE 15 CM - EXCLUSIVE ESCAVAÇÃO, CARGA E TRANSPORTE E SOLO. AF_09/2024</t>
  </si>
  <si>
    <t>8,97</t>
  </si>
  <si>
    <t>96389</t>
  </si>
  <si>
    <t>CONSTRUÇÃO DE BASE E SUB-BASE PARA PAVIMENTAÇÃO DE SOLO (PREDOMINANTEMENTE ARENOSO) MELHORADO COM CIMENTO - 2%, MISTURA EM PISTA, COM ESPESSURA DE 15 CM - EXCLUSIVE ESCAVAÇÃO, CARGA E TRANSPORTE E SOLO. AF_09/2024</t>
  </si>
  <si>
    <t>70,01</t>
  </si>
  <si>
    <t>96390</t>
  </si>
  <si>
    <t>CONSTRUÇÃO DE BASE E SUB-BASE PARA PAVIMENTAÇÃO DE SOLO (PREDOMINANTEMENTE ARENOSO) MELHORADO COM CIMENTO - 4%, MISTURA EM PISTA, COM ESPESSURA DE 15 CM - EXCLUSIVE ESCAVAÇÃO, CARGA E TRANSPORTE E SOLO. AF_09/2024</t>
  </si>
  <si>
    <t>122,93</t>
  </si>
  <si>
    <t>96391</t>
  </si>
  <si>
    <t>CONSTRUÇÃO DE BASE E SUB-BASE PARA PAVIMENTAÇÃO DE SOLO (PREDOMINANTEMENTE ARENOSO) COM CIMENTO - 6%, MISTURA EM PISTA, COM ESPESSURA DE 15 CM - EXCLUSIVE ESCAVAÇÃO, CARGA E TRANSPORTE E SOLO. AF_09/2024</t>
  </si>
  <si>
    <t>174,43</t>
  </si>
  <si>
    <t>96392</t>
  </si>
  <si>
    <t>CONSTRUÇÃO DE BASE E SUB-BASE PARA PAVIMENTAÇÃO DE SOLO (PREDOMINANTEMENTE ARENOSO) COM CIMENTO - 8%, MISTURA EM PISTA, COM ESPESSURA DE 15 CM - EXCLUSIVE ESCAVAÇÃO, CARGA E TRANSPORTE E SOLO. AF_09/2024</t>
  </si>
  <si>
    <t>225,25</t>
  </si>
  <si>
    <t>96396</t>
  </si>
  <si>
    <t>CONSTRUÇÃO DE BASE E SUB-BASE PARA PAVIMENTAÇÃO DE BRITA GRADUADA SIMPLES, COM ESPESSURA DE 15 CM - EXCLUSIVE CARGA E TRANSPORTE. AF_09/2024</t>
  </si>
  <si>
    <t>368,61</t>
  </si>
  <si>
    <t>96397</t>
  </si>
  <si>
    <t>CONSTRUÇÃO DE BASE E SUB-BASE PARA PAVIMENTAÇÃO DE BRITA GRADUADA SIMPLES TRATADA COM CIMENTO, COM ESPESSURA DE 15 CM - EXCLUSIVE CARGA E TRANSPORTE. AF_09/2024</t>
  </si>
  <si>
    <t>467,05</t>
  </si>
  <si>
    <t>96398</t>
  </si>
  <si>
    <t>CONSTRUÇÃO DE BASE E SUB-BASE PARA PAVIMENTAÇÃO DE CONCRETO COMPACTADO COM ROLO, COM ESPESSURA DE 15 CM - EXCLUSIVE CARGA E TRANSPORTE. AF_09/2024</t>
  </si>
  <si>
    <t>599,31</t>
  </si>
  <si>
    <t>96399</t>
  </si>
  <si>
    <t>CONSTRUÇÃO DE BASE E SUB-BASE PARA PAVIMENTAÇÃO DE RACHÃO, COM ESPESSURA DE 40 CM - EXCLUSIVE CARGA E TRANSPORTE. AF_09/2024</t>
  </si>
  <si>
    <t>252,53</t>
  </si>
  <si>
    <t>96400</t>
  </si>
  <si>
    <t>CONSTRUÇÃO DE BASE E SUB-BASE PARA PAVIMENTAÇÃO DE MACADAME SECO, COM ESPESSURA DE 15 CM - EXCLUSIVE CARGA E TRANSPORTE. AF_09/2024</t>
  </si>
  <si>
    <t>326,43</t>
  </si>
  <si>
    <t>100564</t>
  </si>
  <si>
    <t>CONSTRUÇÃO DE BASE E SUB-BASE PARA PAVIMENTAÇÃO DE SOLO (PREDOMINANTEMENTE ARENOSO) BRITA - 40%-60%, MISTURA EM PISTA, COM ESPESSURA DE 15 CM - EXCLUSIVE ESCAVAÇÃO, CARGA E TRANSPORTE E SOLO. AF_09/2024</t>
  </si>
  <si>
    <t>212,11</t>
  </si>
  <si>
    <t>100565</t>
  </si>
  <si>
    <t>CONSTRUÇÃO DE BASE E SUB-BASE PARA PAVIMENTAÇÃO DE SOLO (PREDOMINANTEMENTE ARENOSO) BRITA - 50%-50%, MISTURA EM PISTA, COM ESPESSURA DE 15 CM - EXCLUSIVE ESCAVAÇÃO, CARGA E TRANSPORTE E SOLO. AF_09/2024</t>
  </si>
  <si>
    <t>180,65</t>
  </si>
  <si>
    <t>100566</t>
  </si>
  <si>
    <t>CONSTRUÇÃO DE BASE E SUB-BASE PARA PAVIMENTAÇÃO DE SOLO (PREDOMINANTEMENTE ARENOSO) BRITA - 40%-60% COM CIMENTO - 4%, MISTURA EM PISTA, COM ESPESSURA DE 15 CM - EXCLUSIVE ESCAVAÇÃO, CARGA E TRANSPORTE E SOLO. AF_09/2024</t>
  </si>
  <si>
    <t>314,22</t>
  </si>
  <si>
    <t>100567</t>
  </si>
  <si>
    <t>CONSTRUÇÃO DE BASE E SUB-BASE PARA PAVIMENTAÇÃO DE SOLO (PREDOMINANTEMENTE ARENOSO) BRITA - 40%-60% COM CIMENTO - 6%, MISTURA EM PISTA, COM ESPESSURA DE 15 CM - EXCLUSIVE ESCAVAÇÃO, CARGA E TRANSPORTE E SOLO. AF_09/2024</t>
  </si>
  <si>
    <t>361,94</t>
  </si>
  <si>
    <t>100568</t>
  </si>
  <si>
    <t>CONSTRUÇÃO DE BASE E SUB-BASE PARA PAVIMENTAÇÃO DE SOLO (PREDOMINANTEMENTE ARENOSO) BRITA - 40%-60% COM CIMENTO - 8%, MISTURA EM PISTA, COM ESPESSURA DE 15 CM - EXCLUSIVE ESCAVAÇÃO, CARGA E TRANSPORTE E SOLO. AF_09/2024</t>
  </si>
  <si>
    <t>408,99</t>
  </si>
  <si>
    <t>100569</t>
  </si>
  <si>
    <t>CONSTRUÇÃO DE BASE E SUB-BASE PARA PAVIMENTAÇÃO DE SOLO (PREDOMINANTEMENTE ARENOSO) BRITA - 50%-50% COM CIMENTO - 4%, MISTURA EM PISTA, COM ESPESSURA DE 15 CM - EXCLUSIVE ESCAVAÇÃO, CARGA E TRANSPORTE E SOLO. AF_09/2024</t>
  </si>
  <si>
    <t>284,01</t>
  </si>
  <si>
    <t>100570</t>
  </si>
  <si>
    <t>CONSTRUÇÃO DE BASE E SUB-BASE PARA PAVIMENTAÇÃO DE SOLO (PREDOMINANTEMENTE ARENOSO) BRITA - 50%-50% COM CIMENTO - 6%, MISTURA EM PISTA, COM ESPESSURA DE 15 CM - EXCLUSIVE ESCAVAÇÃO, CARGA E TRANSPORTE E SOLO. AF_09/2024</t>
  </si>
  <si>
    <t>332,37</t>
  </si>
  <si>
    <t>100571</t>
  </si>
  <si>
    <t>CONSTRUÇÃO DE BASE E SUB-BASE PARA PAVIMENTAÇÃO DE SOLO (PREDOMINANTEMENTE ARENOSO) BRITA - 50%-50% COM CIMENTO - 8%, MISTURA EM PISTA, COM ESPESSURA DE 15 CM - EXCLUSIVE ESCAVAÇÃO, CARGA E TRANSPORTE E SOLO. AF_09/2024</t>
  </si>
  <si>
    <t>380,04</t>
  </si>
  <si>
    <t>100572</t>
  </si>
  <si>
    <t>CONSTRUÇÃO DE BASE E SUB-BASE PARA PAVIMENTAÇÃO DE SOLO (PREDOMINANTEMENTE ARGILOSO) BRITA - 40%-60%, MISTURA EM PISTA, COM ESPESSURA DE 15 CM - EXCLUSIVE ESCAVAÇÃO, CARGA E TRANSPORTE E SOLO. AF_09/2024</t>
  </si>
  <si>
    <t>217,16</t>
  </si>
  <si>
    <t>100573</t>
  </si>
  <si>
    <t>CONSTRUÇÃO DE BASE E SUB-BASE PARA PAVIMENTAÇÃO DE SOLO (PREDOMINANTEMENTE ARGILOSO) BRITA - 50%-50%, MISTURA EM PISTA, COM ESPESSURA DE 15 CM - EXCLUSIVE ESCAVAÇÃO, CARGA E TRANSPORTE E SOLO. AF_09/2024</t>
  </si>
  <si>
    <t>185,70</t>
  </si>
  <si>
    <t>100574</t>
  </si>
  <si>
    <t>ESPALHAMENTO DE MATERIAL COM TRATOR DE ESTEIRAS. AF_09/2024</t>
  </si>
  <si>
    <t>1,36</t>
  </si>
  <si>
    <t>100575</t>
  </si>
  <si>
    <t>REGULARIZAÇÃO DE SUPERFÍCIES COM MOTONIVELADORA. AF_09/2024</t>
  </si>
  <si>
    <t>1,87</t>
  </si>
  <si>
    <t>101767</t>
  </si>
  <si>
    <t>CONSTRUÇÃO DE BASE E SUB-BASE PARA PAVIMENTAÇÃO DE SOLO ESTABILIZADO GRANULOMETRICAMENTE COM MISTURA DE SOLOS EM PISTA - EXCLUSIVE SOLO, ESCAVAÇÃO, CARGA E TRANSPORTE. AF_09/2024</t>
  </si>
  <si>
    <t>28,70</t>
  </si>
  <si>
    <t>101768</t>
  </si>
  <si>
    <t>CONSTRUÇÃO DE BASE E SUB-BASE PARA PAVIMENTAÇÃO DE SOLO ESTABILIZADO GRANULOMETRICAMENTE SEM MISTURA DE SOLOS - EXCLUSIVE SOLO, ESCAVAÇÃO, CARGA E TRANSPORTE. AF_09/2024</t>
  </si>
  <si>
    <t>25,01</t>
  </si>
  <si>
    <t>105566</t>
  </si>
  <si>
    <t>CONSTRUÇÃO DE BASE E SUB-BASE PARA PAVIMENTAÇÃO DE SOLO DE COMPORTAMENTO LATERÍTICO (ARENOSO), COM ESPESSURA DE 10 CM - EXCLUSIVE ESCAVAÇÃO, CARGA E TRANSPORTE E SOLO. AF_09/2024</t>
  </si>
  <si>
    <t>105567</t>
  </si>
  <si>
    <t>RECONSTRUÇÃO DE BASE E SUB-BASE PARA PAVIMENTAÇÃO DE SOLO DE COMPORTAMENTO LATERÍTICO (ARENOSO), COM ESPESSURA DE 10 CM - EXCLUSIVE ESCAVAÇÃO, CARGA E TRANSPORTE E SOLO. AF_09/2024</t>
  </si>
  <si>
    <t>105568</t>
  </si>
  <si>
    <t>RECONSTRUÇÃO DE BASE E SUB-BASE PARA PAVIMENTAÇÃO DE SOLO DE COMPORTAMENTO LATERÍTICO (ARENOSO), COM ESPESSURA DE 15 CM - EXCLUSIVE ESCAVAÇÃO, CARGA E TRANSPORTE E SOLO. AF_09/2024</t>
  </si>
  <si>
    <t>105569</t>
  </si>
  <si>
    <t>CONSTRUÇÃO DE BASE E SUB-BASE PARA PAVIMENTAÇÃO DE SOLO DE COMPORTAMENTO LATERÍTICO (ARENOSO), COM ESPESSURA DE 20 CM - EXCLUSIVE ESCAVAÇÃO, CARGA E TRANSPORTE E SOLO. AF_09/2024</t>
  </si>
  <si>
    <t>7,45</t>
  </si>
  <si>
    <t>105570</t>
  </si>
  <si>
    <t>RECONSTRUÇÃO DE BASE E SUB-BASE PARA PAVIMENTAÇÃO DE SOLO DE COMPORTAMENTO LATERÍTICO (ARENOSO), COM ESPESSURA DE 20 CM - EXCLUSIVE ESCAVAÇÃO, CARGA E TRANSPORTE E SOLO. AF_09/2024</t>
  </si>
  <si>
    <t>105571</t>
  </si>
  <si>
    <t>CONSTRUÇÃO DE BASE E SUB-BASE PARA PAVIMENTAÇÃO DE SOLO (PREDOMINANTEMENTE ARENOSO) MELHORADO COM CIMENTO - 2%, MISTURA EM PISTA, COM ESPESSURA DE 10 CM - EXCLUSIVE ESCAVAÇÃO, CARGA E TRANSPORTE E SOLO. AF_09/2024</t>
  </si>
  <si>
    <t>75,49</t>
  </si>
  <si>
    <t>105572</t>
  </si>
  <si>
    <t>RECONSTRUÇÃO DE BASE E SUB-BASE PARA PAVIMENTAÇÃO DE SOLO (PREDOMINANTEMENTE ARENOSO) MELHORADO COM CIMENTO - 2%, MISTURA EM PISTA, COM ESPESSURA DE 10 CM - EXCLUSIVE ESCAVAÇÃO, CARGA E TRANSPORTE E SOLO. AF_09/2024</t>
  </si>
  <si>
    <t>81,92</t>
  </si>
  <si>
    <t>105573</t>
  </si>
  <si>
    <t>RECONSTRUÇÃO DE BASE E SUB-BASE PARA PAVIMENTAÇÃO DE SOLO (PREDOMINANTEMENTE ARENOSO) MELHORADO COM CIMENTO - 4%, MISTURA EM PISTA, COM ESPESSURA DE 10 CM - EXCLUSIVE ESCAVAÇÃO, CARGA E TRANSPORTE E SOLO. AF_09/2024</t>
  </si>
  <si>
    <t>134,84</t>
  </si>
  <si>
    <t>105574</t>
  </si>
  <si>
    <t>RECONSTRUÇÃO DE BASE E SUB-BASE PARA PAVIMENTAÇÃO DE SOLO (PREDOMINANTEMENTE ARENOSO) MELHORADO COM CIMENTO - 2%, MISTURA EM PISTA, COM ESPESSURA DE 15 CM - EXCLUSIVE ESCAVAÇÃO, CARGA E TRANSPORTE E SOLO. AF_09/2024</t>
  </si>
  <si>
    <t>105575</t>
  </si>
  <si>
    <t>CONSTRUÇÃO DE BASE E SUB-BASE PARA PAVIMENTAÇÃO DE SOLO (PREDOMINANTEMENTE ARENOSO) MELHORADO COM CIMENTO - 2%, MISTURA EM PISTA, COM ESPESSURA DE 20 CM - EXCLUSIVE ESCAVAÇÃO, CARGA E TRANSPORTE E SOLO. AF_09/2024</t>
  </si>
  <si>
    <t>69,11</t>
  </si>
  <si>
    <t>105576</t>
  </si>
  <si>
    <t>RECONSTRUÇÃO DE BASE E SUB-BASE PARA PAVIMENTAÇÃO DE SOLO (PREDOMINANTEMENTE ARENOSO) MELHORADO COM CIMENTO - 2%, MISTURA EM PISTA, COM ESPESSURA DE 20 CM - EXCLUSIVE ESCAVAÇÃO, CARGA E TRANSPORTE E SOLO. AF_09/2024</t>
  </si>
  <si>
    <t>105577</t>
  </si>
  <si>
    <t>RECONSTRUÇÃO DE BASE E SUB-BASE PARA PAVIMENTAÇÃO DE SOLO (PREDOMINANTEMENTE ARENOSO) BRITA - 40%-60%, MISTURA EM PISTA, COM ESPESSURA DE 10 CM - EXCLUSIVE ESCAVAÇÃO, CARGA E TRANSPORTE E SOLO. AF_09/2024</t>
  </si>
  <si>
    <t>230,16</t>
  </si>
  <si>
    <t>105578</t>
  </si>
  <si>
    <t>RECONSTRUÇÃO DE BASE E SUB-BASE PARA PAVIMENTAÇÃO DE SOLO (PREDOMINANTEMENTE ARENOSO) BRITA - 40%-60%, MISTURA EM PISTA, COM ESPESSURA DE 15 CM - EXCLUSIVE ESCAVAÇÃO, CARGA E TRANSPORTE E SOLO. AF_09/2024</t>
  </si>
  <si>
    <t>105579</t>
  </si>
  <si>
    <t>RECONSTRUÇÃO DE BASE E SUB-BASE PARA PAVIMENTAÇÃO DE SOLO (PREDOMINANTEMENTE ARENOSO) BRITA - 50%-50%, MISTURA EM PISTA, COM ESPESSURA DE 10 CM - EXCLUSIVE ESCAVAÇÃO, CARGA E TRANSPORTE E SOLO. AF_09/2024</t>
  </si>
  <si>
    <t>198,70</t>
  </si>
  <si>
    <t>105580</t>
  </si>
  <si>
    <t>RECONSTRUÇÃO DE BASE E SUB-BASE PARA PAVIMENTAÇÃO DE SOLO (PREDOMINANTEMENTE ARENOSO) BRITA - 50%-50%, MISTURA EM PISTA, COM ESPESSURA DE 15 CM - EXCLUSIVE ESCAVAÇÃO, CARGA E TRANSPORTE E SOLO. AF_09/2024</t>
  </si>
  <si>
    <t>189,21</t>
  </si>
  <si>
    <t>105581</t>
  </si>
  <si>
    <t>CONSTRUÇÃO DE BASE E SUB-BASE PARA PAVIMENTAÇÃO DE SOLO (PREDOMINANTEMENTE ARENOSO) BRITA - 50%-50%, MISTURA EM PISTA, COM ESPESSURA DE 20 CM - EXCLUSIVE ESCAVAÇÃO, CARGA E TRANSPORTE E SOLO. AF_09/2024</t>
  </si>
  <si>
    <t>177,24</t>
  </si>
  <si>
    <t>105582</t>
  </si>
  <si>
    <t>RECONSTRUÇÃO DE BASE E SUB-BASE PARA PAVIMENTAÇÃO DE SOLO (PREDOMINANTEMENTE ARENOSO) BRITA - 50%-50%, MISTURA EM PISTA, COM ESPESSURA DE 20 CM - EXCLUSIVE ESCAVAÇÃO, CARGA E TRANSPORTE E SOLO. AF_09/2024</t>
  </si>
  <si>
    <t>184,47</t>
  </si>
  <si>
    <t>105585</t>
  </si>
  <si>
    <t>CONSTRUÇÃO DE BASE E SUB-BASE PARA PAVIMENTAÇÃO DE SOLO (PREDOMINANTEMENTE ARGILOSO) BRITA - 40%-60%, MISTURA EM PISTA, COM ESPESSURA DE 10 CM - EXCLUSIVE ESCAVAÇÃO, CARGA E TRANSPORTE E SOLO. AF_09/2024</t>
  </si>
  <si>
    <t>226,46</t>
  </si>
  <si>
    <t>105586</t>
  </si>
  <si>
    <t>RECONSTRUÇÃO DE BASE E SUB-BASE PARA PAVIMENTAÇÃO DE SOLO (PREDOMINANTEMENTE ARGILOSO) BRITA - 40%-60%, MISTURA EM PISTA, COM ESPESSURA DE 10 CM - EXCLUSIVE ESCAVAÇÃO, CARGA E TRANSPORTE E SOLO. AF_09/2024</t>
  </si>
  <si>
    <t>240,96</t>
  </si>
  <si>
    <t>105587</t>
  </si>
  <si>
    <t>RECONSTRUÇÃO DE BASE E SUB-BASE PARA PAVIMENTAÇÃO DE SOLO (PREDOMINANTEMENTE ARGILOSO) BRITA - 40%-60%, MISTURA EM PISTA, COM ESPESSURA DE 15 CM - EXCLUSIVE ESCAVAÇÃO, CARGA E TRANSPORTE E SOLO. AF_09/2024</t>
  </si>
  <si>
    <t>227,90</t>
  </si>
  <si>
    <t>105588</t>
  </si>
  <si>
    <t>CONSTRUÇÃO DE BASE E SUB-BASE PARA PAVIMENTAÇÃO DE SOLO (PREDOMINANTEMENTE ARGILOSO) BRITA - 40%-60%, MISTURA EM PISTA, COM ESPESSURA DE 20 CM - EXCLUSIVE ESCAVAÇÃO, CARGA E TRANSPORTE E SOLO. AF_09/2024</t>
  </si>
  <si>
    <t>216,19</t>
  </si>
  <si>
    <t>105589</t>
  </si>
  <si>
    <t>RECONSTRUÇÃO DE BASE E SUB-BASE PARA PAVIMENTAÇÃO DE SOLO (PREDOMINANTEMENTE ARGILOSO) BRITA - 40%-60%, MISTURA EM PISTA, COM ESPESSURA DE 20 CM - EXCLUSIVE ESCAVAÇÃO, CARGA E TRANSPORTE E SOLO. AF_09/2024</t>
  </si>
  <si>
    <t>226,64</t>
  </si>
  <si>
    <t>105592</t>
  </si>
  <si>
    <t>CONSTRUÇÃO DE BASE E SUB-BASE PARA PAVIMENTAÇÃO DE SOLO (PREDOMINANTEMENTE ARGILOSO) BRITA - 50%-50%, MISTURA EM PISTA, COM ESPESSURA DE 10 CM - EXCLUSIVE ESCAVAÇÃO, CARGA E TRANSPORTE E SOLO. AF_09/2024</t>
  </si>
  <si>
    <t>195,00</t>
  </si>
  <si>
    <t>105593</t>
  </si>
  <si>
    <t>RECONSTRUÇÃO DE BASE E SUB-BASE PARA PAVIMENTAÇÃO DE SOLO (PREDOMINANTEMENTE ARGILOSO) BRITA - 50%-50%, MISTURA EM PISTA, COM ESPESSURA DE 10 CM - EXCLUSIVE ESCAVAÇÃO, CARGA E TRANSPORTE E SOLO. AF_09/2024</t>
  </si>
  <si>
    <t>209,50</t>
  </si>
  <si>
    <t>105594</t>
  </si>
  <si>
    <t>RECONSTRUÇÃO DE BASE E SUB-BASE PARA PAVIMENTAÇÃO DE SOLO (PREDOMINANTEMENTE ARGILOSO) BRITA - 50%-50%, MISTURA EM PISTA, COM ESPESSURA DE 15 CM - EXCLUSIVE ESCAVAÇÃO, CARGA E TRANSPORTE E SOLO. AF_09/2024</t>
  </si>
  <si>
    <t>196,44</t>
  </si>
  <si>
    <t>105595</t>
  </si>
  <si>
    <t>CONSTRUÇÃO DE BASE E SUB-BASE PARA PAVIMENTAÇÃO DE SOLO (PREDOMINANTEMENTE ARGILOSO) BRITA - 50%-50%, MISTURA EM PISTA, COM ESPESSURA DE 20 CM - EXCLUSIVE ESCAVAÇÃO, CARGA E TRANSPORTE E SOLO. AF_09/2024</t>
  </si>
  <si>
    <t>184,73</t>
  </si>
  <si>
    <t>105596</t>
  </si>
  <si>
    <t>RECONSTRUÇÃO DE BASE E SUB-BASE PARA PAVIMENTAÇÃO DE SOLO (PREDOMINANTEMENTE ARGILOSO) BRITA - 50%-50%, MISTURA EM PISTA, COM ESPESSURA DE 20 CM - EXCLUSIVE ESCAVAÇÃO, CARGA E TRANSPORTE E SOLO. AF_09/2024</t>
  </si>
  <si>
    <t>195,18</t>
  </si>
  <si>
    <t>105623</t>
  </si>
  <si>
    <t>CONSTRUÇÃO DE BASE E SUB-BASE PARA PAVIMENTAÇÃO DE SOLO (PREDOMINANTEMENTE ARENOSO) MELHORADO COM CIMENTO - 4%, MISTURA EM PISTA, COM ESPESSURA DE 10 CM - EXCLUSIVE ESCAVAÇÃO, CARGA E TRANSPORTE E SOLO. AF_09/2024</t>
  </si>
  <si>
    <t>128,41</t>
  </si>
  <si>
    <t>105624</t>
  </si>
  <si>
    <t>CONSTRUÇÃO DE BASE E SUB-BASE PARA PAVIMENTAÇÃO DE SOLO (PREDOMINANTEMENTE ARENOSO) COM CIMENTO - 6%, MISTURA EM PISTA, COM ESPESSURA DE 10 CM - EXCLUSIVE ESCAVAÇÃO, CARGA E TRANSPORTE E SOLO. AF_09/2024</t>
  </si>
  <si>
    <t>179,91</t>
  </si>
  <si>
    <t>105625</t>
  </si>
  <si>
    <t>CONSTRUÇÃO DE BASE E SUB-BASE PARA PAVIMENTAÇÃO DE SOLO (PREDOMINANTEMENTE ARENOSO) COM CIMENTO - 8%, MISTURA EM PISTA, COM ESPESSURA DE 10 CM - EXCLUSIVE ESCAVAÇÃO, CARGA E TRANSPORTE E SOLO. AF_09/2024</t>
  </si>
  <si>
    <t>230,73</t>
  </si>
  <si>
    <t>105626</t>
  </si>
  <si>
    <t>RECONSTRUÇÃO DE BASE E SUB-BASE PARA PAVIMENTAÇÃO DE SOLO (PREDOMINANTEMENTE ARENOSO) COM CIMENTO - 6%, MISTURA EM PISTA, COM ESPESSURA DE 10 CM - EXCLUSIVE ESCAVAÇÃO, CARGA E TRANSPORTE E SOLO. AF_09/2024</t>
  </si>
  <si>
    <t>186,34</t>
  </si>
  <si>
    <t>105627</t>
  </si>
  <si>
    <t>RECONSTRUÇÃO DE BASE E SUB-BASE PARA PAVIMENTAÇÃO DE SOLO (PREDOMINANTEMENTE ARENOSO) COM CIMENTO - 8%, MISTURA EM PISTA, COM ESPESSURA DE 10 CM - EXCLUSIVE ESCAVAÇÃO, CARGA E TRANSPORTE E SOLO. AF_09/2024</t>
  </si>
  <si>
    <t>237,16</t>
  </si>
  <si>
    <t>105628</t>
  </si>
  <si>
    <t>RECONSTRUÇÃO DE BASE E SUB-BASE PARA PAVIMENTAÇÃO DE SOLO (PREDOMINANTEMENTE ARENOSO) MELHORADO COM CIMENTO - 4%, MISTURA EM PISTA, COM ESPESSURA DE 15 CM - EXCLUSIVE ESCAVAÇÃO, CARGA E TRANSPORTE E SOLO. AF_09/2024</t>
  </si>
  <si>
    <t>127,22</t>
  </si>
  <si>
    <t>105629</t>
  </si>
  <si>
    <t>RECONSTRUÇÃO DE BASE E SUB-BASE PARA PAVIMENTAÇÃO DE SOLO (PREDOMINANTEMENTE ARENOSO) COM CIMENTO - 6%, MISTURA EM PISTA, COM ESPESSURA DE 15 CM - EXCLUSIVE ESCAVAÇÃO, CARGA E TRANSPORTE E SOLO. AF_09/2024</t>
  </si>
  <si>
    <t>178,72</t>
  </si>
  <si>
    <t>105630</t>
  </si>
  <si>
    <t>RECONSTRUÇÃO DE BASE E SUB-BASE PARA PAVIMENTAÇÃO DE SOLO (PREDOMINANTEMENTE ARENOSO) COM CIMENTO - 8%, MISTURA EM PISTA, COM ESPESSURA DE 15 CM - EXCLUSIVE ESCAVAÇÃO, CARGA E TRANSPORTE E SOLO. AF_09/2024</t>
  </si>
  <si>
    <t>229,54</t>
  </si>
  <si>
    <t>105631</t>
  </si>
  <si>
    <t>CONSTRUÇÃO DE BASE E SUB-BASE PARA PAVIMENTAÇÃO DE SOLO (PREDOMINANTEMENTE ARENOSO) MELHORADO COM CIMENTO - 4%, MISTURA EM PISTA, COM ESPESSURA DE 20 CM - EXCLUSIVE ESCAVAÇÃO, CARGA E TRANSPORTE E SOLO. AF_09/2024</t>
  </si>
  <si>
    <t>122,03</t>
  </si>
  <si>
    <t>105632</t>
  </si>
  <si>
    <t>CONSTRUÇÃO DE BASE E SUB-BASE PARA PAVIMENTAÇÃO DE SOLO (PREDOMINANTEMENTE ARENOSO) COM CIMENTO - 6%, MISTURA EM PISTA, COM ESPESSURA DE 20 CM - EXCLUSIVE ESCAVAÇÃO, CARGA E TRANSPORTE E SOLO. AF_09/2024</t>
  </si>
  <si>
    <t>173,53</t>
  </si>
  <si>
    <t>105633</t>
  </si>
  <si>
    <t>CONSTRUÇÃO DE BASE E SUB-BASE PARA PAVIMENTAÇÃO DE SOLO (PREDOMINANTEMENTE ARENOSO) COM CIMENTO - 8%, MISTURA EM PISTA, COM ESPESSURA DE 20 CM - EXCLUSIVE ESCAVAÇÃO, CARGA E TRANSPORTE E SOLO. AF_09/2024</t>
  </si>
  <si>
    <t>224,35</t>
  </si>
  <si>
    <t>105634</t>
  </si>
  <si>
    <t>RECONSTRUÇÃO DE BASE E SUB-BASE PARA PAVIMENTAÇÃO DE SOLO (PREDOMINANTEMENTE ARENOSO) MELHORADO COM CIMENTO - 4%, MISTURA EM PISTA, COM ESPESSURA DE 20 CM - EXCLUSIVE ESCAVAÇÃO, CARGA E TRANSPORTE E SOLO. AF_09/2024</t>
  </si>
  <si>
    <t>126,11</t>
  </si>
  <si>
    <t>105635</t>
  </si>
  <si>
    <t>RECONSTRUÇÃO DE BASE E SUB-BASE PARA PAVIMENTAÇÃO DE SOLO (PREDOMINANTEMENTE ARENOSO) COM CIMENTO - 6%, MISTURA EM PISTA, COM ESPESSURA DE 20 CM - EXCLUSIVE ESCAVAÇÃO, CARGA E TRANSPORTE E SOLO. AF_09/2024</t>
  </si>
  <si>
    <t>177,61</t>
  </si>
  <si>
    <t>105636</t>
  </si>
  <si>
    <t>RECONSTRUÇÃO DE BASE E SUB-BASE PARA PAVIMENTAÇÃO DE SOLO (PREDOMINANTEMENTE ARENOSO) COM CIMENTO - 8%, MISTURA EM PISTA, COM ESPESSURA DE 20 CM - EXCLUSIVE ESCAVAÇÃO, CARGA E TRANSPORTE E SOLO. AF_09/2024</t>
  </si>
  <si>
    <t>228,43</t>
  </si>
  <si>
    <t>105657</t>
  </si>
  <si>
    <t>CONSTRUÇÃO DE BASE E SUB-BASE PARA PAVIMENTAÇÃO DE SOLO (PREDOMINANTEMENTE ARENOSO) BRITA - 40%-60% COM CIMENTO - 4%, MISTURA EM PISTA, COM ESPESSURA DE 10 CM - EXCLUSIVE ESCAVAÇÃO, CARGA E TRANSPORTE E SOLO. AF_09/2024</t>
  </si>
  <si>
    <t>321,05</t>
  </si>
  <si>
    <t>105658</t>
  </si>
  <si>
    <t>CONSTRUÇÃO DE BASE E SUB-BASE PARA PAVIMENTAÇÃO DE SOLO (PREDOMINANTEMENTE ARENOSO) BRITA - 40%-60% COM CIMENTO - 6%, MISTURA EM PISTA, COM ESPESSURA DE 10 CM - EXCLUSIVE ESCAVAÇÃO, CARGA E TRANSPORTE E SOLO. AF_09/2024</t>
  </si>
  <si>
    <t>368,77</t>
  </si>
  <si>
    <t>105659</t>
  </si>
  <si>
    <t>CONSTRUÇÃO DE BASE E SUB-BASE PARA PAVIMENTAÇÃO DE SOLO (PREDOMINANTEMENTE ARENOSO) BRITA - 40%-60% COM CIMENTO - 8%, MISTURA EM PISTA, COM ESPESSURA DE 10 CM - EXCLUSIVE ESCAVAÇÃO, CARGA E TRANSPORTE E SOLO. AF_09/2024</t>
  </si>
  <si>
    <t>415,82</t>
  </si>
  <si>
    <t>105660</t>
  </si>
  <si>
    <t>RECONSTRUÇÃO DE BASE E SUB-BASE PARA PAVIMENTAÇÃO DE SOLO (PREDOMINANTEMENTE ARENOSO) BRITA - 40%-60% COM CIMENTO - 4%, MISTURA EM PISTA, COM ESPESSURA DE 10 CM - EXCLUSIVE ESCAVAÇÃO, CARGA E TRANSPORTE E SOLO. AF_09/2024</t>
  </si>
  <si>
    <t>332,26</t>
  </si>
  <si>
    <t>105661</t>
  </si>
  <si>
    <t>RECONSTRUÇÃO DE BASE E SUB-BASE PARA PAVIMENTAÇÃO DE SOLO (PREDOMINANTEMENTE ARENOSO) BRITA - 40%-60% COM CIMENTO - 6%, MISTURA EM PISTA, COM ESPESSURA DE 10 CM - EXCLUSIVE ESCAVAÇÃO, CARGA E TRANSPORTE E SOLO. AF_09/2024</t>
  </si>
  <si>
    <t>379,98</t>
  </si>
  <si>
    <t>105662</t>
  </si>
  <si>
    <t>RECONSTRUÇÃO DE BASE E SUB-BASE PARA PAVIMENTAÇÃO DE SOLO (PREDOMINANTEMENTE ARENOSO) BRITA - 40%-60% COM CIMENTO - 8%, MISTURA EM PISTA, COM ESPESSURA DE 10 CM - EXCLUSIVE ESCAVAÇÃO, CARGA E TRANSPORTE E SOLO. AF_09/2024</t>
  </si>
  <si>
    <t>427,03</t>
  </si>
  <si>
    <t>105663</t>
  </si>
  <si>
    <t>RECONSTRUÇÃO DE BASE E SUB-BASE PARA PAVIMENTAÇÃO DE SOLO (PREDOMINANTEMENTE ARENOSO) BRITA - 40%-60% COM CIMENTO - 4%, MISTURA EM PISTA, COM ESPESSURA DE 15 CM - EXCLUSIVE ESCAVAÇÃO, CARGA E TRANSPORTE E SOLO. AF_09/2024</t>
  </si>
  <si>
    <t>322,78</t>
  </si>
  <si>
    <t>105664</t>
  </si>
  <si>
    <t>RECONSTRUÇÃO DE BASE E SUB-BASE PARA PAVIMENTAÇÃO DE SOLO (PREDOMINANTEMENTE ARENOSO) BRITA - 40%-60% COM CIMENTO - 6%, MISTURA EM PISTA, COM ESPESSURA DE 15 CM - EXCLUSIVE ESCAVAÇÃO, CARGA E TRANSPORTE E SOLO. AF_09/2024</t>
  </si>
  <si>
    <t>370,50</t>
  </si>
  <si>
    <t>105665</t>
  </si>
  <si>
    <t>RECONSTRUÇÃO DE BASE E SUB-BASE PARA PAVIMENTAÇÃO DE SOLO (PREDOMINANTEMENTE ARENOSO) BRITA - 40%-60% COM CIMENTO - 8%, MISTURA EM PISTA, COM ESPESSURA DE 15 CM - EXCLUSIVE ESCAVAÇÃO, CARGA E TRANSPORTE E SOLO. AF_09/2024</t>
  </si>
  <si>
    <t>417,55</t>
  </si>
  <si>
    <t>105666</t>
  </si>
  <si>
    <t>CONSTRUÇÃO DE BASE E SUB-BASE PARA PAVIMENTAÇÃO DE SOLO (PREDOMINANTEMENTE ARENOSO) BRITA - 40%-60% COM CIMENTO - 4%, MISTURA EM PISTA, COM ESPESSURA DE 20 CM - EXCLUSIVE ESCAVAÇÃO, CARGA E TRANSPORTE E SOLO. AF_09/2024</t>
  </si>
  <si>
    <t>310,81</t>
  </si>
  <si>
    <t>105667</t>
  </si>
  <si>
    <t>CONSTRUÇÃO DE BASE E SUB-BASE PARA PAVIMENTAÇÃO DE SOLO (PREDOMINANTEMENTE ARENOSO) BRITA - 40%-60% COM CIMENTO - 6%, MISTURA EM PISTA, COM ESPESSURA DE 20 CM - EXCLUSIVE ESCAVAÇÃO, CARGA E TRANSPORTE E SOLO. AF_09/2024</t>
  </si>
  <si>
    <t>358,53</t>
  </si>
  <si>
    <t>105668</t>
  </si>
  <si>
    <t>CONSTRUÇÃO DE BASE E SUB-BASE PARA PAVIMENTAÇÃO DE SOLO (PREDOMINANTEMENTE ARENOSO) BRITA - 40%-60% COM CIMENTO - 8%, MISTURA EM PISTA, COM ESPESSURA DE 20 CM - EXCLUSIVE ESCAVAÇÃO, CARGA E TRANSPORTE E SOLO. AF_09/2024</t>
  </si>
  <si>
    <t>405,58</t>
  </si>
  <si>
    <t>105669</t>
  </si>
  <si>
    <t>RECONSTRUÇÃO DE BASE E SUB-BASE PARA PAVIMENTAÇÃO DE SOLO (PREDOMINANTEMENTE ARENOSO) BRITA - 40%-60% COM CIMENTO - 4%, MISTURA EM PISTA, COM ESPESSURA DE 20 CM - EXCLUSIVE ESCAVAÇÃO, CARGA E TRANSPORTE E SOLO. AF_09/2024</t>
  </si>
  <si>
    <t>318,03</t>
  </si>
  <si>
    <t>105670</t>
  </si>
  <si>
    <t>RECONSTRUÇÃO DE BASE E SUB-BASE PARA PAVIMENTAÇÃO DE SOLO (PREDOMINANTEMENTE ARENOSO) BRITA - 40%-60% COM CIMENTO - 6%, MISTURA EM PISTA, COM ESPESSURA DE 20 CM - EXCLUSIVE ESCAVAÇÃO, CARGA E TRANSPORTE E SOLO. AF_09/2024</t>
  </si>
  <si>
    <t>365,75</t>
  </si>
  <si>
    <t>105671</t>
  </si>
  <si>
    <t>RECONSTRUÇÃO DE BASE E SUB-BASE PARA PAVIMENTAÇÃO DE SOLO (PREDOMINANTEMENTE ARENOSO) BRITA - 40%-60% COM CIMENTO - 8%, MISTURA EM PISTA, COM ESPESSURA DE 20 CM - EXCLUSIVE ESCAVAÇÃO, CARGA E TRANSPORTE E SOLO. AF_09/2024</t>
  </si>
  <si>
    <t>412,80</t>
  </si>
  <si>
    <t>105690</t>
  </si>
  <si>
    <t>CONSTRUÇÃO DE BASE E SUB-BASE PARA PAVIMENTAÇÃO DE SOLO (PREDOMINANTEMENTE ARENOSO) BRITA - 50%-50% COM CIMENTO - 4%, MISTURA EM PISTA, COM ESPESSURA DE 10 CM - EXCLUSIVE ESCAVAÇÃO, CARGA E TRANSPORTE E SOLO. AF_09/2024</t>
  </si>
  <si>
    <t>290,84</t>
  </si>
  <si>
    <t>105691</t>
  </si>
  <si>
    <t>CONSTRUÇÃO DE BASE E SUB-BASE PARA PAVIMENTAÇÃO DE SOLO (PREDOMINANTEMENTE ARENOSO) BRITA - 50%-50% COM CIMENTO - 6%, MISTURA EM PISTA, COM ESPESSURA DE 10 CM - EXCLUSIVE ESCAVAÇÃO, CARGA E TRANSPORTE E SOLO. AF_09/2024</t>
  </si>
  <si>
    <t>339,20</t>
  </si>
  <si>
    <t>105692</t>
  </si>
  <si>
    <t>CONSTRUÇÃO DE BASE E SUB-BASE PARA PAVIMENTAÇÃO DE SOLO (PREDOMINANTEMENTE ARENOSO) BRITA - 50%-50% COM CIMENTO - 8%, MISTURA EM PISTA, COM ESPESSURA DE 10 CM - EXCLUSIVE ESCAVAÇÃO, CARGA E TRANSPORTE E SOLO. AF_09/2024</t>
  </si>
  <si>
    <t>386,87</t>
  </si>
  <si>
    <t>105693</t>
  </si>
  <si>
    <t>RECONSTRUÇÃO DE BASE E SUB-BASE PARA PAVIMENTAÇÃO DE SOLO (PREDOMINANTEMENTE ARENOSO) BRITA - 50%-50% COM CIMENTO - 4%, MISTURA EM PISTA, COM ESPESSURA DE 10 CM - EXCLUSIVE ESCAVAÇÃO, CARGA E TRANSPORTE E SOLO. AF_09/2024</t>
  </si>
  <si>
    <t>302,05</t>
  </si>
  <si>
    <t>105694</t>
  </si>
  <si>
    <t>RECONSTRUÇÃO DE BASE E SUB-BASE PARA PAVIMENTAÇÃO DE SOLO (PREDOMINANTEMENTE ARENOSO) BRITA - 50%-50% COM CIMENTO - 6%, MISTURA EM PISTA, COM ESPESSURA DE 10 CM - EXCLUSIVE ESCAVAÇÃO, CARGA E TRANSPORTE E SOLO. AF_09/2024</t>
  </si>
  <si>
    <t>350,41</t>
  </si>
  <si>
    <t>105695</t>
  </si>
  <si>
    <t>RECONSTRUÇÃO DE BASE E SUB-BASE PARA PAVIMENTAÇÃO DE SOLO (PREDOMINANTEMENTE ARENOSO) BRITA - 50%-50% COM CIMENTO - 8%, MISTURA EM PISTA, COM ESPESSURA DE 10 CM - EXCLUSIVE ESCAVAÇÃO, CARGA E TRANSPORTE E SOLO. AF_09/2024</t>
  </si>
  <si>
    <t>398,08</t>
  </si>
  <si>
    <t>105696</t>
  </si>
  <si>
    <t>RECONSTRUÇÃO DE BASE E SUB-BASE PARA PAVIMENTAÇÃO DE SOLO (PREDOMINANTEMENTE ARENOSO) BRITA - 50%-50% COM CIMENTO - 4%, MISTURA EM PISTA, COM ESPESSURA DE 15 CM - EXCLUSIVE ESCAVAÇÃO, CARGA E TRANSPORTE E SOLO. AF_09/2024</t>
  </si>
  <si>
    <t>292,57</t>
  </si>
  <si>
    <t>105697</t>
  </si>
  <si>
    <t>RECONSTRUÇÃO DE BASE E SUB-BASE PARA PAVIMENTAÇÃO DE SOLO (PREDOMINANTEMENTE ARENOSO) BRITA - 50%-50% COM CIMENTO - 6%, MISTURA EM PISTA, COM ESPESSURA DE 15 CM - EXCLUSIVE ESCAVAÇÃO, CARGA E TRANSPORTE E SOLO. AF_09/2024</t>
  </si>
  <si>
    <t>340,93</t>
  </si>
  <si>
    <t>105698</t>
  </si>
  <si>
    <t>RECONSTRUÇÃO DE BASE E SUB-BASE PARA PAVIMENTAÇÃO DE SOLO (PREDOMINANTEMENTE ARENOSO) BRITA - 50%-50% COM CIMENTO - 8%, MISTURA EM PISTA, COM ESPESSURA DE 15 CM - EXCLUSIVE ESCAVAÇÃO, CARGA E TRANSPORTE E SOLO. AF_09/2024</t>
  </si>
  <si>
    <t>388,60</t>
  </si>
  <si>
    <t>105699</t>
  </si>
  <si>
    <t>CONSTRUÇÃO DE BASE E SUB-BASE PARA PAVIMENTAÇÃO DE SOLO (PREDOMINANTEMENTE ARENOSO) BRITA - 50%-50% COM CIMENTO - 4%, MISTURA EM PISTA, COM ESPESSURA DE 20 CM - EXCLUSIVE ESCAVAÇÃO, CARGA E TRANSPORTE E SOLO. AF_09/2024</t>
  </si>
  <si>
    <t>280,60</t>
  </si>
  <si>
    <t>105700</t>
  </si>
  <si>
    <t>CONSTRUÇÃO DE BASE E SUB-BASE PARA PAVIMENTAÇÃO DE SOLO (PREDOMINANTEMENTE ARENOSO) BRITA - 50%-50% COM CIMENTO - 6%, MISTURA EM PISTA, COM ESPESSURA DE 20 CM - EXCLUSIVE ESCAVAÇÃO, CARGA E TRANSPORTE E SOLO. AF_09/2024</t>
  </si>
  <si>
    <t>328,96</t>
  </si>
  <si>
    <t>105701</t>
  </si>
  <si>
    <t>CONSTRUÇÃO DE BASE E SUB-BASE PARA PAVIMENTAÇÃO DE SOLO (PREDOMINANTEMENTE ARENOSO) BRITA - 50%-50% COM CIMENTO - 8%, MISTURA EM PISTA, COM ESPESSURA DE 20 CM - EXCLUSIVE ESCAVAÇÃO, CARGA E TRANSPORTE E SOLO. AF_09/2024</t>
  </si>
  <si>
    <t>376,63</t>
  </si>
  <si>
    <t>105702</t>
  </si>
  <si>
    <t>RECONSTRUÇÃO DE BASE E SUB-BASE PARA PAVIMENTAÇÃO DE SOLO (PREDOMINANTEMENTE ARENOSO) BRITA - 50%-50% COM CIMENTO - 4%, MISTURA EM PISTA, COM ESPESSURA DE 20 CM - EXCLUSIVE ESCAVAÇÃO, CARGA E TRANSPORTE E SOLO. AF_09/2024</t>
  </si>
  <si>
    <t>287,82</t>
  </si>
  <si>
    <t>105703</t>
  </si>
  <si>
    <t>RECONSTRUÇÃO DE BASE E SUB-BASE PARA PAVIMENTAÇÃO DE SOLO (PREDOMINANTEMENTE ARENOSO) BRITA - 50%-50% COM CIMENTO - 6%, MISTURA EM PISTA, COM ESPESSURA DE 20 CM - EXCLUSIVE ESCAVAÇÃO, CARGA E TRANSPORTE E SOLO. AF_09/2024</t>
  </si>
  <si>
    <t>336,18</t>
  </si>
  <si>
    <t>105704</t>
  </si>
  <si>
    <t>RECONSTRUÇÃO DE BASE E SUB-BASE PARA PAVIMENTAÇÃO DE SOLO (PREDOMINANTEMENTE ARENOSO) BRITA - 50%-50% COM CIMENTO - 8%, MISTURA EM PISTA, COM ESPESSURA DE 20 CM - EXCLUSIVE ESCAVAÇÃO, CARGA E TRANSPORTE E SOLO. AF_09/2024</t>
  </si>
  <si>
    <t>383,85</t>
  </si>
  <si>
    <t>105710</t>
  </si>
  <si>
    <t>CONSTRUÇÃO DE BASE E SUB-BASE PARA PAVIMENTAÇÃO DE SOLO (PREDOMINANTEMENTE ARENOSO) BRITA - 40%-60%, MISTURA EM PISTA, COM ESPESSURA DE 10 CM - EXCLUSIVE ESCAVAÇÃO, CARGA E TRANSPORTE E SOLO. AF_09/2024</t>
  </si>
  <si>
    <t>218,94</t>
  </si>
  <si>
    <t>105711</t>
  </si>
  <si>
    <t>CONSTRUÇÃO DE BASE E SUB-BASE PARA PAVIMENTAÇÃO DE SOLO (PREDOMINANTEMENTE ARENOSO) BRITA - 40%-60%, MISTURA EM PISTA, COM ESPESSURA DE 20 CM - EXCLUSIVE ESCAVAÇÃO, CARGA E TRANSPORTE E SOLO. AF_09/2024</t>
  </si>
  <si>
    <t>208,70</t>
  </si>
  <si>
    <t>105712</t>
  </si>
  <si>
    <t>RECONSTRUÇÃO DE BASE E SUB-BASE PARA PAVIMENTAÇÃO DE SOLO (PREDOMINANTEMENTE ARENOSO) BRITA - 40%-60%, MISTURA EM PISTA, COM ESPESSURA DE 20 CM - EXCLUSIVE ESCAVAÇÃO, CARGA E TRANSPORTE E SOLO. AF_09/2024</t>
  </si>
  <si>
    <t>215,93</t>
  </si>
  <si>
    <t>105718</t>
  </si>
  <si>
    <t>CONSTRUÇÃO DE BASE E SUB-BASE PARA PAVIMENTAÇÃO DE SOLO (PREDOMINANTEMENTE ARENOSO) BRITA - 50%-50%, MISTURA EM PISTA, COM ESPESSURA DE 10 CM - EXCLUSIVE ESCAVAÇÃO, CARGA E TRANSPORTE E SOLO. AF_09/2024</t>
  </si>
  <si>
    <t>187,48</t>
  </si>
  <si>
    <t>105727</t>
  </si>
  <si>
    <t>CONSTRUÇÃO DE BASE E SUB-BASE PARA PAVIMENTAÇÃO DE BRITA GRADUADA SIMPLES, COM ESPESSURA DE 10 CM - EXCLUSIVE CARGA E TRANSPORTE. AF_09/2024</t>
  </si>
  <si>
    <t>371,97</t>
  </si>
  <si>
    <t>105728</t>
  </si>
  <si>
    <t>RECONSTRUÇÃO DE BASE E SUB-BASE PARA PAVIMENTAÇÃO DE BRITA GRADUADA SIMPLES, COM ESPESSURA DE 10 CM - EXCLUSIVE CARGA E TRANSPORTE. AF_09/2024</t>
  </si>
  <si>
    <t>378,08</t>
  </si>
  <si>
    <t>105729</t>
  </si>
  <si>
    <t>RECONSTRUÇÃO DE BASE E SUB-BASE PARA PAVIMENTAÇÃO DE BRITA GRADUADA SIMPLES, COM ESPESSURA DE 15 CM - EXCLUSIVE CARGA E TRANSPORTE. AF_09/2024</t>
  </si>
  <si>
    <t>373,51</t>
  </si>
  <si>
    <t>105730</t>
  </si>
  <si>
    <t>CONSTRUÇÃO DE BASE E SUB-BASE PARA PAVIMENTAÇÃO DE BRITA GRADUADA SIMPLES, COM ESPESSURA DE 20 CM - EXCLUSIVE CARGA E TRANSPORTE. AF_09/2024</t>
  </si>
  <si>
    <t>366,91</t>
  </si>
  <si>
    <t>105731</t>
  </si>
  <si>
    <t>RECONSTRUÇÃO DE BASE E SUB-BASE PARA PAVIMENTAÇÃO DE BRITA GRADUADA SIMPLES, COM ESPESSURA DE 20 CM - EXCLUSIVE CARGA E TRANSPORTE. AF_09/2024</t>
  </si>
  <si>
    <t>371,18</t>
  </si>
  <si>
    <t>105732</t>
  </si>
  <si>
    <t>CONSTRUÇÃO DE BASE E SUB-BASE PARA PAVIMENTAÇÃO DE BRITA GRADUADA SIMPLES TRATADA COM CIMENTO, COM ESPESSURA DE 10 CM - EXCLUSIVE CARGA E TRANSPORTE. AF_09/2024</t>
  </si>
  <si>
    <t>471,39</t>
  </si>
  <si>
    <t>105733</t>
  </si>
  <si>
    <t>RECONSTRUÇÃO DE BASE E SUB-BASE PARA PAVIMENTAÇÃO DE BRITA GRADUADA SIMPLES TRATADA COM CIMENTO, COM ESPESSURA DE 10 CM - EXCLUSIVE CARGA E TRANSPORTE. AF_09/2024</t>
  </si>
  <si>
    <t>478,72</t>
  </si>
  <si>
    <t>105734</t>
  </si>
  <si>
    <t>RECONSTRUÇÃO DE BASE E SUB-BASE PARA PAVIMENTAÇÃO DE BRITA GRADUADA SIMPLES TRATADA COM CIMENTO, COM ESPESSURA DE 15 CM - EXCLUSIVE CARGA E TRANSPORTE. AF_09/2024</t>
  </si>
  <si>
    <t>472,75</t>
  </si>
  <si>
    <t>105735</t>
  </si>
  <si>
    <t>CONSTRUÇÃO DE BASE E SUB-BASE PARA PAVIMENTAÇÃO DE BRITA GRADUADA SIMPLES TRATADA COM CIMENTO, COM ESPESSURA DE 20 CM - EXCLUSIVE CARGA E TRANSPORTE. AF_09/2024</t>
  </si>
  <si>
    <t>464,85</t>
  </si>
  <si>
    <t>105736</t>
  </si>
  <si>
    <t>RECONSTRUÇÃO DE BASE E SUB-BASE PARA PAVIMENTAÇÃO DE BRITA GRADUADA SIMPLES TRATADA COM CIMENTO, COM ESPESSURA DE 20 CM - EXCLUSIVE CARGA E TRANSPORTE. AF_09/2024</t>
  </si>
  <si>
    <t>469,75</t>
  </si>
  <si>
    <t>105737</t>
  </si>
  <si>
    <t>CONSTRUÇÃO DE BASE E SUB-BASE PARA PAVIMENTAÇÃO DE CONCRETO COMPACTADO COM ROLO, COM ESPESSURA DE 10 CM - EXCLUSIVE CARGA E TRANSPORTE. AF_09/2024</t>
  </si>
  <si>
    <t>602,57</t>
  </si>
  <si>
    <t>105738</t>
  </si>
  <si>
    <t>RECONSTRUÇÃO DE BASE E SUB-BASE PARA PAVIMENTAÇÃO DE CONCRETO COMPACTADO COM ROLO, COM ESPESSURA DE 10 CM - EXCLUSIVE CARGA E TRANSPORTE. AF_09/2024</t>
  </si>
  <si>
    <t>608,68</t>
  </si>
  <si>
    <t>105739</t>
  </si>
  <si>
    <t>RECONSTRUÇÃO DE BASE E SUB-BASE PARA PAVIMENTAÇÃO DE CONCRETO COMPACTADO COM ROLO, COM ESPESSURA DE 15 CM - EXCLUSIVE CARGA E TRANSPORTE. AF_09/2024</t>
  </si>
  <si>
    <t>604,21</t>
  </si>
  <si>
    <t>105740</t>
  </si>
  <si>
    <t>CONSTRUÇÃO DE BASE E SUB-BASE PARA PAVIMENTAÇÃO DE CONCRETO COMPACTADO COM ROLO, COM ESPESSURA DE 20 CM - EXCLUSIVE CARGA E TRANSPORTE. AF_09/2024</t>
  </si>
  <si>
    <t>597,55</t>
  </si>
  <si>
    <t>105741</t>
  </si>
  <si>
    <t>RECONSTRUÇÃO DE BASE E SUB-BASE PARA PAVIMENTAÇÃO DE CONCRETO COMPACTADO COM ROLO, COM ESPESSURA DE 20 CM - EXCLUSIVE CARGA E TRANSPORTE. AF_09/2024</t>
  </si>
  <si>
    <t>601,82</t>
  </si>
  <si>
    <t>105742</t>
  </si>
  <si>
    <t>CONSTRUÇÃO DE BASE E SUB-BASE PARA PAVIMENTAÇÃO DE RACHÃO, COM ESPESSURA DE 30 CM - EXCLUSIVE CARGA E TRANSPORTE. AF_09/2024</t>
  </si>
  <si>
    <t>254,06</t>
  </si>
  <si>
    <t>105743</t>
  </si>
  <si>
    <t>RECONSTRUÇÃO DE BASE E SUB-BASE PARA PAVIMENTAÇÃO DE RACHÃO, COM ESPESSURA DE 30 CM - EXCLUSIVE CARGA E TRANSPORTE. AF_09/2024</t>
  </si>
  <si>
    <t>260,58</t>
  </si>
  <si>
    <t>105744</t>
  </si>
  <si>
    <t>RECONSTRUÇÃO DE BASE E SUB-BASE PARA PAVIMENTAÇÃO DE RACHÃO, COM ESPESSURA DE 40 CM - EXCLUSIVE CARGA E TRANSPORTE. AF_09/2024</t>
  </si>
  <si>
    <t>258,45</t>
  </si>
  <si>
    <t>105745</t>
  </si>
  <si>
    <t>CONSTRUÇÃO DE BASE E SUB-BASE PARA PAVIMENTAÇÃO DE RACHÃO, COM ESPESSURA DE 50 CM - EXCLUSIVE CARGA E TRANSPORTE. AF_09/2024</t>
  </si>
  <si>
    <t>251,01</t>
  </si>
  <si>
    <t>105746</t>
  </si>
  <si>
    <t>RECONSTRUÇÃO DE BASE E SUB-BASE PARA PAVIMENTAÇÃO DE RACHÃO, COM ESPESSURA DE 50 CM - EXCLUSIVE CARGA E TRANSPORTE. AF_09/2024</t>
  </si>
  <si>
    <t>256,33</t>
  </si>
  <si>
    <t>105747</t>
  </si>
  <si>
    <t>CONSTRUÇÃO DE BASE E SUB-BASE PARA PAVIMENTAÇÃO DE RACHÃO, COM ESPESSURA DE 60 CM - EXCLUSIVE CARGA E TRANSPORTE. AF_09/2024</t>
  </si>
  <si>
    <t>249,47</t>
  </si>
  <si>
    <t>105748</t>
  </si>
  <si>
    <t>RECONSTRUÇÃO DE BASE E SUB-BASE PARA PAVIMENTAÇÃO DE RACHÃO, COM ESPESSURA DE 60 CM - EXCLUSIVE CARGA E TRANSPORTE. AF_09/2024</t>
  </si>
  <si>
    <t>254,19</t>
  </si>
  <si>
    <t>105749</t>
  </si>
  <si>
    <t>CONSTRUÇÃO DE BASE E SUB-BASE PARA PAVIMENTAÇÃO DE MACADAME SECO, COM ESPESSURA DE 10 CM - EXCLUSIVE CARGA E TRANSPORTE. AF_09/2024</t>
  </si>
  <si>
    <t>105750</t>
  </si>
  <si>
    <t>RECONSTRUÇÃO DE BASE E SUB-BASE PARA PAVIMENTAÇÃO DE MACADAME SECO, COM ESPESSURA DE 10 CM - EXCLUSIVE CARGA E TRANSPORTE. AF_09/2024</t>
  </si>
  <si>
    <t>337,74</t>
  </si>
  <si>
    <t>105751</t>
  </si>
  <si>
    <t>RECONSTRUÇÃO DE BASE E SUB-BASE PARA PAVIMENTAÇÃO DE MACADAME SECO, COM ESPESSURA DE 15 CM - EXCLUSIVE CARGA E TRANSPORTE. AF_09/2024</t>
  </si>
  <si>
    <t>335,44</t>
  </si>
  <si>
    <t>105752</t>
  </si>
  <si>
    <t>CONSTRUÇÃO DE BASE E SUB-BASE PARA PAVIMENTAÇÃO DE MACADAME SECO, COM ESPESSURA DE 20 CM - EXCLUSIVE CARGA E TRANSPORTE. AF_09/2024</t>
  </si>
  <si>
    <t>324,89</t>
  </si>
  <si>
    <t>105753</t>
  </si>
  <si>
    <t>RECONSTRUÇÃO DE BASE E SUB-BASE PARA PAVIMENTAÇÃO DE MACADAME SECO, COM ESPESSURA DE 20 CM - EXCLUSIVE CARGA E TRANSPORTE. AF_09/2024</t>
  </si>
  <si>
    <t>333,38</t>
  </si>
  <si>
    <t>105754</t>
  </si>
  <si>
    <t>CONSTRUÇÃO DE BASE E SUB-BASE PARA PAVIMENTAÇÃO DE MACADAME SECO, COM ESPESSURA DE 25 CM - EXCLUSIVE CARGA E TRANSPORTE. AF_09/2024</t>
  </si>
  <si>
    <t>323,44</t>
  </si>
  <si>
    <t>105755</t>
  </si>
  <si>
    <t>RECONSTRUÇÃO DE BASE E SUB-BASE PARA PAVIMENTAÇÃO DE MACADAME SECO, COM ESPESSURA DE 25 CM - EXCLUSIVE CARGA E TRANSPORTE. AF_09/2024</t>
  </si>
  <si>
    <t>331,41</t>
  </si>
  <si>
    <t>92391</t>
  </si>
  <si>
    <t>EXECUÇÃO DE PAVIMENTO EM PISO INTERTRAVADO, COM BLOCO PISOGRAMA DE 35 X 15 CM, ESPESSURA 6 CM. AF_10/2022</t>
  </si>
  <si>
    <t>74,34</t>
  </si>
  <si>
    <t>92392</t>
  </si>
  <si>
    <t>EXECUÇÃO DE PAVIMENTO EM PISO INTERTRAVADO, COM BLOCO PISOGRAMA DE 35 X 15 CM, ESPESSURA 8 CM. AF_10/2022</t>
  </si>
  <si>
    <t>154,20</t>
  </si>
  <si>
    <t>92393</t>
  </si>
  <si>
    <t>EXECUÇÃO DE PAVIMENTO EM PISO INTERTRAVADO, COM BLOCO SEXTAVADO DE 25 X 25 CM, ESPESSURA 6 CM. AF_10/2022</t>
  </si>
  <si>
    <t>73,60</t>
  </si>
  <si>
    <t>92394</t>
  </si>
  <si>
    <t>EXECUÇÃO DE PAVIMENTO EM PISO INTERTRAVADO, COM BLOCO SEXTAVADO DE 25 X 25 CM, ESPESSURA 8 CM. AF_10/2022</t>
  </si>
  <si>
    <t>91,29</t>
  </si>
  <si>
    <t>92395</t>
  </si>
  <si>
    <t>EXECUÇÃO DE PAVIMENTO EM PISO INTERTRAVADO, COM BLOCO SEXTAVADO DE 25 X 25 CM, ESPESSURA 10 CM. AF_10/2022</t>
  </si>
  <si>
    <t>92396</t>
  </si>
  <si>
    <t>EXECUÇÃO DE PASSEIO EM PISO INTERTRAVADO, COM BLOCO RETANGULAR COR NATURAL DE 20 X 10 CM, ESPESSURA 6 CM. AF_10/2022</t>
  </si>
  <si>
    <t>87,14</t>
  </si>
  <si>
    <t>92397</t>
  </si>
  <si>
    <t>EXECUÇÃO DE PAVIMENTO EM PISO INTERTRAVADO, COM BLOCO RETANGULAR COR NATURAL DE 20 X 10 CM, ESPESSURA 6 CM. AF_10/2022</t>
  </si>
  <si>
    <t>77,41</t>
  </si>
  <si>
    <t>92398</t>
  </si>
  <si>
    <t>EXECUÇÃO DE PAVIMENTO EM PISO INTERTRAVADO, COM BLOCO RETANGULAR COR NATURAL DE 20 X 10 CM, ESPESSURA 8 CM. AF_10/2022</t>
  </si>
  <si>
    <t>95,97</t>
  </si>
  <si>
    <t>92400</t>
  </si>
  <si>
    <t>EXECUÇÃO DE PAVIMENTO EM PISO INTERTRAVADO, COM BLOCO RETANGULAR DE 20 X 10 CM, ESPESSURA 10 CM. AF_10/2022</t>
  </si>
  <si>
    <t>112,33</t>
  </si>
  <si>
    <t>92402</t>
  </si>
  <si>
    <t>EXECUÇÃO DE PASSEIO EM PISO INTERTRAVADO, COM BLOCO 16 FACES DE 22 X 11 CM, ESPESSURA 6 CM. AF_10/2022</t>
  </si>
  <si>
    <t>92403</t>
  </si>
  <si>
    <t>EXECUÇÃO DE PAVIMENTO EM PISO INTERTRAVADO, COM BLOCO 16 FACES DE 22 X 11 CM, ESPESSURA 6 CM. AF_10/2022</t>
  </si>
  <si>
    <t>75,13</t>
  </si>
  <si>
    <t>92404</t>
  </si>
  <si>
    <t>EXECUÇÃO DE PAVIMENTO EM PISO INTERTRAVADO, COM BLOCO 16 FACES DE 22 X 11 CM, ESPESSURA 8 CM. AF_10/2022</t>
  </si>
  <si>
    <t>93,68</t>
  </si>
  <si>
    <t>92406</t>
  </si>
  <si>
    <t>EXECUÇÃO DE PAVIMENTO EM PISO INTERTRAVADO, COM BLOCO 16 FACES DE 22 X 11 CM, ESPESSURA 10 CM. AF_10/2022</t>
  </si>
  <si>
    <t>112,02</t>
  </si>
  <si>
    <t>93679</t>
  </si>
  <si>
    <t>EXECUÇÃO DE PASSEIO EM PISO INTERTRAVADO, COM BLOCO RETANGULAR COLORIDO DE 20 X 10 CM, ESPESSURA 6 CM. AF_10/2022</t>
  </si>
  <si>
    <t>93680</t>
  </si>
  <si>
    <t>EXECUÇÃO DE PAVIMENTO EM PISO INTERTRAVADO, COM BLOCO RETANGULAR COLORIDO DE 20 X 10 CM, ESPESSURA 6 CM. AF_10/2022</t>
  </si>
  <si>
    <t>86,90</t>
  </si>
  <si>
    <t>93681</t>
  </si>
  <si>
    <t>EXECUÇÃO DE PAVIMENTO EM PISO INTERTRAVADO, COM BLOCO RETANGULAR COLORIDO DE 20 X 10 CM, ESPESSURA 8 CM. AF_10/2022</t>
  </si>
  <si>
    <t>103,57</t>
  </si>
  <si>
    <t>97104</t>
  </si>
  <si>
    <t>EXECUÇÃO DE PAVIMENTO DE CONCRETO SIMPLES (PCS), FCK = 40 MPA, ESPESSURA DE 15,0 CM. AF_04/2022</t>
  </si>
  <si>
    <t>162,17</t>
  </si>
  <si>
    <t>97105</t>
  </si>
  <si>
    <t>EXECUÇÃO DE PAVIMENTO DE CONCRETO SIMPLES (PCS), FCK = 40 MPA, ESPESSURA DE 17,5 CM. AF_04/2022</t>
  </si>
  <si>
    <t>184,21</t>
  </si>
  <si>
    <t>97106</t>
  </si>
  <si>
    <t>EXECUÇÃO DE PAVIMENTO DE CONCRETO SIMPLES (PCS), FCK = 40 MPA, ESPESSURA DE 20,0 CM. AF_04/2022</t>
  </si>
  <si>
    <t>205,52</t>
  </si>
  <si>
    <t>97107</t>
  </si>
  <si>
    <t>EXECUÇÃO DE PAVIMENTO DE CONCRETO SIMPLES (PCS), FCK = 40 MPA, ESPESSURA DE 22,5 CM. AF_04/2022</t>
  </si>
  <si>
    <t>233,79</t>
  </si>
  <si>
    <t>97108</t>
  </si>
  <si>
    <t>EXECUÇÃO DE PAVIMENTO DE CONCRETO SIMPLES (PCS), FCK = 40 MPA, ESPESSURA DE 25,0 CM. AF_04/2022</t>
  </si>
  <si>
    <t>266,26</t>
  </si>
  <si>
    <t>97109</t>
  </si>
  <si>
    <t>EXECUÇÃO DE PAVIMENTO DE CONCRETO SIMPLES (PCS), FCK = 40 MPA, ESPESSURA DE 27,5 CM. AF_04/2022</t>
  </si>
  <si>
    <t>294,25</t>
  </si>
  <si>
    <t>97111</t>
  </si>
  <si>
    <t>EXECUÇÃO DE PAVIMENTO DE CONCRETO ARMADO (PCA), FCK = 30 MPA, ESPESSURA DE 15,0 CM. AF_04/2022</t>
  </si>
  <si>
    <t>292,07</t>
  </si>
  <si>
    <t>97112</t>
  </si>
  <si>
    <t>EXECUÇÃO DE PAVIMENTO DE CONCRETO ARMADO (PCA), FCK = 30 MPA, ESPESSURA DE 17,5 CM. AF_04/2022</t>
  </si>
  <si>
    <t>261,66</t>
  </si>
  <si>
    <t>97113</t>
  </si>
  <si>
    <t>APLICAÇÃO DE LONA PLÁSTICA PARA EXECUÇÃO DE PAVIMENTOS DE CONCRETO. AF_04/2022</t>
  </si>
  <si>
    <t>2,25</t>
  </si>
  <si>
    <t>97114</t>
  </si>
  <si>
    <t>EXECUÇÃO DE JUNTAS DE CONTRAÇÃO PARA PAVIMENTOS DE CONCRETO. AF_04/2022</t>
  </si>
  <si>
    <t>97115</t>
  </si>
  <si>
    <t>APLICAÇÃO DE GRAXA EM BARRAS DE TRANSFERÊNCIA PARA EXECUÇÃO DE PAVIMENTO DE CONCRETO. AF_04/2022</t>
  </si>
  <si>
    <t>60,81</t>
  </si>
  <si>
    <t>97116</t>
  </si>
  <si>
    <t>BARRAS DE TRANSFERÊNCIA, AÇO CA-25 DE 16,0 MM, PARA EXECUÇÃO DE PAVIMENTO DE CONCRETO - FORNECIMENTO E INSTALAÇÃO. AF_04/2022</t>
  </si>
  <si>
    <t>97117</t>
  </si>
  <si>
    <t>BARRAS DE TRANSFERÊNCIA, AÇO CA-25 DE 20,0 MM, PARA EXECUÇÃO DE PAVIMENTO DE CONCRETO - FORNECIMENTO E INSTALAÇÃO. AF_04/2022</t>
  </si>
  <si>
    <t>21,11</t>
  </si>
  <si>
    <t>97118</t>
  </si>
  <si>
    <t>BARRAS DE TRANSFERÊNCIA, AÇO CA-25 DE 25,0 MM, PARA EXECUÇÃO DE PAVIMENTO DE CONCRETO - FORNECIMENTO E INSTALAÇÃO. AF_04/2022</t>
  </si>
  <si>
    <t>17,75</t>
  </si>
  <si>
    <t>97119</t>
  </si>
  <si>
    <t>BARRAS DE TRANSFERÊNCIA, AÇO CA-25 DE 32,0 MM, PARA EXECUÇÃO DE PAVIMENTO DE CONCRETO - FORNECIMENTO E INSTALAÇÃO. AF_04/2022</t>
  </si>
  <si>
    <t>97120</t>
  </si>
  <si>
    <t>BARRAS DE LIGAÇÃO, AÇO CA-50 DE 10 MM, PARA EXECUÇÃO DE PAVIMENTO DE CONCRETO - FORNECIMENTO E INSTALAÇÃO. AF_04/2022</t>
  </si>
  <si>
    <t>101167</t>
  </si>
  <si>
    <t>EXECUÇÃO DE PAVIMENTO EM PARALELEPÍPEDOS, REJUNTAMENTO COM PÓ DE PEDRA. AF_05/2020</t>
  </si>
  <si>
    <t>270,93</t>
  </si>
  <si>
    <t>101169</t>
  </si>
  <si>
    <t>EXECUÇÃO DE PAVIMENTO EM PARALELEPÍPEDOS, REJUNTAMENTO COM ARGAMASSA TRAÇO 1:3 (CIMENTO E AREIA). AF_05/2020</t>
  </si>
  <si>
    <t>286,85</t>
  </si>
  <si>
    <t>101170</t>
  </si>
  <si>
    <t>EXECUÇÃO DE PAVIMENTO EM PEDRAS POLIÉDRICAS, REJUNTAMENTO COM PÓ DE PEDRA. AF_05/2020</t>
  </si>
  <si>
    <t>69,16</t>
  </si>
  <si>
    <t>101172</t>
  </si>
  <si>
    <t>EXECUÇÃO DE PAVIMENTO EM PEDRAS POLIÉDRICAS, REJUNTAMENTO COM ARGAMASSA TRAÇO 1:3 (CIMENTO E AREIA). AF_05/2020</t>
  </si>
  <si>
    <t>98,01</t>
  </si>
  <si>
    <t>103904</t>
  </si>
  <si>
    <t>EXECUÇÃO DE PAVIMENTO DE CONCRETO SIMPLES (PCS), FCK = 35 MPA, ESPESSURA DE 15,0 CM. AF_04/2022</t>
  </si>
  <si>
    <t>157,26</t>
  </si>
  <si>
    <t>103905</t>
  </si>
  <si>
    <t>EXECUÇÃO DE PAVIMENTO DE CONCRETO SIMPLES (PCS), FCK = 35 MPA, ESPESSURA DE 16,0 CM. AF_04/2022</t>
  </si>
  <si>
    <t>166,15</t>
  </si>
  <si>
    <t>103906</t>
  </si>
  <si>
    <t>EXECUÇÃO DE PAVIMENTO DE CONCRETO SIMPLES (PCS), FCK = 40 MPA, ESPESSURA DE 16,0 CM. AF_04/2022</t>
  </si>
  <si>
    <t>197,43</t>
  </si>
  <si>
    <t>103907</t>
  </si>
  <si>
    <t>EXECUÇÃO DE PAVIMENTO DE CONCRETO SIMPLES (PCS), FCK = 35 MPA, ESPESSURA DE 17,5 CM. AF_04/2022</t>
  </si>
  <si>
    <t>176,33</t>
  </si>
  <si>
    <t>103908</t>
  </si>
  <si>
    <t>EXECUÇÃO PAVIMENTO DE CONCRETO SIMPLES (PCS), FCK = 35 MPA, ESPESSURA DE 20,0 CM. AF_04/2022</t>
  </si>
  <si>
    <t>198,97</t>
  </si>
  <si>
    <t>103909</t>
  </si>
  <si>
    <t>EXECUÇÃO PAVIMENTO DE CONCRETO SIMPLES (PCS), FCK = 35 MPA, ESPESSURA DE 22,5 CM. AF_04/2022</t>
  </si>
  <si>
    <t>226,42</t>
  </si>
  <si>
    <t>103911</t>
  </si>
  <si>
    <t>EXECUÇÃO DE PAVIMENTO DE CONCRETO SIMPLES (PCS), FCK = 35 MPA, ESPESSURA DE 25,0 CM. AF_04/2022</t>
  </si>
  <si>
    <t>258,08</t>
  </si>
  <si>
    <t>103912</t>
  </si>
  <si>
    <t>EXECUÇÃO PAVIMENTO DE CONCRETO SIMPLES (PCS), FCK = 35 MPA, ESPESSURA DE 27,5 CM. AF_04/2022</t>
  </si>
  <si>
    <t>103913</t>
  </si>
  <si>
    <t>EXECUÇÃO DE PISO INDUSTRIAL DE CONCRETO ARMADO, FCK = 20 MPA, ESPESSURA DE 12,0 CM. AF_04/2022</t>
  </si>
  <si>
    <t>146,60</t>
  </si>
  <si>
    <t>103914</t>
  </si>
  <si>
    <t>EXECUÇÃO DE PISO INDUSTRIAL DE CONCRETO ARMADO, FCK = 20 MPA, ESPESSURA DE 14,0 CM. AF_04/2022</t>
  </si>
  <si>
    <t>171,02</t>
  </si>
  <si>
    <t>103915</t>
  </si>
  <si>
    <t>EXECUÇÃO DE PISO INDUSTRIAL DE CONCRETO ARMADO, FCK = 20 MPA, ESPESSURA DE 15,0 CM. AF_04/2022</t>
  </si>
  <si>
    <t>186,30</t>
  </si>
  <si>
    <t>103916</t>
  </si>
  <si>
    <t>EXECUÇÃO DE PISO INDUSTRIAL DE CONCRETO ARMADO, FCK = 20 MPA, ESPESSURA DE 18,0 CM. AF_04/2022</t>
  </si>
  <si>
    <t>214,68</t>
  </si>
  <si>
    <t>103917</t>
  </si>
  <si>
    <t>EXECUÇÃO DE PISO INDUSTRIAL DE CONCRETO ARMADO, FCK = 20 MPA, ESPESSURA DE 20,0 CM. AF_04/2022</t>
  </si>
  <si>
    <t>246,26</t>
  </si>
  <si>
    <t>103918</t>
  </si>
  <si>
    <t>EXECUÇÃO DE PISO INDUSTRIAL DE CONCRETO ARMADO, FCK = 20 MPA, ESPESSURA DE 22,0 CM. AF_04/2022</t>
  </si>
  <si>
    <t>261,45</t>
  </si>
  <si>
    <t>104432</t>
  </si>
  <si>
    <t>EXECUÇÃO DE PASSEIO EM PISO INTERTRAVADO, COM BLOCO RAQUETE  22 X 13,5 CM, ESPESSURA 6 CM. AF_10/2022</t>
  </si>
  <si>
    <t>104433</t>
  </si>
  <si>
    <t>EXECUÇÃO DE PAVIMENTO EM PISO INTERTRAVADO, COM BLOCO RAQUETE  22 X 13,5 CM, ESPESSURA 6 CM. AF_10/2022</t>
  </si>
  <si>
    <t>80,53</t>
  </si>
  <si>
    <t>103689</t>
  </si>
  <si>
    <t>FORNECIMENTO E INSTALAÇÃO DE PLACA DE OBRA COM CHAPA GALVANIZADA E ESTRUTURA DE MADEIRA. AF_03/2022_PS</t>
  </si>
  <si>
    <t>460,49</t>
  </si>
  <si>
    <t>103694</t>
  </si>
  <si>
    <t>FORNECIMENTO E INSTALAÇÃO DE SUPORTE DE MADEIRA  PARA PLACAS DE SINALIZAÇÃO, EM SOLO, COM H= DE 2,5 M E SEÇÃO DE 7,5 X 7,5 CM. AF_03/2022</t>
  </si>
  <si>
    <t>105,78</t>
  </si>
  <si>
    <t>103695</t>
  </si>
  <si>
    <t>FORNECIMENTO E INSTALAÇÃO DE SUPORTE DE MADEIRA PARA PLACAS DE SINALIZAÇÃO, EM SOLO, COM H= DE 2,0 M E SEÇÃO DE 7,5 X 7,5 CM. AF_03/2022</t>
  </si>
  <si>
    <t>94,80</t>
  </si>
  <si>
    <t>103696</t>
  </si>
  <si>
    <t>FORNECIMENTO E INSTALAÇÃO DE SUPORTE DE MADEIRA PARA PLACAS DE SINALIZAÇÃO EM CONCRETO, COM H= DE 2,5 M E SEÇÃO DE 7,5 X 7,5 CM. AF_03/2022</t>
  </si>
  <si>
    <t>131,98</t>
  </si>
  <si>
    <t>103697</t>
  </si>
  <si>
    <t>FORNECIMENTO E INSTALAÇÃO DE SUPORTE DE MADEIRA PARA PLACAS DE SINALIZAÇÃO, EM BASE DE CONCRETO, COM H= DE 2,0 M E SEÇÃO DE 7,5 X 7,5 CM. AF_03/2022</t>
  </si>
  <si>
    <t>95995</t>
  </si>
  <si>
    <t>EXECUÇÃO DE PAVIMENTO COM APLICAÇÃO DE CONCRETO ASFÁLTICO, CAMADA DE ROLAMENTO - EXCLUSIVE CARGA E TRANSPORTE. AF_11/2019</t>
  </si>
  <si>
    <t>2.970,23</t>
  </si>
  <si>
    <t>95996</t>
  </si>
  <si>
    <t>EXECUÇÃO DE PAVIMENTO COM APLICAÇÃO DE CONCRETO ASFÁLTICO, CAMADA DE BINDER - EXCLUSIVE CARGA E TRANSPORTE. AF_11/2019</t>
  </si>
  <si>
    <t>2.585,49</t>
  </si>
  <si>
    <t>96001</t>
  </si>
  <si>
    <t>FRESAGEM DE PAVIMENTO ASFÁLTICO (PROFUNDIDADE ATÉ 5,0 CM) - EXCLUSIVE TRANSPORTE. AF_11/2019</t>
  </si>
  <si>
    <t>96393</t>
  </si>
  <si>
    <t>USINAGEM DE BRITA GRADUADA SIMPLES. AF_03/2020</t>
  </si>
  <si>
    <t>354,84</t>
  </si>
  <si>
    <t>96394</t>
  </si>
  <si>
    <t>USINAGEM DE BRITA GRADUADA TRATADA COM CIMENTO. AF_03/2020</t>
  </si>
  <si>
    <t>451,31</t>
  </si>
  <si>
    <t>96395</t>
  </si>
  <si>
    <t>USINAGEM DE CONCRETO PARA COMPACTAÇÃO COM ROLO. AF_03/2020</t>
  </si>
  <si>
    <t>585,54</t>
  </si>
  <si>
    <t>88411</t>
  </si>
  <si>
    <t>APLICAÇÃO MANUAL DE FUNDO SELADOR ACRÍLICO EM PANOS COM PRESENÇA DE VÃOS DE EDIFÍCIOS DE MÚLTIPLOS PAVIMENTOS. AF_03/2024</t>
  </si>
  <si>
    <t>4,47</t>
  </si>
  <si>
    <t>88412</t>
  </si>
  <si>
    <t>APLICAÇÃO MANUAL DE FUNDO SELADOR ACRÍLICO EM PANOS CEGOS DE FACHADA (SEM PRESENÇA DE VÃOS) DE EDIFÍCIOS DE MÚLTIPLOS PAVIMENTOS. AF_03/2024</t>
  </si>
  <si>
    <t>3,67</t>
  </si>
  <si>
    <t>88413</t>
  </si>
  <si>
    <t>APLICAÇÃO MANUAL DE FUNDO SELADOR ACRÍLICO EM SUPERFÍCIES EXTERNAS DE SACADA DE EDIFÍCIOS DE MÚLTIPLOS PAVIMENTOS. AF_03/2024</t>
  </si>
  <si>
    <t>5,47</t>
  </si>
  <si>
    <t>88414</t>
  </si>
  <si>
    <t>APLICAÇÃO MANUAL DE FUNDO SELADOR ACRÍLICO EM SUPERFÍCIES INTERNAS DA SACADA DE EDIFÍCIOS DE MÚLTIPLOS PAVIMENTOS. AF_03/2024</t>
  </si>
  <si>
    <t>6,51</t>
  </si>
  <si>
    <t>88415</t>
  </si>
  <si>
    <t>APLICAÇÃO MANUAL DE FUNDO SELADOR ACRÍLICO EM PAREDES EXTERNAS DE CASAS. AF_03/2024</t>
  </si>
  <si>
    <t>4,53</t>
  </si>
  <si>
    <t>88416</t>
  </si>
  <si>
    <t>APLICAÇÃO MANUAL DE PINTURA COM TINTA TEXTURIZADA ACRÍLICA EM PANOS COM PRESENÇA DE VÃOS DE EDIFÍCIOS DE MÚLTIPLOS PAVIMENTOS, UMA COR. AF_03/2024</t>
  </si>
  <si>
    <t>21,94</t>
  </si>
  <si>
    <t>88417</t>
  </si>
  <si>
    <t>APLICAÇÃO MANUAL DE PINTURA COM TINTA TEXTURIZADA ACRÍLICA EM PANOS CEGOS DE FACHADA (SEM PRESENÇA DE VÃOS) DE EDIFÍCIOS DE MÚLTIPLOS PAVIMENTOS, UMA COR. AF_03/2024</t>
  </si>
  <si>
    <t>18,84</t>
  </si>
  <si>
    <t>88420</t>
  </si>
  <si>
    <t>APLICAÇÃO MANUAL DE PINTURA COM TINTA TEXTURIZADA ACRÍLICA EM SUPERFÍCIES EXTERNAS DE SACADA DE EDIFÍCIOS DE MÚLTIPLOS PAVIMENTOS, UMA COR. AF_03/2024</t>
  </si>
  <si>
    <t>24,54</t>
  </si>
  <si>
    <t>88421</t>
  </si>
  <si>
    <t>APLICAÇÃO MANUAL DE PINTURA COM TINTA TEXTURIZADA ACRÍLICA EM SUPERFÍCIES INTERNAS DA SACADA DE EDIFÍCIOS DE MÚLTIPLOS PAVIMENTOS, UMA COR. AF_03/2024</t>
  </si>
  <si>
    <t>29,67</t>
  </si>
  <si>
    <t>88423</t>
  </si>
  <si>
    <t>APLICAÇÃO MANUAL DE PINTURA COM TINTA TEXTURIZADA ACRÍLICA EM PAREDES EXTERNAS DE CASAS, UMA COR. AF_03/2024</t>
  </si>
  <si>
    <t>88424</t>
  </si>
  <si>
    <t>APLICAÇÃO MANUAL DE PINTURA COM TINTA TEXTURIZADA ACRÍLICA EM PANOS COM PRESENÇA DE VÃOS DE EDIFÍCIOS DE MÚLTIPLOS PAVIMENTOS, DUAS CORES. AF_03/2024</t>
  </si>
  <si>
    <t>25,17</t>
  </si>
  <si>
    <t>88426</t>
  </si>
  <si>
    <t>APLICAÇÃO MANUAL DE PINTURA COM TINTA TEXTURIZADA ACRÍLICA EM PANOS CEGOS DE FACHADA (SEM PRESENÇA DE VÃOS) DE EDIFÍCIOS DE MÚLTIPLOS PAVIMENTOS, DUAS CORES. AF_03/2024</t>
  </si>
  <si>
    <t>88428</t>
  </si>
  <si>
    <t>APLICAÇÃO MANUAL DE PINTURA COM TINTA TEXTURIZADA ACRÍLICA EM SUPERFÍCIES EXTERNAS DE SACADA DE EDIFÍCIOS DE MÚLTIPLOS PAVIMENTOS, DUAS CORES. AF_03/2024</t>
  </si>
  <si>
    <t>30,73</t>
  </si>
  <si>
    <t>88429</t>
  </si>
  <si>
    <t>APLICAÇÃO MANUAL DE PINTURA COM TINTA TEXTURIZADA ACRÍLICA EM SUPERFÍCIES INTERNAS DA SACADA DE EDIFÍCIOS DE MÚLTIPLOS PAVIMENTOS, DUAS CORES. AF_03/2024</t>
  </si>
  <si>
    <t>88431</t>
  </si>
  <si>
    <t>APLICAÇÃO MANUAL DE PINTURA COM TINTA TEXTURIZADA ACRÍLICA EM PAREDES EXTERNAS DE CASAS, DUAS CORES. AF_03/2024</t>
  </si>
  <si>
    <t>88432</t>
  </si>
  <si>
    <t>APLICAÇÃO MANUAL DE PINTURA COM TINTA TEXTURIZADA ACRÍLICA EM MOLDURAS DE EPS. AF_03/2024</t>
  </si>
  <si>
    <t>88484</t>
  </si>
  <si>
    <t>FUNDO SELADOR ACRÍLICO, APLICAÇÃO MANUAL EM TETO, UMA DEMÃO. AF_04/2023</t>
  </si>
  <si>
    <t>88485</t>
  </si>
  <si>
    <t>FUNDO SELADOR ACRÍLICO, APLICAÇÃO MANUAL EM PAREDE, UMA DEMÃO. AF_04/2023</t>
  </si>
  <si>
    <t>3,84</t>
  </si>
  <si>
    <t>88488</t>
  </si>
  <si>
    <t>PINTURA LÁTEX ACRÍLICA PREMIUM, APLICAÇÃO MANUAL EM TETO, DUAS DEMÃOS. AF_04/2023</t>
  </si>
  <si>
    <t>88489</t>
  </si>
  <si>
    <t>PINTURA LÁTEX ACRÍLICA PREMIUM, APLICAÇÃO MANUAL EM PAREDES, DUAS DEMÃOS. AF_04/2023</t>
  </si>
  <si>
    <t>12,81</t>
  </si>
  <si>
    <t>88494</t>
  </si>
  <si>
    <t>EMASSAMENTO COM MASSA LÁTEX, APLICAÇÃO EM TETO, UMA DEMÃO, LIXAMENTO MANUAL. AF_04/2023</t>
  </si>
  <si>
    <t>88495</t>
  </si>
  <si>
    <t>EMASSAMENTO COM MASSA LÁTEX, APLICAÇÃO EM PAREDE, UMA DEMÃO, LIXAMENTO MANUAL. AF_04/2023</t>
  </si>
  <si>
    <t>88496</t>
  </si>
  <si>
    <t>EMASSAMENTO COM MASSA LÁTEX, APLICAÇÃO EM TETO, DUAS DEMÃOS, LIXAMENTO MANUAL. AF_04/2023</t>
  </si>
  <si>
    <t>28,98</t>
  </si>
  <si>
    <t>88497</t>
  </si>
  <si>
    <t>EMASSAMENTO COM MASSA LÁTEX, APLICAÇÃO EM PAREDE, DUAS DEMÃOS, LIXAMENTO MANUAL. AF_04/2023</t>
  </si>
  <si>
    <t>95305</t>
  </si>
  <si>
    <t>TEXTURA ACRÍLICA, APLICAÇÃO MANUAL EM PAREDE, UMA DEMÃO. AF_04/2023</t>
  </si>
  <si>
    <t>95306</t>
  </si>
  <si>
    <t>TEXTURA ACRÍLICA, APLICAÇÃO MANUAL EM TETO, UMA DEMÃO. AF_04/2023</t>
  </si>
  <si>
    <t>95622</t>
  </si>
  <si>
    <t>APLICAÇÃO MANUAL DE TINTA LÁTEX ACRÍLICA EM PANOS COM PRESENÇA DE VÃOS DE EDIFÍCIOS DE MÚLTIPLOS PAVIMENTOS, DUAS DEMÃOS. AF_03/2024</t>
  </si>
  <si>
    <t>14,54</t>
  </si>
  <si>
    <t>95623</t>
  </si>
  <si>
    <t>APLICAÇÃO MANUAL DE TINTA LÁTEX ACRÍLICA EM PANOS SEM PRESENÇA DE VÃOS DE EDIFÍCIOS DE MÚLTIPLOS PAVIMENTOS, DUAS DEMÃOS. AF_03/2024</t>
  </si>
  <si>
    <t>10,45</t>
  </si>
  <si>
    <t>95624</t>
  </si>
  <si>
    <t>APLICAÇÃO MANUAL DE TINTA LÁTEX ACRÍLICA EM SUPERFÍCIES EXTERNAS DE SACADA DE EDIFÍCIOS DE MÚLTIPLOS PAVIMENTOS, DUAS DEMÃOS. AF_03/2024</t>
  </si>
  <si>
    <t>21,34</t>
  </si>
  <si>
    <t>95625</t>
  </si>
  <si>
    <t>APLICAÇÃO MANUAL DE TINTA LÁTEX ACRÍLICA EM SUPERFÍCIES INTERNAS DE SACADA DE EDIFÍCIOS DE MÚLTIPLOS PAVIMENTOS, DUAS DEMÃOS. AF_03/2024</t>
  </si>
  <si>
    <t>95626</t>
  </si>
  <si>
    <t>APLICAÇÃO MANUAL DE TINTA LÁTEX ACRÍLICA EM PAREDE EXTERNAS DE CASAS, DUAS DEMÃOS. AF_03/2024</t>
  </si>
  <si>
    <t>15,30</t>
  </si>
  <si>
    <t>96126</t>
  </si>
  <si>
    <t>APLICAÇÃO MANUAL DE MASSA ACRÍLICA EM PANOS DE FACHADA COM PRESENÇA DE VÃOS, DE EDIFÍCIOS DE MÚLTIPLOS PAVIMENTOS, UMA DEMÃO. AF_03/2024</t>
  </si>
  <si>
    <t>15,62</t>
  </si>
  <si>
    <t>96127</t>
  </si>
  <si>
    <t>APLICAÇÃO MANUAL DE MASSA ACRÍLICA EM PANOS DE FACHADA SEM PRESENÇA DE VÃOS, DE EDIFÍCIOS DE MÚLTIPLOS PAVIMENTOS, UMA DEMÃO. AF_03/2024</t>
  </si>
  <si>
    <t>96128</t>
  </si>
  <si>
    <t>APLICAÇÃO MANUAL DE MASSA ACRÍLICA EM SUPERFÍCIES EXTERNAS DE SACADA DE EDIFÍCIOS DE MÚLTIPLOS PAVIMENTOS, UMA DEMÃO. AF_03/2024</t>
  </si>
  <si>
    <t>26,29</t>
  </si>
  <si>
    <t>96129</t>
  </si>
  <si>
    <t>APLICAÇÃO MANUAL DE MASSA ACRÍLICA EM SUPERFÍCIES INTERNAS DE SACADA DE EDIFÍCIOS DE MÚLTIPLOS PAVIMENTOS, UMA DEMÃO. AF_03/2024</t>
  </si>
  <si>
    <t>30,87</t>
  </si>
  <si>
    <t>96130</t>
  </si>
  <si>
    <t>APLICAÇÃO MANUAL DE MASSA ACRÍLICA EM PAREDES EXTERNAS DE CASAS, UMA DEMÃO. AF_03/2024</t>
  </si>
  <si>
    <t>16,97</t>
  </si>
  <si>
    <t>96131</t>
  </si>
  <si>
    <t>APLICAÇÃO MANUAL DE MASSA ACRÍLICA EM PANOS DE FACHADA COM PRESENÇA DE VÃOS, DE EDIFÍCIOS DE MÚLTIPLOS PAVIMENTOS, DUAS DEMÃOS. AF_03/2024</t>
  </si>
  <si>
    <t>24,43</t>
  </si>
  <si>
    <t>96132</t>
  </si>
  <si>
    <t>APLICAÇÃO MANUAL DE MASSA ACRÍLICA EM PANOS DE FACHADA SEM PRESENÇA DE VÃOS, DE EDIFÍCIOS DE MÚLTIPLOS PAVIMENTOS, DUAS DEMÃOS. AF_03/2024</t>
  </si>
  <si>
    <t>96133</t>
  </si>
  <si>
    <t>APLICAÇÃO MANUAL DE MASSA ACRÍLICA EM SUPERFÍCIES EXTERNAS DE SACADA DE EDIFÍCIOS DE MÚLTIPLOS PAVIMENTOS, DUAS DEMÃOS. AF_03/2024</t>
  </si>
  <si>
    <t>39,98</t>
  </si>
  <si>
    <t>96134</t>
  </si>
  <si>
    <t>APLICAÇÃO MANUAL DE MASSA ACRÍLICA EM SUPERFÍCIES INTERNAS DE SACADA DE EDIFÍCIOS DE MÚLTIPLOS PAVIMENTOS, DUAS DEMÃOS. AF_03/2024</t>
  </si>
  <si>
    <t>47,03</t>
  </si>
  <si>
    <t>96135</t>
  </si>
  <si>
    <t>APLICAÇÃO MANUAL DE MASSA ACRÍLICA EM PAREDES EXTERNAS DE CASAS, DUAS DEMÃOS. AF_03/2024</t>
  </si>
  <si>
    <t>104639</t>
  </si>
  <si>
    <t>PINTURA LÁTEX ACRÍLICA ECONÔMICA, APLICAÇÃO MANUAL EM TETO, DUAS DEMÃOS. AF_04/2023</t>
  </si>
  <si>
    <t>104640</t>
  </si>
  <si>
    <t>PINTURA LÁTEX ACRÍLICA STANDARD, APLICAÇÃO MANUAL EM TETO, DUAS DEMÃOS. AF_04/2023</t>
  </si>
  <si>
    <t>12,63</t>
  </si>
  <si>
    <t>104641</t>
  </si>
  <si>
    <t>PINTURA LÁTEX ACRÍLICA ECONÔMICA, APLICAÇÃO MANUAL EM PAREDES, DUAS DEMÃOS. AF_04/2023</t>
  </si>
  <si>
    <t>104642</t>
  </si>
  <si>
    <t>PINTURA LÁTEX ACRÍLICA STANDARD, APLICAÇÃO MANUAL EM PAREDES, DUAS DEMÃOS. AF_04/2023</t>
  </si>
  <si>
    <t>102193</t>
  </si>
  <si>
    <t>LIXAMENTO DE MADEIRA PARA APLICAÇÃO DE FUNDO OU PINTURA. AF_01/2021</t>
  </si>
  <si>
    <t>1,83</t>
  </si>
  <si>
    <t>102194</t>
  </si>
  <si>
    <t>LIXAMENTO DE MASSA PARA MADEIRA. AF_01/2021</t>
  </si>
  <si>
    <t>7,52</t>
  </si>
  <si>
    <t>102197</t>
  </si>
  <si>
    <t>PINTURA FUNDO NIVELADOR ALQUÍDICO BRANCO EM MADEIRA. AF_01/2021</t>
  </si>
  <si>
    <t>102200</t>
  </si>
  <si>
    <t>APLICAÇÃO MASSA ALQUÍDICA PARA MADEIRA, PARA PINTURA COM TINTA DE ACABAMENTO (PIGMENTADA). AF_01/2021</t>
  </si>
  <si>
    <t>102201</t>
  </si>
  <si>
    <t>APLICAÇÃO MASSA ACRÍLICA PARA MADEIRA, PARA PINTURA COM TINTA DE ACABAMENTO (PIGMENTADA). AF_01/2021</t>
  </si>
  <si>
    <t>16,93</t>
  </si>
  <si>
    <t>102202</t>
  </si>
  <si>
    <t>APLICAÇÃO MASSA EPÓXI PARA MADEIRA, PARA PINTURA COM TINTA PU DE ACABAMENTO (PIGMENTADA). AF_01/2021</t>
  </si>
  <si>
    <t>41,38</t>
  </si>
  <si>
    <t>102203</t>
  </si>
  <si>
    <t>PINTURA VERNIZ (INCOLOR) ALQUÍDICO EM MADEIRA, USO INTERNO E EXTERNO, 1 DEMÃO. AF_01/2021</t>
  </si>
  <si>
    <t>102204</t>
  </si>
  <si>
    <t>PINTURA VERNIZ (INCOLOR) ALQUÍDICO EM MADEIRA, USO INTERNO, 1 DEMÃO. AF_01/2021</t>
  </si>
  <si>
    <t>10,13</t>
  </si>
  <si>
    <t>102205</t>
  </si>
  <si>
    <t>PINTURA VERNIZ (INCOLOR) POLIURETÂNICO (RESINA ALQUÍDICA MODIFICADA) EM MADEIRA, 1 DEMÃO. AF_01/2021</t>
  </si>
  <si>
    <t>102207</t>
  </si>
  <si>
    <t>PINTURA TINTA DE ACABAMENTO (PIGMENTADA) A ÓLEO EM MADEIRA, 1 DEMÃO. AF_01/2021</t>
  </si>
  <si>
    <t>8,57</t>
  </si>
  <si>
    <t>102208</t>
  </si>
  <si>
    <t>PINTURA TINTA DE ACABAMENTO (PIGMENTADA) ESMALTE SINTÉTICO FOSCO EM MADEIRA, 1 DEMÃO. AF_01/2021</t>
  </si>
  <si>
    <t>8,12</t>
  </si>
  <si>
    <t>102209</t>
  </si>
  <si>
    <t>PINTURA TINTA DE ACABAMENTO (PIGMENTADA) ESMALTE SINTÉTICO ACETINADO EM MADEIRA, 1 DEMÃO. AF_01/2021</t>
  </si>
  <si>
    <t>8,41</t>
  </si>
  <si>
    <t>102210</t>
  </si>
  <si>
    <t>PINTURA TINTA DE ACABAMENTO (PIGMENTADA) ESMALTE SINTÉTICO BRILHANTE EM MADEIRA, 1 DEMÃO. AF_01/2021</t>
  </si>
  <si>
    <t>102213</t>
  </si>
  <si>
    <t>PINTURA VERNIZ (INCOLOR) ALQUÍDICO EM MADEIRA, USO INTERNO E EXTERNO, 2 DEMÃOS. AF_01/2021</t>
  </si>
  <si>
    <t>102214</t>
  </si>
  <si>
    <t>PINTURA VERNIZ (INCOLOR) ALQUÍDICO EM MADEIRA, USO INTERNO, 2 DEMÃOS. AF_01/2021</t>
  </si>
  <si>
    <t>20,28</t>
  </si>
  <si>
    <t>102215</t>
  </si>
  <si>
    <t>PINTURA VERNIZ (INCOLOR) POLIURETÂNICO (RESINA ALQUÍDICA MODIFICADA) EM MADEIRA, 2 DEMÃOS. AF_01/2021</t>
  </si>
  <si>
    <t>102217</t>
  </si>
  <si>
    <t>PINTURA TINTA DE ACABAMENTO (PIGMENTADA) A ÓLEO EM MADEIRA, 2 DEMÃOS. AF_01/2021</t>
  </si>
  <si>
    <t>17,15</t>
  </si>
  <si>
    <t>102218</t>
  </si>
  <si>
    <t>PINTURA TINTA DE ACABAMENTO (PIGMENTADA) ESMALTE SINTÉTICO FOSCO EM MADEIRA, 2 DEMÃOS. AF_01/2021</t>
  </si>
  <si>
    <t>102219</t>
  </si>
  <si>
    <t>PINTURA TINTA DE ACABAMENTO (PIGMENTADA) ESMALTE SINTÉTICO ACETINADO EM MADEIRA, 2 DEMÃOS. AF_01/2021</t>
  </si>
  <si>
    <t>102220</t>
  </si>
  <si>
    <t>PINTURA TINTA DE ACABAMENTO (PIGMENTADA) ESMALTE SINTÉTICO BRILHANTE EM MADEIRA, 2 DEMÃOS. AF_01/2021</t>
  </si>
  <si>
    <t>102223</t>
  </si>
  <si>
    <t>PINTURA VERNIZ (INCOLOR) ALQUÍDICO EM MADEIRA, USO INTERNO E EXTERNO, 3 DEMÃOS. AF_01/2021</t>
  </si>
  <si>
    <t>102224</t>
  </si>
  <si>
    <t>PINTURA VERNIZ (INCOLOR) ALQUÍDICO EM MADEIRA, USO INTERNO, 3 DEMÃOS. AF_01/2021</t>
  </si>
  <si>
    <t>102225</t>
  </si>
  <si>
    <t>PINTURA VERNIZ (INCOLOR) POLIURETÂNICO (RESINA ALQUÍDICA MODIFICADA) EM MADEIRA, 3 DEMÃOS. AF_01/2021</t>
  </si>
  <si>
    <t>27,40</t>
  </si>
  <si>
    <t>102227</t>
  </si>
  <si>
    <t>PINTURA TINTA DE ACABAMENTO (PIGMENTADA) A ÓLEO EM MADEIRA, 3 DEMÃOS. AF_01/2021</t>
  </si>
  <si>
    <t>102228</t>
  </si>
  <si>
    <t>PINTURA TINTA DE ACABAMENTO (PIGMENTADA) ESMALTE SINTÉTICO FOSCO EM MADEIRA, 3 DEMÃOS. AF_01/2021</t>
  </si>
  <si>
    <t>24,40</t>
  </si>
  <si>
    <t>102229</t>
  </si>
  <si>
    <t>PINTURA TINTA DE ACABAMENTO (PIGMENTADA) ESMALTE SINTÉTICO ACETINADO EM MADEIRA, 3 DEMÃOS. AF_01/2021</t>
  </si>
  <si>
    <t>25,26</t>
  </si>
  <si>
    <t>102230</t>
  </si>
  <si>
    <t>PINTURA TINTA DE ACABAMENTO (PIGMENTADA) ESMALTE SINTÉTICO BRILHANTE EM MADEIRA, 3 DEMÃOS. AF_01/2021</t>
  </si>
  <si>
    <t>23,94</t>
  </si>
  <si>
    <t>102233</t>
  </si>
  <si>
    <t>PINTURA IMUNIZANTE PARA MADEIRA, 1 DEMÃO. AF_01/2021</t>
  </si>
  <si>
    <t>12,06</t>
  </si>
  <si>
    <t>102234</t>
  </si>
  <si>
    <t>PINTURA IMUNIZANTE PARA MADEIRA, 2 DEMÃOS. AF_01/2021</t>
  </si>
  <si>
    <t>24,12</t>
  </si>
  <si>
    <t>100716</t>
  </si>
  <si>
    <t>JATEAMENTO ABRASIVO COM GRANALHA DE AÇO EM PERFIL METÁLICO EM FÁBRICA. AF_01/2020</t>
  </si>
  <si>
    <t>100717</t>
  </si>
  <si>
    <t>LIXAMENTO MANUAL EM SUPERFÍCIES METÁLICAS EM OBRA. AF_01/2020</t>
  </si>
  <si>
    <t>8,92</t>
  </si>
  <si>
    <t>100718</t>
  </si>
  <si>
    <t>COLOCAÇÃO DE FITA PROTETORA PARA PINTURA. AF_01/2020</t>
  </si>
  <si>
    <t>1,29</t>
  </si>
  <si>
    <t>100719</t>
  </si>
  <si>
    <t>PINTURA COM TINTA ALQUÍDICA DE FUNDO (TIPO ZARCÃO) PULVERIZADA SOBRE PERFIL METÁLICO EXECUTADO EM FÁBRICA (POR DEMÃO). AF_01/2020_PE</t>
  </si>
  <si>
    <t>100720</t>
  </si>
  <si>
    <t>PINTURA COM TINTA ALQUÍDICA DE FUNDO (TIPO ZARCÃO) APLICADA A ROLO OU PINCEL SOBRE PERFIL METÁLICO EXECUTADO EM FÁBRICA (POR DEMÃO). AF_01/2020</t>
  </si>
  <si>
    <t>10,96</t>
  </si>
  <si>
    <t>100721</t>
  </si>
  <si>
    <t>PINTURA COM TINTA ALQUÍDICA DE FUNDO (TIPO ZARCÃO) PULVERIZADA SOBRE SUPERFÍCIES METÁLICAS (EXCETO PERFIL) EXECUTADO EM OBRA (POR DEMÃO). AF_01/2020_PE</t>
  </si>
  <si>
    <t>25,23</t>
  </si>
  <si>
    <t>100722</t>
  </si>
  <si>
    <t>PINTURA COM TINTA ALQUÍDICA DE FUNDO (TIPO ZARCÃO) APLICADA A ROLO OU PINCEL SOBRE SUPERFÍCIES METÁLICAS (EXCETO PERFIL) EXECUTADO EM OBRA (POR DEMÃO). AF_01/2020</t>
  </si>
  <si>
    <t>100723</t>
  </si>
  <si>
    <t>PINTURA COM TINTA ALQUÍDICA DE FUNDO E ACABAMENTO (ESMALTE SINTÉTICO GRAFITE) PULVERIZADA SOBRE PERFIL METÁLICO EXECUTADO EM FÁBRICA (POR DEMÃO). AF_01/2020_PE</t>
  </si>
  <si>
    <t>100724</t>
  </si>
  <si>
    <t>PINTURA COM TINTA ALQUÍDICA DE FUNDO E ACABAMENTO (ESMALTE SINTÉTICO GRAFITE) APLICADA A ROLO OU PINCEL SOBRE PERFIL METÁLICO EXECUTADO EM FÁBRICA (POR DEMÃO). AF_01/2020</t>
  </si>
  <si>
    <t>100725</t>
  </si>
  <si>
    <t>PINTURA COM TINTA ALQUÍDICA DE FUNDO E ACABAMENTO (ESMALTE SINTÉTICO GRAFITE) PULVERIZADA SOBRE SUPERFÍCIES METÁLICAS (EXCETO PERFIL) EXECUTADO EM OBRA (POR DEMÃO). AF_01/2020_PE</t>
  </si>
  <si>
    <t>100726</t>
  </si>
  <si>
    <t>PINTURA COM TINTA ALQUÍDICA DE FUNDO E ACABAMENTO (ESMALTE SINTÉTICO GRAFITE) APLICADA A ROLO OU PINCEL SOBRE SUPERFÍCIES METÁLICAS (EXCETO PERFIL) EXECUTADO EM OBRA (POR DEMÃO). AF_01/2020</t>
  </si>
  <si>
    <t>100727</t>
  </si>
  <si>
    <t>PINTURA COM TINTA EPOXÍDICA DE FUNDO PULVERIZADA SOBRE PERFIL METÁLICO EXECUTADO EM FÁBRICA (POR DEMÃO). AF_01/2020_PE</t>
  </si>
  <si>
    <t>100728</t>
  </si>
  <si>
    <t>PINTURA COM TINTA EPOXÍDICA DE FUNDO APLICADA A ROLO OU PINCEL SOBRE PERFIL METÁLICO EXECUTADO EM FÁBRICA (POR DEMÃO). AF_01/2020</t>
  </si>
  <si>
    <t>25,74</t>
  </si>
  <si>
    <t>100729</t>
  </si>
  <si>
    <t>PINTURA COM TINTA EPOXÍDICA DE ACABAMENTO PULVERIZADA SOBRE PERFIL METÁLICO EXECUTADO EM FÁBRICA (POR DEMÃO). AF_01/2020_PE</t>
  </si>
  <si>
    <t>100730</t>
  </si>
  <si>
    <t>PINTURA COM TINTA EPOXÍDICA DE ACABAMENTO APLICADA A ROLO OU PINCEL SOBRE PERFIL METÁLICO EXECUTADO EM FÁBRICA (POR DEMÃO). AF_01/2020</t>
  </si>
  <si>
    <t>25,27</t>
  </si>
  <si>
    <t>100733</t>
  </si>
  <si>
    <t>PINTURA COM TINTA ACRÍLICA DE FUNDO PULVERIZADA SOBRE SUPERFÍCIES METÁLICAS (EXCETO PERFIL) EXECUTADO EM OBRA (POR DEMÃO). AF_01/2020_PE</t>
  </si>
  <si>
    <t>11,76</t>
  </si>
  <si>
    <t>100734</t>
  </si>
  <si>
    <t>PINTURA COM TINTA ACRÍLICA DE FUNDO APLICADA A ROLO OU PINCEL SOBRE SUPERFÍCIES METÁLICAS (EXCETO PERFIL) EXECUTADO EM OBRA (POR DEMÃO). AF_01/2020</t>
  </si>
  <si>
    <t>14,96</t>
  </si>
  <si>
    <t>100735</t>
  </si>
  <si>
    <t>PINTURA COM TINTA ACRÍLICA DE ACABAMENTO PULVERIZADA SOBRE SUPERFÍCIES METÁLICAS (EXCETO PERFIL) EXECUTADO EM OBRA (POR DEMÃO). AF_01/2020_PE</t>
  </si>
  <si>
    <t>100736</t>
  </si>
  <si>
    <t>PINTURA COM TINTA ACRÍLICA DE ACABAMENTO APLICADA A ROLO OU PINCEL SOBRE SUPERFÍCIES METÁLICAS (EXCETO PERFIL) EXECUTADO EM OBRA (POR DEMÃO). AF_01/2020</t>
  </si>
  <si>
    <t>14,12</t>
  </si>
  <si>
    <t>100739</t>
  </si>
  <si>
    <t>PINTURA COM TINTA ALQUÍDICA DE ACABAMENTO (ESMALTE SINTÉTICO ACETINADO) PULVERIZADA SOBRE PERFIL METÁLICO EXECUTADO EM FÁBRICA (POR DEMÃO). AF_01/2020_PE</t>
  </si>
  <si>
    <t>100740</t>
  </si>
  <si>
    <t>PINTURA COM TINTA ALQUÍDICA DE ACABAMENTO (ESMALTE SINTÉTICO ACETINADO) APLICADA A ROLO OU PINCEL SOBRE PERFIL METÁLICO EXECUTADO EM FÁBRICA (POR DEMÃO). AF_01/2020</t>
  </si>
  <si>
    <t>100741</t>
  </si>
  <si>
    <t>PINTURA COM TINTA ALQUÍDICA DE ACABAMENTO (ESMALTE SINTÉTICO ACETINADO) PULVERIZADA SOBRE SUPERFÍCIES METÁLICAS (EXCETO PERFIL) EXECUTADO EM OBRA (POR DEMÃO). AF_01/2020_PE</t>
  </si>
  <si>
    <t>24,81</t>
  </si>
  <si>
    <t>100742</t>
  </si>
  <si>
    <t>PINTURA COM TINTA ALQUÍDICA DE ACABAMENTO (ESMALTE SINTÉTICO ACETINADO) APLICADA A ROLO OU PINCEL SOBRE SUPERFÍCIES METÁLICAS (EXCETO PERFIL) EXECUTADO EM OBRA (POR DEMÃO). AF_01/2020</t>
  </si>
  <si>
    <t>100743</t>
  </si>
  <si>
    <t>PINTURA COM TINTA ALQUÍDICA DE ACABAMENTO (ESMALTE SINTÉTICO BRILHANTE) PULVERIZADA SOBRE PERFIL METÁLICO EXECUTADO EM FÁBRICA  (POR DEMÃO). AF_01/2020_PE</t>
  </si>
  <si>
    <t>100744</t>
  </si>
  <si>
    <t>PINTURA COM TINTA ALQUÍDICA DE ACABAMENTO (ESMALTE SINTÉTICO BRILHANTE) APLICADA A ROLO OU PINCEL SOBRE PERFIL METÁLICO EXECUTADO EM FÁBRICA (POR DEMÃO). AF_01/2020</t>
  </si>
  <si>
    <t>100745</t>
  </si>
  <si>
    <t>PINTURA COM TINTA ALQUÍDICA DE ACABAMENTO (ESMALTE SINTÉTICO BRILHANTE) PULVERIZADA SOBRE SUPERFÍCIES METÁLICAS (EXCETO PERFIL) EXECUTADO EM OBRA  (POR DEMÃO). AF_01/2020_PE</t>
  </si>
  <si>
    <t>24,52</t>
  </si>
  <si>
    <t>100746</t>
  </si>
  <si>
    <t>PINTURA COM TINTA ALQUÍDICA DE ACABAMENTO (ESMALTE SINTÉTICO BRILHANTE) APLICADA A ROLO OU PINCEL SOBRE SUPERFÍCIES METÁLICAS (EXCETO PERFIL) EXECUTADO EM OBRA (POR DEMÃO). AF_01/2020</t>
  </si>
  <si>
    <t>24,11</t>
  </si>
  <si>
    <t>100747</t>
  </si>
  <si>
    <t>PINTURA COM TINTA ALQUÍDICA DE ACABAMENTO (ESMALTE SINTÉTICO FOSCO) PULVERIZADA SOBRE PERFIL METÁLICO EXECUTADO EM FÁBRICA (POR DEMÃO). AF_01/2020_PE</t>
  </si>
  <si>
    <t>100748</t>
  </si>
  <si>
    <t>PINTURA COM TINTA ALQUÍDICA DE ACABAMENTO (ESMALTE SINTÉTICO FOSCO) APLICADA A ROLO OU PINCEL SOBRE PERFIL METÁLICO EXECUTADO EM FÁBRICA (POR DEMÃO). AF_01/2020</t>
  </si>
  <si>
    <t>100749</t>
  </si>
  <si>
    <t>PINTURA COM TINTA ALQUÍDICA DE ACABAMENTO (ESMALTE SINTÉTICO FOSCO) PULVERIZADA SOBRE SUPERFÍCIES METÁLICAS (EXCETO PERFIL) EXECUTADO EM OBRA (POR DEMÃO). AF_01/2020_PE</t>
  </si>
  <si>
    <t>24,18</t>
  </si>
  <si>
    <t>100751</t>
  </si>
  <si>
    <t>PINTURA COM TINTA EPOXÍDICA DE ACABAMENTO PULVERIZADA SOBRE PERFIL METÁLICO EXECUTADO EM FÁBRICA (02 DEMÃOS). AF_01/2020_PE</t>
  </si>
  <si>
    <t>44,46</t>
  </si>
  <si>
    <t>100752</t>
  </si>
  <si>
    <t>PINTURA COM TINTA EPOXÍDICA DE ACABAMENTO APLICADA A ROLO OU PINCEL SOBRE PERFIL METÁLICO EXECUTADO EM FÁBRICA (02 DEMÃOS). AF_01/2020</t>
  </si>
  <si>
    <t>50,55</t>
  </si>
  <si>
    <t>100753</t>
  </si>
  <si>
    <t>PINTURA COM TINTA ACRÍLICA DE ACABAMENTO PULVERIZADA SOBRE SUPERFÍCIES METÁLICAS (EXCETO PERFIL) EXECUTADO EM OBRA (02 DEMÃOS). AF_01/2020_PE</t>
  </si>
  <si>
    <t>21,70</t>
  </si>
  <si>
    <t>100754</t>
  </si>
  <si>
    <t>PINTURA COM TINTA ACRÍLICA DE ACABAMENTO APLICADA A ROLO OU PINCEL SOBRE SUPERFÍCIES METÁLICAS (EXCETO PERFIL) EXECUTADO EM OBRA (02 DEMÃOS). AF_01/2020</t>
  </si>
  <si>
    <t>28,26</t>
  </si>
  <si>
    <t>100757</t>
  </si>
  <si>
    <t>PINTURA COM TINTA ALQUÍDICA DE ACABAMENTO (ESMALTE SINTÉTICO ACETINADO) PULVERIZADA SOBRE SUPERFÍCIES METÁLICAS (EXCETO PERFIL) EXECUTADO EM OBRA (02 DEMÃOS). AF_01/2020_PE</t>
  </si>
  <si>
    <t>49,63</t>
  </si>
  <si>
    <t>100758</t>
  </si>
  <si>
    <t>PINTURA COM TINTA ALQUÍDICA DE ACABAMENTO (ESMALTE SINTÉTICO ACETINADO) APLICADA A ROLO OU PINCEL SOBRE SUPERFÍCIES METÁLICAS (EXCETO PERFIL) EXECUTADO EM OBRA (02 DEMÃOS). AF_01/2020</t>
  </si>
  <si>
    <t>100759</t>
  </si>
  <si>
    <t>PINTURA COM TINTA ALQUÍDICA DE ACABAMENTO (ESMALTE SINTÉTICO BRILHANTE) PULVERIZADA SOBRE SUPERFÍCIES METÁLICAS (EXCETO PERFIL) EXECUTADO EM OBRA (02 DEMÃOS). AF_01/2020_PE</t>
  </si>
  <si>
    <t>49,04</t>
  </si>
  <si>
    <t>100760</t>
  </si>
  <si>
    <t>PINTURA COM TINTA ALQUÍDICA DE ACABAMENTO (ESMALTE SINTÉTICO BRILHANTE) APLICADA A ROLO OU PINCEL SOBRE SUPERFÍCIES METÁLICAS (EXCETO PERFIL) EXECUTADO EM OBRA (02 DEMÃOS). AF_01/2020</t>
  </si>
  <si>
    <t>100761</t>
  </si>
  <si>
    <t>PINTURA COM TINTA ALQUÍDICA DE ACABAMENTO (ESMALTE SINTÉTICO FOSCO) PULVERIZADA SOBRE SUPERFÍCIES METÁLICAS (EXCETO PERFIL) EXECUTADO EM OBRA (02 DEMÃOS). AF_01/2020_PE</t>
  </si>
  <si>
    <t>49,29</t>
  </si>
  <si>
    <t>100762</t>
  </si>
  <si>
    <t>PINTURA COM TINTA ALQUÍDICA DE ACABAMENTO (ESMALTE SINTÉTICO FOSCO) APLICADA A ROLO OU PINCEL SOBRE SUPERFÍCIES METÁLICAS (EXCETO PERFIL) EXECUTADO EM OBRA (02 DEMÃOS). AF_01/2020</t>
  </si>
  <si>
    <t>48,38</t>
  </si>
  <si>
    <t>102488</t>
  </si>
  <si>
    <t>PREPARO DO PISO CIMENTADO PARA PINTURA - LIXAMENTO E LIMPEZA. AF_05/2021</t>
  </si>
  <si>
    <t>3,36</t>
  </si>
  <si>
    <t>102489</t>
  </si>
  <si>
    <t>PINTURA HIDROFUGANTE COM SILICONE, APLICAÇÃO MANUAL, 2 DEMÃOS. AF_05/2021</t>
  </si>
  <si>
    <t>102491</t>
  </si>
  <si>
    <t>PINTURA DE PISO COM TINTA ACRÍLICA, APLICAÇÃO MANUAL, 2 DEMÃOS, INCLUSO FUNDO PREPARADOR. AF_05/2021</t>
  </si>
  <si>
    <t>102492</t>
  </si>
  <si>
    <t>PINTURA DE PISO COM TINTA ACRÍLICA, APLICAÇÃO MANUAL, 3 DEMÃOS, INCLUSO FUNDO PREPARADOR. AF_05/2021</t>
  </si>
  <si>
    <t>102494</t>
  </si>
  <si>
    <t>PINTURA DE PISO COM TINTA EPÓXI, APLICAÇÃO MANUAL, 2 DEMÃOS, INCLUSO PRIMER EPÓXI. AF_05/2021</t>
  </si>
  <si>
    <t>102496</t>
  </si>
  <si>
    <t>PINTURA DE RODAPÉ COM TINTA EPÓXI, APLICAÇÃO MANUAL, 2 DEMÃOS, INCLUSÃO PRIMER EPÓXI. AF_05/2021</t>
  </si>
  <si>
    <t>13,90</t>
  </si>
  <si>
    <t>102497</t>
  </si>
  <si>
    <t>PINTURA DE RODAPÉ EM PEDRA DECORATIVA COM VERNIZ DE POLIURETANO, APLICAÇÃO MANUAL, 3 DEMÃOS. AF_05/2021</t>
  </si>
  <si>
    <t>102498</t>
  </si>
  <si>
    <t>PINTURA DE MEIO-FIO COM TINTA BRANCA A BASE DE CAL (CAIAÇÃO). AF_05/2021</t>
  </si>
  <si>
    <t>1,67</t>
  </si>
  <si>
    <t>102499</t>
  </si>
  <si>
    <t>ENCERAMENTO DE PISO EM MADEIRA. AF_05/2021</t>
  </si>
  <si>
    <t>3,28</t>
  </si>
  <si>
    <t>102500</t>
  </si>
  <si>
    <t>PINTURA DE DEMARCAÇÃO DE VAGA COM TINTA ACRÍLICA, E = 10 CM, APLICAÇÃO MANUAL. AF_05/2021</t>
  </si>
  <si>
    <t>4,23</t>
  </si>
  <si>
    <t>102501</t>
  </si>
  <si>
    <t>PINTURA DE FAIXA DE PEDESTRE OU ZEBRADA COM TINTA ACRÍLICA, E  = 30 CM, APLICAÇÃO MANUAL. AF_05/2021</t>
  </si>
  <si>
    <t>102504</t>
  </si>
  <si>
    <t>PINTURA DE DEMARCAÇÃO DE QUADRA POLIESPORTIVA COM TINTA ACRÍLICA, E = 5 CM, APLICAÇÃO MANUAL. AF_05/2021</t>
  </si>
  <si>
    <t>102505</t>
  </si>
  <si>
    <t>PINTURA DE DEMARCAÇÃO DE QUADRA POLIESPORTIVA COM BORRACHA CLORADA, E = 5 CM, APLICAÇÃO MANUAL. AF_05/2021</t>
  </si>
  <si>
    <t>102506</t>
  </si>
  <si>
    <t>PINTURA DE DEMARCAÇÃO DE QUADRA POLIESPORTIVA COM TINTA EPÓXI, E = 5 CM, APLICAÇÃO MANUAL. AF_05/2021</t>
  </si>
  <si>
    <t>102507</t>
  </si>
  <si>
    <t>PINTURA DE DEMARCAÇÃO DE VAGA COM TINTA EPÓXI, E = 10 CM, APLICAÇÃO MANUAL. AF_05/2021</t>
  </si>
  <si>
    <t>6,45</t>
  </si>
  <si>
    <t>102508</t>
  </si>
  <si>
    <t>PINTURA DE FAIXA DE PEDESTRE OU ZEBRADA COM TINTA EPÓXI, E  = 30 CM, APLICAÇÃO MANUAL. AF_05/2021</t>
  </si>
  <si>
    <t>102509</t>
  </si>
  <si>
    <t>PINTURA DE FAIXA DE PEDESTRE OU ZEBRADA TINTA RETRORREFLETIVA A BASE DE RESINA ACRÍLICA COM MICROESFERAS DE VIDRO, E = 30 CM, APLICAÇÃO MANUAL. AF_05/2021</t>
  </si>
  <si>
    <t>31,35</t>
  </si>
  <si>
    <t>102512</t>
  </si>
  <si>
    <t>PINTURA DE EIXO VIÁRIO SOBRE ASFALTO COM TINTA RETRORREFLETIVA A BASE DE RESINA ACRÍLICA COM MICROESFERAS DE VIDRO, APLICAÇÃO MECÂNICA COM DEMARCADORA AUTOPROPELIDA. AF_05/2021</t>
  </si>
  <si>
    <t>6,06</t>
  </si>
  <si>
    <t>102513</t>
  </si>
  <si>
    <t>PINTURA DE SÍMBOLOS E TEXTOS COM TINTA ACRÍLICA, DEMARCAÇÃO COM FITA ADESIVA E APLICAÇÃO COM ROLO. AF_05/2021</t>
  </si>
  <si>
    <t>45,44</t>
  </si>
  <si>
    <t>102520</t>
  </si>
  <si>
    <t>PINTURA DE SINALIZAÇÃO VERTICAL DE SEGURANÇA, FAIXAS AMARELA E PRETA, APLICAÇÃO MANUAL, 2 DEMÃOS. AF_05/2021</t>
  </si>
  <si>
    <t>78,37</t>
  </si>
  <si>
    <t>101749</t>
  </si>
  <si>
    <t>PISO CIMENTADO, TRAÇO 1:3 (CIMENTO E AREIA), ACABAMENTO LISO, ESPESSURA 4,0 CM, PREPARO MECÂNICO DA ARGAMASSA. AF_09/2020</t>
  </si>
  <si>
    <t>66,28</t>
  </si>
  <si>
    <t>101750</t>
  </si>
  <si>
    <t>PISO CIMENTADO, TRAÇO 1:3 (CIMENTO E AREIA), ACABAMENTO RÚSTICO, ESPESSURA 4,0 CM, PREPARO MECÂNICO DA ARGAMASSA. AF_09/2020</t>
  </si>
  <si>
    <t>63,69</t>
  </si>
  <si>
    <t>101729</t>
  </si>
  <si>
    <t>PISO EM TACO DE MADEIRA 7X42CM, FIXADO COM COLA BASE DE PVA. AF_09/2020</t>
  </si>
  <si>
    <t>268,22</t>
  </si>
  <si>
    <t>101746</t>
  </si>
  <si>
    <t>ASSOALHO DE MADEIRA. AF_09/2020</t>
  </si>
  <si>
    <t>418,72</t>
  </si>
  <si>
    <t>101751</t>
  </si>
  <si>
    <t>PISO EM TACO DE MADEIRA 7X21CM, FIXADO COM COLA BASE DE PVA. AF_09/2020</t>
  </si>
  <si>
    <t>274,26</t>
  </si>
  <si>
    <t>87246</t>
  </si>
  <si>
    <t>REVESTIMENTO CERÂMICO PARA PISO COM PLACAS TIPO ESMALTADA DE DIMENSÕES 35X35 CM APLICADA EM AMBIENTES DE ÁREA MENOR QUE 5 M2. AF_02/2023_PE</t>
  </si>
  <si>
    <t>72,53</t>
  </si>
  <si>
    <t>87247</t>
  </si>
  <si>
    <t>REVESTIMENTO CERÂMICO PARA PISO COM PLACAS TIPO ESMALTADA DE DIMENSÕES 35X35 CM APLICADA EM AMBIENTES DE ÁREA ENTRE 5 M2 E 10 M2. AF_02/2023_PE</t>
  </si>
  <si>
    <t>87248</t>
  </si>
  <si>
    <t>REVESTIMENTO CERÂMICO PARA PISO COM PLACAS TIPO ESMALTADA DE DIMENSÕES 35X35 CM APLICADA EM AMBIENTES DE ÁREA MAIOR QUE 10 M2. AF_02/2023_PE</t>
  </si>
  <si>
    <t>87249</t>
  </si>
  <si>
    <t>REVESTIMENTO CERÂMICO PARA PISO COM PLACAS TIPO ESMALTADA DE DIMENSÕES 45X45 CM APLICADA EM AMBIENTES DE ÁREA MENOR QUE 5 M2. AF_02/2023_PE</t>
  </si>
  <si>
    <t>77,10</t>
  </si>
  <si>
    <t>87250</t>
  </si>
  <si>
    <t>REVESTIMENTO CERÂMICO PARA PISO COM PLACAS TIPO ESMALTADA DE DIMENSÕES 45X45 CM APLICADA EM AMBIENTES DE ÁREA ENTRE 5 M2 E 10 M2. AF_02/2023_PE</t>
  </si>
  <si>
    <t>67,19</t>
  </si>
  <si>
    <t>87251</t>
  </si>
  <si>
    <t>REVESTIMENTO CERÂMICO PARA PISO COM PLACAS TIPO ESMALTADA DE DIMENSÕES 45X45 CM APLICADA EM AMBIENTES DE ÁREA MAIOR QUE 10 M2. AF_02/2023_PE</t>
  </si>
  <si>
    <t>87255</t>
  </si>
  <si>
    <t>REVESTIMENTO CERÂMICO PARA PISO COM PLACAS TIPO ESMALTADA DE DIMENSÕES 60X60 CM APLICADA EM AMBIENTES DE ÁREA MENOR QUE 5 M2. AF_02/2023_PE</t>
  </si>
  <si>
    <t>90,66</t>
  </si>
  <si>
    <t>87256</t>
  </si>
  <si>
    <t>REVESTIMENTO CERÂMICO PARA PISO COM PLACAS TIPO ESMALTADA DE DIMENSÕES 60X60 CM APLICADA EM AMBIENTES DE ÁREA ENTRE 5 M2 E 10 M2. AF_02/2023_PE</t>
  </si>
  <si>
    <t>79,67</t>
  </si>
  <si>
    <t>87257</t>
  </si>
  <si>
    <t>REVESTIMENTO CERÂMICO PARA PISO COM PLACAS TIPO ESMALTADA DE DIMENSÕES 60X60 CM APLICADA EM AMBIENTES DE ÁREA MAIOR QUE 10 M2. AF_02/2023_PE</t>
  </si>
  <si>
    <t>70,81</t>
  </si>
  <si>
    <t>87261</t>
  </si>
  <si>
    <t>REVESTIMENTO CERÂMICO PARA PISO COM PLACAS TIPO PORCELANATO DE DIMENSÕES 60X60 CM APLICADA EM AMBIENTES DE ÁREA MENOR QUE 5 M². AF_02/2023_PE</t>
  </si>
  <si>
    <t>149,86</t>
  </si>
  <si>
    <t>87262</t>
  </si>
  <si>
    <t>REVESTIMENTO CERÂMICO PARA PISO COM PLACAS TIPO PORCELANATO DE DIMENSÕES 60X60 CM APLICADA EM AMBIENTES DE ÁREA ENTRE 5 M² E 10 M². AF_02/2023_PE</t>
  </si>
  <si>
    <t>87263</t>
  </si>
  <si>
    <t>REVESTIMENTO CERÂMICO PARA PISO COM PLACAS TIPO PORCELANATO DE DIMENSÕES 60X60 CM APLICADA EM AMBIENTES DE ÁREA MAIOR QUE 10 M². AF_02/2023_PE</t>
  </si>
  <si>
    <t>128,01</t>
  </si>
  <si>
    <t>104593</t>
  </si>
  <si>
    <t>REVESTIMENTO CERÂMICO PARA PISO COM PLACAS TIPO ESMALTADA DE DIMENSÕES 80X80 CM APLICADA EM AMBIENTES DE ÁREA MENOR QUE 5 M². AF_02/2023_PE</t>
  </si>
  <si>
    <t>104594</t>
  </si>
  <si>
    <t>REVESTIMENTO CERÂMICO PARA PISO COM PLACAS TIPO ESMALTADA DE DIMENSÕES 80X80 CM APLICADA EM AMBIENTES DE ÁREA ENTRE 5 M² E 10 M². AF_02/2023_PE</t>
  </si>
  <si>
    <t>81,66</t>
  </si>
  <si>
    <t>104595</t>
  </si>
  <si>
    <t>REVESTIMENTO CERÂMICO PARA PISO COM PLACAS TIPO ESMALTADA DE DIMENSÕES 80X80 CM APLICADA EM AMBIENTES DE ÁREA MAIOR QUE 10 M². AF_02/2023_PE</t>
  </si>
  <si>
    <t>71,22</t>
  </si>
  <si>
    <t>104596</t>
  </si>
  <si>
    <t>REVESTIMENTO CERÂMICO PARA PISO COM PLACAS TIPO PORCELANATO DE DIMENSÕES 80X80 CM APLICADA EM AMBIENTES DE ÁREA MENOR QUE 5 M². AF_02/2023_PE</t>
  </si>
  <si>
    <t>104597</t>
  </si>
  <si>
    <t>REVESTIMENTO CERÂMICO PARA PISO COM PLACAS TIPO PORCELANATO DE DIMENSÕES 80X80 CM APLICADA EM AMBIENTES DE ÁREA ENTRE 5 M² E 10 M². AF_02/2023_PE</t>
  </si>
  <si>
    <t>139,85</t>
  </si>
  <si>
    <t>104598</t>
  </si>
  <si>
    <t>REVESTIMENTO CERÂMICO PARA PISO COM PLACAS TIPO PORCELANATO DE DIMENSÕES 80X80 CM APLICADA EM AMBIENTES DE ÁREA MAIOR QUE 10 M². AF_02/2023_PE</t>
  </si>
  <si>
    <t>128,53</t>
  </si>
  <si>
    <t>104599</t>
  </si>
  <si>
    <t>REVESTIMENTO CERÂMICO PARA PISO COM PLACAS TIPO ESMALTADA DE DIMENSÕES 35X35 CM APLICADA EM DIAGONAL EM AMBIENTES DE ÁREA MENOR QUE 5 M². AF_02/2023_PE</t>
  </si>
  <si>
    <t>85,21</t>
  </si>
  <si>
    <t>104601</t>
  </si>
  <si>
    <t>REVESTIMENTO CERÂMICO PARA PISO COM PLACAS TIPO ESMALTADA DE DIMENSÕES 35X35 CM APLICADA EM DIAGONAL EM AMBIENTES DE ÁREA ENTRE 5 M² E 10 M². AF_02/2023_PE</t>
  </si>
  <si>
    <t>104603</t>
  </si>
  <si>
    <t>REVESTIMENTO CERÂMICO PARA PISO COM PLACAS TIPO ESMALTADA DE DIMENSÕES 35X35 CM APLICADA EM DIAGONAL EM AMBIENTES DE ÁREA MAIOR QUE 10 M². AF_02/2023_PE</t>
  </si>
  <si>
    <t>104605</t>
  </si>
  <si>
    <t>REVESTIMENTO CERÂMICO PARA PISO COM PLACAS TIPO ESMALTADA DE DIMENSÕES 45X45 CM APLICADA EM DIAGONAL EM AMBIENTES DE ÁREA MENOR QUE 5 M². AF_02/2023_PE</t>
  </si>
  <si>
    <t>103,92</t>
  </si>
  <si>
    <t>104606</t>
  </si>
  <si>
    <t>REVESTIMENTO CERÂMICO PARA PISO COM PLACAS TIPO ESMALTADA DE DIMENSÕES 45X45 CM APLICADA EM DIAGONAL EM AMBIENTES DE ÁREA ENTRE 5 M² E 10 M². AF_02/2023_PE</t>
  </si>
  <si>
    <t>104607</t>
  </si>
  <si>
    <t>REVESTIMENTO CERÂMICO PARA PISO COM PLACAS TIPO ESMALTADA DE DIMENSÕES 45X45 CM APLICADA EM DIAGONAL EM AMBIENTES DE ÁREA MAIOR QUE 10 M². AF_02/2023_PE</t>
  </si>
  <si>
    <t>98671</t>
  </si>
  <si>
    <t>PISO EM GRANITO APLICADO EM AMBIENTES INTERNOS. AF_09/2020</t>
  </si>
  <si>
    <t>488,12</t>
  </si>
  <si>
    <t>98672</t>
  </si>
  <si>
    <t>PISO EM MÁRMORE APLICADO EM AMBIENTES INTERNOS. AF_09/2020</t>
  </si>
  <si>
    <t>589,90</t>
  </si>
  <si>
    <t>98678</t>
  </si>
  <si>
    <t>PISO ELEVADO COM ESTRUTURA EM AÇO, COMPOSTO POR PEDESTAIS E LONGARINAS. AF_09/2020</t>
  </si>
  <si>
    <t>405,73</t>
  </si>
  <si>
    <t>98679</t>
  </si>
  <si>
    <t>PISO CIMENTADO, TRAÇO 1:3 (CIMENTO E AREIA), ACABAMENTO LISO, ESPESSURA 2,0 CM, PREPARO MECÂNICO DA ARGAMASSA. AF_09/2020</t>
  </si>
  <si>
    <t>43,87</t>
  </si>
  <si>
    <t>98680</t>
  </si>
  <si>
    <t>PISO CIMENTADO, TRAÇO 1:3 (CIMENTO E AREIA), ACABAMENTO LISO, ESPESSURA 3,0 CM, PREPARO MECÂNICO DA ARGAMASSA. AF_09/2020</t>
  </si>
  <si>
    <t>56,20</t>
  </si>
  <si>
    <t>98681</t>
  </si>
  <si>
    <t>PISO CIMENTADO, TRAÇO 1:3 (CIMENTO E AREIA), ACABAMENTO RÚSTICO, ESPESSURA 2,0 CM, PREPARO MECÂNICO DA ARGAMASSA. AF_09/2020</t>
  </si>
  <si>
    <t>41,26</t>
  </si>
  <si>
    <t>98682</t>
  </si>
  <si>
    <t>PISO CIMENTADO, TRAÇO 1:3 (CIMENTO E AREIA), ACABAMENTO RÚSTICO, ESPESSURA 3,0 CM, PREPARO MECÂNICO DA ARGAMASSA. AF_09/2020</t>
  </si>
  <si>
    <t>53,60</t>
  </si>
  <si>
    <t>98685</t>
  </si>
  <si>
    <t>RODAPÉ EM GRANITO, ALTURA 10 CM. AF_09/2020</t>
  </si>
  <si>
    <t>88,21</t>
  </si>
  <si>
    <t>98686</t>
  </si>
  <si>
    <t>RODAPÉ EM LADRILHO HIDRÁULICO, ALTURA 7 CM. AF_09/2020</t>
  </si>
  <si>
    <t>42,96</t>
  </si>
  <si>
    <t>98688</t>
  </si>
  <si>
    <t>RODAPÉ EM POLIESTIRENO, ALTURA 5 CM. AF_09/2020</t>
  </si>
  <si>
    <t>75,94</t>
  </si>
  <si>
    <t>98689</t>
  </si>
  <si>
    <t>SOLEIRA EM GRANITO, LARGURA 15 CM, ESPESSURA 2,0 CM. AF_09/2020</t>
  </si>
  <si>
    <t>101090</t>
  </si>
  <si>
    <t>PISO EM PEDRA PORTUGUESA ASSENTADO SOBRE ARGAMASSA SECA DE CIMENTO E AREIA, TRAÇO 1:3, REJUNTADO COM CIMENTO COMUM. AF_05/2020</t>
  </si>
  <si>
    <t>245,55</t>
  </si>
  <si>
    <t>101091</t>
  </si>
  <si>
    <t>PISO EM LADRILHO HIDRÁULICO APLICADO EM AMBIENTES EXTERNOS. AF_05/2020</t>
  </si>
  <si>
    <t>162,53</t>
  </si>
  <si>
    <t>101725</t>
  </si>
  <si>
    <t>PISO EM LADRILHO HIDRÁULICO APLICADO EM AMBIENTES INTERNOS DE ÁREA MENOR QUE 5 M², INCLUSO APLICAÇÃO DE RESINA. AF_09/2020</t>
  </si>
  <si>
    <t>287,71</t>
  </si>
  <si>
    <t>101726</t>
  </si>
  <si>
    <t>PISO EM LADRILHO HIDRÁULICO APLICADO EM AMBIENTES INTERNOS DE ÁREA ENTRE 5 E 15 M², INCLUSO APLICAÇÃO DE RESINA. AF_09/2020</t>
  </si>
  <si>
    <t>202,16</t>
  </si>
  <si>
    <t>101731</t>
  </si>
  <si>
    <t>PISO EM PEDRA  ASSENTADO SOBRE ARGAMASSA 1:3 (CIMENTO E AREIA). AF_09/2020</t>
  </si>
  <si>
    <t>349,23</t>
  </si>
  <si>
    <t>101732</t>
  </si>
  <si>
    <t>PISO EM PEDRA ARDÓSIA ASSENTADO SOBRE ARGAMASSA 1:3 (CIMENTO E AREIA). AF_09/2020</t>
  </si>
  <si>
    <t>107,58</t>
  </si>
  <si>
    <t>101094</t>
  </si>
  <si>
    <t>PISO PODOTÁTIL DE ALERTA OU DIRECIONAL, DE BORRACHA, ASSENTADO SOBRE ARGAMASSA. AF_05/2020</t>
  </si>
  <si>
    <t>174,47</t>
  </si>
  <si>
    <t>101727</t>
  </si>
  <si>
    <t>PISO VINÍLICO SEMI-FLEXÍVEL EM PLACAS, PADRÃO LISO, ESPESSURA 3,2 MM, FIXADO COM COLA. AF_09/2020</t>
  </si>
  <si>
    <t>205,72</t>
  </si>
  <si>
    <t>101733</t>
  </si>
  <si>
    <t>PISO DE BORRACHA PASTILHADO/FRISADO, ESPESSURA 7MM, ASSENTADO COM ARGAMASSA. AF_09/2020</t>
  </si>
  <si>
    <t>281,19</t>
  </si>
  <si>
    <t>101734</t>
  </si>
  <si>
    <t>PISO DE BORRACHA PASTILHADO, ESPESSURA 15MM, ASSENTADO COM ARGAMASSA. AF_09/2020</t>
  </si>
  <si>
    <t>426,92</t>
  </si>
  <si>
    <t>101735</t>
  </si>
  <si>
    <t>PISO DE BORRACHA ESPORTIVO, ESPESSURA 15MM, ASSENTADO COM ARGAMASSA. AF_09/2020</t>
  </si>
  <si>
    <t>437,49</t>
  </si>
  <si>
    <t>101736</t>
  </si>
  <si>
    <t>PISO DE BORRACHA PASTILHADO, ESPESSURA 3,5MM, FIXADO COM ADESIVO ACRÍLICO. AF_09/2020</t>
  </si>
  <si>
    <t>106,27</t>
  </si>
  <si>
    <t>101737</t>
  </si>
  <si>
    <t>PISO DE BORRACHA CANELADO, ESPESSURA 3,5MM, FIXADO COM ADESIVO ACRÍLICO. AF_09/2020</t>
  </si>
  <si>
    <t>127,18</t>
  </si>
  <si>
    <t>101748</t>
  </si>
  <si>
    <t>PREPARO DE CONTRAPISO COM POLITRIZ. AF_09/2020</t>
  </si>
  <si>
    <t>3,39</t>
  </si>
  <si>
    <t>104162</t>
  </si>
  <si>
    <t>PISO EM GRANILITE, MARMORITE OU GRANITINA EM AMBIENTES INTERNOS, COM ESPESSURA DE 8 MM, INCLUSO MISTURA EM BETONEIRA, COLOCAÇÃO DAS JUNTAS, APLICAÇÃO DO PISO, 4 POLIMENTOS COM POLITRIZ, ESTUCAMENTO, SELADOR E CERA. AF_06/2022</t>
  </si>
  <si>
    <t>118,12</t>
  </si>
  <si>
    <t>101092</t>
  </si>
  <si>
    <t>PISO EM GRANITO APLICADO EM CALÇADAS OU PISOS EXTERNOS. AF_05/2020</t>
  </si>
  <si>
    <t>498,62</t>
  </si>
  <si>
    <t>101093</t>
  </si>
  <si>
    <t>PISO EM MÁRMORE APLICADO EM CALÇADAS OU PISOS EXTERNOS. AF_05/2020</t>
  </si>
  <si>
    <t>600,40</t>
  </si>
  <si>
    <t>98695</t>
  </si>
  <si>
    <t>SOLEIRA EM MÁRMORE, LARGURA 15 CM, ESPESSURA 2,0 CM. AF_09/2020</t>
  </si>
  <si>
    <t>103,48</t>
  </si>
  <si>
    <t>98697</t>
  </si>
  <si>
    <t>RODAPÉ EM MÁRMORE, ALTURA 7 CM. AF_09/2020</t>
  </si>
  <si>
    <t>68,73</t>
  </si>
  <si>
    <t>101738</t>
  </si>
  <si>
    <t>RODAPÉ EM MADEIRA, ALTURA 7CM, FIXADO COM COLA. AF_09/2020</t>
  </si>
  <si>
    <t>35,79</t>
  </si>
  <si>
    <t>101739</t>
  </si>
  <si>
    <t>RODAPÉ EM MADEIRA, ALTURA 7CM, FIXADO COM COLA E PARAFUSOS. AF_09/2020</t>
  </si>
  <si>
    <t>88648</t>
  </si>
  <si>
    <t>RODAPÉ CERÂMICO DE 7CM DE ALTURA COM PLACAS TIPO ESMALTADA DE DIMENSÕES 35X35CM. AF_02/2023</t>
  </si>
  <si>
    <t>88649</t>
  </si>
  <si>
    <t>RODAPÉ CERÂMICO DE 7CM DE ALTURA COM PLACAS TIPO ESMALTADA DE DIMENSÕES 45X45CM. AF_02/2023</t>
  </si>
  <si>
    <t>88650</t>
  </si>
  <si>
    <t>RODAPÉ CERÂMICO DE 7CM DE ALTURA COM PLACAS TIPO ESMALTADA DE DIMENSÕES 60X60CM. AF_02/2023</t>
  </si>
  <si>
    <t>12,98</t>
  </si>
  <si>
    <t>101740</t>
  </si>
  <si>
    <t>RODAPÉ EM ARDÓSIA ALTURA 10CM. AF_09/2020</t>
  </si>
  <si>
    <t>49,01</t>
  </si>
  <si>
    <t>101741</t>
  </si>
  <si>
    <t>RODAPÉ EM MARMORITE, ALTURA 10CM. AF_09/2020</t>
  </si>
  <si>
    <t>22,91</t>
  </si>
  <si>
    <t>94990</t>
  </si>
  <si>
    <t>EXECUÇÃO DE PASSEIO (CALÇADA) OU PISO DE CONCRETO COM CONCRETO MOLDADO IN LOCO, FEITO EM OBRA, ACABAMENTO CONVENCIONAL, NÃO ARMADO. AF_08/2022</t>
  </si>
  <si>
    <t>1.014,96</t>
  </si>
  <si>
    <t>94991</t>
  </si>
  <si>
    <t>EXECUÇÃO DE PASSEIO (CALÇADA) OU PISO DE CONCRETO COM CONCRETO MOLDADO IN LOCO, USINADO C20, ACABAMENTO CONVENCIONAL, NÃO ARMADO. AF_08/2022</t>
  </si>
  <si>
    <t>914,01</t>
  </si>
  <si>
    <t>94992</t>
  </si>
  <si>
    <t>EXECUÇÃO DE PASSEIO (CALÇADA) OU PISO DE CONCRETO COM CONCRETO MOLDADO IN LOCO, FEITO EM OBRA, ACABAMENTO CONVENCIONAL, ESPESSURA 6 CM, ARMADO. AF_08/2022</t>
  </si>
  <si>
    <t>97,56</t>
  </si>
  <si>
    <t>94993</t>
  </si>
  <si>
    <t>EXECUÇÃO DE PASSEIO (CALÇADA) OU PISO DE CONCRETO COM CONCRETO MOLDADO IN LOCO, USINADO, ACABAMENTO CONVENCIONAL, ESPESSURA 6 CM, ARMADO. AF_08/2022</t>
  </si>
  <si>
    <t>91,49</t>
  </si>
  <si>
    <t>94994</t>
  </si>
  <si>
    <t>EXECUÇÃO DE PASSEIO (CALÇADA) OU PISO DE CONCRETO COM CONCRETO MOLDADO IN LOCO, FEITO EM OBRA, ACABAMENTO CONVENCIONAL, ESPESSURA 8 CM, ARMADO. AF_08/2022</t>
  </si>
  <si>
    <t>118,18</t>
  </si>
  <si>
    <t>94995</t>
  </si>
  <si>
    <t>EXECUÇÃO DE PASSEIO (CALÇADA) OU PISO DE CONCRETO COM CONCRETO MOLDADO IN LOCO, USINADO, ACABAMENTO CONVENCIONAL, ESPESSURA 8 CM, ARMADO. AF_08/2022</t>
  </si>
  <si>
    <t>110,10</t>
  </si>
  <si>
    <t>101747</t>
  </si>
  <si>
    <t>PISO EM CONCRETO 20 MPA PREPARO MECÂNICO, ESPESSURA 7CM. AF_09/2020</t>
  </si>
  <si>
    <t>100,55</t>
  </si>
  <si>
    <t>104626</t>
  </si>
  <si>
    <t>EXECUÇÃO DE PASSEIO (CALÇADA) OU PISO DE CONCRETO COM CONCRETO MOLDADO IN LOCO, USINADO C25, ACABAMENTO CONVENCIONAL, NÃO ARMADO. AF_03/2023</t>
  </si>
  <si>
    <t>936,66</t>
  </si>
  <si>
    <t>104658</t>
  </si>
  <si>
    <t>PISO PODOTÁTIL DE ALERTA OU DIRECIONAL, DE CONCRETO, ASSENTADO SOBRE ARGAMASSA. AF_03/2024</t>
  </si>
  <si>
    <t>159,92</t>
  </si>
  <si>
    <t>87620</t>
  </si>
  <si>
    <t>CONTRAPISO EM ARGAMASSA TRAÇO 1:4 (CIMENTO E AREIA), PREPARO MECÂNICO COM BETONEIRA 400 L, APLICADO EM ÁREAS SECAS SOBRE LAJE, ADERIDO, ACABAMENTO NÃO REFORÇADO, ESPESSURA 2CM. AF_07/2021</t>
  </si>
  <si>
    <t>37,16</t>
  </si>
  <si>
    <t>87622</t>
  </si>
  <si>
    <t>CONTRAPISO EM ARGAMASSA TRAÇO 1:4 (CIMENTO E AREIA), PREPARO MANUAL, APLICADO EM ÁREAS SECAS SOBRE LAJE, ADERIDO, ACABAMENTO NÃO REFORÇADO, ESPESSURA 2CM. AF_07/2021</t>
  </si>
  <si>
    <t>40,60</t>
  </si>
  <si>
    <t>87623</t>
  </si>
  <si>
    <t>CONTRAPISO EM ARGAMASSA PRONTA, PREPARO MECÂNICO COM MISTURADOR 300 KG, APLICADO EM ÁREAS SECAS SOBRE LAJE, ADERIDO, ACABAMENTO NÃO REFORÇADO, ESPESSURA 2CM. AF_07/2021</t>
  </si>
  <si>
    <t>80,92</t>
  </si>
  <si>
    <t>87624</t>
  </si>
  <si>
    <t>CONTRAPISO EM ARGAMASSA PRONTA, PREPARO MANUAL, APLICADO EM ÁREAS SECAS SOBRE LAJE, ADERIDO, ACABAMENTO NÃO REFORÇADO, ESPESSURA 2CM. AF_07/2021</t>
  </si>
  <si>
    <t>87,57</t>
  </si>
  <si>
    <t>87630</t>
  </si>
  <si>
    <t>CONTRAPISO EM ARGAMASSA TRAÇO 1:4 (CIMENTO E AREIA), PREPARO MECÂNICO COM BETONEIRA 400 L, APLICADO EM ÁREAS SECAS SOBRE LAJE, ADERIDO, ACABAMENTO NÃO REFORÇADO, ESPESSURA 3CM. AF_07/2021</t>
  </si>
  <si>
    <t>47,97</t>
  </si>
  <si>
    <t>87632</t>
  </si>
  <si>
    <t>CONTRAPISO EM ARGAMASSA TRAÇO 1:4 (CIMENTO E AREIA), PREPARO MANUAL, APLICADO EM ÁREAS SECAS SOBRE LAJE, ADERIDO, ACABAMENTO NÃO REFORÇADO, ESPESSURA 3CM. AF_07/2021</t>
  </si>
  <si>
    <t>52,75</t>
  </si>
  <si>
    <t>87633</t>
  </si>
  <si>
    <t>CONTRAPISO EM ARGAMASSA PRONTA, PREPARO MECÂNICO COM MISTURADOR 300 KG, APLICADO EM ÁREAS SECAS SOBRE LAJE, ADERIDO, ACABAMENTO NÃO REFORÇADO, ESPESSURA 3CM. AF_07/2021</t>
  </si>
  <si>
    <t>108,81</t>
  </si>
  <si>
    <t>87634</t>
  </si>
  <si>
    <t>CONTRAPISO EM ARGAMASSA PRONTA, PREPARO MANUAL, APLICADO EM ÁREAS SECAS SOBRE LAJE, ADERIDO, ACABAMENTO NÃO REFORÇADO, ESPESSURA 3CM. AF_07/2021</t>
  </si>
  <si>
    <t>118,05</t>
  </si>
  <si>
    <t>87640</t>
  </si>
  <si>
    <t>CONTRAPISO EM ARGAMASSA TRAÇO 1:4 (CIMENTO E AREIA), PREPARO MECÂNICO COM BETONEIRA 400 L, APLICADO EM ÁREAS SECAS SOBRE LAJE, ADERIDO, ACABAMENTO NÃO REFORÇADO, ESPESSURA 4CM. AF_07/2021</t>
  </si>
  <si>
    <t>56,81</t>
  </si>
  <si>
    <t>87642</t>
  </si>
  <si>
    <t>CONTRAPISO EM ARGAMASSA TRAÇO 1:4 (CIMENTO E AREIA), PREPARO MANUAL, APLICADO EM ÁREAS SECAS SOBRE LAJE, ADERIDO, ACABAMENTO NÃO REFORÇADO, ESPESSURA 4CM. AF_07/2021</t>
  </si>
  <si>
    <t>62,70</t>
  </si>
  <si>
    <t>87643</t>
  </si>
  <si>
    <t>CONTRAPISO EM ARGAMASSA PRONTA, PREPARO MECÂNICO COM MISTURADOR 300 KG, APLICADO EM ÁREAS SECAS SOBRE LAJE, ADERIDO, ACABAMENTO NÃO REFORÇADO, ESPESSURA 4CM. AF_07/2021</t>
  </si>
  <si>
    <t>131,63</t>
  </si>
  <si>
    <t>87644</t>
  </si>
  <si>
    <t>CONTRAPISO EM ARGAMASSA PRONTA, PREPARO MANUAL, APLICADO EM ÁREAS SECAS SOBRE LAJE, ADERIDO, ACABAMENTO NÃO REFORÇADO, ESPESSURA 4CM. AF_07/2021</t>
  </si>
  <si>
    <t>143,00</t>
  </si>
  <si>
    <t>87680</t>
  </si>
  <si>
    <t>CONTRAPISO EM ARGAMASSA TRAÇO 1:4 (CIMENTO E AREIA), PREPARO MECÂNICO COM BETONEIRA 400 L, APLICADO EM ÁREAS SECAS SOBRE LAJE, NÃO ADERIDO, ACABAMENTO NÃO REFORÇADO, ESPESSURA 4CM. AF_07/2021</t>
  </si>
  <si>
    <t>87682</t>
  </si>
  <si>
    <t>CONTRAPISO EM ARGAMASSA TRAÇO 1:4 (CIMENTO E AREIA), PREPARO MANUAL, APLICADO EM ÁREAS SECAS SOBRE LAJE, NÃO ADERIDO, ACABAMENTO NÃO REFORÇADO, ESPESSURA 4CM. AF_07/2021</t>
  </si>
  <si>
    <t>57,20</t>
  </si>
  <si>
    <t>87683</t>
  </si>
  <si>
    <t>CONTRAPISO EM ARGAMASSA PRONTA, PREPARO MECÂNICO COM MISTURADOR 300 KG, APLICADO EM ÁREAS SECAS SOBRE LAJE, NÃO ADERIDO, ACABAMENTO NÃO REFORÇADO, ESPESSURA 4CM. AF_07/2021</t>
  </si>
  <si>
    <t>126,13</t>
  </si>
  <si>
    <t>87684</t>
  </si>
  <si>
    <t>CONTRAPISO EM ARGAMASSA PRONTA, PREPARO MANUAL, APLICADO EM ÁREAS SECAS SOBRE LAJE, NÃO ADERIDO, ACABAMENTO NÃO REFORÇADO, ESPESSURA 4CM. AF_07/2021</t>
  </si>
  <si>
    <t>137,50</t>
  </si>
  <si>
    <t>87690</t>
  </si>
  <si>
    <t>CONTRAPISO EM ARGAMASSA TRAÇO 1:4 (CIMENTO E AREIA), PREPARO MECÂNICO COM BETONEIRA 400 L, APLICADO EM ÁREAS SECAS SOBRE LAJE, NÃO ADERIDO, ACABAMENTO NÃO REFORÇADO, ESPESSURA 5CM. AF_07/2021</t>
  </si>
  <si>
    <t>58,78</t>
  </si>
  <si>
    <t>87692</t>
  </si>
  <si>
    <t>65,53</t>
  </si>
  <si>
    <t>87693</t>
  </si>
  <si>
    <t>CONTRAPISO EM ARGAMASSA PRONTA, PREPARO MECÂNICO COM MISTURADOR 300 KG, APLICADO EM ÁREAS SECAS SOBRE LAJE, NÃO ADERIDO, ESPESSURA 5CM. AF_07/2021</t>
  </si>
  <si>
    <t>144,48</t>
  </si>
  <si>
    <t>87694</t>
  </si>
  <si>
    <t>CONTRAPISO EM ARGAMASSA PRONTA, PREPARO MANUAL, APLICADO EM ÁREAS SECAS SOBRE LAJE, NÃO ADERIDO, ACABAMENTO NÃO REFORÇADO, ESPESSURA 5CM. AF_07/2021</t>
  </si>
  <si>
    <t>157,49</t>
  </si>
  <si>
    <t>87700</t>
  </si>
  <si>
    <t>CONTRAPISO EM ARGAMASSA TRAÇO 1:4 (CIMENTO E AREIA), PREPARO MECÂNICO COM BETONEIRA 400 L, APLICADO EM ÁREAS SECAS SOBRE LAJE, NÃO ADERIDO, ACABAMENTO NÃO REFORÇADO, ESPESSURA 6CM. AF_07/2021</t>
  </si>
  <si>
    <t>63,61</t>
  </si>
  <si>
    <t>87702</t>
  </si>
  <si>
    <t>CONTRAPISO EM ARGAMASSA TRAÇO 1:4 (CIMENTO E AREIA), PREPARO MANUAL, APLICADO EM ÁREAS SECAS SOBRE LAJE, NÃO ADERIDO, ACABAMENTO NÃO REFORÇADO, ESPESSURA 6CM. AF_07/2021</t>
  </si>
  <si>
    <t>70,95</t>
  </si>
  <si>
    <t>87703</t>
  </si>
  <si>
    <t>CONTRAPISO EM ARGAMASSA PRONTA, PREPARO MECÂNICO COM MISTURADOR 300 KG, APLICADO EM ÁREAS SECAS SOBRE LAJE, NÃO ADERIDO, ACABAMENTO NÃO REFORÇADO, ESPESSURA 6CM. AF_07/2021</t>
  </si>
  <si>
    <t>156,92</t>
  </si>
  <si>
    <t>87704</t>
  </si>
  <si>
    <t>CONTRAPISO EM ARGAMASSA PRONTA, PREPARO MANUAL, APLICADO EM ÁREAS SECAS SOBRE LAJE, NÃO ADERIDO, ACABAMENTO NÃO REFORÇADO, ESPESSURA 6CM. AF_07/2021</t>
  </si>
  <si>
    <t>171,09</t>
  </si>
  <si>
    <t>87735</t>
  </si>
  <si>
    <t>CONTRAPISO EM ARGAMASSA TRAÇO 1:4 (CIMENTO E AREIA), PREPARO MECÂNICO COM BETONEIRA 400 L, APLICADO EM ÁREAS MOLHADAS SOBRE LAJE, ADERIDO, ACABAMENTO NÃO REFORÇADO, ESPESSURA 2CM. AF_07/2021</t>
  </si>
  <si>
    <t>48,46</t>
  </si>
  <si>
    <t>87737</t>
  </si>
  <si>
    <t>CONTRAPISO EM ARGAMASSA TRAÇO 1:4 (CIMENTO E AREIA), PREPARO MANUAL, APLICADO EM ÁREAS MOLHADAS SOBRE LAJE, ADERIDO, ACABAMENTO NÃO REFORÇADO, ESPESSURA 2CM. AF_07/2021</t>
  </si>
  <si>
    <t>51,90</t>
  </si>
  <si>
    <t>87738</t>
  </si>
  <si>
    <t>CONTRAPISO EM ARGAMASSA PRONTA, PREPARO MECÂNICO COM MISTURADOR 300 KG, APLICADO EM ÁREAS MOLHADAS SOBRE LAJE, ADERIDO, ACABAMENTO NÃO REFORÇADO, ESPESSURA 2CM. AF_07/2021</t>
  </si>
  <si>
    <t>92,22</t>
  </si>
  <si>
    <t>87739</t>
  </si>
  <si>
    <t>CONTRAPISO EM ARGAMASSA PRONTA, PREPARO MANUAL, APLICADO EM ÁREAS MOLHADAS SOBRE LAJE, ADERIDO, ACABAMENTO NÃO REFORÇADO, ESPESSURA 2CM. AF_07/2021</t>
  </si>
  <si>
    <t>98,87</t>
  </si>
  <si>
    <t>87745</t>
  </si>
  <si>
    <t>CONTRAPISO EM ARGAMASSA TRAÇO 1:4 (CIMENTO E AREIA), PREPARO MECÂNICO COM BETONEIRA 400 L, APLICADO EM ÁREAS MOLHADAS SOBRE LAJE, ADERIDO, ACABAMENTO NÃO REFORÇADO, ESPESSURA 3CM. AF_07/2021</t>
  </si>
  <si>
    <t>59,27</t>
  </si>
  <si>
    <t>87747</t>
  </si>
  <si>
    <t>CONTRAPISO EM ARGAMASSA TRAÇO 1:4 (CIMENTO E AREIA), PREPARO MANUAL, APLICADO EM ÁREAS MOLHADAS SOBRE LAJE, ADERIDO, ACABAMENTO NÃO REFORÇADO, ESPESSURA 3CM. AF_07/2021</t>
  </si>
  <si>
    <t>64,05</t>
  </si>
  <si>
    <t>87748</t>
  </si>
  <si>
    <t>CONTRAPISO EM ARGAMASSA PRONTA, PREPARO MECÂNICO COM MISTURADOR 300 KG, APLICADO EM ÁREAS MOLHADAS SOBRE LAJE, ADERIDO, ACABAMENTO NÃO REFORÇADO, ESPESSURA 3CM. AF_07/2021</t>
  </si>
  <si>
    <t>87749</t>
  </si>
  <si>
    <t>CONTRAPISO EM ARGAMASSA PRONTA, PREPARO MANUAL, APLICADO EM ÁREAS MOLHADAS SOBRE LAJE, ADERIDO, ACABAMENTO NÃO REFORÇADO, ESPESSURA 3CM. AF_07/2021</t>
  </si>
  <si>
    <t>129,35</t>
  </si>
  <si>
    <t>87755</t>
  </si>
  <si>
    <t>CONTRAPISO EM ARGAMASSA TRAÇO 1:4 (CIMENTO E AREIA), PREPARO MECÂNICO COM BETONEIRA 400 L, APLICADO EM ÁREAS MOLHADAS SOBRE IMPERMEABILIZAÇÃO, ACABAMENTO NÃO REFORÇADO, ESPESSURA 3CM. AF_07/2021</t>
  </si>
  <si>
    <t>56,19</t>
  </si>
  <si>
    <t>87757</t>
  </si>
  <si>
    <t>CONTRAPISO EM ARGAMASSA TRAÇO 1:4 (CIMENTO E AREIA), PREPARO MANUAL, APLICADO EM ÁREAS MOLHADAS SOBRE IMPERMEABILIZAÇÃO, ACABAMENTO NÃO REFORÇADO, ESPESSURA 3CM. AF_07/2021</t>
  </si>
  <si>
    <t>60,97</t>
  </si>
  <si>
    <t>87758</t>
  </si>
  <si>
    <t>CONTRAPISO EM ARGAMASSA PRONTA, PREPARO MECÂNICO COM MISTURADOR 300 KG, APLICADO EM ÁREAS MOLHADAS SOBRE IMPERMEABILIZAÇÃO, ACABAMENTO NÃO REFORÇADO, ESPESSURA 3CM. AF_07/2021</t>
  </si>
  <si>
    <t>117,03</t>
  </si>
  <si>
    <t>87759</t>
  </si>
  <si>
    <t>CONTRAPISO EM ARGAMASSA PRONTA, PREPARO MANUAL, APLICADO EM ÁREAS MOLHADAS SOBRE IMPERMEABILIZAÇÃO, ACABAMENTO NÃO REFORÇADO, ESPESSURA 3CM. AF_07/2021</t>
  </si>
  <si>
    <t>126,27</t>
  </si>
  <si>
    <t>87765</t>
  </si>
  <si>
    <t>CONTRAPISO EM ARGAMASSA TRAÇO 1:4 (CIMENTO E AREIA), PREPARO MECÂNICO COM BETONEIRA 400 L, APLICADO EM ÁREAS MOLHADAS SOBRE IMPERMEABILIZAÇÃO, ACABAMENTO NÃO REFORÇADO, ESPESSURA 4CM. AF_07/2021</t>
  </si>
  <si>
    <t>65,09</t>
  </si>
  <si>
    <t>87767</t>
  </si>
  <si>
    <t>CONTRAPISO EM ARGAMASSA TRAÇO 1:4 (CIMENTO E AREIA), PREPARO MANUAL, APLICADO EM ÁREAS MOLHADAS SOBRE IMPERMEABILIZAÇÃO, ACABAMENTO NÃO REFORÇADO, ESPESSURA 4CM. AF_07/2021</t>
  </si>
  <si>
    <t>70,98</t>
  </si>
  <si>
    <t>87768</t>
  </si>
  <si>
    <t>CONTRAPISO EM ARGAMASSA PRONTA, PREPARO MECÂNICO COM MISTURADOR 300 KG, APLICADO EM ÁREAS MOLHADAS SOBRE IMPERMEABILIZAÇÃO, ACABAMENTO NÃO REFORÇADO, ESPESSURA 4CM. AF_07/2021</t>
  </si>
  <si>
    <t>139,91</t>
  </si>
  <si>
    <t>87769</t>
  </si>
  <si>
    <t>CONTRAPISO EM ARGAMASSA PRONTA, PREPARO MANUAL, APLICADO EM ÁREAS MOLHADAS SOBRE IMPERMEABILIZAÇÃO, ACABAMENTO NÃO REFORÇADO, ESPESSURA 4CM. AF_07/2021</t>
  </si>
  <si>
    <t>151,28</t>
  </si>
  <si>
    <t>88470</t>
  </si>
  <si>
    <t>CONTRAPISO COM ARGAMASSA AUTONIVELANTE, APLICADO SOBRE LAJE, NÃO ADERIDO, ESPESSURA 3CM. AF_07/2021</t>
  </si>
  <si>
    <t>33,59</t>
  </si>
  <si>
    <t>88471</t>
  </si>
  <si>
    <t>CONTRAPISO COM ARGAMASSA AUTONIVELANTE, APLICADO SOBRE LAJE, NÃO ADERIDO, ESPESSURA 4CM. AF_07/2021</t>
  </si>
  <si>
    <t>41,86</t>
  </si>
  <si>
    <t>88472</t>
  </si>
  <si>
    <t>CONTRAPISO COM ARGAMASSA AUTONIVELANTE, APLICADO SOBRE LAJE, NÃO ADERIDO, ESPESSURA 5CM. AF_07/2021</t>
  </si>
  <si>
    <t>48,43</t>
  </si>
  <si>
    <t>88476</t>
  </si>
  <si>
    <t>CONTRAPISO COM ARGAMASSA AUTONIVELANTE, APLICADO SOBRE LAJE, ADERIDO, ESPESSURA 2CM. AF_07/2021</t>
  </si>
  <si>
    <t>28,04</t>
  </si>
  <si>
    <t>88477</t>
  </si>
  <si>
    <t>CONTRAPISO COM ARGAMASSA AUTONIVELANTE, APLICADO SOBRE LAJE, ADERIDO, ESPESSURA 3CM. AF_07/2021</t>
  </si>
  <si>
    <t>38,27</t>
  </si>
  <si>
    <t>88478</t>
  </si>
  <si>
    <t>CONTRAPISO COM ARGAMASSA AUTONIVELANTE, APLICADO SOBRE LAJE, ADERIDO, ESPESSURA 4CM. AF_07/2021</t>
  </si>
  <si>
    <t>46,75</t>
  </si>
  <si>
    <t>90930</t>
  </si>
  <si>
    <t>CONTRAPISO ACÚSTICO EM ARGAMASSA TRAÇO 1:4 (CIMENTO E AREIA), PREPARO MECÂNICO COM BETONEIRA 400L, APLICADO EM ÁREAS SECAS, ACABAMENTO NÃO REFORÇADO, ESPESSURA 5CM. AF_07/2021</t>
  </si>
  <si>
    <t>95,13</t>
  </si>
  <si>
    <t>90932</t>
  </si>
  <si>
    <t>CONTRAPISO ACÚSTICO EM ARGAMASSA TRAÇO 1:4 (CIMENTO E AREIA), PREPARO MANUAL, APLICADO EM ÁREAS SECAS, ACABAMENTO NÃO REFORÇADO, ESPESSURA 5CM. AF_07/2021</t>
  </si>
  <si>
    <t>101,88</t>
  </si>
  <si>
    <t>90933</t>
  </si>
  <si>
    <t>CONTRAPISO ACÚSTICO EM ARGAMASSA PRONTA, PREPARO MECÂNICO COM MISTURADOR 300 KG, APLICADO EM ÁREAS SECAS, ACABAMENTO NÃO REFORÇADO, ESPESSURA 5CM. AF_07/2021</t>
  </si>
  <si>
    <t>180,83</t>
  </si>
  <si>
    <t>90934</t>
  </si>
  <si>
    <t>CONTRAPISO ACÚSTICO EM ARGAMASSA PRONTA, PREPARO MANUAL, APLICADO EM ÁREAS SECAS, ACABAMENTO NÃO REFORÇADO, ESPESSURA 5CM. AF_07/2021</t>
  </si>
  <si>
    <t>193,84</t>
  </si>
  <si>
    <t>90940</t>
  </si>
  <si>
    <t>CONTRAPISO ACÚSTICO EM ARGAMASSA TRAÇO 1:4 (CIMENTO E AREIA), PREPARO MECÂNICO COM BETONEIRA 400L, APLICADO EM ÁREAS SECAS, ACABAMENTO NÃO REFORÇADO, ESPESSURA 6CM. AF_07/2021</t>
  </si>
  <si>
    <t>101,19</t>
  </si>
  <si>
    <t>90942</t>
  </si>
  <si>
    <t>CONTRAPISO ACÚSTICO EM ARGAMASSA TRAÇO 1:4 (CIMENTO E AREIA), PREPARO MANUAL, APLICADO EM ÁREAS SECAS, ACABAMENTO NÃO REFORÇADO, ESPESSURA 6CM. AF_07/2021</t>
  </si>
  <si>
    <t>108,53</t>
  </si>
  <si>
    <t>90943</t>
  </si>
  <si>
    <t>CONTRAPISO ACÚSTICO EM ARGAMASSA PRONTA, PREPARO MECÂNICO COM MISTURADOR 300 KG, APLICADO EM ÁREAS SECAS, ACABAMENTO NÃO REFORÇADO, ESPESSURA 6CM. AF_07/2021</t>
  </si>
  <si>
    <t>194,50</t>
  </si>
  <si>
    <t>90944</t>
  </si>
  <si>
    <t>CONTRAPISO ACÚSTICO EM ARGAMASSA PRONTA, PREPARO MANUAL, APLICADO EM ÁREAS SECA, ACABAMENTO NÃO REFORÇADO, ESPESSURA 6CM. AF_07/2021</t>
  </si>
  <si>
    <t>208,67</t>
  </si>
  <si>
    <t>90950</t>
  </si>
  <si>
    <t>CONTRAPISO ACÚSTICO EM ARGAMASSA TRAÇO 1:4 (CIMENTO E AREIA), PREPARO MECÂNICO COM BETONEIRA 400L, APLICADO EM ÁREAS SECAS, ACABAMENTO NÃO REFORÇADO, ESPESSURA 7CM. AF_07/2021</t>
  </si>
  <si>
    <t>112,24</t>
  </si>
  <si>
    <t>90952</t>
  </si>
  <si>
    <t>CONTRAPISO ACÚSTICO EM ARGAMASSA TRAÇO 1:4 (CIMENTO E AREIA), PREPARO MANUAL, APLICADO EM ÁREAS SECAS, ACABAMENTO NÃO REFORÇADO, ESPESSURA 7CM. AF_07/2021</t>
  </si>
  <si>
    <t>120,69</t>
  </si>
  <si>
    <t>90953</t>
  </si>
  <si>
    <t>CONTRAPISO ACÚSTICO EM ARGAMASSA PRONTA, PREPARO MECÂNICO COM MISTURADOR 300 KG, APLICADO EM ÁREAS SECAS, ACABAMENTO NÃO REFORÇADO, ESPESSURA 7CM. AF_07/2021</t>
  </si>
  <si>
    <t>219,53</t>
  </si>
  <si>
    <t>90954</t>
  </si>
  <si>
    <t>CONTRAPISO ACÚSTICO EM ARGAMASSA PRONTA, PREPARO MANUAL, APLICADO EM ÁREAS SECAS, ACABAMENTO NÃO REFORÇADO, ESPESSURA 7CM. AF_07/2021</t>
  </si>
  <si>
    <t>235,83</t>
  </si>
  <si>
    <t>102803</t>
  </si>
  <si>
    <t>REFORÇO SUPERFICIAL PARA CONTRAPISOS DE ARGAMASSA SEMI-SECA. AF_07/2021</t>
  </si>
  <si>
    <t>101742</t>
  </si>
  <si>
    <t>RODAPÉ BORRACHA LISO, ALTURA = 7CM, ESPESSURA = 2 MM, PARA ARGAMASSA. AF_09/2020</t>
  </si>
  <si>
    <t>59,90</t>
  </si>
  <si>
    <t>87878</t>
  </si>
  <si>
    <t>CHAPISCO APLICADO EM ALVENARIAS E ESTRUTURAS DE CONCRETO INTERNAS, COM COLHER DE PEDREIRO.  ARGAMASSA TRAÇO 1:3 COM PREPARO MANUAL. AF_10/2022</t>
  </si>
  <si>
    <t>87879</t>
  </si>
  <si>
    <t>87881</t>
  </si>
  <si>
    <t>CHAPISCO APLICADO NO TETO OU EM ALVENARIA E ESTRUTURA, COM ROLO PARA TEXTURA ACRÍLICA. ARGAMASSA TRAÇO 1:4 E EMULSÃO POLIMÉRICA (ADESIVO) COM PREPARO MANUAL. AF_10/2022</t>
  </si>
  <si>
    <t>7,74</t>
  </si>
  <si>
    <t>87882</t>
  </si>
  <si>
    <t>CHAPISCO APLICADO NO TETO OU EM ALVENARIA E ESTRUTURA, COM ROLO PARA TEXTURA ACRÍLICA. ARGAMASSA TRAÇO 1:4 E EMULSÃO POLIMÉRICA (ADESIVO) COM PREPARO EM BETONEIRA 400L. AF_10/2022</t>
  </si>
  <si>
    <t>87884</t>
  </si>
  <si>
    <t>CHAPISCO APLICADO NO TETO OU EM ALVENARIA E ESTRUTURA, COM ROLO PARA TEXTURA ACRÍLICA. ARGAMASSA INDUSTRIALIZADA COM PREPARO MANUAL. AF_10/2022</t>
  </si>
  <si>
    <t>87885</t>
  </si>
  <si>
    <t>CHAPISCO APLICADO NO TETO OU EM ALVENARIA E ESTRUTURA, COM ROLO PARA TEXTURA ACRÍLICA. ARGAMASSA INDUSTRIALIZADA COM PREPARO EM MISTURADOR 300 KG. AF_10/2022</t>
  </si>
  <si>
    <t>10,22</t>
  </si>
  <si>
    <t>87886</t>
  </si>
  <si>
    <t>CHAPISCO APLICADO NO TETO OU EM ESTRUTURA, COM DESEMPENADEIRA DENTADA. ARGAMASSA INDUSTRIALIZADA COM PREPARO MANUAL. AF_10/2022</t>
  </si>
  <si>
    <t>87887</t>
  </si>
  <si>
    <t>CHAPISCO APLICADO NO TETO OU EM ESTRUTURA, COM DESEMPENADEIRA DENTADA. ARGAMASSA INDUSTRIALIZADA COM PREPARO EM MISTURADOR 300 KG. AF_10/2022</t>
  </si>
  <si>
    <t>17,07</t>
  </si>
  <si>
    <t>87888</t>
  </si>
  <si>
    <t>CHAPISCO APLICADO EM ALVENARIA (SEM PRESENÇA DE VÃOS) E ESTRUTURAS DE CONCRETO DE FACHADA, COM ROLO PARA TEXTURA ACRÍLICA.  ARGAMASSA TRAÇO 1:4 E EMULSÃO POLIMÉRICA (ADESIVO) COM PREPARO MANUAL. AF_10/2022</t>
  </si>
  <si>
    <t>87889</t>
  </si>
  <si>
    <t>CHAPISCO APLICADO EM ALVENARIA (SEM PRESENÇA DE VÃOS) E ESTRUTURAS DE CONCRETO DE FACHADA, COM ROLO PARA TEXTURA ACRÍLICA.  ARGAMASSA TRAÇO 1:4 E EMULSÃO POLIMÉRICA (ADESIVO) COM PREPARO EM BETONEIRA 400L. AF_10/2022</t>
  </si>
  <si>
    <t>87891</t>
  </si>
  <si>
    <t>CHAPISCO APLICADO EM ALVENARIA (SEM PRESENÇA DE VÃOS) E ESTRUTURAS DE CONCRETO DE FACHADA, COM ROLO PARA TEXTURA ACRÍLICA. ARGAMASSA INDUSTRIALIZADA COM PREPARO MANUAL. AF_10/2022</t>
  </si>
  <si>
    <t>87892</t>
  </si>
  <si>
    <t>CHAPISCO APLICADO EM ALVENARIA (SEM PRESENÇA DE VÃOS) E ESTRUTURAS DE CONCRETO DE FACHADA, COM ROLO PARA TEXTURA ACRÍLICA.  ARGAMASSA INDUSTRIALIZADA COM PREPARO EM MISTURADOR 300 KG. AF_10/2022</t>
  </si>
  <si>
    <t>87893</t>
  </si>
  <si>
    <t>CHAPISCO APLICADO EM ALVENARIA (SEM PRESENÇA DE VÃOS) E ESTRUTURAS DE CONCRETO DE FACHADA, COM COLHER DE PEDREIRO.  ARGAMASSA TRAÇO 1:3 COM PREPARO MANUAL. AF_10/2022</t>
  </si>
  <si>
    <t>87894</t>
  </si>
  <si>
    <t>CHAPISCO APLICADO EM ALVENARIA (SEM PRESENÇA DE VÃOS) E ESTRUTURAS DE CONCRETO DE FACHADA, COM COLHER DE PEDREIRO.  ARGAMASSA TRAÇO 1:3 COM PREPARO EM BETONEIRA 400L. AF_10/2022</t>
  </si>
  <si>
    <t>87896</t>
  </si>
  <si>
    <t>CHAPISCO APLICADO EM ALVENARIA (SEM PRESENÇA DE VÃOS) E ESTRUTURAS DE CONCRETO DE FACHADA, COM EQUIPAMENTO DE PROJEÇÃO. ARGAMASSA TRAÇO 1:3 COM PREPARO MANUAL. AF_10/2022</t>
  </si>
  <si>
    <t>87897</t>
  </si>
  <si>
    <t>CHAPISCO APLICADO EM ALVENARIA (SEM PRESENÇA DE VÃOS) E ESTRUTURAS DE CONCRETO DE FACHADA, COM EQUIPAMENTO DE PROJEÇÃO.  ARGAMASSA TRAÇO 1:3 COM PREPARO EM BETONEIRA 400 L. AF_10/2022</t>
  </si>
  <si>
    <t>5,56</t>
  </si>
  <si>
    <t>87899</t>
  </si>
  <si>
    <t>CHAPISCO APLICADO EM ALVENARIA (COM PRESENÇA DE VÃOS) E ESTRUTURAS DE CONCRETO DE FACHADA, COM ROLO PARA TEXTURA ACRÍLICA.  ARGAMASSA TRAÇO 1:4 E EMULSÃO POLIMÉRICA (ADESIVO) COM PREPARO MANUAL. AF_10/2022</t>
  </si>
  <si>
    <t>9,92</t>
  </si>
  <si>
    <t>87900</t>
  </si>
  <si>
    <t>CHAPISCO APLICADO EM ALVENARIA (COM PRESENÇA DE VÃOS) E ESTRUTURAS DE CONCRETO DE FACHADA, COM ROLO PARA TEXTURA ACRÍLICA.  ARGAMASSA TRAÇO 1:4 E EMULSÃO POLIMÉRICA (ADESIVO) COM PREPARO EM BETONEIRA 400L. AF_10/2022</t>
  </si>
  <si>
    <t>87902</t>
  </si>
  <si>
    <t>CHAPISCO APLICADO EM ALVENARIA (COM PRESENÇA DE VÃOS) E ESTRUTURAS DE CONCRETO DE FACHADA, COM ROLO PARA TEXTURA ACRÍLICA.  ARGAMASSA INDUSTRIALIZADA COM PREPARO MANUAL. AF_10/2022</t>
  </si>
  <si>
    <t>87903</t>
  </si>
  <si>
    <t>CHAPISCO APLICADO EM ALVENARIA (COM PRESENÇA DE VÃOS) E ESTRUTURAS DE CONCRETO DE FACHADA, COM ROLO PARA TEXTURA ACRÍLICA.  ARGAMASSA INDUSTRIALIZADA COM PREPARO EM MISTURADOR 300 KG. AF_10/2022</t>
  </si>
  <si>
    <t>87904</t>
  </si>
  <si>
    <t>CHAPISCO APLICADO EM ALVENARIA (COM PRESENÇA DE VÃOS) E ESTRUTURAS DE CONCRETO DE FACHADA, COM COLHER DE PEDREIRO.  ARGAMASSA TRAÇO 1:3 COM PREPARO MANUAL. AF_10/2022</t>
  </si>
  <si>
    <t>87905</t>
  </si>
  <si>
    <t>CHAPISCO APLICADO EM ALVENARIA (COM PRESENÇA DE VÃOS) E ESTRUTURAS DE CONCRETO DE FACHADA, COM COLHER DE PEDREIRO.  ARGAMASSA TRAÇO 1:3 COM PREPARO EM BETONEIRA 400L. AF_10/2022</t>
  </si>
  <si>
    <t>87907</t>
  </si>
  <si>
    <t>CHAPISCO APLICADO EM ALVENARIA (COM PRESENÇA DE VÃOS) E ESTRUTURAS DE CONCRETO DE FACHADA, COM EQUIPAMENTO DE PROJEÇÃO.  ARGAMASSA TRAÇO 1:3 COM PREPARO MANUAL. AF_10/2022</t>
  </si>
  <si>
    <t>87908</t>
  </si>
  <si>
    <t>CHAPISCO APLICADO EM ALVENARIA (COM PRESENÇA DE VÃOS) E ESTRUTURAS DE CONCRETO DE FACHADA, COM EQUIPAMENTO DE PROJEÇÃO.  ARGAMASSA TRAÇO 1:3 COM PREPARO EM BETONEIRA 400 L. AF_10/2022</t>
  </si>
  <si>
    <t>87910</t>
  </si>
  <si>
    <t>CHAPISCO APLICADO SOMENTE NA ESTRUTURA DE CONCRETO DA FACHADA, COM DESEMPENADEIRA DENTADA. ARGAMASSA INDUSTRIALIZADA COM PREPARO MANUAL. AF_10/2022</t>
  </si>
  <si>
    <t>22,95</t>
  </si>
  <si>
    <t>87911</t>
  </si>
  <si>
    <t>CHAPISCO APLICADO SOMENTE NA ESTRUTURA DE CONCRETO DA FACHADA, COM DESEMPENADEIRA DENTADA. ARGAMASSA INDUSTRIALIZADA COM PREPARO EM MISTURADOR 300 KG. AF_10/2022</t>
  </si>
  <si>
    <t>104410</t>
  </si>
  <si>
    <t>CHAPISCO APLICADO EM ALVENARIA E ESTRUTURAS DE CONCRETO INTERNAS, COM EQUIPAMENTO DE PROJEÇÃO.  ARGAMASSA TRAÇO 1:3 COM PREPARO MANUAL. AF_10/2022</t>
  </si>
  <si>
    <t>104411</t>
  </si>
  <si>
    <t>CHAPISCO APLICADO EM ALVENARIA E ESTRUTURAS DE CONCRETO INTERNAS, COM EQUIPAMENTO DE PROJEÇÃO.  ARGAMASSA TRAÇO 1:3 COM PREPARO EM BETONEIRA 400 L. AF_10/2022</t>
  </si>
  <si>
    <t>87411</t>
  </si>
  <si>
    <t>APLICAÇÃO MANUAL DE GESSO DESEMPENADO (SEM TALISCAS) EM TETO DE AMBIENTES DE ÁREA MAIOR QUE 10M², ESPESSURA DE 0,5CM. AF_03/2023</t>
  </si>
  <si>
    <t>87412</t>
  </si>
  <si>
    <t>APLICAÇÃO MANUAL DE GESSO DESEMPENADO (SEM TALISCAS) EM TETO DE AMBIENTES DE ÁREA ENTRE 5M² E 10M², ESPESSURA DE 0,5CM. AF_03/2023</t>
  </si>
  <si>
    <t>24,80</t>
  </si>
  <si>
    <t>87413</t>
  </si>
  <si>
    <t>APLICAÇÃO MANUAL DE GESSO DESEMPENADO (SEM TALISCAS) EM TETO DE AMBIENTES DE ÁREA MENOR QUE 5M², ESPESSURA DE 0,5CM. AF_03/2023</t>
  </si>
  <si>
    <t>87414</t>
  </si>
  <si>
    <t>APLICAÇÃO MANUAL DE GESSO DESEMPENADO (SEM TALISCAS) EM TETO DE AMBIENTES DE ÁREA MAIOR QUE 10M², ESPESSURA DE 1,0CM. AF_03/2023</t>
  </si>
  <si>
    <t>27,64</t>
  </si>
  <si>
    <t>87415</t>
  </si>
  <si>
    <t>APLICAÇÃO MANUAL DE GESSO DESEMPENADO (SEM TALISCAS) EM TETO DE AMBIENTES DE ÁREA ENTRE 5M² E 10M², ESPESSURA DE 1,0CM. AF_03/2023</t>
  </si>
  <si>
    <t>87416</t>
  </si>
  <si>
    <t>APLICAÇÃO MANUAL DE GESSO DESEMPENADO (SEM TALISCAS) EM TETO DE AMBIENTES DE ÁREA MENOR QUE 5M², ESPESSURA DE 1,0CM. AF_03/2023</t>
  </si>
  <si>
    <t>39,66</t>
  </si>
  <si>
    <t>87418</t>
  </si>
  <si>
    <t>APLICAÇÃO MANUAL DE GESSO DESEMPENADO (SEM TALISCAS) EM PAREDES, ESPESSURA DE 0,5CM. AF_03/2023</t>
  </si>
  <si>
    <t>19,58</t>
  </si>
  <si>
    <t>87421</t>
  </si>
  <si>
    <t>APLICAÇÃO MANUAL DE GESSO DESEMPENADO (SEM TALISCAS) EM PAREDES, ESPESSURA DE 1,0CM. AF_03/2023</t>
  </si>
  <si>
    <t>30,41</t>
  </si>
  <si>
    <t>87424</t>
  </si>
  <si>
    <t>APLICAÇÃO MANUAL DE GESSO SARRAFEADO (COM TALISCAS) EM PAREDES, ESPESSURA DE 1,0CM. AF_03/2023</t>
  </si>
  <si>
    <t>38,95</t>
  </si>
  <si>
    <t>87427</t>
  </si>
  <si>
    <t>APLICAÇÃO MANUAL DE GESSO SARRAFEADO (COM TALISCAS) EM PAREDES, ESPESSURA DE 1,5CM. AF_03/2023</t>
  </si>
  <si>
    <t>46,49</t>
  </si>
  <si>
    <t>87430</t>
  </si>
  <si>
    <t>APLICAÇÃO DE GESSO PROJETADO COM EQUIPAMENTO DE PROJEÇÃO EM PAREDES, DESEMPENADO (SEM TALISCAS), ESPESSURA DE 0,5CM. AF_03/2023</t>
  </si>
  <si>
    <t>87433</t>
  </si>
  <si>
    <t>APLICAÇÃO DE GESSO PROJETADO COM EQUIPAMENTO DE PROJEÇÃO EM PAREDES, DESEMPENADO (SEM TALISCAS), ESPESSURA DE 1,0CM. AF_03/2023</t>
  </si>
  <si>
    <t>87436</t>
  </si>
  <si>
    <t>APLICAÇÃO DE GESSO PROJETADO COM EQUIPAMENTO DE PROJEÇÃO EM PAREDES, SARRAFEADO (COM TALISCAS), ESPESSURA DE 1,0CM. AF_03/2023</t>
  </si>
  <si>
    <t>87439</t>
  </si>
  <si>
    <t>APLICAÇÃO DE GESSO PROJETADO COM EQUIPAMENTO DE PROJEÇÃO EM PAREDES, SARRAFEADO (COM TALISCAS), ESPESSURA DE 1,5CM. AF_03/2023</t>
  </si>
  <si>
    <t>87527</t>
  </si>
  <si>
    <t>EMBOÇO, EM ARGAMASSA TRAÇO 1:2:8, PREPARO MECÂNICO, APLICADO MANUALMENTE EM PAREDES INTERNAS DE AMBIENTES COM ÁREA MENOR QUE 5M², E =17,5MM, COM TALISCAS. AF_03/2024</t>
  </si>
  <si>
    <t>44,30</t>
  </si>
  <si>
    <t>87528</t>
  </si>
  <si>
    <t>EMBOÇO, EM ARGAMASSA TRAÇO 1:2:8, PREPARO MANUAL, APLICADO MANUALMENTE EM PAREDES INTERNAS DE AMBIENTES COM ÁREA MENOR QUE 5M², E = 17,5MM, COM TALISCAS. AF_03/2024</t>
  </si>
  <si>
    <t>47,82</t>
  </si>
  <si>
    <t>87529</t>
  </si>
  <si>
    <t>MASSA ÚNICA, EM ARGAMASSA TRAÇO 1:2:8, PREPARO MECÂNICO, APLICADA MANUALMENTE EM PAREDES INTERNAS DE AMBIENTES COM ÁREA ENTRE 5M² E 10M², E = 17,5MM, COM TALISCAS. AF_03/2024</t>
  </si>
  <si>
    <t>87530</t>
  </si>
  <si>
    <t>MASSA ÚNICA, EM ARGAMASSA TRAÇO 1:2:8, PREPARO MANUAL, APLICADA MANUALMENTE EM PAREDES INTERNAS DE AMBIENTES COM ÁREA ENTRE 5M² E 10M², E = 17,5MM, COM TALISCAS. AF_03/2024</t>
  </si>
  <si>
    <t>44,98</t>
  </si>
  <si>
    <t>87531</t>
  </si>
  <si>
    <t>EMBOÇO, EM ARGAMASSA TRAÇO 1:2:8, PREPARO MECÂNICO, APLICADO MANUALMENTE EM PAREDES INTERNAS DE AMBIENTES COM ÁREA ENTRE 5M² E 10M², E = 17,5MM, COM TALISCAS. AF_03/2024</t>
  </si>
  <si>
    <t>87532</t>
  </si>
  <si>
    <t>EMBOÇO, EM ARGAMASSA TRAÇO 1:2:8, PREPARO MANUAL, APLICADO MANUALMENTE EM PAREDES INTERNAS DE AMBIENTES COM ÁREA ENTRE 5M² E 10M², E = 17,5MM, COM TALISCAS. AF_03/2024</t>
  </si>
  <si>
    <t>43,83</t>
  </si>
  <si>
    <t>87535</t>
  </si>
  <si>
    <t>EMBOÇO, EM ARGAMASSA TRAÇO 1:2:8, PREPARO MECÂNICO, APLICADO MANUALMENTE EM PAREDES INTERNAS DE AMBIENTES COM ÁREA MAIOR QUE 10M², E = 17,5MM, COM TALISCAS. AF_03/2024</t>
  </si>
  <si>
    <t>37,94</t>
  </si>
  <si>
    <t>87536</t>
  </si>
  <si>
    <t>EMBOÇO, EM ARGAMASSA TRAÇO 1:2:8, PREPARO MANUAL, APLICADO MANUALMENTE EM PAREDES INTERNAS DE AMBIENTES COM ÁREA MAIOR QUE 10M², E = 17,5MM, COM TALISCAS. AF_03/2024</t>
  </si>
  <si>
    <t>87539</t>
  </si>
  <si>
    <t>EMBOÇO, EM ARGAMASSA INDUSTRIALIZADA, PREPARO MECÂNICO, APLICADO COM EQUIPAMENTO DE MISTURA E PROJEÇÃO DE ARGAMASSA EM PAREDES INTERNAS, E = 17,5MM, COM TALISCAS. AF_03/2024</t>
  </si>
  <si>
    <t>70,25</t>
  </si>
  <si>
    <t>87543</t>
  </si>
  <si>
    <t>MASSA ÚNICA, EM ARGAMASSA INDUSTRIALIZADA, PREPARO MECÂNICO, APLICADA COM EQUIPAMENTO DE MISTURA E PROJEÇÃO DE ARGAMASSA EM PAREDES INTERNAS, E = 5MM, SEM TALISCAS. AF_03/2024</t>
  </si>
  <si>
    <t>26,38</t>
  </si>
  <si>
    <t>87545</t>
  </si>
  <si>
    <t>EMBOÇO, EM ARGAMASSA TRAÇO 1:2:8, PREPARO MECÂNICO, APLICADO MANUALMENTE EM PAREDES INTERNAS, PARA AMBIENTES COM ÁREA MENOR QUE 5M², E = 10MM, COM TALISCAS. AF_03/2024</t>
  </si>
  <si>
    <t>32,08</t>
  </si>
  <si>
    <t>87546</t>
  </si>
  <si>
    <t>EMBOÇO, EM ARGAMASSA TRAÇO 1:2:8, PREPARO MANUAL, APLICADO MANUALMENTE EM PAREDES INTERNAS, PARA AMBIENTES COM ÁREA MENOR QUE 5M², E = 10MM, COM TALISCAS. AF_03/2024</t>
  </si>
  <si>
    <t>87547</t>
  </si>
  <si>
    <t>29,23</t>
  </si>
  <si>
    <t>87548</t>
  </si>
  <si>
    <t>MASSA ÚNICA, EM ARGAMASSA TRAÇO 1:2:8, PREPARO MANUAL, APLICADA MANUALMENTE EM PAREDES INTERNAS DE AMBIENTES COM ÁREA ENTRE 5M² E 10M², E = 10MM, COM TALISCAS. AF_03/2024</t>
  </si>
  <si>
    <t>31,47</t>
  </si>
  <si>
    <t>87549</t>
  </si>
  <si>
    <t>EMBOÇO, EM ARGAMASSA TRAÇO 1:2:8, PREPARO MECÂNICO, APLICADO MANUALMENTE EM PAREDES INTERNAS DE AMBIENTES COM ÁREA ENTRE 5M² E 10M², E = 10MM, COM TALISCAS. AF_03/2024</t>
  </si>
  <si>
    <t>28,08</t>
  </si>
  <si>
    <t>87550</t>
  </si>
  <si>
    <t>EMBOÇO, EM ARGAMASSA TRAÇO 1:2:8, PREPARO MANUAL, APLICADO MANUALMENTE EM PAREDES INTERNAS DE AMBIENTES COM ÁREA ENTRE 5M² E 10M², E = 10MM, COM TALISCAS. AF_03/2024</t>
  </si>
  <si>
    <t>30,32</t>
  </si>
  <si>
    <t>87553</t>
  </si>
  <si>
    <t>EMBOÇO, EM ARGAMASSA TRAÇO 1:2:8, PREPARO MECÂNICO, APLICADO MANUALMENTE EM PAREDES INTERNAS DE AMBIENTES COM ÁREA MAIOR QUE 10M², E = 10MM, COM TALISCAS. AF_03/2024</t>
  </si>
  <si>
    <t>25,71</t>
  </si>
  <si>
    <t>87554</t>
  </si>
  <si>
    <t>EMBOÇO, EM ARGAMASSA TRAÇO 1:2:8, PREPARO MANUAL, APLICADO MANUALMENTE EM PAREDES INTERNAS DE AMBIENTES COM ÁREA MAIOR QUE 10M², E = 10MM, COM TALISCAS. AF_03/2024</t>
  </si>
  <si>
    <t>87557</t>
  </si>
  <si>
    <t>EMBOÇO, EM ARGAMASSA INDUSTRIALIZADA, PREPARO MECÂNICO, APLICADO COM EQUIPAMENTO DE MISTURA E PROJEÇÃO DE ARGAMASSA EM PAREDES INTERNAS, E = 10MM, COM TALISCAS. AF_03/2024</t>
  </si>
  <si>
    <t>46,17</t>
  </si>
  <si>
    <t>87561</t>
  </si>
  <si>
    <t>MASSA ÚNICA, EM ARGAMASSA INDUSTRIALIZADA, PREPARO MECÂNICO, APLICADA COM EQUIPAMENTO DE MISTURA E PROJEÇÃO DE ARGAMASSA EM PAREDES INTERNAS, E = 10MM, SEM TALISCAS. AF_03/2024</t>
  </si>
  <si>
    <t>45,65</t>
  </si>
  <si>
    <t>87775</t>
  </si>
  <si>
    <t>EMBOÇO OU MASSA ÚNICA EM ARGAMASSA TRAÇO 1:2:8, PREPARO MECÂNICO COM BETONEIRA 400 L, APLICADA MANUALMENTE EM PANOS DE FACHADA COM PRESENÇA DE VÃOS, ESPESSURA DE 25 MM. AF_08/2022</t>
  </si>
  <si>
    <t>87777</t>
  </si>
  <si>
    <t>EMBOÇO OU MASSA ÚNICA EM ARGAMASSA TRAÇO 1:2:8, PREPARO MANUAL, APLICADA MANUALMENTE EM PANOS DE FACHADA COM PRESENÇA DE VÃOS, ESPESSURA DE 25 MM. AF_08/2022</t>
  </si>
  <si>
    <t>87778</t>
  </si>
  <si>
    <t>EMBOÇO OU MASSA ÚNICA EM ARGAMASSA INDUSTRIALIZADA, PREPARO MECÂNICO E APLICAÇÃO COM EQUIPAMENTO DE MISTURA E PROJEÇÃO DE 1,5 M3/H DE ARGAMASSA EM PANOS DE FACHADA COM PRESENÇA DE VÃOS, ESPESSURA DE 25 MM. AF_08/2022</t>
  </si>
  <si>
    <t>87779</t>
  </si>
  <si>
    <t>EMBOÇO OU MASSA ÚNICA EM ARGAMASSA TRAÇO 1:2:8, PREPARO MECÂNICO COM BETONEIRA 400 L, APLICADA MANUALMENTE EM PANOS DE FACHADA COM PRESENÇA DE VÃOS, ESPESSURA DE 35 MM. AF_08/2022</t>
  </si>
  <si>
    <t>76,85</t>
  </si>
  <si>
    <t>87781</t>
  </si>
  <si>
    <t>EMBOÇO OU MASSA ÚNICA EM ARGAMASSA TRAÇO 1:2:8, PREPARO MANUAL, APLICADA MANUALMENTE EM PANOS DE FACHADA COM PRESENÇA DE VÃOS, ESPESSURA DE 35 MM. AF_08/2022</t>
  </si>
  <si>
    <t>81,73</t>
  </si>
  <si>
    <t>87783</t>
  </si>
  <si>
    <t>EMBOÇO OU MASSA ÚNICA EM ARGAMASSA INDUSTRIALIZADA, PREPARO MECÂNICO E APLICAÇÃO COM EQUIPAMENTO DE MISTURA E PROJEÇÃO DE 1,5 M3/H DE ARGAMASSA EM PANOS DE FACHADA COM PRESENÇA DE VÃOS, ESPESSURA DE 35 MM. AF_08/2022</t>
  </si>
  <si>
    <t>121,34</t>
  </si>
  <si>
    <t>87784</t>
  </si>
  <si>
    <t>EMBOÇO OU MASSA ÚNICA EM ARGAMASSA TRAÇO 1:2:8, PREPARO MECÂNICO COM BETONEIRA 400 L, APLICADA MANUALMENTE EM PANOS DE FACHADA COM PRESENÇA DE VÃOS, ESPESSURA DE 45 MM. AF_08/2022</t>
  </si>
  <si>
    <t>85,49</t>
  </si>
  <si>
    <t>87786</t>
  </si>
  <si>
    <t>EMBOÇO OU MASSA ÚNICA EM ARGAMASSA TRAÇO 1:2:8, PREPARO MANUAL, APLICADA MANUALMENTE EM PANOS DE FACHADA COM PRESENÇA DE VÃOS, ESPESSURA DE 45 MM. AF_08/2022</t>
  </si>
  <si>
    <t>87787</t>
  </si>
  <si>
    <t>EMBOÇO OU MASSA ÚNICA EM ARGAMASSA INDUSTRIALIZADA, PREPARO MECÂNICO E APLICAÇÃO COM EQUIPAMENTO DE MISTURA E PROJEÇÃO DE 1,5 M3/H DE ARGAMASSA EM PANOS DE FACHADA COM PRESENÇA DE VÃOS, ESPESSURA DE 45 MM. AF_08/2022</t>
  </si>
  <si>
    <t>142,20</t>
  </si>
  <si>
    <t>87788</t>
  </si>
  <si>
    <t>EMBOÇO OU MASSA ÚNICA EM ARGAMASSA TRAÇO 1:2:8, PREPARO MECÂNICO COM BETONEIRA 400 L, APLICADA MANUALMENTE EM PANOS DE FACHADA COM PRESENÇA DE VÃOS, ESPESSURA MAIOR OU IGUAL A 50 MM. AF_08/2022</t>
  </si>
  <si>
    <t>99,73</t>
  </si>
  <si>
    <t>87791</t>
  </si>
  <si>
    <t>EMBOÇO OU MASSA ÚNICA EM ARGAMASSA INDUSTRIALIZADA, PREPARO MECÂNICO E APLICAÇÃO COM EQUIPAMENTO DE MISTURA E PROJEÇÃO DE 1,5 M3/H DE ARGAMASSA EM PANOS DE FACHADA COM PRESENÇA DE VÃOS, ESPESSURA MAIOR OU IGUAL A 50 MM. AF_08/2022</t>
  </si>
  <si>
    <t>156,64</t>
  </si>
  <si>
    <t>87792</t>
  </si>
  <si>
    <t>EMBOÇO OU MASSA ÚNICA EM ARGAMASSA TRAÇO 1:2:8, PREPARO MECÂNICO COM BETONEIRA 400 L, APLICADA MANUALMENTE EM PANOS CEGOS DE FACHADA (SEM PRESENÇA DE VÃOS), ESPESSURA DE 25 MM. AF_08/2022</t>
  </si>
  <si>
    <t>87794</t>
  </si>
  <si>
    <t>EMBOÇO OU MASSA ÚNICA EM ARGAMASSA TRAÇO 1:2:8, PREPARO MANUAL, APLICADA MANUALMENTE EM PANOS CEGOS DE FACHADA (SEM PRESENÇA DE VÃOS), ESPESSURA DE 25 MM. AF_09/2022</t>
  </si>
  <si>
    <t>49,07</t>
  </si>
  <si>
    <t>87795</t>
  </si>
  <si>
    <t>EMBOÇO OU MASSA ÚNICA EM ARGAMASSA INDUSTRIALIZADA, PREPARO MECÂNICO E APLICAÇÃO COM EQUIPAMENTO DE MISTURA E PROJEÇÃO DE 1,5 M3/H DE ARGAMASSA EM PANOS CEGOS DE FACHADA (SEM PRESENÇA DE VÃOS), ESPESSURA DE 25 MM. AF_08/2022</t>
  </si>
  <si>
    <t>77,44</t>
  </si>
  <si>
    <t>87797</t>
  </si>
  <si>
    <t>EMBOÇO OU MASSA ÚNICA EM ARGAMASSA TRAÇO 1:2:8, PREPARO MECÂNICO COM BETONEIRA 400 L, APLICADA MANUALMENTE EM PANOS CEGOS DE FACHADA (SEM PRESENÇA DE VÃOS), ESPESSURA DE 35 MM. AF_08/2022</t>
  </si>
  <si>
    <t>62,57</t>
  </si>
  <si>
    <t>87799</t>
  </si>
  <si>
    <t>EMBOÇO OU MASSA ÚNICA EM ARGAMASSA TRAÇO 1:2:8, PREPARO MANUAL, APLICADA MANUALMENTE EM PANOS CEGOS DE FACHADA (SEM PRESENÇA DE VÃOS), ESPESSURA DE 35 MM. AF_08/2022</t>
  </si>
  <si>
    <t>67,12</t>
  </si>
  <si>
    <t>87800</t>
  </si>
  <si>
    <t>EMBOÇO OU MASSA ÚNICA EM ARGAMASSA INDUSTRIALIZADA, PREPARO MECÂNICO E APLICAÇÃO COM EQUIPAMENTO DE MISTURA E PROJEÇÃO DE 1,5 M3/H DE ARGAMASSA EM PANOS CEGOS DE FACHADA (SEM PRESENÇA DE VÃOS), ESPESSURA DE 35 MM. AF_08/2022</t>
  </si>
  <si>
    <t>104,92</t>
  </si>
  <si>
    <t>87801</t>
  </si>
  <si>
    <t>EMBOÇO OU MASSA ÚNICA EM ARGAMASSA TRAÇO 1:2:8, PREPARO MECÂNICO COM BETONEIRA 400 L, APLICADA MANUALMENTE EM PANOS CEGOS DE FACHADA (SEM PRESENÇA DE VÃOS), ESPESSURA DE 45 MM. AF_08/2022</t>
  </si>
  <si>
    <t>70,65</t>
  </si>
  <si>
    <t>87803</t>
  </si>
  <si>
    <t>EMBOÇO OU MASSA ÚNICA EM ARGAMASSA TRAÇO 1:2:8, PREPARO MANUAL, APLICADA MANUALMENTE EM PANOS CEGOS DE FACHADA (SEM PRESENÇA DE VÃOS), ESPESSURA DE 45 MM. AF_08/2022</t>
  </si>
  <si>
    <t>87804</t>
  </si>
  <si>
    <t>EMBOÇO OU MASSA ÚNICA EM ARGAMASSA INDUSTRIALIZADA, PREPARO MECÂNICO E APLICAÇÃO COM EQUIPAMENTO DE MISTURA E PROJEÇÃO DE 1,5 M3/H DE ARGAMASSA EM PANOS CEGOS DE FACHADA (SEM PRESENÇA DE VÃOS), ESPESSURA DE 45 MM. AF_08/2022</t>
  </si>
  <si>
    <t>124,41</t>
  </si>
  <si>
    <t>87805</t>
  </si>
  <si>
    <t>EMBOÇO OU MASSA ÚNICA EM ARGAMASSA TRAÇO 1:2:8, PREPARO MECÂNICO COM BETONEIRA 400 L, APLICADA MANUALMENTE EM PANOS CEGOS DE FACHADA (SEM PRESENÇA DE VÃOS), ESPESSURA MAIOR OU IGUAL A 50 MM. AF_08/2022</t>
  </si>
  <si>
    <t>77,21</t>
  </si>
  <si>
    <t>87807</t>
  </si>
  <si>
    <t>EMBOÇO OU MASSA ÚNICA EM ARGAMASSA TRAÇO 1:2:8, PREPARO MANUAL, APLICADA MANUALMENTE EM PANOS CEGOS DE FACHADA (SEM PRESENÇA DE VÃOS), ESPESSURA MAIOR OU IGUAL A 50 MM. AF_08/2022</t>
  </si>
  <si>
    <t>83,50</t>
  </si>
  <si>
    <t>87808</t>
  </si>
  <si>
    <t>EMBOÇO OU MASSA ÚNICA EM ARGAMASSA INDUSTRIALIZADA, PREPARO MECÂNICO E APLICAÇÃO COM EQUIPAMENTO DE MISTURA E PROJEÇÃO DE 1,5 M3/H DE ARGAMASSA EM PANOS CEGOS DE FACHADA (SEM PRESENÇA DE VÃOS), ESPESSURA MAIOR OU IGUAL A 50 MM. AF_08/2022</t>
  </si>
  <si>
    <t>133,51</t>
  </si>
  <si>
    <t>87809</t>
  </si>
  <si>
    <t>EMBOÇO OU MASSA ÚNICA EM ARGAMASSA TRAÇO 1:2:8, PREPARO MECÂNICO COM BETONEIRA 400 L, APLICADA MANUALMENTE EM SUPERFÍCIES EXTERNAS DA SACADA, ESPESSURA DE 25 MM, SEM USO DE TELA METÁLICA DE REFORÇO CONTRA FISSURAÇÃO. AF_08/2022</t>
  </si>
  <si>
    <t>79,75</t>
  </si>
  <si>
    <t>87811</t>
  </si>
  <si>
    <t>EMBOÇO OU MASSA ÚNICA EM ARGAMASSA TRAÇO 1:2:8, PREPARO MANUAL, APLICADA MANUALMENTE EM SUPERFÍCIES EXTERNAS DA SACADA, ESPESSURA DE 25 MM, SEM USO DE TELA METÁLICA DE REFORÇO CONTRA FISSURAÇÃO. AF_08/2022</t>
  </si>
  <si>
    <t>83,14</t>
  </si>
  <si>
    <t>87812</t>
  </si>
  <si>
    <t>EMBOÇO OU MASSA ÚNICA EM ARGAMASSA INDUSTRIALIZADA, PREPARO MECÂNICO E APLICAÇÃO COM EQUIPAMENTO DE MISTURA E PROJEÇÃO DE 1,5 M3/H EM SUPERFÍCIES EXTERNAS DA SACADA, ESPESSURA 25 MM, SEM USO DE TELA METÁLICA. AF_08/2022</t>
  </si>
  <si>
    <t>108,08</t>
  </si>
  <si>
    <t>87813</t>
  </si>
  <si>
    <t>EMBOÇO OU MASSA ÚNICA EM ARGAMASSA TRAÇO 1:2:8, PREPARO MECÂNICO COM BETONEIRA 400 L, APLICADA MANUALMENTE EM SUPERFÍCIES EXTERNAS DA SACADA, ESPESSURA DE 35 MM, SEM USO DE TELA METÁLICA DE REFORÇO CONTRA FISSURAÇÃO. AF_08/2022</t>
  </si>
  <si>
    <t>96,63</t>
  </si>
  <si>
    <t>87815</t>
  </si>
  <si>
    <t>EMBOÇO OU MASSA ÚNICA EM ARGAMASSA TRAÇO 1:2:8, PREPARO MANUAL, APLICADA MANUALMENTE EM SUPERFÍCIES EXTERNAS DA SACADA, ESPESSURA DE 35 MM, SEM USO DE TELA METÁLICA DE REFORÇO CONTRA FISSURAÇÃO. AF_08/2022</t>
  </si>
  <si>
    <t>101,18</t>
  </si>
  <si>
    <t>87816</t>
  </si>
  <si>
    <t>EMBOÇO OU MASSA ÚNICA EM ARGAMASSA INDUSTRIALIZADA, PREPARO MECÂNICO E APLICAÇÃO COM EQUIPAMENTO DE MISTURA E PROJEÇÃO DE 1,5 M3/H EM SUPERFÍCIES EXTERNAS DA SACADA, ESPESSURA 35 MM, SEM USO DE TELA METÁLICA. AF_08/2022</t>
  </si>
  <si>
    <t>135,61</t>
  </si>
  <si>
    <t>87817</t>
  </si>
  <si>
    <t>EMBOÇO OU MASSA ÚNICA EM ARGAMASSA TRAÇO 1:2:8, PREPARO MECÂNICO COM BETONEIRA 400 L, APLICADA MANUALMENTE EM SUPERFÍCIES EXTERNAS DA SACADA, ESPESSURA DE 45 MM, SEM USO DE TELA METÁLICA DE REFORÇO CONTRA FISSURAÇÃO. AF_08/2022</t>
  </si>
  <si>
    <t>104,71</t>
  </si>
  <si>
    <t>87819</t>
  </si>
  <si>
    <t>EMBOÇO OU MASSA ÚNICA EM ARGAMASSA TRAÇO 1:2:8, PREPARO MANUAL, APLICADA MANUALMENTE EM SUPERFÍCIES EXTERNAS DA SACADA, ESPESSURA DE 45 MM, SEM USO DE TELA METÁLICA DE REFORÇO CONTRA FISSURAÇÃO. AF_08/2022</t>
  </si>
  <si>
    <t>110,42</t>
  </si>
  <si>
    <t>87820</t>
  </si>
  <si>
    <t>EMBOÇO OU MASSA ÚNICA EM ARGAMASSA INDUSTRIALIZADA, PREPARO MECÂNICO E APLICAÇÃO COM EQUIPAMENTO DE MISTURA E PROJEÇÃO DE 1,5 M3/H EM SUPERFÍCIES EXTERNAS DA SACADA, ESPESSURA 45 MM, SEM USO DE TELA METÁLICA. AF_08/2022</t>
  </si>
  <si>
    <t>155,10</t>
  </si>
  <si>
    <t>87821</t>
  </si>
  <si>
    <t>EMBOÇO OU MASSA ÚNICA EM ARGAMASSA TRAÇO 1:2:8, PREPARO MECÂNICO COM BETONEIRA 400 L, APLICADA MANUALMENTE EM SUPERFÍCIES EXTERNAS DA SACADA, ESPESSURA MAIOR OU IGUAL A 50 MM, SEM USO DE TELA METÁLICA DE REFORÇO CONTRA FISSURAÇÃO. AF_08/2022</t>
  </si>
  <si>
    <t>87823</t>
  </si>
  <si>
    <t>EMBOÇO OU MASSA ÚNICA EM ARGAMASSA TRAÇO 1:2:8, PREPARO MANUAL, APLICADA MANUALMENTE EM SUPERFÍCIES EXTERNAS DA SACADA, ESPESSURA MAIOR OU IGUAL A 50 MM, SEM USO DE TELA METÁLICA DE REFORÇO CONTRA FISSURAÇÃO. AF_08/2022</t>
  </si>
  <si>
    <t>139,80</t>
  </si>
  <si>
    <t>87824</t>
  </si>
  <si>
    <t>EMBOÇO OU MASSA ÚNICA EM ARGAMASSA INDUSTRIALIZADA, PREPARO MECÂNICO E APLICAÇÃO COM EQUIPAMENTO DE MISTURA E PROJEÇÃO DE 1,5 M3/H EM SUPERFÍCIES EXTERNAS DA SACADA, ESPESSURA MAIOR OU IGUAL A 50 MM, SEM USO DE TELA METÁLICA. AF_08/2022</t>
  </si>
  <si>
    <t>178,60</t>
  </si>
  <si>
    <t>87825</t>
  </si>
  <si>
    <t>EMBOÇO OU MASSA ÚNICA EM ARGAMASSA TRAÇO 1:2:8, PREPARO MECÂNICO COM BETONEIRA 400 L, APLICADA MANUALMENTE NAS PAREDES INTERNAS DA SACADA, ESPESSURA DE 25 MM, SEM USO DE TELA METÁLICA DE REFORÇO CONTRA FISSURAÇÃO. AF_08/2022</t>
  </si>
  <si>
    <t>87827</t>
  </si>
  <si>
    <t>EMBOÇO OU MASSA ÚNICA EM ARGAMASSA TRAÇO 1:2:8, PREPARO MANUAL, APLICADA MANUALMENTE NAS PAREDES INTERNAS DA SACADA, ESPESSURA DE 25 MM, SEM USO DE TELA METÁLICA DE REFORÇO CONTRA FISSURAÇÃO. AF_08/2022</t>
  </si>
  <si>
    <t>87828</t>
  </si>
  <si>
    <t>EMBOÇO OU MASSA ÚNICA EM ARGAMASSA INDUSTRIALIZADA, PREPARO MECÂNICO E APLICAÇÃO COM EQUIPAMENTO DE MISTURA E PROJEÇÃO DE 1,5 M3/H NAS PAREDES INTERNAS DA SACADA, ESPESSURA 25 MM, SEM USO DE TELA METÁLICA. AF_08/2022</t>
  </si>
  <si>
    <t>113,52</t>
  </si>
  <si>
    <t>87829</t>
  </si>
  <si>
    <t>EMBOÇO OU MASSA ÚNICA EM ARGAMASSA TRAÇO 1:2:8, PREPARO MECÂNICO COM BETONEIRA 400 L, APLICADA MANUALMENTE NAS PAREDES INTERNAS DA SACADA, ESPESSURA DE 35 MM, SEM USO DE TELA METÁLICA DE REFORÇO CONTRA FISSURAÇÃO. AF_08/2022</t>
  </si>
  <si>
    <t>94,19</t>
  </si>
  <si>
    <t>87831</t>
  </si>
  <si>
    <t>EMBOÇO OU MASSA ÚNICA EM ARGAMASSA TRAÇO 1:2:8, PREPARO MANUAL, APLICADA MANUALMENTE NAS PAREDES INTERNAS DA SACADA, ESPESSURA DE 35 MM, SEM USO DE TELA METÁLICA DE REFORÇO CONTRA FISSURAÇÃO. AF_08/2022</t>
  </si>
  <si>
    <t>99,76</t>
  </si>
  <si>
    <t>87832</t>
  </si>
  <si>
    <t>EMBOÇO OU MASSA ÚNICA EM ARGAMASSA INDUSTRIALIZADA, PREPARO MECÂNICO E APLICAÇÃO COM EQUIPAMENTO DE MISTURA E PROJEÇÃO DE 1,5 M3/H DE ARGAMASSA NAS PAREDES INTERNAS DA SACADA, ESPESSURA 35 MM, SEM USO DE TELA METÁLICA. AF_08/2022</t>
  </si>
  <si>
    <t>144,14</t>
  </si>
  <si>
    <t>87838</t>
  </si>
  <si>
    <t>REVESTIMENTO DECORATIVO MONOCAMADA EXECUTADO MANUALMENTE EM FACHADA DE UM EDIFÍCIO DE ESTRUTURA CONVENCIONAL E ACABAMENTO RASPADO. AF_03/2024</t>
  </si>
  <si>
    <t>212,95</t>
  </si>
  <si>
    <t>87839</t>
  </si>
  <si>
    <t>REVESTIMENTO DECORATIVO MONOCAMADA EXECUTADO MANUALMENTE EM FACHADA DE UM EDIFÍCIO DE ALVENARIA ESTRUTURAL E ACABAMENTO RASPADO. AF_03/2024</t>
  </si>
  <si>
    <t>87840</t>
  </si>
  <si>
    <t>REVESTIMENTO DECORATIVO MONOCAMADA EXECUTADO COM EQUIPAMENTO DE PROJEÇÃO EM FACHADA DE UM EDIFÍCIO DE ESTRUTURA CONVENCIONAL E ACABAMENTO RASPADO. AF_03/2024</t>
  </si>
  <si>
    <t>206,90</t>
  </si>
  <si>
    <t>87841</t>
  </si>
  <si>
    <t>REVESTIMENTO DECORATIVO MONOCAMADA EXECUTADO COM EQUIPAMENTO DE PROJEÇÃO EM FACHADA DE UM EDIFÍCIO DE ALVENARIA ESTRUTURAL E ACABAMENTO RASPADO. AF_03/2024</t>
  </si>
  <si>
    <t>146,85</t>
  </si>
  <si>
    <t>87850</t>
  </si>
  <si>
    <t>REVESTIMENTO DECORATIVO MONOCAMADA EXECUTADO MANUALMENTE EM FACHADA DE UM EDIFÍCIO DE ESTRUTURA CONVENCIONAL E ACABAMENTO TRAVERTINO. AF_03/2024</t>
  </si>
  <si>
    <t>87851</t>
  </si>
  <si>
    <t>REVESTIMENTO DECORATIVO MONOCAMADA EXECUTADO MANUALMENTE EM FACHADA DE UM EDIFÍCIO DE ALVENARIA ESTRUTURAL E ACABAMENTO TRAVERTINO. AF_03/2024</t>
  </si>
  <si>
    <t>169,88</t>
  </si>
  <si>
    <t>87852</t>
  </si>
  <si>
    <t>REVESTIMENTO DECORATIVO MONOCAMADA EXECUTADO COM EQUIPAMENTO DE PROJEÇÃO EM FACHADA DE UM EDIFÍCIO DE ESTRUTURA CONVENCIONAL E ACABAMENTO TRAVERTINO. AF_03/2024</t>
  </si>
  <si>
    <t>223,93</t>
  </si>
  <si>
    <t>87853</t>
  </si>
  <si>
    <t>REVESTIMENTO DECORATIVO MONOCAMADA EXECUTADO COM EQUIPAMENTO DE PROJEÇÃO EM FACHADA DE UM EDIFÍCIO DE ALVENARIA ESTRUTURAL E ACABAMENTO TRAVERTINO. AF_03/2024</t>
  </si>
  <si>
    <t>90406</t>
  </si>
  <si>
    <t>MASSA ÚNICA, EM ARGAMASSA TRAÇO 1:2:8, PREPARO MECÂNICO, APLICADA MANUALMENTE EM TETO, E = 17,5MM, COM TALISCAS. AF_03/2024</t>
  </si>
  <si>
    <t>47,74</t>
  </si>
  <si>
    <t>90408</t>
  </si>
  <si>
    <t>MASSA ÚNICA, EM ARGAMASSA TRAÇO 1:2:8, PREPARO MECÂNICO, APLICADA MANUALMENTE EM TETO, E = 10MM, COM TALISCAS. AF_03/2024</t>
  </si>
  <si>
    <t>34,74</t>
  </si>
  <si>
    <t>104203</t>
  </si>
  <si>
    <t>EMBOÇO OU MASSA ÚNICA EM ARGAMASSA TRAÇO 1:2:8, PREPARO MECÂNICA COM BETONEIRA 400 L, APLICADA COM PROJETOR TIPO CANEQUINHA EM PANOS DE FACHADA COM PRESENÇA DE VÃOS, ESPESSURA DE 25 MM, ACESSO POR BALANCIM MANUAL. AF_08/2022</t>
  </si>
  <si>
    <t>63,96</t>
  </si>
  <si>
    <t>104204</t>
  </si>
  <si>
    <t>EMBOÇO OU MASSA ÚNICA EM ARGAMASSA TRAÇO 1:2:8, PREPARO MECÂNICA COM BETONEIRA 400 L, APLICADA COM PROJETOR TIPO CANEQUINHA EM PANOS DE FACHADA COM PRESENÇA DE VÃOS, ESPESSURA DE 35 MM, ACESSO POR BALANCIM MANUAL. AF_08/2022</t>
  </si>
  <si>
    <t>82,91</t>
  </si>
  <si>
    <t>104205</t>
  </si>
  <si>
    <t>EMBOÇO OU MASSA ÚNICA EM ARGAMASSA TRAÇO 1:2:8, PREPARO MECÂNICA COM BETONEIRA 400 L, APLICADA COM PROJETOR TIPO CANEQUINHA EM PANOS DE FACHADA COM PRESENÇA DE VÃOS, ESPESSURA DE 45 MM, ACESSO POR BALANCIM MANUAL. AF_08/2022</t>
  </si>
  <si>
    <t>92,27</t>
  </si>
  <si>
    <t>104206</t>
  </si>
  <si>
    <t>EMBOÇO OU MASSA ÚNICA EM ARGAMASSA TRAÇO 1:2:8, PREPARO MECÂNICA COM BETONEIRA 400 L, APLICADA COM PROJETOR TIPO CANEQUINHA EM PANOS DE FACHADA COM PRESENÇA DE VÃOS, ESPESSURA DE 50 MM, ACESSO POR BALANCIM MANUAL. AF_08/2022</t>
  </si>
  <si>
    <t>101,82</t>
  </si>
  <si>
    <t>104207</t>
  </si>
  <si>
    <t>EMBOÇO OU MASSA ÚNICA EM ARGAMASSA TRAÇO 1:2:8, PREPARO MECÂNICA COM BETONEIRA 400 L, APLICADA COM PROJETOR TIPO CANEQUINHA EM PANOS DE FACHADA SEM PRESENÇA DE VÃOS, ESPESSURA DE 25 MM, ACESSO POR BALANCIM MANUAL. AF_08/2022</t>
  </si>
  <si>
    <t>49,13</t>
  </si>
  <si>
    <t>104208</t>
  </si>
  <si>
    <t>EMBOÇO OU MASSA ÚNICA EM ARGAMASSA TRAÇO 1:2:8, PREPARO MECÂNICA COM BETONEIRA 400 L, APLICADA COM PROJETOR TIPO CANEQUINHA EM PANOS DE FACHADA SEM PRESENÇA DE VÃOS, ESPESSURA DE 35 MM, ACESSO POR BALANCIM MANUAL. AF_08/2022</t>
  </si>
  <si>
    <t>67,46</t>
  </si>
  <si>
    <t>104209</t>
  </si>
  <si>
    <t>EMBOÇO OU MASSA ÚNICA EM ARGAMASSA TRAÇO 1:2:8, PREPARO MECÂNICA COM BETONEIRA 400 L, APLICADA COM PROJETOR TIPO CANEQUINHA EM PANOS DE FACHADA SEM PRESENÇA DE VÃOS, ESPESSURA DE 45 MM, ACESSO POR BALANCIM MANUAL. AF_08/2022</t>
  </si>
  <si>
    <t>76,26</t>
  </si>
  <si>
    <t>104210</t>
  </si>
  <si>
    <t>EMBOÇO OU MASSA ÚNICA EM ARGAMASSA TRAÇO 1:2:8, PREPARO MECÂNICA COM BETONEIRA 400 L, APLICADA COM PROJETOR TIPO CANEQUINHA EM PANOS DE FACHADA SEM PRESENÇA DE VÃOS, ESPESSURA DE 50 MM, ACESSO POR BALANCIM MANUAL. AF_08/2022</t>
  </si>
  <si>
    <t>79,88</t>
  </si>
  <si>
    <t>104211</t>
  </si>
  <si>
    <t>EMBOÇO OU MASSA ÚNICA EM ARGAMASSA TRAÇO 1:2:8, PREPARO MECÂNICA COM BETONEIRA 400 L, APLICADA COM PROJETOR TIPO CANEQUINHA EM SUPERFÍCIES EXTERNAS DA SACADA, ESPESSURA DE 25 MM, ACESSO POR BALANCIM MANUAL, SEM USO DE TELA METÁLICA. AF_08/2022</t>
  </si>
  <si>
    <t>86,40</t>
  </si>
  <si>
    <t>104212</t>
  </si>
  <si>
    <t>EMBOÇO OU MASSA ÚNICA EM ARGAMASSA TRAÇO 1:2:8, PREPARO MECÂNICA COM BETONEIRA 400 L, APLICADA COM PROJETOR TIPO CANEQUINHA EM SUPERFÍCIES EXTERNAS DA SACADA, ESPESSURA DE 35 MM, ACESSO POR BALANCIM MANUAL, SEM USO DE TELA METÁLICA. AF_08/2022</t>
  </si>
  <si>
    <t>104,80</t>
  </si>
  <si>
    <t>104213</t>
  </si>
  <si>
    <t>EMBOÇO OU MASSA ÚNICA EM ARGAMASSA TRAÇO 1:2:8, PREPARO MECÂNICA COM BETONEIRA 400 L, APLICADA COM PROJETOR TIPO CANEQUINHA EM SUPERFÍCIES EXTERNAS DA SACADA, ESPESSURA DE 45 MM, ACESSO POR BALANCIM MANUAL, SEM USO DE TELA METÁLICA. AF_08/2022</t>
  </si>
  <si>
    <t>113,60</t>
  </si>
  <si>
    <t>104214</t>
  </si>
  <si>
    <t>EMBOÇO OU MASSA ÚNICA EM ARGAMASSA TRAÇO 1:2:8, PREPARO MECÂNICA COM BETONEIRA 400 L, APLICADA COM PROJETOR TIPO CANEQUINHA EM SUPERFÍCIES EXTERNAS DA SACADA, ESPESSURA DE 50 MM, ACESSO POR BALANCIM MANUAL, SEM USO DE TELA METÁLICA. AF_08/2022</t>
  </si>
  <si>
    <t>134,43</t>
  </si>
  <si>
    <t>104215</t>
  </si>
  <si>
    <t>EMBOÇO OU MASSA ÚNICA EM ARGAMASSA TRAÇO 1:2:8, PREPARO MECÂNICA COM BETONEIRA 400 L, APLICADA COM PROJETOR TIPO CANEQUINHA EM SUPERFÍCIES INTERNAS DA SACADA, ESPESSURA DE 25 MM,  SEM USO DE TELA METÁLICA. AF_08/2022</t>
  </si>
  <si>
    <t>82,85</t>
  </si>
  <si>
    <t>104216</t>
  </si>
  <si>
    <t>EMBOÇO OU MASSA ÚNICA EM ARGAMASSA TRAÇO 1:2:8, PREPARO MECÂNICA COM BETONEIRA 400 L, APLICADA COM PROJETOR TIPO CANEQUINHA EM SUPERFÍCIES INTERNAS DA SACADA, ESPESSURA DE 35 MM, SEM USO DE TELA METÁLICA. AF_08/2022</t>
  </si>
  <si>
    <t>101,59</t>
  </si>
  <si>
    <t>104217</t>
  </si>
  <si>
    <t>EMBOÇO OU MASSA ÚNICA EM ARGAMASSA TRAÇO 1:2:8, PREPARO MECÂNICA COM BETONEIRA 400 L, APLICADA MANUALMENTE EM PANOS DE FACHADA COM PRESENÇA DE VÃOS, ESPESSURA DE 25 MM, ACESSO POR ANDAIME. AF_08/2022</t>
  </si>
  <si>
    <t>55,85</t>
  </si>
  <si>
    <t>104218</t>
  </si>
  <si>
    <t>EMBOÇO OU MASSA ÚNICA EM ARGAMASSA TRAÇO 1:2:8, PREPARO MANUAL, APLICADA MANUALMENTE EM PANOS DE FACHADA COM PRESENÇA DE VÃOS, ESPESSURA DE 25 MM, ACESSO POR ANDAIME. AF_08/2022</t>
  </si>
  <si>
    <t>59,48</t>
  </si>
  <si>
    <t>104219</t>
  </si>
  <si>
    <t>EMBOÇO OU MASSA ÚNICA EM ARGAMASSA INDUSTRIALIZADA, PREPARO MECÂNICA E APLICAÇÃO COM EQUIPAMENTO DE MISTURA E PROJEÇÃO DE 1,5 M3/H DE ARGAMASSA EM PANOS DE FACHADA COM PRESENÇA DE VÃOS, ESPESSURA DE 25 MM, ACESSO POR ANDAIME. AF_08/2022</t>
  </si>
  <si>
    <t>89,22</t>
  </si>
  <si>
    <t>104220</t>
  </si>
  <si>
    <t>EMBOÇO OU MASSA ÚNICA EM ARGAMASSA TRAÇO 1:2:8, PREPARO MECÂNICA COM BETONEIRA 400 L, APLICADA COM PROJETOR TIPO CANEQUINHA EM PANOS DE FACHADA COM PRESENÇA DE VÃOS, ESPESSURA DE 25 MM, ACESSO POR ANDAIME. AF_08/2022</t>
  </si>
  <si>
    <t>60,09</t>
  </si>
  <si>
    <t>104221</t>
  </si>
  <si>
    <t>EMBOÇO OU MASSA ÚNICA EM ARGAMASSA TRAÇO 1:2:8, PREPARO MECÂNICA COM BETONEIRA 400 L, APLICADA MANUALMENTE EM PANOS DE FACHADA COM PRESENÇA DE VÃOS, ESPESSURA DE 35 MM, ACESSO POR ANDAIME. AF_08/2022</t>
  </si>
  <si>
    <t>72,23</t>
  </si>
  <si>
    <t>104222</t>
  </si>
  <si>
    <t>EMBOÇO OU MASSA ÚNICA EM ARGAMASSA TRAÇO 1:2:8, PREPARO MANUAL, APLICADA MANUALMENTE EM PANOS DE FACHADA COM PRESENÇA DE VÃOS, ESPESSURA DE 35 MM, ACESSO POR ANDAIME. AF_08/2022</t>
  </si>
  <si>
    <t>77,11</t>
  </si>
  <si>
    <t>104223</t>
  </si>
  <si>
    <t>EMBOÇO OU MASSA ÚNICA EM ARGAMASSA INDUSTRIALIZADA, PREPARO MECÂNICA E APLICAÇÃO COM EQUIPAMENTO DE MISTURA E PROJEÇÃO DE 1,5 M3/H DE ARGAMASSA EM PANOS DE FACHADA COM PRESENÇA DE VÃOS, ESPESSURA DE 35 MM, ACESSO POR ANDAIME. AF_08/2022</t>
  </si>
  <si>
    <t>117,13</t>
  </si>
  <si>
    <t>104224</t>
  </si>
  <si>
    <t>EMBOÇO OU MASSA ÚNICA EM ARGAMASSA TRAÇO 1:2:8, PREPARO MECÂNICA COM BETONEIRA 400 L, APLICADA COM PROJETOR TIPO CANEQUINHA EM PANOS DE FACHADA COM PRESENÇA DE VÃOS, ESPESSURA DE 35 MM, ACESSO POR ANDAIME. AF_08/2022</t>
  </si>
  <si>
    <t>77,88</t>
  </si>
  <si>
    <t>104225</t>
  </si>
  <si>
    <t>EMBOÇO OU MASSA ÚNICA EM ARGAMASSA TRAÇO 1:2:8, PREPARO MECÂNICA COM BETONEIRA 400 L, APLICADA MANUALMENTE EM PANOS DE FACHADA COM PRESENÇA DE VÃOS, ESPESSURA DE 45 MM, ACESSO POR ANDAIME. AF_08/2022</t>
  </si>
  <si>
    <t>104226</t>
  </si>
  <si>
    <t>EMBOÇO OU MASSA ÚNICA EM ARGAMASSA TRAÇO 1:2:8, PREPARO MANUAL, APLICADA MANUALMENTE EM PANOS DE FACHADA COM PRESENÇA DE VÃOS, ESPESSURA DE 45 MM, ACESSO POR ANDAIME. AF_08/2022</t>
  </si>
  <si>
    <t>86,99</t>
  </si>
  <si>
    <t>104227</t>
  </si>
  <si>
    <t>EMBOÇO OU MASSA ÚNICA EM ARGAMASSA INDUSTRIALIZADA, PREPARO MECÂNICA E APLICAÇÃO COM EQUIPAMENTO DE MISTURA E PROJEÇÃO DE 1,5 M3/H DE ARGAMASSA EM PANOS DE FACHADA COM PRESENÇA DE VÃOS, ESPESSURA DE 45 MM, ACESSO POR ANDAIME. AF_08/2022</t>
  </si>
  <si>
    <t>137,99</t>
  </si>
  <si>
    <t>104228</t>
  </si>
  <si>
    <t>EMBOÇO OU MASSA ÚNICA EM ARGAMASSA TRAÇO 1:2:8, PREPARO MECÂNICA COM BETONEIRA 400 L, APLICADA COM PROJETOR TIPO CANEQUINHA EM PANOS DE FACHADA COM PRESENÇA DE VÃOS, ESPESSURA DE 45 MM, ACESSO POR ANDAIME. AF_08/2022</t>
  </si>
  <si>
    <t>87,24</t>
  </si>
  <si>
    <t>104229</t>
  </si>
  <si>
    <t>EMBOÇO OU MASSA ÚNICA EM ARGAMASSA TRAÇO 1:2:8, PREPARO MECÂNICA COM BETONEIRA 400 L, APLICADA MANUALMENTE EM PANOS DE FACHADA COM PRESENÇA DE VÃOS, ESPESSURA DE 50 MM, ACESSO POR ANDAIME. AF_08/2022</t>
  </si>
  <si>
    <t>94,01</t>
  </si>
  <si>
    <t>104230</t>
  </si>
  <si>
    <t>EMBOÇO OU MASSA ÚNICA EM ARGAMASSA TRAÇO 1:2:8, PREPARO MANUAL, APLICADA MANUALMENTE EM PANOS DE FACHADA COM PRESENÇA DE VÃOS, ESPESSURA DE 50 MM, ACESSO POR ANDAIME. AF_08/2022</t>
  </si>
  <si>
    <t>100,74</t>
  </si>
  <si>
    <t>104231</t>
  </si>
  <si>
    <t>EMBOÇO OU MASSA ÚNICA EM ARGAMASSA INDUSTRIALIZADA, PREPARO MECÂNICA E APLICAÇÃO COM EQUIPAMENTO DE MISTURA E PROJEÇÃO DE 1,5 M3/H DE ARGAMASSA EM PANOS DE FACHADA COM PRESENÇA DE VÃOS, ESPESSURA DE 50 MM, ACESSO POR ANDAIME. AF_08/2022</t>
  </si>
  <si>
    <t>152,02</t>
  </si>
  <si>
    <t>104232</t>
  </si>
  <si>
    <t>EMBOÇO OU MASSA ÚNICA EM ARGAMASSA TRAÇO 1:2:8, PREPARO MECÂNICA COM BETONEIRA 400 L, APLICADA COM PROJETOR TIPO CANEQUINHA EM PANOS DE FACHADA COM PRESENÇA DE VÃOS, ESPESSURA DE 50 MM, ACESSO POR ANDAIME. AF_08/2022</t>
  </si>
  <si>
    <t>96,30</t>
  </si>
  <si>
    <t>104233</t>
  </si>
  <si>
    <t>EMBOÇO OU MASSA ÚNICA EM ARGAMASSA TRAÇO 1:2:8, PREPARO MECÂNICA COM BETONEIRA 400 L, APLICADA MANUALMENTE EM PANOS DE FACHADA SEM PRESENÇA DE VÃOS, ESPESSURA DE 25 MM, ACESSO POR ANDAIME. AF_08/2022</t>
  </si>
  <si>
    <t>104234</t>
  </si>
  <si>
    <t>EMBOÇO OU MASSA ÚNICA EM ARGAMASSA TRAÇO 1:2:8, PREPARO MANUAL, APLICADA MANUALMENTE EM PANOS DE FACHADA SEM PRESENÇA DE VÃOS, ESPESSURA DE 25 MM, ACESSO POR ANDAIME. AF_08/2022</t>
  </si>
  <si>
    <t>46,95</t>
  </si>
  <si>
    <t>104235</t>
  </si>
  <si>
    <t>EMBOÇO OU MASSA ÚNICA EM ARGAMASSA INDUSTRIALIZADA, PREPARO MECÂNICA E APLICAÇÃO COM EQUIPAMENTO DE MISTURA E PROJEÇÃO DE 1,5 M3/H DE ARGAMASSA EM PANOS DE FACHADA SEM PRESENÇA DE VÃOS, ESPESSURA DE 25 MM, ACESSO POR ANDAIME. AF_08/2022</t>
  </si>
  <si>
    <t>75,45</t>
  </si>
  <si>
    <t>104236</t>
  </si>
  <si>
    <t>EMBOÇO OU MASSA ÚNICA EM ARGAMASSA TRAÇO 1:2:8, PREPARO MECÂNICA COM BETONEIRA 400 L, APLICADA COM PROJETOR TIPO CANEQUINHA EM PANOS DE FACHADA SEM PRESENÇA DE VÃOS, ESPESSURA DE 25 MM, ACESSO POR ANDAIME. AF_08/2022</t>
  </si>
  <si>
    <t>104237</t>
  </si>
  <si>
    <t>EMBOÇO OU MASSA ÚNICA EM ARGAMASSA TRAÇO 1:2:8, PREPARO MECÂNICA COM BETONEIRA 400 L, APLICADA MANUALMENTE EM PANOS DE FACHADA SEM PRESENÇA DE VÃOS, ESPESSURA DE 35 MM, ACESSO POR ANDAIME. AF_08/2022</t>
  </si>
  <si>
    <t>59,43</t>
  </si>
  <si>
    <t>104238</t>
  </si>
  <si>
    <t>EMBOÇO OU MASSA ÚNICA EM ARGAMASSA TRAÇO 1:2:8, PREPARO MANUAL, APLICADA MANUALMENTE EM PANOS DE FACHADA SEM PRESENÇA DE VÃOS, ESPESSURA DE 35 MM, ACESSO POR ANDAIME. AF_08/2022</t>
  </si>
  <si>
    <t>63,98</t>
  </si>
  <si>
    <t>104239</t>
  </si>
  <si>
    <t>EMBOÇO OU MASSA ÚNICA EM ARGAMASSA INDUSTRIALIZADA, PREPARO MECÂNICA E APLICAÇÃO COM EQUIPAMENTO DE MISTURA E PROJEÇÃO DE 1,5 M3/H DE ARGAMASSA EM PANOS DE FACHADA SEM PRESENÇA DE VÃOS, ESPESSURA DE 35 MM, ACESSO POR ANDAIME. AF_08/2022</t>
  </si>
  <si>
    <t>102,06</t>
  </si>
  <si>
    <t>104240</t>
  </si>
  <si>
    <t>EMBOÇO OU MASSA ÚNICA EM ARGAMASSA TRAÇO 1:2:8, PREPARO MECÂNICA COM BETONEIRA 400 L, APLICADA COM PROJETOR TIPO CANEQUINHA EM PANOS DE FACHADA SEM PRESENÇA DE VÃOS, ESPESSURA DE 35 MM, ACESSO POR ANDAIME. AF_08/2022</t>
  </si>
  <si>
    <t>64,04</t>
  </si>
  <si>
    <t>104241</t>
  </si>
  <si>
    <t>EMBOÇO OU MASSA ÚNICA EM ARGAMASSA TRAÇO 1:2:8, PREPARO MECÂNICA COM BETONEIRA 400 L, APLICADA MANUALMENTE EM PANOS DE FACHADA SEM PRESENÇA DE VÃOS, ESPESSURA DE 45 MM, ACESSO POR ANDAIME. AF_08/2022</t>
  </si>
  <si>
    <t>67,51</t>
  </si>
  <si>
    <t>104242</t>
  </si>
  <si>
    <t>EMBOÇO OU MASSA ÚNICA EM ARGAMASSA TRAÇO 1:2:8, PREPARO MANUAL, APLICADA MANUALMENTE EM PANOS DE FACHADA SEM PRESENÇA DE VÃOS, ESPESSURA DE 45 MM, ACESSO POR ANDAIME. AF_08/2022</t>
  </si>
  <si>
    <t>73,22</t>
  </si>
  <si>
    <t>104243</t>
  </si>
  <si>
    <t>EMBOÇO OU MASSA ÚNICA EM ARGAMASSA INDUSTRIALIZADA, PREPARO MECÂNICA E APLICAÇÃO COM EQUIPAMENTO DE MISTURA E PROJEÇÃO DE 1,5 M3/H DE ARGAMASSA EM PANOS DE FACHADA SEM PRESENÇA DE VÃOS, ESPESSURA DE 45 MM, ACESSO POR ANDAIME. AF_08/2022</t>
  </si>
  <si>
    <t>121,55</t>
  </si>
  <si>
    <t>104244</t>
  </si>
  <si>
    <t>EMBOÇO OU MASSA ÚNICA EM ARGAMASSA TRAÇO 1:2:8, PREPARO MECÂNICA COM BETONEIRA 400 L, APLICADA COM PROJETOR TIPO CANEQUINHA EM PANOS DE FACHADA SEM PRESENÇA DE VÃOS, ESPESSURA DE 45 MM, ACESSO POR ANDAIME. AF_08/2022</t>
  </si>
  <si>
    <t>72,84</t>
  </si>
  <si>
    <t>104245</t>
  </si>
  <si>
    <t>EMBOÇO OU MASSA ÚNICA EM ARGAMASSA TRAÇO 1:2:8, PREPARO MECÂNICA COM BETONEIRA 400 L, APLICADA MANUALMENTE EM PANOS DE FACHADA SEM PRESENÇA DE VÃOS, ESPESSURA DE 50 MM, ACESSO POR ANDAIME. AF_08/2022</t>
  </si>
  <si>
    <t>73,76</t>
  </si>
  <si>
    <t>104246</t>
  </si>
  <si>
    <t>EMBOÇO OU MASSA ÚNICA EM ARGAMASSA TRAÇO 1:2:8, PREPARO MANUAL, APLICADA MANUALMENTE EM PANOS DE FACHADA SEM PRESENÇA DE VÃOS, ESPESSURA DE 50 MM, ACESSO POR ANDAIME. AF_08/2022</t>
  </si>
  <si>
    <t>80,05</t>
  </si>
  <si>
    <t>104247</t>
  </si>
  <si>
    <t>EMBOÇO OU MASSA ÚNICA EM ARGAMASSA INDUSTRIALIZADA, PREPARO MECÂNICA E APLICAÇÃO COM EQUIPAMENTO DE MISTURA E PROJEÇÃO DE 1,5 M3/H DE ARGAMASSA EM PANOS DE FACHADA SEM PRESENÇA DE VÃOS, ESPESSURA DE 50 MM, ACESSO POR ANDAIME. AF_08/2022</t>
  </si>
  <si>
    <t>130,74</t>
  </si>
  <si>
    <t>104248</t>
  </si>
  <si>
    <t>EMBOÇO OU MASSA ÚNICA EM ARGAMASSA TRAÇO 1:2:8, PREPARO MECÂNICA COM BETONEIRA 400 L, APLICADA COM PROJETOR TIPO CANEQUINHA EM PANOS DE FACHADA SEM PRESENÇA DE VÃOS, ESPESSURA DE 50 MM, ACESSO POR ANDAIME. AF_08/2022</t>
  </si>
  <si>
    <t>76,56</t>
  </si>
  <si>
    <t>104249</t>
  </si>
  <si>
    <t>EMBOÇO OU MASSA ÚNICA EM ARGAMASSA TRAÇO 1:2:8, PREPARO MECÂNICA COM BETONEIRA 400 L, APLICADA MANUALMENTE EM SUPERFÍCIES EXTERNAS DA SACADA, ESPESSURA DE 25 MM, ACESSO POR ANDAIME, SEM USO DE TELA METÁLICA. AF_08/2022</t>
  </si>
  <si>
    <t>73,29</t>
  </si>
  <si>
    <t>104250</t>
  </si>
  <si>
    <t>EMBOÇO OU MASSA ÚNICA EM ARGAMASSA TRAÇO 1:2:8, PREPARO MANUAL, APLICADA MANUALMENTE EM SUPERFÍCIES EXTERNAS DA SACADA, ESPESSURA DE 25 MM, ACESSO POR ANDAIME, SEM USO DE TELA METÁLICA. AF_08/2022</t>
  </si>
  <si>
    <t>76,68</t>
  </si>
  <si>
    <t>104251</t>
  </si>
  <si>
    <t>EMBOÇO OU MASSA ÚNICA EM ARGAMASSA INDUSTRIALIZADA, PREPARO MECÂNICO E APLICAÇÃO COM EQUIPAMENTO DE MISTURA E PROJEÇÃO DE 1,5 M3/H, NAS SUPERFÍCIES EXTERNAS DA SACADA, ESPESSURA DE 25 MM, ACESSO POR ANDAIME, SEM USO DE TELA METÁLICA. AF_08/2022</t>
  </si>
  <si>
    <t>102,27</t>
  </si>
  <si>
    <t>104252</t>
  </si>
  <si>
    <t>EMBOÇO OU MASSA ÚNICA EM ARGAMASSA TRAÇO 1:2:8, PREPARO MECÂNICA COM BETONEIRA 400 L, APLICADA COM PROJETOR TIPO CANEQUINHA EM SUPERFÍCIES EXTERNAS DA SACADA, ESPESSURA DE 25 MM, ACESSO POR ANDAIME, SEM USO DE TELA METÁLICA. AF_08/2022</t>
  </si>
  <si>
    <t>79,45</t>
  </si>
  <si>
    <t>104253</t>
  </si>
  <si>
    <t>EMBOÇO OU MASSA ÚNICA EM ARGAMASSA TRAÇO 1:2:8, PREPARO MECÂNICA COM BETONEIRA 400 L, APLICADA MANUALMENTE EM SUPERFÍCIES EXTERNAS DA SACADA, ESPESSURA DE 35 MM, ACESSO POR ANDAIME, SEM USO DE TELA METÁLICA. AF_08/2022</t>
  </si>
  <si>
    <t>89,15</t>
  </si>
  <si>
    <t>104254</t>
  </si>
  <si>
    <t>EMBOÇO OU MASSA ÚNICA EM ARGAMASSA TRAÇO 1:2:8, PREPARO MANUAL, APLICADA MANUALMENTE EM SUPERFÍCIES EXTERNAS DA SACADA, ESPESSURA DE 35 MM, ACESSO POR ANDAIME, SEM USO DE TELA METÁLICA. AF_08/2022</t>
  </si>
  <si>
    <t>93,70</t>
  </si>
  <si>
    <t>104255</t>
  </si>
  <si>
    <t>EMBOÇO OU MASSA ÚNICA EM ARGAMASSA INDUSTRIALIZADA, PREPARO MECÂNICO E APLICAÇÃO COM EQUIPAMENTO DE MISTURA E PROJEÇÃO DE 1,5 M3/H, NAS SUPERFÍCIES EXTERNAS DA SACADA, ESPESSURA DE 35 MM, ACESSO POR ANDAIME, SEM USO DE TELA METÁLICA. AF_08/2022</t>
  </si>
  <si>
    <t>128,88</t>
  </si>
  <si>
    <t>104256</t>
  </si>
  <si>
    <t>EMBOÇO OU MASSA ÚNICA EM ARGAMASSA TRAÇO 1:2:8, PREPARO MECÂNICO COM BETONEIRA 400 L, APLICADA COM PROJETOR TIPO CANEQUINHA EM SUPERFÍCIES EXTERNAS DA SACADA, ESPESSURA DE 35 MM, ACESSO POR ANDAIME, SEM USO DE TELA METÁLICA. AF_08/2022</t>
  </si>
  <si>
    <t>104257</t>
  </si>
  <si>
    <t>EMBOÇO OU MASSA ÚNICA EM ARGAMASSA TRAÇO 1:2:8, PREPARO MECÂNICO COM BETONEIRA 400 L, APLICADA MANUALMENTE EM SUPERFÍCIES EXTERNAS DA SACADA, ESPESSURA DE 45 MM, ACESSO POR ANDAIME, SEM USO DE TELA METÁLICA. AF_08/2022</t>
  </si>
  <si>
    <t>97,23</t>
  </si>
  <si>
    <t>104258</t>
  </si>
  <si>
    <t>EMBOÇO OU MASSA ÚNICA EM ARGAMASSA TRAÇO 1:2:8, PREPARO MANUAL, APLICADA MANUALMENTE EM SUPERFÍCIES EXTERNAS DA SACADA, ESPESSURA DE 45 MM, ACESSO POR ANDAIME, SEM USO DE TELA METÁLICA. AF_08/2022</t>
  </si>
  <si>
    <t>102,94</t>
  </si>
  <si>
    <t>104259</t>
  </si>
  <si>
    <t>EMBOÇO OU MASSA ÚNICA EM ARGAMASSA INDUSTRIALIZADA, PREPARO MECÂNICO E APLICAÇÃO COM EQUIPAMENTO DE MISTURA E PROJEÇÃO DE 1,5 M3/H, NAS SUPERFÍCIES EXTERNAS DA SACADA, ESPESSURA DE 45 MM, ACESSO POR ANDAIME, SEM USO DE TELA METÁLICA. AF_08/2022</t>
  </si>
  <si>
    <t>148,37</t>
  </si>
  <si>
    <t>104260</t>
  </si>
  <si>
    <t>EMBOÇO OU MASSA ÚNICA EM ARGAMASSA TRAÇO 1:2:8, PREPARO MECÂNICO COM BETONEIRA 400 L, APLICADA COM PROJETOR TIPO CANEQUINHA EM SUPERFÍCIES EXTERNAS DA SACADA, ESPESSURA DE 45 MM, ACESSO POR ANDAIME, SEM USO DE TELA METÁLICA. AF_08/2022</t>
  </si>
  <si>
    <t>105,54</t>
  </si>
  <si>
    <t>104261</t>
  </si>
  <si>
    <t>EMBOÇO OU MASSA ÚNICA EM ARGAMASSA TRAÇO 1:2:8, PREPARO MECÂNICO COM BETONEIRA 400 L, APLICADA MANUALMENTE EM SUPERFÍCIES EXTERNAS DA SACADA, ESPESSURA DE 50 MM, ACESSO POR ANDAIME, SEM USO DE TELA METÁLICA. AF_08/2022</t>
  </si>
  <si>
    <t>123,32</t>
  </si>
  <si>
    <t>104262</t>
  </si>
  <si>
    <t>EMBOÇO OU MASSA ÚNICA EM ARGAMASSA TRAÇO 1:2:8, PREPARO MANUAL, APLICADA MANUALMENTE EM SUPERFÍCIES EXTERNAS DA SACADA, ESPESSURA DE 50 MM, ACESSO POR ANDAIME, SEM USO DE TELA METÁLICA. AF_08/2022</t>
  </si>
  <si>
    <t>104263</t>
  </si>
  <si>
    <t>EMBOÇO OU MASSA ÚNICA EM ARGAMASSA INDUSTRIALIZADA, PREPARO MECÂNICO E APLICAÇÃO COM EQUIPAMENTO DE MISTURA E PROJEÇÃO DE 1,5 M3/H, NAS SUPERFÍCIES EXTERNAS DA SACADA, ESPESSURA DE 50 MM, ACESSO POR ANDAIME, SEM USO DE TELA METÁLICA. AF_08/2022</t>
  </si>
  <si>
    <t>170,30</t>
  </si>
  <si>
    <t>104264</t>
  </si>
  <si>
    <t>EMBOÇO OU MASSA ÚNICA EM ARGAMASSA TRAÇO 1:2:8, PREPARO MECÂNICO COM BETONEIRA 400 L, APLICADA COM PROJETOR TIPO CANEQUINHA EM SUPERFÍCIES EXTERNAS DA SACADA, ESPESSURA DE 50 MM, ACESSO POR ANDAIME, SEM USO DE TELA METÁLICA. AF_08/2022</t>
  </si>
  <si>
    <t>104627</t>
  </si>
  <si>
    <t>APLICAÇÃO MANUAL DE GESSO DESEMPENADO (SEM TALISCAS) EM TETO DE AMBIENTES COM PAREDES EM PÉ DIREITO DUPLO E ÁREA MAIOR QUE 10M², ESPESSURA DE 0,5CM. AF_03/2023</t>
  </si>
  <si>
    <t>104628</t>
  </si>
  <si>
    <t>APLICAÇÃO MANUAL DE GESSO DESEMPENADO (SEM TALISCAS) EM TETO DE AMBIENTES COM PAREDES EM PÉ DIREITO DUPLO E ÁREA ENTRE 5M² E 10M², ESPESSURA DE 0,5CM. AF_03/2023</t>
  </si>
  <si>
    <t>104629</t>
  </si>
  <si>
    <t>APLICAÇÃO MANUAL DE GESSO DESEMPENADO (SEM TALISCAS) EM TETO DE AMBIENTES COM PAREDES EM PÉ DIREITO DUPLO E ÁREA MENOR QUE 5M², ESPESSURA DE 0,5CM. AF_03/2023</t>
  </si>
  <si>
    <t>35,18</t>
  </si>
  <si>
    <t>104630</t>
  </si>
  <si>
    <t>APLICAÇÃO MANUAL DE GESSO DESEMPENADO (SEM TALISCAS) EM TETO DE AMBIENTES COM PAREDES EM PÉ DIREITO DUPLO E ÁREA MAIOR QUE 10M², ESPESSURA DE 1,0CM. AF_03/2023</t>
  </si>
  <si>
    <t>31,09</t>
  </si>
  <si>
    <t>104631</t>
  </si>
  <si>
    <t>APLICAÇÃO MANUAL DE GESSO DESEMPENADO (SEM TALISCAS) EM TETO DE AMBIENTES COM PAREDES EM PÉ DIREITO DUPLO E ÁREA ENTRE 5M² E 10M², ESPESSURA DE 1,0CM. AF_03/2023</t>
  </si>
  <si>
    <t>104632</t>
  </si>
  <si>
    <t>APLICAÇÃO MANUAL DE GESSO DESEMPENADO (SEM TALISCAS) EM TETO DE AMBIENTES COM PAREDES EM PÉ DIREITO DUPLO E ÁREA MENOR QUE 5M², ESPESSURA DE 1,0CM. AF_03/2023</t>
  </si>
  <si>
    <t>46,70</t>
  </si>
  <si>
    <t>104633</t>
  </si>
  <si>
    <t>APLICAÇÃO MANUAL DE GESSO DESEMPENADO (SEM TALISCAS) EM PAREDES COM PÉ DIREITO DUPLO, ESPESSURA DE 0,5CM. AF_03/2023</t>
  </si>
  <si>
    <t>26,23</t>
  </si>
  <si>
    <t>104634</t>
  </si>
  <si>
    <t>APLICAÇÃO MANUAL DE GESSO DESEMPENADO (SEM TALISCAS) EM PAREDES COM PÉ DIREITO DUPLO, ESPESSURA DE 1,0CM. AF_03/2023</t>
  </si>
  <si>
    <t>39,26</t>
  </si>
  <si>
    <t>104635</t>
  </si>
  <si>
    <t>APLICAÇÃO MANUAL DE GESSO SARRAFEADO (COM TALISCAS) EM PAREDES COM PÉ DIREITO DUPLO, ESPESSURA DE 1,0CM. AF_03/2023</t>
  </si>
  <si>
    <t>53,06</t>
  </si>
  <si>
    <t>104636</t>
  </si>
  <si>
    <t>APLICAÇÃO MANUAL DE GESSO SARRAFEADO (COM TALISCAS) EM PAREDES COM PÉ DIREITO DUPLO, ESPESSURA DE 1,5CM. AF_03/2023</t>
  </si>
  <si>
    <t>62,13</t>
  </si>
  <si>
    <t>104951</t>
  </si>
  <si>
    <t>MASSA ÚNICA, EM ARGAMASSA TRAÇO 1:2:8, PREPARO MECÂNICO, APLICADA MANUALMENTE EM PAREDES INTERNAS DE AMBIENTES COM ÁREA MAIOR QUE 10M², E = 17,5MM, COM TALISCAS. AF_03/2024</t>
  </si>
  <si>
    <t>38,53</t>
  </si>
  <si>
    <t>104952</t>
  </si>
  <si>
    <t>MASSA ÚNICA, EM ARGAMASSA TRAÇO 1:2:8, PREPARO MANUAL, APLICADA MANUALMENTE EM PAREDES INTERNAS DE AMBIENTES COM ÁREA MAIOR QUE 10M², E = 17,5MM, COM TALISCAS. AF_03/2024</t>
  </si>
  <si>
    <t>42,05</t>
  </si>
  <si>
    <t>104953</t>
  </si>
  <si>
    <t>MASSA ÚNICA, EM ARGAMASSA INDUSTRIALIZADA, PREPARO MECÂNICO, APLICADA COM EQUIPAMENTO DE MISTURA E PROJEÇÃO DE ARGAMASSA EM PAREDES INTERNAS, E = 17,5MM, COM TALISCAS. AF_03/2024</t>
  </si>
  <si>
    <t>68,85</t>
  </si>
  <si>
    <t>104954</t>
  </si>
  <si>
    <t>EMBOÇO, EM ARGAMASSA TRAÇO 1:2:8, PREPARO MANUAL, APLICADO MANUALMENTE EM PAREDES INTERNAS DE AMBIENTES COM PÉ-DIREITO DUPLO E ÁREA ENTRE 5M² E 10M², E = 17,5MM, COM TALISCAS. AF_03/2024</t>
  </si>
  <si>
    <t>52,51</t>
  </si>
  <si>
    <t>104955</t>
  </si>
  <si>
    <t>MASSA ÚNICA, EM ARGAMASSA TRAÇO 1:2:8, PREPARO MECÂNICO, APLICADA MANUALMENTE EM PAREDES INTERNAS DE AMBIENTES COM PÉ-DIREITO DUPLO E ÁREA MAIOR QUE 10M², E = 17,5MM, COM TALISCAS. AF_03/2024</t>
  </si>
  <si>
    <t>104956</t>
  </si>
  <si>
    <t>MASSA ÚNICA, EM ARGAMASSA TRAÇO 1:2:8, PREPARO MANUAL, APLICADA MANUALMENTE EM PAREDES INTERNAS DE AMBIENTES COM PÉ-DIREITO DUPLO E ÁREA MAIOR QUE 10M², E = 17,5MM, COM TALISCAS. AF_03/2024</t>
  </si>
  <si>
    <t>49,75</t>
  </si>
  <si>
    <t>104957</t>
  </si>
  <si>
    <t>EMBOÇO, EM ARGAMASSA TRAÇO 1:2:8, PREPARO MECÂNICO, APLICADO MANUALMENTE EM PAREDES INTERNAS DE AMBIENTES COM PÉ-DIREITO DUPLO E ÁREA MAIOR QUE 10M², E = 17,5MM, COM TALISCAS. AF_03/2024</t>
  </si>
  <si>
    <t>45,30</t>
  </si>
  <si>
    <t>104958</t>
  </si>
  <si>
    <t>MASSA ÚNICA, EM ARGAMASSA TRAÇO 1:2:8 PREPARO MECÂNICO, APLICADA MANUALMENTE EM PAREDES INTERNAS DE AMBIENTES COM ÁREA MAIOR QUE 10M², E = 10MM, COM TALISCAS. AF_03/2024</t>
  </si>
  <si>
    <t>104959</t>
  </si>
  <si>
    <t>MASSA ÚNICA, EM ARGAMASSA TRAÇO 1:2:8 PREPARO MANUAL, APLICADA MANUALMENTE EM PAREDES INTERNAS DE AMBIENTES COM ÁREA MAIOR QUE 10M², E = 10MM, COM TALISCAS. AF_03/2024</t>
  </si>
  <si>
    <t>28,54</t>
  </si>
  <si>
    <t>104960</t>
  </si>
  <si>
    <t>MASSA ÚNICA, EM ARGAMASSA INDUSTRIALIZADA, PREPARO MECÂNICO, APLICADA COM EQUIPAMENTO DE MISTURA E PROJEÇÃO DE ARGAMASSA EM PAREDES INTERNAS, E = 10MM, COM TALISCAS. AF_03/2024</t>
  </si>
  <si>
    <t>104961</t>
  </si>
  <si>
    <t>EMBOÇO, EM ARGAMASSA TRAÇO 1:2:8, PREPARO MECÂNICO, APLICADO MANUALMENTE EM PAREDES INTERNAS DE AMBIENTES COM PÉ-DIREITO DUPLO E ÁREA MENOR QUE 5M², E = 17,5MM, COM TALISCAS. AF_03/2024</t>
  </si>
  <si>
    <t>55,16</t>
  </si>
  <si>
    <t>104962</t>
  </si>
  <si>
    <t>EMBOÇO, EM ARGAMASSA TRAÇO 1:2:8, PREPARO MANUAL, APLICADO MANUALMENTE EM PAREDES INTERNAS DE AMBIENTES COM PÉ-DIREITO DUPLO E ÁREA MENOR QUE 5M², E = 17,5MM, COM TALISCAS. AF_03/2024</t>
  </si>
  <si>
    <t>58,68</t>
  </si>
  <si>
    <t>104963</t>
  </si>
  <si>
    <t>MASSA ÚNICA, EM ARGAMASSA TRAÇO 1:2:8, PREPARO MECÂNICO, APLICADA MANUALMENTE EM PAREDES INTERNAS DE AMBIENTES COM PÉ-DIREITO DUPLO E ÁREA ENTRE 5M² E 10M², E = 17,5MM, COM TALISCAS. AF_03/2024</t>
  </si>
  <si>
    <t>50,77</t>
  </si>
  <si>
    <t>104964</t>
  </si>
  <si>
    <t>MASSA ÚNICA, EM ARGAMASSA TRAÇO 1:2:8, PREPARO MANUAL, APLICADA MANUALMENTE EM PAREDES INTERNAS DE AMBIENTES COM PÉ-DIREITO DUPLO E ÁREA ENTRE 5M² E 10M², E = 17,5MM, COM TALISCAS. AF_03/2024</t>
  </si>
  <si>
    <t>54,29</t>
  </si>
  <si>
    <t>104965</t>
  </si>
  <si>
    <t>EMBOÇO, EM ARGAMASSA TRAÇO 1:2:8, PREPARO MECÂNICO, APLICADO MANUALMENTE EM PAREDES INTERNAS DE AMBIENTES COM PÉ-DIREITO DUPLO E ÁREA ENTRE 5M² E 10M², E = 17,5MM, COM TALISCAS. AF_03/2024</t>
  </si>
  <si>
    <t>48,99</t>
  </si>
  <si>
    <t>104966</t>
  </si>
  <si>
    <t>EMBOÇO, EM ARGAMASSA TRAÇO 1:2:8, PREPARO MANUAL, APLICADO MANUALMENTE EM PAREDES INTERNAS DE AMBIENTES COM PÉ-DIREITO DUPLO E ÁREA MAIOR QUE 10M², E = 17,5MM, COM TALISCAS. AF_03/2024</t>
  </si>
  <si>
    <t>104967</t>
  </si>
  <si>
    <t>EMBOÇO, EM ARGAMASSA TRAÇO 1:2:8, PREPARO MECÂNICO, APLICADO MANUALMENTE EM PAREDES INTERNAS DE AMBIENTES COM PÉ-DIREITO DUPLO E ÁREA MENOR QUE 5M², E = 10MM, COM TALISCAS. AF_03/2024</t>
  </si>
  <si>
    <t>41,09</t>
  </si>
  <si>
    <t>104968</t>
  </si>
  <si>
    <t>EMBOÇO, EM ARGAMASSA TRAÇO 1:2:8, PREPARO MANUAL, APLICADO MANUALMENTE EM PAREDES INTERNAS DE AMBIENTES COM PÉ-DIREITO DUPLO E ÁREA MENOR QUE 5M², E = 10MM, COM TALISCAS. AF_03/2024</t>
  </si>
  <si>
    <t>104969</t>
  </si>
  <si>
    <t>MASSA ÚNICA, EM ARGAMASSA TRAÇO 1:2:8, PREPARO MECÂNICO, APLICADA MANUALMENTE EM PAREDES INTERNAS DE AMBIENTES COM PÉ-DIREITO DUPLO E ÁREA ENTRE 5M² E 10M², E = 10MM, COM TALISCAS. AF_03/2024</t>
  </si>
  <si>
    <t>36,70</t>
  </si>
  <si>
    <t>104970</t>
  </si>
  <si>
    <t>MASSA ÚNICA, EM ARGAMASSA TRAÇO 1:2:8, PREPARO MANUAL, APLICADA MANUALMENTE EM PAREDES INTERNAS DE AMBIENTES COM PÉ-DIREITO DUPLO E ÁREA ENTRE 5M² E 10M², E = 10MM, COM TALISCAS. AF_03/2024</t>
  </si>
  <si>
    <t>38,94</t>
  </si>
  <si>
    <t>104971</t>
  </si>
  <si>
    <t>EMBOÇO, EM ARGAMASSA TRAÇO 1:2:8, PREPARO MECÂNICO, APLICADO MANUALMENTE EM PAREDES INTERNAS DE AMBIENTES COM PÉ-DIREITO DUPLO E ÁREA ENTRE 5M² E 10M², E = 10MM, COM TALISCAS. AF_03/2024</t>
  </si>
  <si>
    <t>34,91</t>
  </si>
  <si>
    <t>104972</t>
  </si>
  <si>
    <t>EMBOÇO, EM ARGAMASSA TRAÇO 1:2:8, PREPARO MANUAL, APLICADO MANUALMENTE EM PAREDES INTERNAS DE AMBIENTES COM PÉ-DIREITO DUPLO E ÁREA ENTRE 5M² E 10M², E = 10MM, COM TALISCAS. AF_03/2024</t>
  </si>
  <si>
    <t>104973</t>
  </si>
  <si>
    <t>MASSA ÚNICA, EM ARGAMASSA TRAÇO 1:2:8, PREPARO MECÂNICO, APLICADA MANUALMENTE EM PAREDES INTERNAS DE AMBIENTES COM PÉ-DIREITO DUPLO ÁREA MAIOR QUE 10M², E = 10MM, COM TALISCAS. AF_03/2024</t>
  </si>
  <si>
    <t>32,15</t>
  </si>
  <si>
    <t>104974</t>
  </si>
  <si>
    <t>MASSA ÚNICA, EM ARGAMASSA TRAÇO 1:2:8, PREPARO MANUAL, APLICADA MANUALMENTE EM PAREDES INTERNAS DE AMBIENTES COM PÉ-DIREITO DUPLO ÁREA MAIOR QUE 10M², E = 10MM, COM TALISCAS. AF_03/2024</t>
  </si>
  <si>
    <t>34,39</t>
  </si>
  <si>
    <t>104975</t>
  </si>
  <si>
    <t>EMBOÇO, EM ARGAMASSA TRAÇO 1:2:8, PREPARO MECÂNICO, APLICADO MANUALMENTE EM PAREDES INTERNAS DE AMBIENTES COM PÉ-DIREITO DUPLO E ÁREA MAIOR QUE 10M², E = 10MM, COM TALISCAS. AF_03/2024</t>
  </si>
  <si>
    <t>31,23</t>
  </si>
  <si>
    <t>104976</t>
  </si>
  <si>
    <t>EMBOÇO, EM ARGAMASSA TRAÇO 1:2:8, PREPARO MANUAL, APLICADO MANUALMENTE EM PAREDES INTERNAS DE AMBIENTES COM PÉ-DIREITO DUPLO E ÁREA MAIOR QUE 10M², E = 10MM, COM TALISCAS. AF_03/2024</t>
  </si>
  <si>
    <t>104977</t>
  </si>
  <si>
    <t>MASSA ÚNICA, EM ARGAMASSA TRAÇO 1:2:8, PREPARO MECÂNICO, APLICADA MANUALMENTE EM TETO DE AMBIENTES COM PAREDES EM PÉ-DIREITO DUPLO, E = 17,5MM, COM TALISCAS. AF_03/2024</t>
  </si>
  <si>
    <t>52,86</t>
  </si>
  <si>
    <t>104978</t>
  </si>
  <si>
    <t>MASSA ÚNICA, EM ARGAMASSA TRAÇO 1:2:8, PREPARO MECÂNICO, APLICADA MANUALMENTE EM TETO DE AMBIENTES COM PAREDES EM PÉ-DIREITO DUPLO, E = 10MM, COM TALISCAS. AF_03/2024</t>
  </si>
  <si>
    <t>105185</t>
  </si>
  <si>
    <t>REVESTIMENTO DECORATIVO MONOCAMADA EXECUTADO MANUALMENTE EM FACHADA DE UM EDIFÍCIO DE ESTRUTURA CONVENCIONAL E ACABAMENTO CHAPISCADO/FLOCADO. AF_03/2024</t>
  </si>
  <si>
    <t>227,63</t>
  </si>
  <si>
    <t>105186</t>
  </si>
  <si>
    <t>REVESTIMENTO DECORATIVO MONOCAMADA EXECUTADO MANUALMENTE EM FACHADA DE UM EDIFÍCIO DE ALVENARIA ESTRUTURAL E ACABAMENTO CHAPISCADO/FLOCADO. AF_03/2024</t>
  </si>
  <si>
    <t>167,21</t>
  </si>
  <si>
    <t>105187</t>
  </si>
  <si>
    <t>REVESTIMENTO DECORATIVO MONOCAMADA EXECUTADO COM EQUIPAMENTO DE PROJEÇÃO EM FACHADA DE UM EDIFÍCIO DE ESTRUTURA CONVENCIONAL E ACABAMENTO CHAPISCADO/FLOCADO. AF_03/2024</t>
  </si>
  <si>
    <t>221,87</t>
  </si>
  <si>
    <t>105188</t>
  </si>
  <si>
    <t>REVESTIMENTO DECORATIVO MONOCAMADA EXECUTADO COM EQUIPAMENTO DE PROJEÇÃO EM FACHADA DE UM EDIFÍCIO DE ALVENARIA ESTRUTURAL E ACABAMENTO CHAPISCADO/FLOCADO. AF_03/2024</t>
  </si>
  <si>
    <t>161,82</t>
  </si>
  <si>
    <t>87244</t>
  </si>
  <si>
    <t>REVESTIMENTO CERÂMICO PARA PAREDES EXTERNAS EM PASTILHAS DE PORCELANA 5 X 5 CM (PLACAS DE 30 X 30 CM), ALINHADAS A PRUMO. AF_02/2023</t>
  </si>
  <si>
    <t>317,15</t>
  </si>
  <si>
    <t>87245</t>
  </si>
  <si>
    <t>REVESTIMENTO CERÂMICO PARA PAREDES EXTERNAS EM PASTILHAS DE PORCELANA 5 X 5 CM (PLACAS DE 30 X 30 CM), ALINHADAS A PRUMO, APLICADO EM SUPERFÍCIES INTERNAS DE SACADA. AF_02/2023</t>
  </si>
  <si>
    <t>381,30</t>
  </si>
  <si>
    <t>87265</t>
  </si>
  <si>
    <t>REVESTIMENTO CERÂMICO PARA PAREDES INTERNAS COM PLACAS TIPO ESMALTADA DE DIMENSÕES 20X20 CM APLICADAS NA ALTURA INTEIRA DAS PAREDES.  AF_02/2023_PE</t>
  </si>
  <si>
    <t>63,75</t>
  </si>
  <si>
    <t>87267</t>
  </si>
  <si>
    <t>REVESTIMENTO CERÂMICO PARA PAREDES INTERNAS COM PLACAS TIPO ESMALTADA DE DIMENSÕES 20X20 CM APLICADAS A MEIA ALTURA DAS PAREDES. AF_02/2023_PE</t>
  </si>
  <si>
    <t>68,51</t>
  </si>
  <si>
    <t>87269</t>
  </si>
  <si>
    <t>REVESTIMENTO CERÂMICO PARA PAREDES INTERNAS COM PLACAS TIPO ESMALTADA DE DIMENSÕES 25X35 CM APLICADAS NA ALTURA INTEIRA DAS PAREDES. AF_02/2023_PE</t>
  </si>
  <si>
    <t>87271</t>
  </si>
  <si>
    <t>REVESTIMENTO CERÂMICO PARA PAREDES INTERNAS COM PLACAS TIPO ESMALTADA DE DIMENSÕES 25X35 CM APLICADAS A MEIA ALTURA DAS PAREDES. AF_02/2023_PE</t>
  </si>
  <si>
    <t>87273</t>
  </si>
  <si>
    <t>REVESTIMENTO CERÂMICO PARA PAREDES INTERNAS COM PLACAS TIPO ESMALTADA DE DIMENSÕES 33X45 CM APLICADAS NA ALTURA INTEIRA DAS PAREDES. AF_02/2023_PE</t>
  </si>
  <si>
    <t>70,41</t>
  </si>
  <si>
    <t>87275</t>
  </si>
  <si>
    <t>REVESTIMENTO CERÂMICO PARA PAREDES INTERNAS COM PLACAS TIPO ESMALTADA DE DIMENSÕES 33X45 CM APLICADAS A MEIA ALTURA DAS PAREDES. AF_02/2023_PE</t>
  </si>
  <si>
    <t>76,84</t>
  </si>
  <si>
    <t>88788</t>
  </si>
  <si>
    <t>REVESTIMENTO CERÂMICO PARA PAREDES EXTERNAS EM PASTILHAS DE PORCELANA 2,5 X 2,5 CM (PLACAS DE 30 X 30 CM), ALINHADAS A PRUMO. AF_02/2023</t>
  </si>
  <si>
    <t>418,10</t>
  </si>
  <si>
    <t>88789</t>
  </si>
  <si>
    <t>REVESTIMENTO CERÂMICO PARA PAREDES EXTERNAS EM PASTILHAS DE PORCELANA 2,5 X 2,5 CM (PLACAS DE 30 X 30 CM), ALINHADAS A PRUMO, APLICADO EM SUPERFÍCIES INTERNAS DE SACADA. AF_02/2023</t>
  </si>
  <si>
    <t>503,44</t>
  </si>
  <si>
    <t>104588</t>
  </si>
  <si>
    <t>REVESTIMENTO CERÂMICO PARA PAREDES EXTERNAS, COM PLACAS TIPO GRÊS OU SEMIGRÊS, FORMATO MENOR OU IGUAL A 200 CM2, ALINHADAS A PRUMO. AF_02/2023</t>
  </si>
  <si>
    <t>260,14</t>
  </si>
  <si>
    <t>104589</t>
  </si>
  <si>
    <t>REVESTIMENTO CERÂMICO PARA PAREDES EXTERNAS, COM PLACAS TIPO GRÊS OU SEMIGRÊS, FORMATO MENOR OU IGUAL A 200 CM2, ALINHADAS A PRUMO, APLICADO  EM SUPERFÍCIES INTERNAS DE SACADA. AF_02/2023</t>
  </si>
  <si>
    <t>312,02</t>
  </si>
  <si>
    <t>104590</t>
  </si>
  <si>
    <t>REVESTIMENTO CERÂMICO PARA PAREDES EXTERNAS, COM PLACAS TIPO GRÊS OU SEMIGRÊS, FORMATO MENOR OU IGUAL A 200 CM2, DISPOSTAS EM AMARRAÇÃO. AF_02/2023</t>
  </si>
  <si>
    <t>283,37</t>
  </si>
  <si>
    <t>104591</t>
  </si>
  <si>
    <t>REVESTIMENTO CERÂMICO PARA PAREDES EXTERNAS, COM PLACAS TIPO GRÊS OU SEMIGRÊS, FORMATO MENOR OU IGUAL A 200 CM2, DISPOSTAS EM AMARRAÇÃO, APLICADO  EM SUPERFÍCIES INTERNAS DE SACADA. AF_02/2023</t>
  </si>
  <si>
    <t>338,98</t>
  </si>
  <si>
    <t>104611</t>
  </si>
  <si>
    <t>REVESTIMENTO CERÂMICO PARA PAREDES INTERNAS COM PLACAS TIPO ESMALTADA DE DIMENSÕES 60X60 CM APLICADAS NA ALTURA INTEIRA DAS PAREDES. AF_02/2023_PE</t>
  </si>
  <si>
    <t>101,93</t>
  </si>
  <si>
    <t>104612</t>
  </si>
  <si>
    <t>REVESTIMENTO CERÂMICO PARA PAREDES INTERNAS COM PLACAS TIPO ESMALTADA DE DIMENSÕES 60X60 CM APLICADAS A MEIA ALTURA DAS PAREDES. AF_02/2023_PE</t>
  </si>
  <si>
    <t>102,39</t>
  </si>
  <si>
    <t>104613</t>
  </si>
  <si>
    <t>REVESTIMENTO CERÂMICO PARA PAREDES INTERNAS COM PLACAS TIPO ESMALTADA DE DIMENSÕES 20X20 CM APLICADAS EM DIAGONAL, NA ALTURA INTEIRA DAS PAREDES. AF_02/2023_PE</t>
  </si>
  <si>
    <t>67,01</t>
  </si>
  <si>
    <t>104614</t>
  </si>
  <si>
    <t>REVESTIMENTO CERÂMICO PARA PAREDES INTERNAS COM PLACAS TIPO ESMALTADA DE DIMENSÕES 20X20 CM APLICADAS EM DIAGONAL, A MEIA ALTURA DAS PAREDES. AF_02/2023_PE</t>
  </si>
  <si>
    <t>73,25</t>
  </si>
  <si>
    <t>104615</t>
  </si>
  <si>
    <t>REVESTIMENTO CERÂMICO PARA PAREDES INTERNAS COM PLACAS TIPO PASTILHA DE DIMENSÕES 5 X 5 CM (PLACAS DE 30 X 30 CM) CM APLICADAS NA ALTURA INTEIRA DAS PAREDES. AF_02/2023</t>
  </si>
  <si>
    <t>318,29</t>
  </si>
  <si>
    <t>104616</t>
  </si>
  <si>
    <t>REVESTIMENTO CERÂMICO PARA PAREDES INTERNAS COM PLACAS TIPO PASTILHA DE DIMENSÕES 2,5 X 2,5 CM (PLACAS DE 30 X 30 CM) CM APLICADAS NA ALTURA INTEIRA DAS PAREDES. AF_02/2023</t>
  </si>
  <si>
    <t>423,71</t>
  </si>
  <si>
    <t>104617</t>
  </si>
  <si>
    <t>REVESTIMENTO CERÂMICO PARA PAREDES INTERNAS COM PLACAS TIPO PASTILHA DE DIMENSÕES 5 X 5 CM (PLACAS DE 30 X 30 CM) CM APLICADAS A MEIA ALTURA DAS PAREDES. AF_02/2023</t>
  </si>
  <si>
    <t>327,78</t>
  </si>
  <si>
    <t>104618</t>
  </si>
  <si>
    <t>REVESTIMENTO CERÂMICO PARA PAREDES INTERNAS COM PLACAS TIPO PASTILHA DE DIMENSÕES 2,5 X 2,5 CM (PLACAS DE 30 X 30 CM) CM APLICADAS A MEIA ALTURA DAS PAREDES. AF_02/2023</t>
  </si>
  <si>
    <t>433,20</t>
  </si>
  <si>
    <t>104619</t>
  </si>
  <si>
    <t>RODAPÉ CERÂMICO DE 7CM DE ALTURA COM PLACAS TIPO ESMALTADA DE DIMENSÕES 80X80CM. AF_02/2023</t>
  </si>
  <si>
    <t>15,53</t>
  </si>
  <si>
    <t>101965</t>
  </si>
  <si>
    <t>PEITORIL LINEAR EM GRANITO OU MÁRMORE, L = 15CM, COMPRIMENTO DE ATÉ 2M, ASSENTADO COM ARGAMASSA 1:6 COM ADITIVO. AF_11/2020</t>
  </si>
  <si>
    <t>139,60</t>
  </si>
  <si>
    <t>101966</t>
  </si>
  <si>
    <t>CHAPIM SOBRE MUROS LINEARES, EM GRANITO OU MÁRMORE, L = 25 CM, ASSENTADO COM ARGAMASSA 1:6 COM ADITIVO. AF_11/2020</t>
  </si>
  <si>
    <t>179,44</t>
  </si>
  <si>
    <t>101979</t>
  </si>
  <si>
    <t>CHAPIM (RUFO CAPA) EM AÇO GALVANIZADO, CORTE 33. AF_11/2020</t>
  </si>
  <si>
    <t>96112</t>
  </si>
  <si>
    <t>FORRO EM MADEIRA PINUS, PARA AMBIENTES RESIDENCIAIS, INCLUSIVE ESTRUTURA UNIDIRECIONAL DE FIXAÇÃO. AF_08/2023</t>
  </si>
  <si>
    <t>127,10</t>
  </si>
  <si>
    <t>96122</t>
  </si>
  <si>
    <t>ACABAMENTOS PARA FORRO (RODA-FORRO EM MADEIRA PINUS). AF_08/2023</t>
  </si>
  <si>
    <t>39,87</t>
  </si>
  <si>
    <t>104756</t>
  </si>
  <si>
    <t>FORRO EM MADEIRA PINUS, PARA AMBIENTES RESIDENCIAIS E COMERCIAIS, INCLUSIVE ESTRUTURA BIDIRECIONAL DE FIXAÇÃO. AF_08/2023</t>
  </si>
  <si>
    <t>169,77</t>
  </si>
  <si>
    <t>96109</t>
  </si>
  <si>
    <t>FORRO EM PLACAS DE GESSO, PARA AMBIENTES RESIDENCIAIS. AF_08/2023_PS</t>
  </si>
  <si>
    <t>51,08</t>
  </si>
  <si>
    <t>96110</t>
  </si>
  <si>
    <t>FORRO EM DRYWALL PARA AMBIENTES RESIDENCIAIS, INCLUSIVE ESTRUTURA UNIDIRECIONAL DE FIXAÇÃO. AF_08/2023_PS</t>
  </si>
  <si>
    <t>96113</t>
  </si>
  <si>
    <t>FORRO EM PLACAS DE GESSO, PARA AMBIENTES COMERCIAIS. AF_08/2023_PS</t>
  </si>
  <si>
    <t>46,41</t>
  </si>
  <si>
    <t>96114</t>
  </si>
  <si>
    <t>FORRO EM DRYWALL, PARA AMBIENTES COMERCIAIS, INCLUSIVE ESTRUTURA BIRECIONAL DE FIXAÇÃO. AF_08/2023_PS</t>
  </si>
  <si>
    <t>83,71</t>
  </si>
  <si>
    <t>96120</t>
  </si>
  <si>
    <t>ACABAMENTOS PARA FORRO (MOLDURA DE GESSO). AF_08/2023</t>
  </si>
  <si>
    <t>3,07</t>
  </si>
  <si>
    <t>96123</t>
  </si>
  <si>
    <t>ACABAMENTOS PARA FORRO (MOLDURA EM DRYWALL, COM LARGURA DE 15 CM). AF_08/2023_PS</t>
  </si>
  <si>
    <t>99054</t>
  </si>
  <si>
    <t>ACABAMENTOS PARA FORRO (SANCA DE GESSO, MONTADA NA OBRA). AF_08/2023_PS</t>
  </si>
  <si>
    <t>96111</t>
  </si>
  <si>
    <t>FORRO EM RÉGUAS DE PVC, FRISADO, PARA AMBIENTES RESIDENCIAIS, INCLUSIVE ESTRUTURA UNIDIRECIONAL DE FIXAÇÃO. AF_08/2023_PS</t>
  </si>
  <si>
    <t>96116</t>
  </si>
  <si>
    <t>FORRO EM RÉGUAS DE PVC, FRISADO, PARA AMBIENTES COMERCIAIS, INCLUSIVE ESTRUTURA BIDIRECIONAL DE FIXAÇÃO. AF_08/2023_PS</t>
  </si>
  <si>
    <t>69,46</t>
  </si>
  <si>
    <t>96121</t>
  </si>
  <si>
    <t>ACABAMENTOS PARA FORRO (RODA-FORRO EM PERFIL METÁLICO E PLÁSTICO). AF_08/2023</t>
  </si>
  <si>
    <t>96485</t>
  </si>
  <si>
    <t>FORRO EM RÉGUAS DE PVC, LISO, PARA AMBIENTES RESIDENCIAIS, INCLUSIVE ESTRUTURA UNIDIRECIONAL DE FIXAÇÃO. AF_08/2023_PS</t>
  </si>
  <si>
    <t>74,73</t>
  </si>
  <si>
    <t>96486</t>
  </si>
  <si>
    <t>FORRO EM RÉGUAS DE PVC, LISO, PARA AMBIENTES COMERCIAIS, INCLUSIVE ESTRUTURA BIDIRECIONAL DE FIXAÇÃO. AF_08/2023_PS</t>
  </si>
  <si>
    <t>79,37</t>
  </si>
  <si>
    <t>91515</t>
  </si>
  <si>
    <t>ESTUCAMENTO DE DENSIDADE BAIXA DE PANOS DE FACHADA DO SISTEMA DE PAREDES DE CONCRETO EM EDIFICAÇÕES DE MÚLTIPLOS PAVIMENTOS, PAVIMENTOS SUPERIORES, UTILIZAÇÃO DE ARGAMASSA COLANTE. AF_12/2024</t>
  </si>
  <si>
    <t>91519</t>
  </si>
  <si>
    <t>ESTUCAMENTO DE DENSIDADE BAIXA DE PANOS DE FACHADA DO SISTEMA DE PAREDES DE CONCRETO EM UNIDADES HABITACIONAIS DE PAVIMENTO ÚNICO, UTILIZAÇÃO DE ARGAMASSA COLANTE. AF_12/2024</t>
  </si>
  <si>
    <t>1,88</t>
  </si>
  <si>
    <t>91520</t>
  </si>
  <si>
    <t>ESTUCAMENTO DE DENSIDADE BAIXA NAS FACES INTERNAS DE PAREDES DO SISTEMA DE PAREDES DE CONCRETO, EM AMBIENTES COM ÁREA ENTRE 5 M² E 10 M², UTILIZAÇÃO DE ARGAMASSA COLANTE. AF_12/2024</t>
  </si>
  <si>
    <t>91522</t>
  </si>
  <si>
    <t>ESTUCAMENTO PARA QUALQUER REVESTIMENTO, EM TETO DO SISTEMA DE PAREDES DE CONCRETO, EM AMBIENTES COM ÁREA ENTRE 5 M² E 10 M², UTILIZAÇÃO DE ARGAMASSA COLANTE. AF_12/2024</t>
  </si>
  <si>
    <t>3,14</t>
  </si>
  <si>
    <t>91525</t>
  </si>
  <si>
    <t>ESTUCAMENTO DE DENSIDADE ALTA NAS FACES INTERNAS DE PAREDES DO SISTEMA DE PAREDES DE CONCRETO, EM AMBIENTES COM ÁREA ENTRE 5 M² E 10 M², UTILIZAÇÃO DE ARGAMASSA COLANTE. AF_12/2024</t>
  </si>
  <si>
    <t>7,05</t>
  </si>
  <si>
    <t>104412</t>
  </si>
  <si>
    <t>ESTUCAMENTO PARA QUALQUER REVESTIMENTO, EM TETO DO SISTEMA DE PAREDES DE CONCRETO, EM AMBIENTES COM ÁREA MAIOR OU IGUAL A 10 M², UTILIZAÇÃO DE ARGAMASSA COLANTE. AF_12/2024</t>
  </si>
  <si>
    <t>2,83</t>
  </si>
  <si>
    <t>104413</t>
  </si>
  <si>
    <t>ESTUCAMENTO PARA QUALQUER REVESTIMENTO, EM TETO DO SISTEMA DE PAREDES DE CONCRETO, EM AMBIENTES COM ÁREA MENOR OU IGUAL A 5 M², UTILIZAÇÃO DE ARGAMASSA COLANTE. AF_12/2024</t>
  </si>
  <si>
    <t>4,77</t>
  </si>
  <si>
    <t>104414</t>
  </si>
  <si>
    <t>ESTUCAMENTO DE DENSIDADE ALTA NAS FACES INTERNAS DE PAREDES DO SISTEMA DE PAREDES DE CONCRETO, EM AMBIENTES COM ÁREA MAIOR OU IGUAL A 10 M², UTILIZAÇÃO DE ARGAMASSA COLANTE. AF_12/2024</t>
  </si>
  <si>
    <t>104415</t>
  </si>
  <si>
    <t>ESTUCAMENTO DE DENSIDADE ALTA NAS FACES INTERNAS DE PAREDES DO SISTEMA DE PAREDES DE CONCRETO, EM AMBIENTES COM ÁREA MENOR OU IGUAL A 5 M², UTILIZAÇÃO DE ARGAMASSA COLANTE. AF_12/2024</t>
  </si>
  <si>
    <t>10,98</t>
  </si>
  <si>
    <t>104416</t>
  </si>
  <si>
    <t>ESTUCAMENTO DE DENSIDADE BAIXA NAS FACES INTERNAS DE PAREDES DO SISTEMA DE PAREDES DE CONCRETO, EM AMBIENTES COM ÁREA MAIOR OU IGUAL A 10 M², UTILIZAÇÃO DE ARGAMASSA COLANTE. AF_12/2024</t>
  </si>
  <si>
    <t>104417</t>
  </si>
  <si>
    <t>ESTUCAMENTO DE DENSIDADE BAIXA NAS FACES INTERNAS DE PAREDES DO SISTEMA DE PAREDES DE CONCRETO, EM AMBIENTES COM ÁREA MENOR OU IGUAL A 5 M², UTILIZAÇÃO DE ARGAMASSA COLANTE. AF_12/2024</t>
  </si>
  <si>
    <t>104418</t>
  </si>
  <si>
    <t>ESTUCAMENTO DE DENSIDADE BAIXA DE PANOS DE FACHADA DO SISTEMA DE PAREDES DE CONCRETO EM EDIFICAÇÕES DE MÚLTIPLOS PAVIMENTOS, PAVIMENTO TÉRREO, UTILIZAÇÃO DE ARGAMASSA COLANTE. AF_12/2024</t>
  </si>
  <si>
    <t>104419</t>
  </si>
  <si>
    <t>ESTUCAMENTO DE DENSIDADE BAIXA DE PANOS DE FACHADA DO SISTEMA DE PAREDES DE CONCRETO EM UNIDADES HABITACIONAIS DE DOIS PAVIMENTOS (SOBRADO), ACESSO COM ANDAIME FACHADEIRO, UTILIZAÇÃO DE ARGAMASSA COLANTE. AF_12/2024</t>
  </si>
  <si>
    <t>104421</t>
  </si>
  <si>
    <t>ESTUCAMENTO DE DENSIDADE ALTA DE PANOS DE FACHADA DO SISTEMA DE PAREDES DE CONCRETO EM EDIFICAÇÕES DE MÚLTIPLOS PAVIMENTOS, PAVIMENTOS SUPERIORES, UTILIZAÇÃO DE ARGAMASSA COLANTE. AF_12/2024</t>
  </si>
  <si>
    <t>104422</t>
  </si>
  <si>
    <t>ESTUCAMENTO DE DENSIDADE ALTA DE PANOS DE FACHADA DO SISTEMA DE PAREDES DE CONCRETO EM EDIFICAÇÕES DE MÚLTIPLOS PAVIMENTOS, PAVIMENTO TÉRREO, UTILIZAÇÃO DE ARGAMASSA COLANTE. AF_12/2024</t>
  </si>
  <si>
    <t>10,15</t>
  </si>
  <si>
    <t>104423</t>
  </si>
  <si>
    <t>ESTUCAMENTO DE DENSIDADE ALTA DE PANOS DE FACHADA DO SISTEMA DE PAREDES DE CONCRETO EM UNIDADES HABITACIONAIS DE DOIS PAVIMENTOS (SOBRADO), ACESSO COM ANDAIME FACHADEIRO, UTILIZAÇÃO DE ARGAMASSA COLANTE. AF_12/2024</t>
  </si>
  <si>
    <t>104425</t>
  </si>
  <si>
    <t>ESTUCAMENTO DE DENSIDADE ALTA DE PANOS DE FACHADA DO SISTEMA DE PAREDES DE CONCRETO EM UNIDADES HABITACIONAIS DE PAVIMENTO ÚNICO, UTILIZAÇÃO DE ARGAMASSA COLANTE. AF_12/2024</t>
  </si>
  <si>
    <t>8,71</t>
  </si>
  <si>
    <t>105816</t>
  </si>
  <si>
    <t>ESTUCAMENTO DE DENSIDADE ALTA NAS FACES INTERNAS DE PAREDES DO SISTEMA DE PAREDES DE CONCRETO, EM AMBIENTES COM ÁREA MAIOR OU IGUAL A 10 M², UTILIZAÇÃO DE ARGAMASSA POLIMÉRICA. AF_12/2024</t>
  </si>
  <si>
    <t>105817</t>
  </si>
  <si>
    <t>ESTUCAMENTO DE DENSIDADE ALTA NAS FACES INTERNAS DE PAREDES DO SISTEMA DE PAREDES DE CONCRETO, EM AMBIENTES COM ÁREA MAIOR OU IGUAL A 10 M², UTILIZAÇÃO DE ARGAMASSA TRAÇO 1:1:6 (CIM:CAL:AREIA). AF_12/2024</t>
  </si>
  <si>
    <t>4,28</t>
  </si>
  <si>
    <t>105818</t>
  </si>
  <si>
    <t>ESTUCAMENTO DE DENSIDADE ALTA NAS FACES INTERNAS DE PAREDES DO SISTEMA DE PAREDES DE CONCRETO, EM AMBIENTES COM ÁREA ENTRE 5 M² E 10 M², UTILIZAÇÃO DE ARGAMASSA POLIMÉRICA. AF_12/2024</t>
  </si>
  <si>
    <t>105819</t>
  </si>
  <si>
    <t>ESTUCAMENTO DE DENSIDADE ALTA NAS FACES INTERNAS DE PAREDES DO SISTEMA DE PAREDES DE CONCRETO, EM AMBIENTES COM ÁREA ENTRE 5 M² E 10 M², UTILIZAÇÃO DE ARGAMASSA TRAÇO 1:1:6 (CIM:CAL:AREIA). AF_12/2024</t>
  </si>
  <si>
    <t>105820</t>
  </si>
  <si>
    <t>ESTUCAMENTO DE DENSIDADE ALTA NAS FACES INTERNAS DE PAREDES DO SISTEMA DE PAREDES DE CONCRETO, EM AMBIENTES COM ÁREA MENOR OU IGUAL A 5 M², UTILIZAÇÃO DE ARGAMASSA POLIMÉRICA. AF_12/2024</t>
  </si>
  <si>
    <t>16,83</t>
  </si>
  <si>
    <t>105821</t>
  </si>
  <si>
    <t>ESTUCAMENTO DE DENSIDADE ALTA NAS FACES INTERNAS DE PAREDES DO SISTEMA DE PAREDES DE CONCRETO, EM AMBIENTES COM ÁREA MENOR OU IGUAL A 5 M², UTILIZAÇÃO DE ARGAMASSA TRAÇO 1:1:6 (CIM:CAL:AREIA). AF_12/2024</t>
  </si>
  <si>
    <t>105822</t>
  </si>
  <si>
    <t>ESTUCAMENTO DE DENSIDADE ALTA DE PANOS DE FACHADA DO SISTEMA DE PAREDES DE CONCRETO EM EDIFICAÇÕES DE MÚLTIPLOS PAVIMENTOS, PAVIMENTOS SUPERIORES, UTILIZAÇÃO DE ARGAMASSA POLIMÉRICA. AF_12/2024</t>
  </si>
  <si>
    <t>105823</t>
  </si>
  <si>
    <t>ESTUCAMENTO DE DENSIDADE ALTA DE PANOS DE FACHADA DO SISTEMA DE PAREDES DE CONCRETO EM EDIFICAÇÕES DE MÚLTIPLOS PAVIMENTOS, PAVIMENTOS SUPERIORES, UTILIZAÇÃO DE ARGAMASSA TRAÇO 1:0,5:4,5 (CIM:CAL:AREIA). AF_12/2024</t>
  </si>
  <si>
    <t>10,95</t>
  </si>
  <si>
    <t>105824</t>
  </si>
  <si>
    <t>ESTUCAMENTO DE DENSIDADE ALTA DE PANOS DE FACHADA DO SISTEMA DE PAREDES DE CONCRETO EM EDIFICAÇÕES DE MÚLTIPLOS PAVIMENTOS, PAVIMENTO TÉRREO, UTILIZAÇÃO DE ARGAMASSA POLIMÉRICA. AF_12/2024</t>
  </si>
  <si>
    <t>105825</t>
  </si>
  <si>
    <t>ESTUCAMENTO DE DENSIDADE ALTA DE PANOS DE FACHADA DO SISTEMA DE PAREDES DE CONCRETO EM EDIFICAÇÕES DE MÚLTIPLOS PAVIMENTOS, PAVIMENTO TÉRREO, UTILIZAÇÃO DE ARGAMASSA TRAÇO 1:0,5:4,5 (CIM:CAL:AREIA). AF_12/2024</t>
  </si>
  <si>
    <t>6,20</t>
  </si>
  <si>
    <t>105826</t>
  </si>
  <si>
    <t>ESTUCAMENTO DE DENSIDADE ALTA DE PANOS DE FACHADA DO SISTEMA DE PAREDES DE CONCRETO EM UNIDADES HABITACIONAIS DE DOIS PAVIMENTOS (SOBRADO), ACESSO COM ANDAIME FACHADEIRO, UTILIZAÇÃO DE ARGAMASSA POLIMÉRICA. AF_12/2024</t>
  </si>
  <si>
    <t>17,44</t>
  </si>
  <si>
    <t>105827</t>
  </si>
  <si>
    <t>ESTUCAMENTO DE DENSIDADE ALTA DE PANOS DE FACHADA DO SISTEMA DE PAREDES DE CONCRETO EM UNIDADES HABITACIONAIS DE DOIS PAVIMENTOS (SOBRADO), ACESSO COM ANDAIME FACHADEIRO, UTILIZAÇÃO DE ARGAMASSA TRAÇO 1:0,5:4,5 (CIM:CAL:AREIA). AF_12/2024</t>
  </si>
  <si>
    <t>105828</t>
  </si>
  <si>
    <t>ESTUCAMENTO DE DENSIDADE ALTA DE PANOS DE FACHADA DO SISTEMA DE PAREDES DE CONCRETO EM UNIDADES HABITACIONAIS DE PAVIMENTO ÚNICO, UTILIZAÇÃO DE ARGAMASSA POLIMÉRICA. AF_12/2024</t>
  </si>
  <si>
    <t>12,67</t>
  </si>
  <si>
    <t>105829</t>
  </si>
  <si>
    <t>ESTUCAMENTO DE DENSIDADE ALTA DE PANOS DE FACHADA DO SISTEMA DE PAREDES DE CONCRETO EM UNIDADES HABITACIONAIS DE PAVIMENTO ÚNICO, UTILIZAÇÃO DE ARGAMASSA TRAÇO 1:0,5:4,5 (CIM:CAL:AREIA). AF_12/2024</t>
  </si>
  <si>
    <t>4,76</t>
  </si>
  <si>
    <t>87280</t>
  </si>
  <si>
    <t>ARGAMASSA TRAÇO 1:7 (EM VOLUME DE CIMENTO E AREIA MÉDIA ÚMIDA) COM ADIÇÃO DE PLASTIFICANTE PARA EMBOÇO/MASSA ÚNICA/ASSENTAMENTO DE ALVENARIA DE VEDAÇÃO, PREPARO MECÂNICO COM BETONEIRA 400 L. AF_08/2019</t>
  </si>
  <si>
    <t>542,81</t>
  </si>
  <si>
    <t>87281</t>
  </si>
  <si>
    <t>ARGAMASSA TRAÇO 1:7 (EM VOLUME DE CIMENTO E AREIA MÉDIA ÚMIDA) COM ADIÇÃO DE PLASTIFICANTE PARA EMBOÇO/MASSA ÚNICA/ASSENTAMENTO DE ALVENARIA DE VEDAÇÃO, PREPARO MECÂNICO COM BETONEIRA 600 L. AF_08/2019</t>
  </si>
  <si>
    <t>537,60</t>
  </si>
  <si>
    <t>87283</t>
  </si>
  <si>
    <t>ARGAMASSA TRAÇO 1:6 (EM VOLUME DE CIMENTO E AREIA MÉDIA ÚMIDA) COM ADIÇÃO DE PLASTIFICANTE PARA EMBOÇO/MASSA ÚNICA/ASSENTAMENTO DE ALVENARIA DE VEDAÇÃO, PREPARO MECÂNICO COM BETONEIRA 400 L. AF_08/2019</t>
  </si>
  <si>
    <t>573,45</t>
  </si>
  <si>
    <t>87284</t>
  </si>
  <si>
    <t>ARGAMASSA TRAÇO 1:6 (EM VOLUME DE CIMENTO E AREIA MÉDIA ÚMIDA) COM ADIÇÃO DE PLASTIFICANTE PARA EMBOÇO/MASSA ÚNICA/ASSENTAMENTO DE ALVENARIA DE VEDAÇÃO, PREPARO MECÂNICO COM BETONEIRA 600 L. AF_08/2019</t>
  </si>
  <si>
    <t>566,90</t>
  </si>
  <si>
    <t>87286</t>
  </si>
  <si>
    <t>ARGAMASSA TRAÇO 1:1:6 (EM VOLUME DE CIMENTO, CAL E AREIA MÉDIA ÚMIDA) PARA EMBOÇO/MASSA ÚNICA/ASSENTAMENTO DE ALVENARIA DE VEDAÇÃO, PREPARO MECÂNICO COM BETONEIRA 400 L. AF_08/2019</t>
  </si>
  <si>
    <t>789,51</t>
  </si>
  <si>
    <t>87287</t>
  </si>
  <si>
    <t>ARGAMASSA TRAÇO 1:1:6 (EM VOLUME DE CIMENTO, CAL E AREIA MÉDIA ÚMIDA) PARA EMBOÇO/MASSA ÚNICA/ASSENTAMENTO DE ALVENARIA DE VEDAÇÃO, PREPARO MECÂNICO COM BETONEIRA 600 L. AF_08/2019</t>
  </si>
  <si>
    <t>775,25</t>
  </si>
  <si>
    <t>87289</t>
  </si>
  <si>
    <t>ARGAMASSA TRAÇO 1:1,5:7,5 (EM VOLUME DE CIMENTO, CAL E AREIA MÉDIA ÚMIDA) PARA EMBOÇO/MASSA ÚNICA/ASSENTAMENTO DE ALVENARIA DE VEDAÇÃO, PREPARO MECÂNICO COM BETONEIRA 400 L. AF_08/2019</t>
  </si>
  <si>
    <t>770,32</t>
  </si>
  <si>
    <t>87290</t>
  </si>
  <si>
    <t>ARGAMASSA TRAÇO 1:1,5:7,5 (EM VOLUME DE CIMENTO, CAL E AREIA MÉDIA ÚMIDA) PARA EMBOÇO/MASSA ÚNICA/ASSENTAMENTO DE ALVENARIA DE VEDAÇÃO, PREPARO MECÂNICO COM BETONEIRA 600 L. AF_08/2019</t>
  </si>
  <si>
    <t>762,50</t>
  </si>
  <si>
    <t>87292</t>
  </si>
  <si>
    <t>ARGAMASSA TRAÇO 1:2:8 (EM VOLUME DE CIMENTO, CAL E AREIA MÉDIA ÚMIDA) PARA EMBOÇO/MASSA ÚNICA/ASSENTAMENTO DE ALVENARIA DE VEDAÇÃO, PREPARO MECÂNICO COM BETONEIRA 400 L. AF_08/2019</t>
  </si>
  <si>
    <t>807,34</t>
  </si>
  <si>
    <t>87294</t>
  </si>
  <si>
    <t>ARGAMASSA TRAÇO 1:2:9 (EM VOLUME DE CIMENTO, CAL E AREIA MÉDIA ÚMIDA) PARA EMBOÇO/MASSA ÚNICA/ASSENTAMENTO DE ALVENARIA DE VEDAÇÃO, PREPARO MECÂNICO COM BETONEIRA 600 L. AF_08/2019</t>
  </si>
  <si>
    <t>759,02</t>
  </si>
  <si>
    <t>87295</t>
  </si>
  <si>
    <t>ARGAMASSA TRAÇO 1:3:12 (EM VOLUME DE CIMENTO, CAL E AREIA MÉDIA ÚMIDA) PARA EMBOÇO/MASSA ÚNICA/ASSENTAMENTO DE ALVENARIA DE VEDAÇÃO, PREPARO MECÂNICO COM BETONEIRA 400 L. AF_08/2019</t>
  </si>
  <si>
    <t>773,82</t>
  </si>
  <si>
    <t>87296</t>
  </si>
  <si>
    <t>ARGAMASSA TRAÇO 1:3:12 (EM VOLUME DE CIMENTO, CAL E AREIA MÉDIA ÚMIDA) PARA EMBOÇO/MASSA ÚNICA/ASSENTAMENTO DE ALVENARIA DE VEDAÇÃO, PREPARO MECÂNICO COM BETONEIRA 600 L. AF_08/2019</t>
  </si>
  <si>
    <t>748,85</t>
  </si>
  <si>
    <t>87298</t>
  </si>
  <si>
    <t>ARGAMASSA TRAÇO 1:3 (EM VOLUME DE CIMENTO E AREIA MÉDIA ÚMIDA) PARA CONTRAPISO, PREPARO MECÂNICO COM BETONEIRA 400 L. AF_08/2019</t>
  </si>
  <si>
    <t>915,19</t>
  </si>
  <si>
    <t>87299</t>
  </si>
  <si>
    <t>ARGAMASSA TRAÇO 1:3 (EM VOLUME DE CIMENTO E AREIA MÉDIA ÚMIDA) PARA CONTRAPISO, PREPARO MECÂNICO COM BETONEIRA 600 L. AF_08/2019</t>
  </si>
  <si>
    <t>559,15</t>
  </si>
  <si>
    <t>87301</t>
  </si>
  <si>
    <t>ARGAMASSA TRAÇO 1:4 (EM VOLUME DE CIMENTO E AREIA MÉDIA ÚMIDA) PARA CONTRAPISO, PREPARO MECÂNICO COM BETONEIRA 400 L. AF_08/2019</t>
  </si>
  <si>
    <t>800,47</t>
  </si>
  <si>
    <t>87302</t>
  </si>
  <si>
    <t>ARGAMASSA TRAÇO 1:4 (EM VOLUME DE CIMENTO E AREIA MÉDIA ÚMIDA) PARA CONTRAPISO, PREPARO MECÂNICO COM BETONEIRA 600 L. AF_08/2019</t>
  </si>
  <si>
    <t>792,42</t>
  </si>
  <si>
    <t>87304</t>
  </si>
  <si>
    <t>ARGAMASSA TRAÇO 1:5 (EM VOLUME DE CIMENTO E AREIA MÉDIA ÚMIDA) PARA CONTRAPISO, PREPARO MECÂNICO COM BETONEIRA 400 L. AF_08/2019</t>
  </si>
  <si>
    <t>712,40</t>
  </si>
  <si>
    <t>87305</t>
  </si>
  <si>
    <t>ARGAMASSA TRAÇO 1:5 (EM VOLUME DE CIMENTO E AREIA MÉDIA ÚMIDA) PARA CONTRAPISO, PREPARO MECÂNICO COM BETONEIRA 600 L. AF_08/2019</t>
  </si>
  <si>
    <t>715,20</t>
  </si>
  <si>
    <t>87307</t>
  </si>
  <si>
    <t>ARGAMASSA TRAÇO 1:6 (EM VOLUME DE CIMENTO E AREIA MÉDIA ÚMIDA) PARA CONTRAPISO, PREPARO MECÂNICO COM BETONEIRA 400 L. AF_08/2019</t>
  </si>
  <si>
    <t>663,27</t>
  </si>
  <si>
    <t>87308</t>
  </si>
  <si>
    <t>ARGAMASSA TRAÇO 1:6 (EM VOLUME DE CIMENTO E AREIA MÉDIA ÚMIDA) PARA CONTRAPISO, PREPARO MECÂNICO COM BETONEIRA 600 L. AF_08/2019</t>
  </si>
  <si>
    <t>653,62</t>
  </si>
  <si>
    <t>87310</t>
  </si>
  <si>
    <t>ARGAMASSA TRAÇO 1:5 (EM VOLUME DE CIMENTO E AREIA GROSSA ÚMIDA) PARA CHAPISCO CONVENCIONAL, PREPARO MECÂNICO COM BETONEIRA 400 L. AF_08/2019</t>
  </si>
  <si>
    <t>556,59</t>
  </si>
  <si>
    <t>87311</t>
  </si>
  <si>
    <t>ARGAMASSA TRAÇO 1:5 (EM VOLUME DE CIMENTO E AREIA GROSSA ÚMIDA) PARA CHAPISCO CONVENCIONAL, PREPARO MECÂNICO COM BETONEIRA 600 L. AF_08/2019</t>
  </si>
  <si>
    <t>546,81</t>
  </si>
  <si>
    <t>87313</t>
  </si>
  <si>
    <t>ARGAMASSA TRAÇO 1:3 (EM VOLUME DE CIMENTO E AREIA GROSSA ÚMIDA) PARA CHAPISCO CONVENCIONAL, PREPARO MECÂNICO COM BETONEIRA 400 L. AF_08/2019</t>
  </si>
  <si>
    <t>705,52</t>
  </si>
  <si>
    <t>87314</t>
  </si>
  <si>
    <t>ARGAMASSA TRAÇO 1:3 (EM VOLUME DE CIMENTO E AREIA GROSSA ÚMIDA) PARA CHAPISCO CONVENCIONAL, PREPARO MECÂNICO COM BETONEIRA 600 L. AF_08/2019</t>
  </si>
  <si>
    <t>698,59</t>
  </si>
  <si>
    <t>87316</t>
  </si>
  <si>
    <t>ARGAMASSA TRAÇO 1:4 (EM VOLUME DE CIMENTO E AREIA GROSSA ÚMIDA) PARA CHAPISCO CONVENCIONAL, PREPARO MECÂNICO COM BETONEIRA 400 L. AF_08/2019</t>
  </si>
  <si>
    <t>622,55</t>
  </si>
  <si>
    <t>87317</t>
  </si>
  <si>
    <t>ARGAMASSA TRAÇO 1:4 (EM VOLUME DE CIMENTO E AREIA GROSSA ÚMIDA) PARA CHAPISCO CONVENCIONAL, PREPARO MECÂNICO COM BETONEIRA 600 L. AF_08/2019</t>
  </si>
  <si>
    <t>608,82</t>
  </si>
  <si>
    <t>87319</t>
  </si>
  <si>
    <t>ARGAMASSA TRAÇO 1:5 (EM VOLUME DE CIMENTO E AREIA GROSSA ÚMIDA) COM ADIÇÃO DE EMULSÃO POLIMÉRICA PARA CHAPISCO ROLADO, PREPARO MECÂNICO COM BETONEIRA 400 L. AF_08/2019</t>
  </si>
  <si>
    <t>4.155,22</t>
  </si>
  <si>
    <t>87320</t>
  </si>
  <si>
    <t>ARGAMASSA TRAÇO 1:5 (EM VOLUME DE CIMENTO E AREIA GROSSA ÚMIDA) COM ADIÇÃO DE EMULSÃO POLIMÉRICA PARA CHAPISCO ROLADO, PREPARO MECÂNICO COM BETONEIRA 600 L. AF_08/2019</t>
  </si>
  <si>
    <t>4.163,76</t>
  </si>
  <si>
    <t>87322</t>
  </si>
  <si>
    <t>ARGAMASSA TRAÇO 1:3 (EM VOLUME DE CIMENTO E AREIA GROSSA ÚMIDA) COM ADIÇÃO DE EMULSÃO POLIMÉRICA PARA CHAPISCO ROLADO, PREPARO MECÂNICO COM BETONEIRA 400 L. AF_08/2019</t>
  </si>
  <si>
    <t>4.314,61</t>
  </si>
  <si>
    <t>87323</t>
  </si>
  <si>
    <t>ARGAMASSA TRAÇO 1:3 (EM VOLUME DE CIMENTO E AREIA GROSSA ÚMIDA) COM ADIÇÃO DE EMULSÃO POLIMÉRICA PARA CHAPISCO ROLADO, PREPARO MECÂNICO COM BETONEIRA 600 L. AF_08/2019</t>
  </si>
  <si>
    <t>4.317,15</t>
  </si>
  <si>
    <t>87325</t>
  </si>
  <si>
    <t>ARGAMASSA TRAÇO 1:4 (EM VOLUME DE CIMENTO E AREIA GROSSA ÚMIDA) COM ADIÇÃO DE EMULSÃO POLIMÉRICA PARA CHAPISCO ROLADO, PREPARO MECÂNICO COM BETONEIRA 400 L. AF_08/2019</t>
  </si>
  <si>
    <t>4.198,77</t>
  </si>
  <si>
    <t>87326</t>
  </si>
  <si>
    <t>ARGAMASSA TRAÇO 1:4 (EM VOLUME DE CIMENTO E AREIA GROSSA ÚMIDA) COM ADIÇÃO DE EMULSÃO POLIMÉRICA PARA CHAPISCO ROLADO, PREPARO MECÂNICO COM BETONEIRA 600 L. AF_08/2019</t>
  </si>
  <si>
    <t>4.214,60</t>
  </si>
  <si>
    <t>87327</t>
  </si>
  <si>
    <t>ARGAMASSA TRAÇO 1:7 (EM VOLUME DE CIMENTO E AREIA MÉDIA ÚMIDA) COM ADIÇÃO DE PLASTIFICANTE PARA EMBOÇO/MASSA ÚNICA/ASSENTAMENTO DE ALVENARIA DE VEDAÇÃO, PREPARO MECÂNICO COM MISTURADOR DE EIXO HORIZONTAL DE 300 KG. AF_08/2019</t>
  </si>
  <si>
    <t>564,48</t>
  </si>
  <si>
    <t>87328</t>
  </si>
  <si>
    <t>ARGAMASSA TRAÇO 1:7 (EM VOLUME DE CIMENTO E AREIA MÉDIA ÚMIDA) COM ADIÇÃO DE PLASTIFICANTE PARA EMBOÇO/MASSA ÚNICA/ASSENTAMENTO DE ALVENARIA DE VEDAÇÃO, PREPARO MECÂNICO COM MISTURADOR DE EIXO HORIZONTAL DE 600 KG. AF_08/2019</t>
  </si>
  <si>
    <t>507,27</t>
  </si>
  <si>
    <t>87329</t>
  </si>
  <si>
    <t>ARGAMASSA TRAÇO 1:6 (EM VOLUME DE CIMENTO E AREIA MÉDIA ÚMIDA) COM ADIÇÃO DE PLASTIFICANTE PARA EMBOÇO/MASSA ÚNICA/ASSENTAMENTO DE ALVENARIA DE VEDAÇÃO, PREPARO MECÂNICO COM MISTURADOR DE EIXO HORIZONTAL DE 300 KG. AF_08/2019</t>
  </si>
  <si>
    <t>612,08</t>
  </si>
  <si>
    <t>87330</t>
  </si>
  <si>
    <t>ARGAMASSA TRAÇO 1:6 (EM VOLUME DE CIMENTO E AREIA MÉDIA ÚMIDA) COM ADIÇÃO DE PLASTIFICANTE PARA EMBOÇO/MASSA ÚNICA/ASSENTAMENTO DE ALVENARIA DE VEDAÇÃO, PREPARO MECÂNICO COM MISTURADOR DE EIXO HORIZONTAL DE 600 KG. AF_08/2019</t>
  </si>
  <si>
    <t>547,06</t>
  </si>
  <si>
    <t>87331</t>
  </si>
  <si>
    <t>ARGAMASSA TRAÇO 1:1:6 (EM VOLUME DE CIMENTO, CAL E AREIA MÉDIA ÚMIDA) PARA EMBOÇO/MASSA ÚNICA/ASSENTAMENTO DE ALVENARIA DE VEDAÇÃO, PREPARO MECÂNICO COM MISTURADOR DE EIXO HORIZONTAL DE 300 KG. AF_08/2019</t>
  </si>
  <si>
    <t>807,70</t>
  </si>
  <si>
    <t>87332</t>
  </si>
  <si>
    <t>ARGAMASSA TRAÇO 1:1:6 (EM VOLUME DE CIMENTO, CAL E AREIA MÉDIA ÚMIDA) PARA EMBOÇO/MASSA ÚNICA/ASSENTAMENTO DE ALVENARIA DE VEDAÇÃO, PREPARO MECÂNICO COM MISTURADOR DE EIXO HORIZONTAL DE 600 KG. AF_08/2019</t>
  </si>
  <si>
    <t>749,62</t>
  </si>
  <si>
    <t>87333</t>
  </si>
  <si>
    <t>ARGAMASSA TRAÇO 1:1,5:7,5 (EM VOLUME DE CIMENTO, CAL E AREIA MÉDIA ÚMIDA) PARA EMBOÇO/MASSA ÚNICA/ASSENTAMENTO DE ALVENARIA DE VEDAÇÃO, PREPARO MECÂNICO COM MISTURADOR DE EIXO HORIZONTAL DE 300 KG. AF_08/2019</t>
  </si>
  <si>
    <t>769,36</t>
  </si>
  <si>
    <t>87334</t>
  </si>
  <si>
    <t>ARGAMASSA TRAÇO 1:1,5:7,5 (EM VOLUME DE CIMENTO, CAL E AREIA MÉDIA ÚMIDA) PARA EMBOÇO/MASSA ÚNICA/ASSENTAMENTO DE ALVENARIA DE VEDAÇÃO, PREPARO MECÂNICO COM MISTURADOR DE EIXO HORIZONTAL DE 600 KG. AF_08/2019</t>
  </si>
  <si>
    <t>733,58</t>
  </si>
  <si>
    <t>87335</t>
  </si>
  <si>
    <t>ARGAMASSA TRAÇO 1:2:8 (EM VOLUME DE CIMENTO, CAL E AREIA MÉDIA ÚMIDA) PARA EMBOÇO/MASSA ÚNICA/ASSENTAMENTO DE ALVENARIA DE VEDAÇÃO, PREPARO MECÂNICO COM MISTURADOR DE EIXO HORIZONTAL DE 300 KG. AF_08/2019</t>
  </si>
  <si>
    <t>763,18</t>
  </si>
  <si>
    <t>87336</t>
  </si>
  <si>
    <t>ARGAMASSA TRAÇO 1:2:8 (EM VOLUME DE CIMENTO, CAL E AREIA MÉDIA ÚMIDA) PARA EMBOÇO/MASSA ÚNICA/ASSENTAMENTO DE ALVENARIA DE VEDAÇÃO, PREPARO MECÂNICO COM MISTURADOR DE EIXO HORIZONTAL DE 600 KG. AF_08/2019</t>
  </si>
  <si>
    <t>87337</t>
  </si>
  <si>
    <t>ARGAMASSA TRAÇO 1:2:9 (EM VOLUME DE CIMENTO, CAL E AREIA MÉDIA ÚMIDA) PARA EMBOÇO/MASSA ÚNICA/ASSENTAMENTO DE ALVENARIA DE VEDAÇÃO, PREPARO MECÂNICO COM MISTURADOR DE EIXO HORIZONTAL DE 300 KG. AF_08/2019</t>
  </si>
  <si>
    <t>757,53</t>
  </si>
  <si>
    <t>87338</t>
  </si>
  <si>
    <t>ARGAMASSA TRAÇO 1:3:12 (EM VOLUME DE CIMENTO, CAL E AREIA MÉDIA ÚMIDA) PARA EMBOÇO/MASSA ÚNICA/ASSENTAMENTO DE ALVENARIA DE VEDAÇÃO, PREPARO MECÂNICO COM MISTURADOR DE EIXO HORIZONTAL DE 600 KG. AF_08/2019</t>
  </si>
  <si>
    <t>740,77</t>
  </si>
  <si>
    <t>87339</t>
  </si>
  <si>
    <t>ARGAMASSA TRAÇO 1:3 (EM VOLUME DE CIMENTO E AREIA MÉDIA ÚMIDA) PARA CONTRAPISO, PREPARO MECÂNICO COM MISTURADOR DE EIXO HORIZONTAL DE 160 KG. AF_08/2019</t>
  </si>
  <si>
    <t>1.026,25</t>
  </si>
  <si>
    <t>87340</t>
  </si>
  <si>
    <t>ARGAMASSA TRAÇO 1:3 (EM VOLUME DE CIMENTO E AREIA MÉDIA ÚMIDA) PARA CONTRAPISO, PREPARO MECÂNICO COM MISTURADOR DE EIXO HORIZONTAL DE 300 KG. AF_08/2019</t>
  </si>
  <si>
    <t>906,90</t>
  </si>
  <si>
    <t>87341</t>
  </si>
  <si>
    <t>ARGAMASSA TRAÇO 1:3 (EM VOLUME DE CIMENTO E AREIA MÉDIA ÚMIDA) PARA CONTRAPISO, PREPARO MECÂNICO COM MISTURADOR DE EIXO HORIZONTAL DE 600 KG. AF_08/2019</t>
  </si>
  <si>
    <t>877,38</t>
  </si>
  <si>
    <t>87342</t>
  </si>
  <si>
    <t>ARGAMASSA TRAÇO 1:4 (EM VOLUME DE CIMENTO E AREIA MÉDIA ÚMIDA) PARA CONTRAPISO, PREPARO MECÂNICO COM MISTURADOR DE EIXO HORIZONTAL DE 160 KG. AF_08/2019</t>
  </si>
  <si>
    <t>864,78</t>
  </si>
  <si>
    <t>87343</t>
  </si>
  <si>
    <t>ARGAMASSA TRAÇO 1:4 (EM VOLUME DE CIMENTO E AREIA MÉDIA ÚMIDA) PARA CONTRAPISO, PREPARO MECÂNICO COM MISTURADOR DE EIXO HORIZONTAL DE 300 KG. AF_08/2019</t>
  </si>
  <si>
    <t>797,24</t>
  </si>
  <si>
    <t>87344</t>
  </si>
  <si>
    <t>ARGAMASSA TRAÇO 1:4 (EM VOLUME DE CIMENTO E AREIA MÉDIA ÚMIDA) PARA CONTRAPISO, PREPARO MECÂNICO COM MISTURADOR DE EIXO HORIZONTAL DE 600 KG. AF_08/2019</t>
  </si>
  <si>
    <t>760,95</t>
  </si>
  <si>
    <t>87345</t>
  </si>
  <si>
    <t>ARGAMASSA TRAÇO 1:5 (EM VOLUME DE CIMENTO E AREIA MÉDIA ÚMIDA) PARA CONTRAPISO, PREPARO MECÂNICO COM MISTURADOR DE EIXO HORIZONTAL DE 160 KG. AF_08/2019</t>
  </si>
  <si>
    <t>765,83</t>
  </si>
  <si>
    <t>87346</t>
  </si>
  <si>
    <t>ARGAMASSA TRAÇO 1:5 (EM VOLUME DE CIMENTO E AREIA MÉDIA ÚMIDA) PARA CONTRAPISO, PREPARO MECÂNICO COM MISTURADOR DE EIXO HORIZONTAL DE 300 KG. AF_08/2019</t>
  </si>
  <si>
    <t>710,51</t>
  </si>
  <si>
    <t>87347</t>
  </si>
  <si>
    <t>ARGAMASSA TRAÇO 1:5 (EM VOLUME DE CIMENTO E AREIA MÉDIA ÚMIDA) PARA CONTRAPISO, PREPARO MECÂNICO COM MISTURADOR DE EIXO HORIZONTAL DE 600 KG. AF_08/2019</t>
  </si>
  <si>
    <t>680,90</t>
  </si>
  <si>
    <t>87348</t>
  </si>
  <si>
    <t>ARGAMASSA TRAÇO 1:6 (EM VOLUME DE CIMENTO E AREIA MÉDIA ÚMIDA) PARA CONTRAPISO, PREPARO MECÂNICO COM MISTURADOR DE EIXO HORIZONTAL DE 160 KG. AF_08/2019</t>
  </si>
  <si>
    <t>692,64</t>
  </si>
  <si>
    <t>87349</t>
  </si>
  <si>
    <t>ARGAMASSA TRAÇO 1:6 (EM VOLUME DE CIMENTO E AREIA MÉDIA ÚMIDA) PARA CONTRAPISO, PREPARO MECÂNICO COM MISTURADOR DE EIXO HORIZONTAL DE 600 KG. AF_08/2019</t>
  </si>
  <si>
    <t>620,52</t>
  </si>
  <si>
    <t>87350</t>
  </si>
  <si>
    <t>ARGAMASSA TRAÇO 1:5 (EM VOLUME DE CIMENTO E AREIA GROSSA ÚMIDA) PARA CHAPISCO CONVENCIONAL, PREPARO MECÂNICO COM MISTURADOR DE EIXO HORIZONTAL DE 300 KG. AF_08/2019</t>
  </si>
  <si>
    <t>598,99</t>
  </si>
  <si>
    <t>87351</t>
  </si>
  <si>
    <t>ARGAMASSA TRAÇO 1:5 (EM VOLUME DE CIMENTO E AREIA GROSSA ÚMIDA) PARA CHAPISCO CONVENCIONAL, PREPARO MECÂNICO COM MISTURADOR DE EIXO HORIZONTAL DE 600 KG. AF_08/2019</t>
  </si>
  <si>
    <t>528,84</t>
  </si>
  <si>
    <t>87352</t>
  </si>
  <si>
    <t>ARGAMASSA TRAÇO 1:3 (EM VOLUME DE CIMENTO E AREIA GROSSA ÚMIDA) PARA CHAPISCO CONVENCIONAL, PREPARO MECÂNICO COM MISTURADOR DE EIXO HORIZONTAL DE 160 KG. AF_08/2019</t>
  </si>
  <si>
    <t>780,70</t>
  </si>
  <si>
    <t>87353</t>
  </si>
  <si>
    <t>ARGAMASSA TRAÇO 1:3 (EM VOLUME DE CIMENTO E AREIA GROSSA ÚMIDA) PARA CHAPISCO CONVENCIONAL, PREPARO MECÂNICO COM MISTURADOR DE EIXO HORIZONTAL DE 300 KG. AF_08/2019</t>
  </si>
  <si>
    <t>706,15</t>
  </si>
  <si>
    <t>87354</t>
  </si>
  <si>
    <t>ARGAMASSA TRAÇO 1:3 (EM VOLUME DE CIMENTO E AREIA GROSSA ÚMIDA) PARA CHAPISCO CONVENCIONAL, PREPARO MECÂNICO COM MISTURADOR DE EIXO HORIZONTAL DE 600 KG. AF_08/2019</t>
  </si>
  <si>
    <t>674,16</t>
  </si>
  <si>
    <t>87355</t>
  </si>
  <si>
    <t>ARGAMASSA TRAÇO 1:4 (EM VOLUME DE CIMENTO E AREIA GROSSA ÚMIDA) PARA CHAPISCO CONVENCIONAL, PREPARO MECÂNICO COM MISTURADOR DE EIXO HORIZONTAL DE 160 KG. AF_08/2019</t>
  </si>
  <si>
    <t>656,59</t>
  </si>
  <si>
    <t>87356</t>
  </si>
  <si>
    <t>ARGAMASSA TRAÇO 1:4 (EM VOLUME DE CIMENTO E AREIA GROSSA ÚMIDA) PARA CHAPISCO CONVENCIONAL, PREPARO MECÂNICO COM MISTURADOR DE EIXO HORIZONTAL DE 300 KG. AF_08/2019</t>
  </si>
  <si>
    <t>607,04</t>
  </si>
  <si>
    <t>87357</t>
  </si>
  <si>
    <t>ARGAMASSA TRAÇO 1:4 (EM VOLUME DE CIMENTO E AREIA GROSSA ÚMIDA) PARA CHAPISCO CONVENCIONAL, PREPARO MECÂNICO COM MISTURADOR DE EIXO HORIZONTAL DE 600 KG. AF_08/2019</t>
  </si>
  <si>
    <t>583,12</t>
  </si>
  <si>
    <t>87358</t>
  </si>
  <si>
    <t>ARGAMASSA TRAÇO 1:5 (EM VOLUME DE CIMENTO E AREIA GROSSA ÚMIDA) COM ADIÇÃO DE EMULSÃO POLIMÉRICA PARA CHAPISCO ROLADO, PREPARO MECÂNICO COM MISTURADOR DE EIXO HORIZONTAL DE 300 KG. AF_08/2019</t>
  </si>
  <si>
    <t>4.104,22</t>
  </si>
  <si>
    <t>87359</t>
  </si>
  <si>
    <t>ARGAMASSA TRAÇO 1:5 (EM VOLUME DE CIMENTO E AREIA GROSSA ÚMIDA) COM ADIÇÃO DE EMULSÃO POLIMÉRICA PARA CHAPISCO ROLADO, PREPARO MECÂNICO COM MISTURADOR DE EIXO HORIZONTAL DE 600 KG. AF_08/2019</t>
  </si>
  <si>
    <t>4.079,16</t>
  </si>
  <si>
    <t>87360</t>
  </si>
  <si>
    <t>ARGAMASSA TRAÇO 1:3 (EM VOLUME DE CIMENTO E AREIA GROSSA ÚMIDA) COM ADIÇÃO DE EMULSÃO POLIMÉRICA PARA CHAPISCO ROLADO, PREPARO MECÂNICO COM MISTURADOR DE EIXO HORIZONTAL DE 160 KG. AF_08/2019</t>
  </si>
  <si>
    <t>4.252,79</t>
  </si>
  <si>
    <t>87361</t>
  </si>
  <si>
    <t>ARGAMASSA TRAÇO 1:3 (EM VOLUME DE CIMENTO E AREIA GROSSA ÚMIDA) COM ADIÇÃO DE EMULSÃO POLIMÉRICA PARA CHAPISCO ROLADO, PREPARO MECÂNICO COM MISTURADOR DE EIXO HORIZONTAL DE 300 KG. AF_08/2019</t>
  </si>
  <si>
    <t>4.214,34</t>
  </si>
  <si>
    <t>87362</t>
  </si>
  <si>
    <t>ARGAMASSA TRAÇO 1:3 (EM VOLUME DE CIMENTO E AREIA GROSSA ÚMIDA) COM ADIÇÃO DE EMULSÃO POLIMÉRICA PARA CHAPISCO ROLADO, PREPARO MECÂNICO COM MISTURADOR DE EIXO HORIZONTAL DE 600 KG. AF_08/2019</t>
  </si>
  <si>
    <t>4.218,71</t>
  </si>
  <si>
    <t>87363</t>
  </si>
  <si>
    <t>ARGAMASSA TRAÇO 1:4 (EM VOLUME DE CIMENTO E AREIA GROSSA ÚMIDA) COM ADIÇÃO DE EMULSÃO POLIMÉRICA PARA CHAPISCO ROLADO, PREPARO MECÂNICO COM MISTURADOR DE EIXO HORIZONTAL DE 300 KG. AF_08/2019</t>
  </si>
  <si>
    <t>4.158,21</t>
  </si>
  <si>
    <t>87364</t>
  </si>
  <si>
    <t>ARGAMASSA TRAÇO 1:4 (EM VOLUME DE CIMENTO E AREIA GROSSA ÚMIDA) COM ADIÇÃO DE EMULSÃO POLIMÉRICA PARA CHAPISCO ROLADO, PREPARO MECÂNICO COM MISTURADOR DE EIXO HORIZONTAL DE 600 KG. AF_08/2019</t>
  </si>
  <si>
    <t>4.138,27</t>
  </si>
  <si>
    <t>87365</t>
  </si>
  <si>
    <t>ARGAMASSA TRAÇO 1:7 (EM VOLUME DE CIMENTO E AREIA MÉDIA ÚMIDA) COM ADIÇÃO DE PLASTIFICANTE PARA EMBOÇO/MASSA ÚNICA/ASSENTAMENTO DE ALVENARIA DE VEDAÇÃO, PREPARO MANUAL. AF_08/2019</t>
  </si>
  <si>
    <t>654,35</t>
  </si>
  <si>
    <t>87366</t>
  </si>
  <si>
    <t>ARGAMASSA TRAÇO 1:6 (EM VOLUME DE CIMENTO E AREIA MÉDIA ÚMIDA) COM ADIÇÃO DE PLASTIFICANTE PARA EMBOÇO/MASSA ÚNICA/ASSENTAMENTO DE ALVENARIA DE VEDAÇÃO, PREPARO MANUAL. AF_08/2019</t>
  </si>
  <si>
    <t>698,67</t>
  </si>
  <si>
    <t>87367</t>
  </si>
  <si>
    <t>ARGAMASSA TRAÇO 1:1:6 (EM VOLUME DE CIMENTO, CAL E AREIA MÉDIA ÚMIDA) PARA EMBOÇO/MASSA ÚNICA/ASSENTAMENTO DE ALVENARIA DE VEDAÇÃO, PREPARO MANUAL. AF_08/2019</t>
  </si>
  <si>
    <t>900,43</t>
  </si>
  <si>
    <t>87368</t>
  </si>
  <si>
    <t>ARGAMASSA TRAÇO 1:1,5:7,5 (EM VOLUME DE CIMENTO, CAL E AREIA MÉDIA ÚMIDA) PARA EMBOÇO/MASSA ÚNICA/ASSENTAMENTO DE ALVENARIA DE VEDAÇÃO, PREPARO MANUAL. AF_08/2019</t>
  </si>
  <si>
    <t>883,23</t>
  </si>
  <si>
    <t>87369</t>
  </si>
  <si>
    <t>ARGAMASSA TRAÇO 1:2:8 (EM VOLUME DE CIMENTO, CAL E AREIA MÉDIA ÚMIDA) PARA EMBOÇO/MASSA ÚNICA/ASSENTAMENTO DE ALVENARIA DE VEDAÇÃO, PREPARO MANUAL. AF_08/2019</t>
  </si>
  <si>
    <t>923,15</t>
  </si>
  <si>
    <t>87370</t>
  </si>
  <si>
    <t>ARGAMASSA TRAÇO 1:2:9 (EM VOLUME DE CIMENTO, CAL E AREIA MÉDIA ÚMIDA) PARA EMBOÇO/MASSA ÚNICA/ASSENTAMENTO DE ALVENARIA DE VEDAÇÃO, PREPARO MANUAL. AF_08/2019</t>
  </si>
  <si>
    <t>877,08</t>
  </si>
  <si>
    <t>87371</t>
  </si>
  <si>
    <t>ARGAMASSA TRAÇO 1:3:12 (EM VOLUME DE CIMENTO, CAL E AREIA MÉDIA ÚMIDA) PARA EMBOÇO/MASSA ÚNICA/ASSENTAMENTO DE ALVENARIA DE VEDAÇÃO, PREPARO MANUAL. AF_08/2019</t>
  </si>
  <si>
    <t>867,99</t>
  </si>
  <si>
    <t>87372</t>
  </si>
  <si>
    <t>ARGAMASSA TRAÇO 1:3 (EM VOLUME DE CIMENTO E AREIA MÉDIA ÚMIDA) PARA CONTRAPISO, PREPARO MANUAL. AF_08/2019</t>
  </si>
  <si>
    <t>1.042,17</t>
  </si>
  <si>
    <t>87373</t>
  </si>
  <si>
    <t>ARGAMASSA TRAÇO 1:4 (EM VOLUME DE CIMENTO E AREIA MÉDIA ÚMIDA) PARA CONTRAPISO, PREPARO MANUAL. AF_08/2019</t>
  </si>
  <si>
    <t>911,58</t>
  </si>
  <si>
    <t>87374</t>
  </si>
  <si>
    <t>ARGAMASSA TRAÇO 1:5 (EM VOLUME DE CIMENTO E AREIA MÉDIA ÚMIDA) PARA CONTRAPISO, PREPARO MANUAL. AF_08/2019</t>
  </si>
  <si>
    <t>832,88</t>
  </si>
  <si>
    <t>87375</t>
  </si>
  <si>
    <t>ARGAMASSA TRAÇO 1:6 (EM VOLUME DE CIMENTO E AREIA MÉDIA ÚMIDA) PARA CONTRAPISO, PREPARO MANUAL. AF_08/2019</t>
  </si>
  <si>
    <t>780,02</t>
  </si>
  <si>
    <t>87376</t>
  </si>
  <si>
    <t>ARGAMASSA TRAÇO 1:5 (EM VOLUME DE CIMENTO E AREIA GROSSA ÚMIDA) PARA CHAPISCO CONVENCIONAL, PREPARO MANUAL. AF_08/2019</t>
  </si>
  <si>
    <t>676,52</t>
  </si>
  <si>
    <t>87377</t>
  </si>
  <si>
    <t>ARGAMASSA TRAÇO 1:3 (EM VOLUME DE CIMENTO E AREIA GROSSA ÚMIDA) PARA CHAPISCO CONVENCIONAL, PREPARO MANUAL. AF_08/2019</t>
  </si>
  <si>
    <t>830,12</t>
  </si>
  <si>
    <t>87378</t>
  </si>
  <si>
    <t>ARGAMASSA TRAÇO 1:4 (EM VOLUME DE CIMENTO E AREIA GROSSA ÚMIDA) PARA CHAPISCO CONVENCIONAL, PREPARO MANUAL. AF_08/2019</t>
  </si>
  <si>
    <t>733,49</t>
  </si>
  <si>
    <t>87379</t>
  </si>
  <si>
    <t>ARGAMASSA TRAÇO 1:5 (EM VOLUME DE CIMENTO E AREIA GROSSA ÚMIDA) COM ADIÇÃO DE EMULSÃO POLIMÉRICA PARA CHAPISCO ROLADO, PREPARO MANUAL. AF_08/2019</t>
  </si>
  <si>
    <t>4.251,55</t>
  </si>
  <si>
    <t>87380</t>
  </si>
  <si>
    <t>ARGAMASSA TRAÇO 1:3 (EM VOLUME DE CIMENTO E AREIA GROSSA ÚMIDA) COM ADIÇÃO DE EMULSÃO POLIMÉRICA PARA CHAPISCO ROLADO, PREPARO MANUAL. AF_08/2019</t>
  </si>
  <si>
    <t>4.392,87</t>
  </si>
  <si>
    <t>87381</t>
  </si>
  <si>
    <t>ARGAMASSA TRAÇO 1:4 (EM VOLUME DE CIMENTO E AREIA GROSSA ÚMIDA) COM ADIÇÃO DE EMULSÃO POLIMÉRICA PARA CHAPISCO ROLADO, PREPARO MANUAL. AF_08/2019</t>
  </si>
  <si>
    <t>4.303,33</t>
  </si>
  <si>
    <t>87382</t>
  </si>
  <si>
    <t>ARGAMASSA INDUSTRIALIZADA MULTIUSO PARA REVESTIMENTOS E ASSENTAMENTO DA ALVENARIA, PREPARO COM MISTURADOR DE EIXO HORIZONTAL DE 160 KG. AF_08/2019</t>
  </si>
  <si>
    <t>1.907,00</t>
  </si>
  <si>
    <t>87383</t>
  </si>
  <si>
    <t>ARGAMASSA INDUSTRIALIZADA MULTIUSO PARA REVESTIMENTOS E ASSENTAMENTO DA ALVENARIA, PREPARO COM MISTURADOR DE EIXO HORIZONTAL DE 300 KG. AF_08/2019</t>
  </si>
  <si>
    <t>1.904,32</t>
  </si>
  <si>
    <t>87384</t>
  </si>
  <si>
    <t>ARGAMASSA INDUSTRIALIZADA MULTIUSO PARA REVESTIMENTOS E ASSENTAMENTO DA ALVENARIA, PREPARO COM MISTURADOR DE EIXO HORIZONTAL DE 600 KG. AF_08/2019</t>
  </si>
  <si>
    <t>1.896,95</t>
  </si>
  <si>
    <t>87385</t>
  </si>
  <si>
    <t>ARGAMASSA PRONTA PARA CONTRAPISO, PREPARO COM MISTURADOR DE EIXO HORIZONTAL DE 160 KG. AF_08/2019</t>
  </si>
  <si>
    <t>2.219,72</t>
  </si>
  <si>
    <t>87386</t>
  </si>
  <si>
    <t>ARGAMASSA PRONTA PARA CONTRAPISO, PREPARO COM MISTURADOR DE EIXO HORIZONTAL DE 300 KG. AF_08/2019</t>
  </si>
  <si>
    <t>2.212,21</t>
  </si>
  <si>
    <t>87387</t>
  </si>
  <si>
    <t>ARGAMASSA PRONTA PARA CONTRAPISO, PREPARO COM MISTURADOR DE EIXO HORIZONTAL DE 600 KG. AF_08/2019</t>
  </si>
  <si>
    <t>2.207,24</t>
  </si>
  <si>
    <t>87388</t>
  </si>
  <si>
    <t>ARGAMASSA PARA REVESTIMENTO DECORATIVO MONOCAMADA (MONOCAPA), PREPARO COM MISTURADOR DE EIXO HORIZONTAL DE 160 KG. AF_08/2019</t>
  </si>
  <si>
    <t>5.317,19</t>
  </si>
  <si>
    <t>87389</t>
  </si>
  <si>
    <t>ARGAMASSA PARA REVESTIMENTO DECORATIVO MONOCAMADA (MONOCAPA), PREPARO COM MISTURADOR DE EIXO HORIZONTAL DE 300 KG. AF_08/2019</t>
  </si>
  <si>
    <t>5.338,82</t>
  </si>
  <si>
    <t>87390</t>
  </si>
  <si>
    <t>ARGAMASSA PARA REVESTIMENTO DECORATIVO MONOCAMADA (MONOCAPA), PREPARO COM MISTURADOR DE EIXO HORIZONTAL DE 600 KG. AF_08/2019</t>
  </si>
  <si>
    <t>5.366,64</t>
  </si>
  <si>
    <t>87391</t>
  </si>
  <si>
    <t>ARGAMASSA INDUSTRIALIZADA PARA CHAPISCO ROLADO, PREPARO COM MISTURADOR DE EIXO HORIZONTAL DE 160 KG. AF_08/2019</t>
  </si>
  <si>
    <t>5.903,11</t>
  </si>
  <si>
    <t>87393</t>
  </si>
  <si>
    <t>ARGAMASSA INDUSTRIALIZADA PARA CHAPISCO ROLADO, PREPARO COM MISTURADOR DE EIXO HORIZONTAL DE 300 KG. AF_08/2019</t>
  </si>
  <si>
    <t>5.956,77</t>
  </si>
  <si>
    <t>87394</t>
  </si>
  <si>
    <t>ARGAMASSA INDUSTRIALIZADA PARA CHAPISCO ROLADO, PREPARO COM MISTURADOR DE EIXO HORIZONTAL DE 600 KG. AF_08/2019</t>
  </si>
  <si>
    <t>6.009,52</t>
  </si>
  <si>
    <t>87395</t>
  </si>
  <si>
    <t>ARGAMASSA INDUSTRIALIZADA PARA CHAPISCO COLANTE, PREPARO COM MISTURADOR DE EIXO HORIZONTAL DE 160 KG. AF_08/2019</t>
  </si>
  <si>
    <t>3.733,09</t>
  </si>
  <si>
    <t>87396</t>
  </si>
  <si>
    <t>ARGAMASSA INDUSTRIALIZADA PARA CHAPISCO COLANTE, PREPARO COM MISTURADOR DE EIXO HORIZONTAL DE 300 KG. AF_08/2019</t>
  </si>
  <si>
    <t>3.757,61</t>
  </si>
  <si>
    <t>87397</t>
  </si>
  <si>
    <t>ARGAMASSA INDUSTRIALIZADA PARA CHAPISCO COLANTE, PREPARO COM MISTURADOR DE EIXO HORIZONTAL DE 600 KG. AF_08/2019</t>
  </si>
  <si>
    <t>3.782,52</t>
  </si>
  <si>
    <t>87398</t>
  </si>
  <si>
    <t>ARGAMASSA INDUSTRIALIZADA MULTIUSO PARA REVESTIMENTOS E ASSENTAMENTO DA ALVENARIA, PREPARO MANUAL. AF_08/2019</t>
  </si>
  <si>
    <t>2.111,17</t>
  </si>
  <si>
    <t>87399</t>
  </si>
  <si>
    <t>ARGAMASSA PRONTA PARA CONTRAPISO, PREPARO MANUAL. AF_08/2019</t>
  </si>
  <si>
    <t>2.426,61</t>
  </si>
  <si>
    <t>87401</t>
  </si>
  <si>
    <t>ARGAMASSA INDUSTRIALIZADA PARA CHAPISCO ROLADO, PREPARO MANUAL. AF_08/2019</t>
  </si>
  <si>
    <t>6.209,84</t>
  </si>
  <si>
    <t>87402</t>
  </si>
  <si>
    <t>ARGAMASSA INDUSTRIALIZADA PARA CHAPISCO COLANTE, PREPARO MANUAL. AF_08/2019</t>
  </si>
  <si>
    <t>3.995,39</t>
  </si>
  <si>
    <t>87404</t>
  </si>
  <si>
    <t>ARGAMASSA PARA REVESTIMENTO DECORATIVO MONOCAMADA (MONOCAPA), MISTURA E PROJEÇÃO DE 1,5 M3/H DE ARGAMASSA. AF_08/2019</t>
  </si>
  <si>
    <t>5.528,85</t>
  </si>
  <si>
    <t>87405</t>
  </si>
  <si>
    <t>ARGAMASSA PARA REVESTIMENTO DECORATIVO MONOCAMADA (MONOCAPA), MISTURA E PROJEÇÃO DE 2 M3/H DE ARGAMASSA. AF_08/2019</t>
  </si>
  <si>
    <t>5.543,60</t>
  </si>
  <si>
    <t>87407</t>
  </si>
  <si>
    <t>ARGAMASSA INDUSTRIALIZADA PARA REVESTIMENTOS, MISTURA E PROJEÇÃO DE 1,5 M³/H DE ARGAMASSA. AF_08/2019</t>
  </si>
  <si>
    <t>1.949,45</t>
  </si>
  <si>
    <t>87408</t>
  </si>
  <si>
    <t>ARGAMASSA INDUSTRIALIZADA PARA REVESTIMENTOS, MISTURA E PROJEÇÃO DE 2 M³/H DE ARGAMASSA. AF_08/2019</t>
  </si>
  <si>
    <t>1.937,70</t>
  </si>
  <si>
    <t>87410</t>
  </si>
  <si>
    <t>ARGAMASSA À BASE DE GESSO, MISTURA E PROJEÇÃO DE 1,5 M³/H DE ARGAMASSA. AF_08/2019</t>
  </si>
  <si>
    <t>966,26</t>
  </si>
  <si>
    <t>88626</t>
  </si>
  <si>
    <t>ARGAMASSA TRAÇO 1:0,5:4,5 (EM VOLUME DE CIMENTO, CAL E AREIA MÉDIA ÚMIDA), PREPARO MECÂNICO COM BETONEIRA 400 L. AF_08/2019</t>
  </si>
  <si>
    <t>762,54</t>
  </si>
  <si>
    <t>88627</t>
  </si>
  <si>
    <t>ARGAMASSA TRAÇO 1:0,5:4,5 (EM VOLUME DE CIMENTO, CAL E AREIA MÉDIA ÚMIDA) PARA ASSENTAMENTO DE ALVENARIA, PREPARO MANUAL. AF_08/2019</t>
  </si>
  <si>
    <t>856,59</t>
  </si>
  <si>
    <t>88628</t>
  </si>
  <si>
    <t>ARGAMASSA TRAÇO 1:3 (EM VOLUME DE CIMENTO E AREIA MÉDIA ÚMIDA), PREPARO MECÂNICO COM BETONEIRA 400 L. AF_08/2019</t>
  </si>
  <si>
    <t>764,79</t>
  </si>
  <si>
    <t>88629</t>
  </si>
  <si>
    <t>ARGAMASSA TRAÇO 1:3 (EM VOLUME DE CIMENTO E AREIA MÉDIA ÚMIDA), PREPARO MANUAL. AF_08/2019</t>
  </si>
  <si>
    <t>863,87</t>
  </si>
  <si>
    <t>88630</t>
  </si>
  <si>
    <t>ARGAMASSA TRAÇO 1:4 (CIMENTO E AREIA MÉDIA), PREPARO MECÂNICO COM BETONEIRA 400 L. AF_08/2019</t>
  </si>
  <si>
    <t>629,22</t>
  </si>
  <si>
    <t>88631</t>
  </si>
  <si>
    <t>ARGAMASSA TRAÇO 1:4 (EM VOLUME DE CIMENTO E AREIA MÉDIA ÚMIDA), PREPARO MANUAL. AF_08/2019</t>
  </si>
  <si>
    <t>756,67</t>
  </si>
  <si>
    <t>88715</t>
  </si>
  <si>
    <t>ARGAMASSA TRAÇO 1:2:9 (EM VOLUME DE CIMENTO, CAL E AREIA MÉDIA ÚMIDA) PARA EMBOÇO/MASSA ÚNICA/ASSENTAMENTO DE ALVENARIA DE VEDAÇÃO, PREPARO MECÂNICO COM BETONEIRA 400 L. AF_08/2019</t>
  </si>
  <si>
    <t>754,87</t>
  </si>
  <si>
    <t>100464</t>
  </si>
  <si>
    <t>ARGAMASSA TRAÇO 1:0,5:4,5  (EM VOLUME DE CIMENTO, CAL E AREIA MÉDIA ÚMIDA), PREPARO MECÂNICO COM MISTURADOR DE EIXO HORIZONTAL DE 160 KG. AF_08/2019</t>
  </si>
  <si>
    <t>100465</t>
  </si>
  <si>
    <t>ARGAMASSA TRAÇO 1:0,5:4,5  (EM VOLUME DE CIMENTO, CAL E AREIA MÉDIA ÚMIDA), PREPARO MECÂNICO COM MISTURADOR DE EIXO HORIZONTAL DE 300 KG. AF_08/2019</t>
  </si>
  <si>
    <t>746,74</t>
  </si>
  <si>
    <t>100466</t>
  </si>
  <si>
    <t>ARGAMASSA TRAÇO 1:0,5:4,5  (EM VOLUME DE CIMENTO, CAL E AREIA MÉDIA ÚMIDA), PREPARO MECÂNICO COM MISTURADOR DE EIXO HORIZONTAL DE 600 KG. AF_08/2019</t>
  </si>
  <si>
    <t>728,89</t>
  </si>
  <si>
    <t>100468</t>
  </si>
  <si>
    <t>ARGAMASSA TRAÇO 1:3 (EM VOLUME DE CIMENTO E AREIA MÉDIA ÚMIDA), PREPARO MECÂNICO COM MISTURADOR DE EIXO HORIZONTAL DE 160 KG. AF_08/2019</t>
  </si>
  <si>
    <t>882,18</t>
  </si>
  <si>
    <t>100469</t>
  </si>
  <si>
    <t>ARGAMASSA TRAÇO 1:3 (EM VOLUME DE CIMENTO E AREIA MÉDIA ÚMIDA), PREPARO MECÂNICO COM MISTURADOR DE EIXO HORIZONTAL DE 300 KG. AF_08/2019</t>
  </si>
  <si>
    <t>751,46</t>
  </si>
  <si>
    <t>100470</t>
  </si>
  <si>
    <t>ARGAMASSA TRAÇO 1:3 (EM VOLUME DE CIMENTO E AREIA MÉDIA ÚMIDA), PREPARO MECÂNICO COM MISTURADOR DE EIXO HORIZONTAL DE 600 KG. AF_08/2019</t>
  </si>
  <si>
    <t>665,13</t>
  </si>
  <si>
    <t>100472</t>
  </si>
  <si>
    <t>ARGAMASSA TRAÇO 1:4 (EM VOLUME DE CIMENTO E AREIA MÉDIA ÚMIDA), PREPARO MECÂNICO COM MISTURADOR DE EIXO HORIZONTAL DE 160 KG. AF_08/2019</t>
  </si>
  <si>
    <t>704,45</t>
  </si>
  <si>
    <t>100473</t>
  </si>
  <si>
    <t>ARGAMASSA TRAÇO 1:4 (EM VOLUME DE CIMENTO E AREIA MÉDIA ÚMIDA), PREPARO MECÂNICO COM MISTURADOR DE EIXO HORIZONTAL DE 300 KG. AF_08/2019</t>
  </si>
  <si>
    <t>657,52</t>
  </si>
  <si>
    <t>100474</t>
  </si>
  <si>
    <t>ARGAMASSA TRAÇO 1:4 (EM VOLUME DE CIMENTO E AREIA MÉDIA ÚMIDA), PREPARO MECÂNICO COM MISTURADOR DE EIXO HORIZONTAL DE 600 KG. AF_08/2019</t>
  </si>
  <si>
    <t>637,97</t>
  </si>
  <si>
    <t>100475</t>
  </si>
  <si>
    <t>ARGAMASSA TRAÇO 1:3 (EM VOLUME DE CIMENTO E AREIA MÉDIA ÚMIDA) COM ADIÇÃO DE IMPERMEABILIZANTE, PREPARO MECÂNICO COM BETONEIRA 400 L. AF_08/2019</t>
  </si>
  <si>
    <t>948,00</t>
  </si>
  <si>
    <t>100477</t>
  </si>
  <si>
    <t>ARGAMASSA TRAÇO 1:3 (EM VOLUME DE CIMENTO E AREIA MÉDIA ÚMIDA) COM ADIÇÃO DE IMPERMEABILIZANTE, PREPARO MECÂNICO COM MISTURADOR DE EIXO HORIZONTAL DE 160 KG. AF_08/2019</t>
  </si>
  <si>
    <t>1.001,41</t>
  </si>
  <si>
    <t>100478</t>
  </si>
  <si>
    <t>ARGAMASSA TRAÇO 1:3 (EM VOLUME DE CIMENTO E AREIA MÉDIA ÚMIDA) COM ADIÇÃO DE IMPERMEABILIZANTE, PREPARO MECÂNICO COM MISTURADOR DE EIXO HORIZONTAL DE 300 KG. AF_08/2019</t>
  </si>
  <si>
    <t>930,05</t>
  </si>
  <si>
    <t>100479</t>
  </si>
  <si>
    <t>ARGAMASSA TRAÇO 1:3 (EM VOLUME DE CIMENTO E AREIA MÉDIA ÚMIDA) COM ADIÇÃO DE IMPERMEABILIZANTE, PREPARO MECÂNICO COM MISTURADOR DE EIXO HORIZONTAL DE 600 KG. AF_08/2019</t>
  </si>
  <si>
    <t>915,50</t>
  </si>
  <si>
    <t>100480</t>
  </si>
  <si>
    <t>ARGAMASSA TRAÇO 1:3 (EM VOLUME DE CIMENTO E AREIA MÉDIA ÚMIDA) COM ADIÇÃO DE IMPERMEABILIZANTE, PREPARO MANUAL. AF_08/2019</t>
  </si>
  <si>
    <t>1.045,38</t>
  </si>
  <si>
    <t>100481</t>
  </si>
  <si>
    <t>ARGAMASSA TRAÇO 1:4 (EM VOLUME DE CIMENTO E AREIA MÉDIA ÚMIDA) COM ADIÇÃO DE IMPERMEABILIZANTE, PREPARO MECÂNICO COM BETONEIRA 400 L. AF_08/2019</t>
  </si>
  <si>
    <t>804,96</t>
  </si>
  <si>
    <t>100483</t>
  </si>
  <si>
    <t>ARGAMASSA TRAÇO 1:4 (EM VOLUME DE CIMENTO E AREIA MÉDIA ÚMIDA) COM ADIÇÃO DE IMPERMEABILIZANTE, PREPARO MECÂNICO COM MISTURADOR DE EIXO HORIZONTAL DE 160 KG. AF_08/2019</t>
  </si>
  <si>
    <t>845,43</t>
  </si>
  <si>
    <t>100484</t>
  </si>
  <si>
    <t>ARGAMASSA TRAÇO 1:4 (EM VOLUME DE CIMENTO E AREIA MÉDIA ÚMIDA) COM ADIÇÃO DE IMPERMEABILIZANTE, PREPARO MECÂNICO COM MISTURADOR DE EIXO HORIZONTAL DE 300 KG. AF_08/2019</t>
  </si>
  <si>
    <t>799,88</t>
  </si>
  <si>
    <t>100485</t>
  </si>
  <si>
    <t>ARGAMASSA TRAÇO 1:4 (EM VOLUME DE CIMENTO E AREIA MÉDIA ÚMIDA) COM ADIÇÃO DE IMPERMEABILIZANTE, PREPARO MECÂNICO COM MISTURADOR DE EIXO HORIZONTAL DE 600 KG. AF_08/2019</t>
  </si>
  <si>
    <t>782,84</t>
  </si>
  <si>
    <t>100486</t>
  </si>
  <si>
    <t>ARGAMASSA TRAÇO 1:4 (EM VOLUME DE CIMENTO E AREIA MÉDIA ÚMIDA) COM ADIÇÃO DE IMPERMEABILIZANTE, PREPARO MANUAL. AF_08/2019</t>
  </si>
  <si>
    <t>910,11</t>
  </si>
  <si>
    <t>100487</t>
  </si>
  <si>
    <t>ARGAMASSA TRAÇO 1:2:9 (EM VOLUME DE CIMENTO, CAL E AREIA MÉDIA ÚMIDA) PARA EMBOÇO/MASSA ÚNICA/ASSENTAMENTO DE ALVENARIA DE VEDAÇÃO, PREPARO MECÂNICO COM MISTURADOR DE EIXO HORIZONTAL DE 600 KG. AF_08/2019</t>
  </si>
  <si>
    <t>725,46</t>
  </si>
  <si>
    <t>100488</t>
  </si>
  <si>
    <t>ARGAMASSA TRAÇO 1:0,5:4,5 (EM VOLUME DE CIMENTO, CAL E AREIA MÉDIA ÚMIDA), PREPARO MECÂNICO COM BETONEIRA 600 L. AF_08/2019</t>
  </si>
  <si>
    <t>755,41</t>
  </si>
  <si>
    <t>100489</t>
  </si>
  <si>
    <t>ARGAMASSA TRAÇO 1:3 (EM VOLUME DE CIMENTO E AREIA MÉDIA ÚMIDA), PREPARO MECÂNICO COM BETONEIRA 600 L. AF_08/2019</t>
  </si>
  <si>
    <t>763,46</t>
  </si>
  <si>
    <t>100490</t>
  </si>
  <si>
    <t>ARGAMASSA TRAÇO 1:4 (EM VOLUME DE CIMENTO E AREIA MÉDIA ÚMIDA), PREPARO MECÂNICO COM BETONEIRA 600 L. AF_08/2019</t>
  </si>
  <si>
    <t>658,73</t>
  </si>
  <si>
    <t>100491</t>
  </si>
  <si>
    <t>ARGAMASSA TRAÇO 1:3 (EM VOLUME DE CIMENTO E AREIA MÉDIA ÚMIDA) COM ADIÇÃO DE IMPERMEABILIZANTE, PREPARO MECÂNICO COM BETONEIRA 600 L. AF_08/2019</t>
  </si>
  <si>
    <t>947,82</t>
  </si>
  <si>
    <t>100492</t>
  </si>
  <si>
    <t>ARGAMASSA TRAÇO 1:4 (EM VOLUME DE CIMENTO E AREIA MÉDIA ÚMIDA) COM ADIÇÃO DE IMPERMEABILIZANTE, PREPARO MECÂNICO COM BETONEIRA 600 L. AF_08/2019</t>
  </si>
  <si>
    <t>805,87</t>
  </si>
  <si>
    <t>105515</t>
  </si>
  <si>
    <t>ARGAMASSA TRAÇO 1:1,93 (EM VOLUME DE CIMENTO E AREIA MÉDIA ÚMIDA), FCK 20MPA, PREPARO MECÂNICO COM MISTURADOR DUPLO HORIZONTAL DE ALTA TURBULÊNCIA. AF_03/2020</t>
  </si>
  <si>
    <t>1.108,87</t>
  </si>
  <si>
    <t>92121</t>
  </si>
  <si>
    <t>PENEIRAMENTO DE AREIA COM PENEIRA ELÉTRICA. AF_11/2015</t>
  </si>
  <si>
    <t>30,17</t>
  </si>
  <si>
    <t>92122</t>
  </si>
  <si>
    <t>PENEIRAMENTO DE AREIA COM PENEIRA MANUAL. AF_11/2015</t>
  </si>
  <si>
    <t>49,32</t>
  </si>
  <si>
    <t>92123</t>
  </si>
  <si>
    <t>ENSACAMENTO DE AREIA. AF_11/2015</t>
  </si>
  <si>
    <t>60,14</t>
  </si>
  <si>
    <t>100195</t>
  </si>
  <si>
    <t>TRANSPORTE HORIZONTAL MANUAL, DE SACOS DE 50 KG (UNIDADE: KGXKM). AF_07/2019</t>
  </si>
  <si>
    <t>KGXKM</t>
  </si>
  <si>
    <t>100196</t>
  </si>
  <si>
    <t>TRANSPORTE HORIZONTAL MANUAL, DE SACOS DE 30 KG (UNIDADE: KGXKM). AF_07/2019</t>
  </si>
  <si>
    <t>1,25</t>
  </si>
  <si>
    <t>100197</t>
  </si>
  <si>
    <t>TRANSPORTE HORIZONTAL MANUAL, DE SACOS DE 20 KG (UNIDADE: KGXKM). AF_07/2019</t>
  </si>
  <si>
    <t>100198</t>
  </si>
  <si>
    <t>TRANSPORTE HORIZONTAL COM CARRINHO PLATAFORMA, DE SACOS DE 50 KG (UNIDADE: KGXKM). AF_07/2019</t>
  </si>
  <si>
    <t>100199</t>
  </si>
  <si>
    <t>TRANSPORTE HORIZONTAL COM CARRINHO PLATAFORMA, DE SACOS DE 30 KG (UNIDADE: KGXKM). AF_07/2019</t>
  </si>
  <si>
    <t>100200</t>
  </si>
  <si>
    <t>TRANSPORTE HORIZONTAL COM CARRINHO PLATAFORMA, DE SACOS DE 20 KG (UNIDADE: KGXKM). AF_07/2019</t>
  </si>
  <si>
    <t>100201</t>
  </si>
  <si>
    <t>TRANSPORTE HORIZONTAL COM CARRINHO DE MÃO, DE SACOS DE 50 KG (UNIDADE: KGXKM). AF_07/2019</t>
  </si>
  <si>
    <t>100202</t>
  </si>
  <si>
    <t>TRANSPORTE HORIZONTAL COM CARRINHO DE MÃO, DE SACOS DE 30 KG (UNIDADE: KGXKM). AF_07/2019</t>
  </si>
  <si>
    <t>100203</t>
  </si>
  <si>
    <t>TRANSPORTE HORIZONTAL COM CARRINHO DE MÃO, DE SACOS DE 20 KG (UNIDADE: KGXKM). AF_07/2019</t>
  </si>
  <si>
    <t>1,06</t>
  </si>
  <si>
    <t>100204</t>
  </si>
  <si>
    <t>TRANSPORTE HORIZONTAL COM MANIPULADOR TELESCÓPICO, DE PÁLETE DE SACOS (UNIDADE: KGXKM). AF_07/2019</t>
  </si>
  <si>
    <t>100205</t>
  </si>
  <si>
    <t>TRANSPORTE HORIZONTAL COM JERICA DE 60 L, DE MASSA/ GRANEL (UNIDADE: M3XKM). AF_07/2019</t>
  </si>
  <si>
    <t>M3XKM</t>
  </si>
  <si>
    <t>1.405,06</t>
  </si>
  <si>
    <t>100206</t>
  </si>
  <si>
    <t>TRANSPORTE HORIZONTAL COM JERICA DE 90 L, DE MASSA/ GRANEL (UNIDADE: M3XKM). AF_07/2019</t>
  </si>
  <si>
    <t>1.015,62</t>
  </si>
  <si>
    <t>100207</t>
  </si>
  <si>
    <t>TRANSPORTE HORIZONTAL COM CARREGADEIRA, DE MASSA/ GRANEL (UNIDADE: M3XKM). AF_07/2019</t>
  </si>
  <si>
    <t>503,26</t>
  </si>
  <si>
    <t>100208</t>
  </si>
  <si>
    <t>TRANSPORTE HORIZONTAL MANUAL, DE BLOCOS VAZADOS DE CONCRETO OU CERÂMICO DE 19X19X39CM (UNIDADE: BLOCOXKM). AF_07/2019</t>
  </si>
  <si>
    <t>UNXKM</t>
  </si>
  <si>
    <t>18,58</t>
  </si>
  <si>
    <t>100209</t>
  </si>
  <si>
    <t>TRANSPORTE HORIZONTAL MANUAL, DE BLOCOS CERÂMICOS FURADOS NA HORIZONTAL DE 9X19X19CM (UNIDADE: BLOCOXKM). AF_07/2019</t>
  </si>
  <si>
    <t>100210</t>
  </si>
  <si>
    <t>TRANSPORTE HORIZONTAL COM CARRINHO DE MÃO, DE BLOCOS VAZADOS DE CONCRETO OU CERÂMICO DE 19X19X39CM (UNIDADE: BLOCOXKM). AF_07/2019</t>
  </si>
  <si>
    <t>17,12</t>
  </si>
  <si>
    <t>100211</t>
  </si>
  <si>
    <t>TRANSPORTE HORIZONTAL COM CARRINHO DE MÃO, DE BLOCOS CERÂMICOS FURADOS NA HORIZONTAL DE 9X19X19CM (UNIDADE: BLOCOXKM). AF_07/2019</t>
  </si>
  <si>
    <t>6,60</t>
  </si>
  <si>
    <t>100212</t>
  </si>
  <si>
    <t>TRANSPORTE HORIZONTAL COM CARRINHO PLATAFORMA, DE BLOCOS VAZADOS DE CONCRETO OU CERÂMICO DE 19X19X39CM (UNIDADE: BLOCOXKM). AF_07/2019</t>
  </si>
  <si>
    <t>7,29</t>
  </si>
  <si>
    <t>100213</t>
  </si>
  <si>
    <t>TRANSPORTE HORIZONTAL COM CARRINHO PLATAFORMA, DE BLOCOS CERÂMICOS FURADOS NA HORIZONTAL DE 9X19X19CM (UNIDADE: BLOCOXKM). AF_07/2019</t>
  </si>
  <si>
    <t>2,62</t>
  </si>
  <si>
    <t>100214</t>
  </si>
  <si>
    <t>TRANSPORTE HORIZONTAL COM CARRINHO MINI PÁLETES, DE BLOCOS VAZADOS DE CONCRETO DE 19X19X39CM (UNIDADE: BLOCOXKM). AF_07/2019</t>
  </si>
  <si>
    <t>4,02</t>
  </si>
  <si>
    <t>100215</t>
  </si>
  <si>
    <t>TRANSPORTE HORIZONTAL COM CARRINHO MINI PÁLETES, DE BLOCOS CERÂMICOS FURADOS NA VERTICAL DE 19X19X39CM (UNIDADE: BLOCOXKM). AF_07/2019</t>
  </si>
  <si>
    <t>3,44</t>
  </si>
  <si>
    <t>100216</t>
  </si>
  <si>
    <t>TRANSPORTE HORIZONTAL COM CARRINHO MINI PÁLETES, DE BLOCOS CERÂMICOS FURADOS NA HORIZONTAL DE 9X19X19CM (UNIDADE: BLOCOXKM). AF_07/2019</t>
  </si>
  <si>
    <t>0,92</t>
  </si>
  <si>
    <t>100217</t>
  </si>
  <si>
    <t>TRANSPORTE HORIZONTAL COM MANIPULADOR TELESCÓPICO, DE BLOCOS VAZADOS DE CONCRETO DE 19X19X39CM (UNIDADE: BLOCOXKM). AF_07/2019</t>
  </si>
  <si>
    <t>3,37</t>
  </si>
  <si>
    <t>100218</t>
  </si>
  <si>
    <t>TRANSPORTE HORIZONTAL COM MANIPULADOR TELESCÓPICO, DE BLOCOS CERÂMICOS FURADOS NA VERTICAL DE 19X19X39CM (UNIDADE: BLOCOXKM). AF_07/2019</t>
  </si>
  <si>
    <t>100219</t>
  </si>
  <si>
    <t>TRANSPORTE HORIZONTAL COM MANIPULADOR TELESCÓPICO, DE BLOCOS CERÂMICOS FURADOS NA HORIZONTAL DE 9X19X19CM (UNIDADE: BLOCOXKM). AF_07/2019</t>
  </si>
  <si>
    <t>0,51</t>
  </si>
  <si>
    <t>100220</t>
  </si>
  <si>
    <t>TRANSPORTE HORIZONTAL MANUAL, DE CAIXA COM REVESTIMENTO CERÂMICO (UNIDADE: M2XKM). AF_07/2019</t>
  </si>
  <si>
    <t>M2XKM</t>
  </si>
  <si>
    <t>100221</t>
  </si>
  <si>
    <t>TRANSPORTE HORIZONTAL COM CARRINHO DE MÃO, DE CAIXA COM REVESTIMENTO CERÂMICO (UNIDADE: M2XKM). AF_07/2019</t>
  </si>
  <si>
    <t>30,27</t>
  </si>
  <si>
    <t>100222</t>
  </si>
  <si>
    <t>TRANSPORTE HORIZONTAL COM CARRINHO PLATAFORMA, DE CAIXA COM REVESTIMENTO CERÂMICO (UNIDADE: M2XKM). AF_07/2019</t>
  </si>
  <si>
    <t>11,46</t>
  </si>
  <si>
    <t>100223</t>
  </si>
  <si>
    <t>TRANSPORTE HORIZONTAL COM CARRINHO MINI PÁLETES, DE CAIXA COM REVESTIMENTO CERÂMICO (UNIDADE: M2XKM). AF_07/2019</t>
  </si>
  <si>
    <t>100224</t>
  </si>
  <si>
    <t>TRANSPORTE HORIZONTAL COM MANIPULADOR TELESCÓPICO, DE CAIXA COM REVESTIMENTO CERÂMICO (UNIDADE: M2XKM). AF_07/2019</t>
  </si>
  <si>
    <t>100225</t>
  </si>
  <si>
    <t>TRANSPORTE HORIZONTAL MANUAL, DE LATA DE 18 LITROS (UNIDADE: LXKM). AF_07/2019</t>
  </si>
  <si>
    <t>LXKM</t>
  </si>
  <si>
    <t>2,09</t>
  </si>
  <si>
    <t>100226</t>
  </si>
  <si>
    <t>TRANSPORTE HORIZONTAL COM CARRINHO PLATAFORMA, DE LATA DE 18 LITROS (UNIDADE: LXKM). AF_07/2019</t>
  </si>
  <si>
    <t>0,66</t>
  </si>
  <si>
    <t>100227</t>
  </si>
  <si>
    <t>TRANSPORTE HORIZONTAL COM CARRINHO RACIONAL, DE LATA DE 18 LITROS (UNIDADE: LXKM). AF_07/2019</t>
  </si>
  <si>
    <t>0,97</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</si>
  <si>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</si>
  <si>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</si>
  <si>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</si>
  <si>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</si>
  <si>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</si>
  <si>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</si>
  <si>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</si>
  <si>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</si>
  <si>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</si>
  <si>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</si>
  <si>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</si>
  <si>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</si>
  <si>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</si>
  <si>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</si>
  <si>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100235</t>
  </si>
  <si>
    <t>TRANSPORTE VERTICAL MANUAL, 1 PAVIMENTO, DE LATA DE 18 LITROS (UNIDADE: L). AF_07/2019</t>
  </si>
  <si>
    <t>L</t>
  </si>
  <si>
    <t>100236</t>
  </si>
  <si>
    <t>TRANSPORTE HORIZONTAL MANUAL, DE TUBO DE PVC SOLDÁVEL COM DIÂMETRO MENOR OU IGUAL A 60 MM (UNIDADE: MXKM). AF_07/2019</t>
  </si>
  <si>
    <t>MXKM</t>
  </si>
  <si>
    <t>2,66</t>
  </si>
  <si>
    <t>100237</t>
  </si>
  <si>
    <t>TRANSPORTE HORIZONTAL MANUAL, DE TUBO DE PVC SOLDÁVEL COM DIÂMETRO MAIOR QUE 60 MM E MENOR OU IGUAL A 85 MM (UNIDADE: MXKM). AF_07/2019</t>
  </si>
  <si>
    <t>3,19</t>
  </si>
  <si>
    <t>100238</t>
  </si>
  <si>
    <t>TRANSPORTE HORIZONTAL MANUAL, DE TUBO DE CPVC COM DIÂMETRO MENOR OU IGUAL A 73 MM (UNIDADE: MXKM). AF_07/2019</t>
  </si>
  <si>
    <t>100239</t>
  </si>
  <si>
    <t>TRANSPORTE HORIZONTAL MANUAL, DE TUBO DE CPVC COM DIÂMETRO MAIOR QUE 73 MM E MENOR OU IGUAL A 89 MM (UNIDADE: MXKM). AF_07/2019</t>
  </si>
  <si>
    <t>100240</t>
  </si>
  <si>
    <t>TRANSPORTE HORIZONTAL MANUAL, DE TUBO DE PPR - PN12 OU PN25 - COM DIÂMETRO MENOR OU IGUAL A 50 MM (UNIDADE: MXKM). AF_07/2019</t>
  </si>
  <si>
    <t>3,83</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</si>
  <si>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</si>
  <si>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</si>
  <si>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</si>
  <si>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</si>
  <si>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100243</t>
  </si>
  <si>
    <t>TRANSPORTE HORIZONTAL MANUAL, DE TUBO DE COBRE - CLASSE E - COM DIÂMETRO MENOR OU IGUAL A 54 MM (UNIDADE: MXKM). AF_07/2019</t>
  </si>
  <si>
    <t>3,06</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</si>
  <si>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</si>
  <si>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</si>
  <si>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</si>
  <si>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</si>
  <si>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</si>
  <si>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</si>
  <si>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</si>
  <si>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</si>
  <si>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</si>
  <si>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</si>
  <si>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12,58</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</si>
  <si>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</si>
  <si>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</si>
  <si>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</si>
  <si>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</si>
  <si>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</si>
  <si>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</si>
  <si>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</si>
  <si>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</si>
  <si>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</si>
  <si>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</si>
  <si>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25,16</t>
  </si>
  <si>
    <t>100254</t>
  </si>
  <si>
    <t>TRANSPORTE HORIZONTAL MANUAL, DE TUBO DE AÇO CARBONO LEVE OU MÉDIO, PRETO OU GALVANIZADO, COM DIÂMETRO MAIOR QUE 125 MM E MENOR OU IGUAL A 150 MM (UNIDADE: MXKM). AF_07/2019</t>
  </si>
  <si>
    <t>100255</t>
  </si>
  <si>
    <t>TRANSPORTE HORIZONTAL MANUAL, DE TÁBUAS DE MADEIRA COM SEÇÃO TRANSVERSAL DE 2,5 X 25 CM E 2,5 X 30 CM (UNIDADE: MXKM). AF_07/2019</t>
  </si>
  <si>
    <t>12,77</t>
  </si>
  <si>
    <t>100256</t>
  </si>
  <si>
    <t>TRANSPORTE HORIZONTAL MANUAL, DE CAIBROS DE MADEIRA COM SEÇÃO TRANSVERSAL DE 7,5 X 6 CM E 6 X 8 CM (UNIDADE: MXKM). AF_07/2019</t>
  </si>
  <si>
    <t>8,51</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</si>
  <si>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</si>
  <si>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</si>
  <si>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</si>
  <si>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</si>
  <si>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</si>
  <si>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</si>
  <si>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</si>
  <si>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</si>
  <si>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</si>
  <si>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</si>
  <si>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100262</t>
  </si>
  <si>
    <t>TRANSPORTE HORIZONTAL MANUAL, DE VERGALHÕES DE AÇO COM DIÂMETRO DE 8 MM (UNIDADE: KGXKM). AF_07/2019</t>
  </si>
  <si>
    <t>3,23</t>
  </si>
  <si>
    <t>100263</t>
  </si>
  <si>
    <t>TRANSPORTE HORIZONTAL MANUAL, DE VERGALHÕES DE AÇO COM DIÂMETRO DE 10 MM; 12,5 MM; 16 MM; 20 MM; 25 MM OU 32 MM (UNIDADE: KGXKM). AF_07/2019</t>
  </si>
  <si>
    <t>2,07</t>
  </si>
  <si>
    <t>100264</t>
  </si>
  <si>
    <t>TRANSPORTE HORIZONTAL MANUAL, DE JANELA (UNIDADE: M2XKM). AF_07/2019</t>
  </si>
  <si>
    <t>37,69</t>
  </si>
  <si>
    <t>100265</t>
  </si>
  <si>
    <t>TRANSPORTE VERTICAL MANUAL, 1 PAVIMENTO, DE JANELA (UNIDADE: M2). AF_07/2019</t>
  </si>
  <si>
    <t>0,79</t>
  </si>
  <si>
    <t>100266</t>
  </si>
  <si>
    <t>TRANSPORTE HORIZONTAL MANUAL, DE PORTA (UNIDADE: UNIDXKM). AF_07/2019</t>
  </si>
  <si>
    <t>80,11</t>
  </si>
  <si>
    <t>100267</t>
  </si>
  <si>
    <t>TRANSPORTE VERTICAL MANUAL, 1 PAVIMENTO, DE PORTA (UNIDADE: UNID). AF_07/2019</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</si>
  <si>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</si>
  <si>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</si>
  <si>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</si>
  <si>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</si>
  <si>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</si>
  <si>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</si>
  <si>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60,05</t>
  </si>
  <si>
    <t>100271</t>
  </si>
  <si>
    <t>TRANSPORTE HORIZONTAL MANUAL, DE VIDRO (UNIDADE: M2XKM). AF_07/2019</t>
  </si>
  <si>
    <t>60,08</t>
  </si>
  <si>
    <t>100272</t>
  </si>
  <si>
    <t>TRANSPORTE VERTICAL MANUAL, 1 PAVIMENTO, DE VIDRO (UNIDADE: M2). AF_07/2019</t>
  </si>
  <si>
    <t>100273</t>
  </si>
  <si>
    <t>TRANSPORTE HORIZONTAL MANUAL, DE TELA DE AÇO (UNIDADE: KGXKM). AF_07/2019</t>
  </si>
  <si>
    <t>3,13</t>
  </si>
  <si>
    <t>100274</t>
  </si>
  <si>
    <t>TRANSPORTE HORIZONTAL MANUAL, DE COMPENSADO DE MADEIRA (UNIDADE: M2XKM). AF_07/2019</t>
  </si>
  <si>
    <t>26,71</t>
  </si>
  <si>
    <t>100275</t>
  </si>
  <si>
    <t>TRANSPORTE HORIZONTAL MANUAL, DE TELHA TERMOACÚSTICA OU TELHA DE AÇO ZINCADO (UNIDADE: M2XKM). AF_07/2019</t>
  </si>
  <si>
    <t>100276</t>
  </si>
  <si>
    <t>TRANSPORTE HORIZONTAL MANUAL, DE TELHA DE FIBROCIMENTO OU TELHA ESTRUTURAL DE FIBROCIMENTO, CANALETE 90 OU KALHETÃO (UNIDADE: M2XKM). AF_07/2019</t>
  </si>
  <si>
    <t>31,52</t>
  </si>
  <si>
    <t>100277</t>
  </si>
  <si>
    <t>TRANSPORTE HORIZONTAL COM MANIPULADOR TELESCÓPICO, DE TELHAS TERMOACÚSTICAS, FIBROCIMENTO, AÇO ZINCADO, FIBROCIMENTO ESTRUTURAL, CANALETE 90 OU KALHETÃO (UNIDADE: M2XKM). AF_07/2019</t>
  </si>
  <si>
    <t>2,14</t>
  </si>
  <si>
    <t>100278</t>
  </si>
  <si>
    <t>TRANSPORTE HORIZONTAL MANUAL, DE BACIA SANITÁRIA, CAIXA ACOPLADA, TANQUE OU PIA (UNIDADE: UNIDXKM). AF_07/2019</t>
  </si>
  <si>
    <t>38,33</t>
  </si>
  <si>
    <t>100279</t>
  </si>
  <si>
    <t>TRANSPORTE VERTICAL MANUAL, 1 PAVIMENTO, DE BACIA SANITÁRIA, CAIXA ACOPLADA, TANQUE OU PIA (UNIDADE: UNID). AF_07/2019</t>
  </si>
  <si>
    <t>0,74</t>
  </si>
  <si>
    <t>100280</t>
  </si>
  <si>
    <t>TRANSPORTE HORIZONTAL COM CARRINHO PLATAFORMA, DE BACIA SANITÁRIA, CAIXA ACOPLADA, TANQUE OU PIA (UNIDADE: UNIDXKM). AF_07/2019</t>
  </si>
  <si>
    <t>17,60</t>
  </si>
  <si>
    <t>100281</t>
  </si>
  <si>
    <t>TRANSPORTE HORIZONTAL COM MANIPULADOR TELESCÓPICO, DE BACIA SANITÁRIA, CAIXA ACOPLADA, TANQUE OU PIA (UNIDADE: UNIDXKM). AF_07/2019</t>
  </si>
  <si>
    <t>4,12</t>
  </si>
  <si>
    <t>100282</t>
  </si>
  <si>
    <t>TRANSPORTE HORIZONTAL MANUAL, DE TELHA DE CONCRETO OU CERÂMICA (UNIDADE: M2XKM). AF_07/2019</t>
  </si>
  <si>
    <t>150,09</t>
  </si>
  <si>
    <t>100283</t>
  </si>
  <si>
    <t>TRANSPORTE HORIZONTAL COM CARRINHO PLATAFORMA, DE TELHA DE CONCRETO OU CERÂMICA (UNIDADE: M2XKM). AF_07/2019</t>
  </si>
  <si>
    <t>24,24</t>
  </si>
  <si>
    <t>100284</t>
  </si>
  <si>
    <t>TRANSPORTE HORIZONTAL COM MANIPULADOR TELESCÓPICO, DE TELHA DE CONCRETO OU CERÂMICA (UNIDADE: M2XKM). AF_07/2019</t>
  </si>
  <si>
    <t>100285</t>
  </si>
  <si>
    <t>TRANSPORTE HORIZONTAL MANUAL, DE BARRAMENTO BLINDADO (UNIDADE: MXKM). AF_07/2019</t>
  </si>
  <si>
    <t>100286</t>
  </si>
  <si>
    <t>TRANSPORTE HORIZONTAL COM CARRINHO PLATAFORMA, DE BARRAMENTO BLINDADO (UNIDADE: MXKM). AF_07/2019</t>
  </si>
  <si>
    <t>100287</t>
  </si>
  <si>
    <t>TRANSPORTE HORIZONTAL MANUAL, DE CALHA QUADRADA NÚMERO 24 - CORTE 33 (UNIDADE: MXKM). AF_07/2019</t>
  </si>
  <si>
    <t>99802</t>
  </si>
  <si>
    <t>LIMPEZA DE PISO CERÂMICO OU PORCELANATO COM VASSOURA A SECO. AF_04/2019</t>
  </si>
  <si>
    <t>99803</t>
  </si>
  <si>
    <t>LIMPEZA DE PISO CERÂMICO OU PORCELANATO COM PANO ÚMIDO. AF_04/2019</t>
  </si>
  <si>
    <t>1,99</t>
  </si>
  <si>
    <t>99804</t>
  </si>
  <si>
    <t>LIMPEZA DE PISO CERÂMICO OU PORCELANATO UTILIZANDO DETERGENTE NEUTRO E ESCOVAÇÃO MANUAL. AF_04/2019</t>
  </si>
  <si>
    <t>99805</t>
  </si>
  <si>
    <t>LIMPEZA DE PISO CERÂMICO OU COM PEDRAS RÚSTICAS UTILIZANDO ÁCIDO MURIÁTICO. AF_04/2019</t>
  </si>
  <si>
    <t>10,88</t>
  </si>
  <si>
    <t>99806</t>
  </si>
  <si>
    <t>LIMPEZA DE REVESTIMENTO CERÂMICO EM PAREDE COM PANO ÚMIDO AF_04/2019</t>
  </si>
  <si>
    <t>0,82</t>
  </si>
  <si>
    <t>99807</t>
  </si>
  <si>
    <t>LIMPEZA DE REVESTIMENTO CERÂMICO EM PAREDE UTILIZANDO DETERGENTE NEUTRO E ESCOVAÇÃO MANUAL. AF_04/2019</t>
  </si>
  <si>
    <t>99808</t>
  </si>
  <si>
    <t>LIMPEZA DE REVESTIMENTO CERÂMICO EM PAREDE UTILIZANDO ÁCIDO MURIÁTICO. AF_04/2019</t>
  </si>
  <si>
    <t>99809</t>
  </si>
  <si>
    <t>LIMPEZA DE PISO DE LADRILHO HIDRÁULICO COM PANO ÚMIDO. AF_04/2019</t>
  </si>
  <si>
    <t>99810</t>
  </si>
  <si>
    <t>LIMPEZA DE PISO DE MÁRMORE/GRANITO UTILIZANDO DETERGENTE NEUTRO E ESCOVAÇÃO MANUAL. AF_04/2019</t>
  </si>
  <si>
    <t>99811</t>
  </si>
  <si>
    <t>LIMPEZA DE CONTRAPISO COM VASSOURA A SECO. AF_04/2019</t>
  </si>
  <si>
    <t>99812</t>
  </si>
  <si>
    <t>LIMPEZA DE LADRILHO HIDRÁULICO EM PAREDE COM PANO ÚMIDO. AF_04/2019</t>
  </si>
  <si>
    <t>1,09</t>
  </si>
  <si>
    <t>99813</t>
  </si>
  <si>
    <t>LIMPEZA DE MÁRMORE/GRANITO EM PAREDE UTILIZANDO DETERGENTE NEUTRO E ESCOVAÇÃO MANUAL. AF_04/2019</t>
  </si>
  <si>
    <t>0,94</t>
  </si>
  <si>
    <t>99814</t>
  </si>
  <si>
    <t>LIMPEZA DE SUPERFÍCIE COM JATO DE ALTA PRESSÃO. AF_04/2019</t>
  </si>
  <si>
    <t>99815</t>
  </si>
  <si>
    <t>LIMPEZA DE PIA INOX COM BANCADA DE PEDRA, INCLUSIVE METAIS CORRESPONDENTES. AF_04/2019</t>
  </si>
  <si>
    <t>99816</t>
  </si>
  <si>
    <t>LIMPEZA DE TANQUE OU LAVATÓRIO DE LOUÇA ISOLADO, INCLUSIVE METAIS CORRESPONDENTES. AF_04/2019</t>
  </si>
  <si>
    <t>9,24</t>
  </si>
  <si>
    <t>99817</t>
  </si>
  <si>
    <t>LIMPEZA DE LAVATÓRIO DE LOUÇA COM BANCADA DE PEDRA, INCLUSIVE METAIS CORRESPONDENTES. AF_04/2019</t>
  </si>
  <si>
    <t>99818</t>
  </si>
  <si>
    <t>LIMPEZA DE BACIA SANITÁRIA, BIDÊ OU MICTÓRIO EM LOUÇA, INCLUSIVE METAIS CORRESPONDENTES. AF_04/2019</t>
  </si>
  <si>
    <t>99819</t>
  </si>
  <si>
    <t>LIMPEZA DE BANCADA DE PEDRA (MÁRMORE OU GRANITO). AF_04/2019</t>
  </si>
  <si>
    <t>99820</t>
  </si>
  <si>
    <t>LIMPEZA DE JANELA INTEIRAMENTE DE VIDRO. AF_04/2019</t>
  </si>
  <si>
    <t>1,97</t>
  </si>
  <si>
    <t>99821</t>
  </si>
  <si>
    <t>LIMPEZA DE JANELA DE VIDRO COM CAIXILHO EM AÇO/ALUMÍNIO/PVC. AF_04/2019</t>
  </si>
  <si>
    <t>3,08</t>
  </si>
  <si>
    <t>99822</t>
  </si>
  <si>
    <t>LIMPEZA DE PORTA DE MADEIRA. AF_04/2019</t>
  </si>
  <si>
    <t>99823</t>
  </si>
  <si>
    <t>LIMPEZA DE PORTA INTEIRAMENTE DE VIDRO. AF_04/2019</t>
  </si>
  <si>
    <t>99824</t>
  </si>
  <si>
    <t>LIMPEZA DE PORTA EM AÇO/ALUMÍNIO. AF_04/2019</t>
  </si>
  <si>
    <t>2,50</t>
  </si>
  <si>
    <t>99825</t>
  </si>
  <si>
    <t>LIMPEZA DE PORTA DE VIDRO COM CAIXILHO EM AÇO/ ALUMÍNIO/ PVC. AF_04/2019</t>
  </si>
  <si>
    <t>3,57</t>
  </si>
  <si>
    <t>99826</t>
  </si>
  <si>
    <t>LIMPEZA DE FORRO REMOVÍVEL COM PANO ÚMIDO. AF_04/2019</t>
  </si>
  <si>
    <t>1,48</t>
  </si>
  <si>
    <t>97013</t>
  </si>
  <si>
    <t>GUARDA-CORPO FIXADO EM FÔRMA DE MADEIRA COM MONTANTES E TRAVESSÕES EM MADEIRA E FECHAMENTO EM PLACA COMPENSADO PARA EDIFÍCIOS COM ATÉ 2 PAVIMENTOS. AF_03/2024</t>
  </si>
  <si>
    <t>97014</t>
  </si>
  <si>
    <t>GUARDA-CORPO FIXADO EM FÔRMA DE MADEIRA COM MONTANTES E TRAVESSÕES EM MADEIRA E FECHAMENTO EM PLACA COMPENSADO PARA EDIFÍCIOS COM 3 PAVIMENTOS. AF_03/2024</t>
  </si>
  <si>
    <t>58,52</t>
  </si>
  <si>
    <t>97015</t>
  </si>
  <si>
    <t>GUARDA-CORPO FIXADO EM FÔRMA DE MADEIRA COM MONTANTES E TRAVESSÕES EM MADEIRA E FECHAMENTO EM PLACA COMPENSADO PARA EDIFÍCIOS COM ALTURA IGUAL OU SUPERIOR A 4 PAVIMENTOS. AF_03/2024</t>
  </si>
  <si>
    <t>48,33</t>
  </si>
  <si>
    <t>97016</t>
  </si>
  <si>
    <t>GUARDA-CORPO FIXADO EM FÔRMA DE MADEIRA COM MONTANTES E TRAVESSÕES EM MADEIRA PRÉ-MONTADOS PARA EDIFÍCIOS COM ATÉ 2 PAVIMENTOS. AF_03/2024</t>
  </si>
  <si>
    <t>55,88</t>
  </si>
  <si>
    <t>97017</t>
  </si>
  <si>
    <t>GUARDA-CORPO FIXADO EM FÔRMA DE MADEIRA COM MONTANTES E TRAVESSÕES EM MADEIRA PRÉ-MONTADOS PARA EDIFÍCIOS COM 3 PAVIMENTOS. AF_03/2024</t>
  </si>
  <si>
    <t>97018</t>
  </si>
  <si>
    <t>GUARDA-CORPO FIXADO EM FÔRMA DE MADEIRA COM MONTANTES E TRAVESSÕES EM MADEIRA PRÉ-MONTADOS PARA EDIFÍCIOS COM ALTURA IGUAL OU SUPERIOR A 4 PAVIMENTOS. AF_03/2024</t>
  </si>
  <si>
    <t>34,70</t>
  </si>
  <si>
    <t>97031</t>
  </si>
  <si>
    <t>GUARDA-CORPO EM LAJE PÓS-DESFÔRMA COM ESCORAS DE MADEIRA ESTRONCADAS NA ESTRUTURA, TRAVESSÕES DE MADEIRA E FECHAMENTO EM TELA DE POLIPROPILENO PARA EDIFÍCIOS COM ATÉ 4 PAVIMENTOS (1 MONTAGEM). AF_03/2024</t>
  </si>
  <si>
    <t>89,16</t>
  </si>
  <si>
    <t>97032</t>
  </si>
  <si>
    <t>GUARDA-CORPO EM LAJE PÓS-DESFÔRMA COM ESCORAS DE MADEIRA ESTRONCADAS NA ESTRUTURA, TRAVESSÕES DE MADEIRA E FECHAMENTO EM TELA DE POLIPROPILENO PARA EDIFÍCIOS ACIMA DE 4 PAVIMENTOS (2 MONTAGENS). AF_03/2024</t>
  </si>
  <si>
    <t>54,01</t>
  </si>
  <si>
    <t>97033</t>
  </si>
  <si>
    <t>GUARDA-CORPO EM LAJE PÓS-DESFÔRMA COM ESCORAS METÁLICAS ESTRONCADAS NA ESTRUTURA, TRAVESSÕES DE MADEIRA E FECHAMENTO EM TELA DE POLIPROPILENO PARA EDIFÍCIOS COM ATÉ 4 PAVIMENTOS (1 MONTAGEM). AF_03/2024_PS</t>
  </si>
  <si>
    <t>78,64</t>
  </si>
  <si>
    <t>97034</t>
  </si>
  <si>
    <t>GUARDA-CORPO EM LAJE PÓS-DESFÔRMA COM ESCORAS METÁLICAS ESTRONCADAS NA ESTRUTURA, TRAVESSÕES DE MADEIRA E FECHAMENTO EM TELA DE POLIPROPILENO PARA EDIFÍCIOS ACIMA DE 4 PAVIMENTOS (2 MONTAGENS). AF_03/2024_PS</t>
  </si>
  <si>
    <t>51,09</t>
  </si>
  <si>
    <t>97039</t>
  </si>
  <si>
    <t>FECHAMENTO REMOVÍVEL DE VÃO DE PORTAS EM MADEIRA (VÃO DO ELEVADOR) - 1 MONTAGEM EM OBRA. AF_03/2024</t>
  </si>
  <si>
    <t>79,84</t>
  </si>
  <si>
    <t>97040</t>
  </si>
  <si>
    <t>FECHAMENTO REMOVÍVEL DE ABERTURA DE CAIXILHO EM MADEIRA - 4 MONTAGENS EM OBRA. AF_03/2024</t>
  </si>
  <si>
    <t>17,58</t>
  </si>
  <si>
    <t>97041</t>
  </si>
  <si>
    <t>FECHAMENTO REMOVÍVEL DE ABERTURA NO PISO EM MADEIRA - 1 MONTAGEM EM OBRA. AF_03/2024</t>
  </si>
  <si>
    <t>157,83</t>
  </si>
  <si>
    <t>97046</t>
  </si>
  <si>
    <t>PONTEIRAS DE PROTEÇÃO DE PONTAS E VERGALHÕES EXPOSTOS EM FUNDAÇÕES. AF_03/2024</t>
  </si>
  <si>
    <t>97047</t>
  </si>
  <si>
    <t>PONTEIRAS DE PROTEÇÃO DE PONTAS E VERGALHÕES EXPOSTOS EM ESTRUTURAS DE CONCRETO ARMADO CONVENCIONAL. AF_03/2024</t>
  </si>
  <si>
    <t>97048</t>
  </si>
  <si>
    <t>PONTEIRAS DE PROTEÇÃO DE PONTAS E VERGALHÕES EXPOSTOS EM ALVENARIA ESTRUTURAL. AF_03/2024</t>
  </si>
  <si>
    <t>97054</t>
  </si>
  <si>
    <t>INSTALAÇÃO DE SINALIZADOR NOTURNO LED. AF_03/2024</t>
  </si>
  <si>
    <t>29,29</t>
  </si>
  <si>
    <t>97062</t>
  </si>
  <si>
    <t>COLOCAÇÃO DE TELA EM ANDAIME FACHADEIRO. AF_03/2024</t>
  </si>
  <si>
    <t>6,56</t>
  </si>
  <si>
    <t>97063</t>
  </si>
  <si>
    <t>MONTAGEM E DESMONTAGEM DE ANDAIME MODULAR FACHADEIRO, COM PISO METÁLICO, PARA EDIFÍCIOS COM MULTIPLOS PAVIMENTOS (EXCLUSIVE ANDAIME E LIMPEZA). AF_03/2024</t>
  </si>
  <si>
    <t>97064</t>
  </si>
  <si>
    <t>MONTAGEM E DESMONTAGEM DE ANDAIME TUBULAR TIPO "TORRE" (EXCLUSIVE ANDAIME E LIMPEZA). AF_03/2024</t>
  </si>
  <si>
    <t>22,77</t>
  </si>
  <si>
    <t>97065</t>
  </si>
  <si>
    <t>MONTAGEM E DESMONTAGEM DE ANDAIME MULTIDIRECIONAL (EXCLUSIVE ANDAIME E LIMPEZA). AF_03/2024</t>
  </si>
  <si>
    <t>97066</t>
  </si>
  <si>
    <t>PROTEÇÃO DE PEDESTRES, INCLUSIVE MONTAGEM E DESMONTAGEM. AF_03/2024_PS</t>
  </si>
  <si>
    <t>326,83</t>
  </si>
  <si>
    <t>97067</t>
  </si>
  <si>
    <t>PLATAFORMA DE PROTEÇÃO PRINCIPAL PARA ALVENARIA ESTRUTURAL PARA SER APOIADA EM ANDAIME, INCLUSIVE MONTAGEM E DESMONTAGEM. AF_03/2024</t>
  </si>
  <si>
    <t>572,75</t>
  </si>
  <si>
    <t>104989</t>
  </si>
  <si>
    <t>PROTEÇÃO DE ACESSO A CREMALHEIRA, COM CANCELA FIXADA EM LAJE - 1 MONTAGEM (EXCLUSO CANCELA). AF_03/2024</t>
  </si>
  <si>
    <t>37,36</t>
  </si>
  <si>
    <t>104990</t>
  </si>
  <si>
    <t>GUARDA-CORPO PARA POÇO DE CREMALHEIRA, COM MONTANTE METÁLICO FIXADO EM LAJE COM CHUMBADOR PARABOLT E FECHAMENTO EM PAINEL DE TELA METÁLICA (EXCLUSO PROTEÇÃO). AF_03/2024</t>
  </si>
  <si>
    <t>105103</t>
  </si>
  <si>
    <t>ASCENSÃO E DESCIDA DE ELEVADOR DE CREMALHEIRA. AF_03/2024</t>
  </si>
  <si>
    <t>72,07</t>
  </si>
  <si>
    <t>105104</t>
  </si>
  <si>
    <t>MONTAGEM E DESMONTAGEM DE MINI GRUA. AF_03/2024</t>
  </si>
  <si>
    <t>4.114,68</t>
  </si>
  <si>
    <t>105105</t>
  </si>
  <si>
    <t>ASCENSÃO DE MINI GRUA. AF_03/2024</t>
  </si>
  <si>
    <t>50,61</t>
  </si>
  <si>
    <t>105106</t>
  </si>
  <si>
    <t>MONTAGEM E DESMONTAGEM DE TRECHO INICIAL DE ELEVADOR DE CREMALHEIRA, CABINE SIMPLES - EXCLUSO FUNDAÇÕES. AF_03/2024</t>
  </si>
  <si>
    <t>1.640,75</t>
  </si>
  <si>
    <t>105107</t>
  </si>
  <si>
    <t>MONTAGEM E DESMONTAGEM DE TRECHO INICIAL DE ELEVADOR DE CREMALHEIRA, CABINE DUPLA - EXCLUSO FUNDAÇÕES. AF_03/2024</t>
  </si>
  <si>
    <t>2.422,72</t>
  </si>
  <si>
    <t>105110</t>
  </si>
  <si>
    <t>ASCENSÃO DE GRUA ASCENSIONAL. AF_03/2024</t>
  </si>
  <si>
    <t>157,81</t>
  </si>
  <si>
    <t>105111</t>
  </si>
  <si>
    <t>MONTAGEM E DESMONTAGEM DO TRECHO INICIAL DE GRUA FIXA (ALTURA LIVRE) - EXCLUSO FUNDAÇÕES. AF_03/2024</t>
  </si>
  <si>
    <t>16.442,08</t>
  </si>
  <si>
    <t>105112</t>
  </si>
  <si>
    <t>ASCENSÃO E DESCIDA DE GRUA FIXA. AF_03/2024</t>
  </si>
  <si>
    <t>131,77</t>
  </si>
  <si>
    <t>97621</t>
  </si>
  <si>
    <t>DEMOLIÇÃO DE ALVENARIA DE BLOCO FURADO, DE FORMA MANUAL, COM REAPROVEITAMENTO. AF_09/2023</t>
  </si>
  <si>
    <t>111,23</t>
  </si>
  <si>
    <t>97622</t>
  </si>
  <si>
    <t>DEMOLIÇÃO DE ALVENARIA DE BLOCO FURADO, DE FORMA MANUAL, SEM REAPROVEITAMENTO. AF_09/2023</t>
  </si>
  <si>
    <t>54,21</t>
  </si>
  <si>
    <t>97623</t>
  </si>
  <si>
    <t>DEMOLIÇÃO DE ALVENARIA DE TIJOLO MACIÇO, DE FORMA MANUAL, COM REAPROVEITAMENTO. AF_09/2023</t>
  </si>
  <si>
    <t>166,07</t>
  </si>
  <si>
    <t>97624</t>
  </si>
  <si>
    <t>DEMOLIÇÃO DE ALVENARIA DE TIJOLO MACIÇO, DE FORMA MANUAL, SEM REAPROVEITAMENTO. AF_09/2023</t>
  </si>
  <si>
    <t>101,92</t>
  </si>
  <si>
    <t>97625</t>
  </si>
  <si>
    <t>DEMOLIÇÃO DE ALVENARIA PARA QUALQUER TIPO DE BLOCO, DE FORMA MECANIZADA, SEM REAPROVEITAMENTO. AF_09/2023</t>
  </si>
  <si>
    <t>57,16</t>
  </si>
  <si>
    <t>97626</t>
  </si>
  <si>
    <t>DEMOLIÇÃO DE PILARES E VIGAS EM CONCRETO ARMADO, DE FORMA MANUAL, SEM REAPROVEITAMENTO. AF_09/2023</t>
  </si>
  <si>
    <t>544,83</t>
  </si>
  <si>
    <t>97627</t>
  </si>
  <si>
    <t>DEMOLIÇÃO DE PILARES E VIGAS EM CONCRETO ARMADO, DE FORMA MECANIZADA COM MARTELETE, SEM REAPROVEITAMENTO. AF_09/2023</t>
  </si>
  <si>
    <t>148,11</t>
  </si>
  <si>
    <t>97628</t>
  </si>
  <si>
    <t>DEMOLIÇÃO DE LAJES, EM CONCRETO ARMADO, DE FORMA MANUAL, SEM REAPROVEITAMENTO. AF_09/2023</t>
  </si>
  <si>
    <t>253,74</t>
  </si>
  <si>
    <t>97629</t>
  </si>
  <si>
    <t>DEMOLIÇÃO DE LAJES, EM CONCRETO ARMADO, DE FORMA MECANIZADA COM MARTELETE, SEM REAPROVEITAMENTO. AF_09/2023</t>
  </si>
  <si>
    <t>97631</t>
  </si>
  <si>
    <t>DEMOLIÇÃO DE ARGAMASSAS, DE FORMA MANUAL, SEM REAPROVEITAMENTO. AF_09/2023</t>
  </si>
  <si>
    <t>97632</t>
  </si>
  <si>
    <t>DEMOLIÇÃO DE RODAPÉ CERÂMICO, DE FORMA MANUAL, SEM REAPROVEITAMENTO. AF_09/2023</t>
  </si>
  <si>
    <t>2,49</t>
  </si>
  <si>
    <t>97633</t>
  </si>
  <si>
    <t>DEMOLIÇÃO DE REVESTIMENTO CERÂMICO, DE FORMA MANUAL, SEM REAPROVEITAMENTO. AF_09/2023</t>
  </si>
  <si>
    <t>97634</t>
  </si>
  <si>
    <t>DEMOLIÇÃO DE REVESTIMENTO CERÂMICO, DE FORMA MECANIZADA COM MARTELETE, SEM REAPROVEITAMENTO. AF_09/2023</t>
  </si>
  <si>
    <t>97635</t>
  </si>
  <si>
    <t>REMOÇÃO DE PISO DE BLOCO INTERTRAVADO OU DE PEDRA PORTUGUESA, DE FORMA MANUAL, COM REAPROVEITAMENTO. AF_09/2023</t>
  </si>
  <si>
    <t>15,76</t>
  </si>
  <si>
    <t>97636</t>
  </si>
  <si>
    <t>DEMOLIÇÃO PARCIAL DE PAVIMENTO ASFÁLTICO, DE FORMA MECANIZADA, SEM REAPROVEITAMENTO. AF_09/2023</t>
  </si>
  <si>
    <t>20,90</t>
  </si>
  <si>
    <t>97637</t>
  </si>
  <si>
    <t>REMOÇÃO DE TAPUME/ CHAPAS METÁLICAS E DE MADEIRA, DE FORMA MANUAL, SEM REAPROVEITAMENTO. AF_09/2023</t>
  </si>
  <si>
    <t>2,67</t>
  </si>
  <si>
    <t>97638</t>
  </si>
  <si>
    <t>REMOÇÃO DE CHAPAS E PERFIS DE DRYWALL, DE FORMA MANUAL, SEM REAPROVEITAMENTO. AF_09/2023</t>
  </si>
  <si>
    <t>7,79</t>
  </si>
  <si>
    <t>97639</t>
  </si>
  <si>
    <t>REMOÇÃO DE PLACAS E PILARETES DE CONCRETO, DE FORMA MANUAL, SEM REAPROVEITAMENTO. AF_09/2023</t>
  </si>
  <si>
    <t>97640</t>
  </si>
  <si>
    <t>REMOÇÃO DE FORROS DE DRYWALL, PVC E FIBROMINERAL, DE FORMA MANUAL, SEM REAPROVEITAMENTO. AF_09/2023</t>
  </si>
  <si>
    <t>1,82</t>
  </si>
  <si>
    <t>97641</t>
  </si>
  <si>
    <t>REMOÇÃO DE FORRO DE GESSO, DE FORMA MANUAL, SEM REAPROVEITAMENTO. AF_09/2023</t>
  </si>
  <si>
    <t>2,80</t>
  </si>
  <si>
    <t>97642</t>
  </si>
  <si>
    <t>REMOÇÃO DE TRAMA METÁLICA OU DE MADEIRA PARA FORRO, DE FORMA MANUAL, SEM REAPROVEITAMENTO. AF_09/2023</t>
  </si>
  <si>
    <t>2,60</t>
  </si>
  <si>
    <t>97643</t>
  </si>
  <si>
    <t>REMOÇÃO DE PISO DE MADEIRA (ASSOALHO E BARROTE), DE FORMA MANUAL, SEM REAPROVEITAMENTO. AF_09/2023</t>
  </si>
  <si>
    <t>24,09</t>
  </si>
  <si>
    <t>97644</t>
  </si>
  <si>
    <t>REMOÇÃO DE PORTAS, DE FORMA MANUAL, SEM REAPROVEITAMENTO. AF_09/2023</t>
  </si>
  <si>
    <t>97645</t>
  </si>
  <si>
    <t>REMOÇÃO DE JANELAS, DE FORMA MANUAL, SEM REAPROVEITAMENTO. AF_09/2023</t>
  </si>
  <si>
    <t>97647</t>
  </si>
  <si>
    <t>REMOÇÃO DE TELHAS DE FIBROCIMENTO METÁLICA E CERÂMICA, DE FORMA MANUAL, SEM REAPROVEITAMENTO. AF_09/2023</t>
  </si>
  <si>
    <t>97648</t>
  </si>
  <si>
    <t>REMOÇÃO DE PROTEÇÃO TÉRMICA PARA COBERTURA EM EPS, DE FORMA MANUAL, SEM REAPROVEITAMENTO. AF_09/2023</t>
  </si>
  <si>
    <t>1,94</t>
  </si>
  <si>
    <t>97649</t>
  </si>
  <si>
    <t>REMOÇÃO DE TELHAS DE FIBROCIMENTO, METÁLICA E CERÂMICA, DE FORMA MECANIZADA, COM USO DE GUINDASTE, SEM REAPROVEITAMENTO. AF_09/2023</t>
  </si>
  <si>
    <t>97650</t>
  </si>
  <si>
    <t>REMOÇÃO DE TRAMA DE MADEIRA PARA COBERTURA, DE FORMA MANUAL, SEM REAPROVEITAMENTO. AF_09/2023</t>
  </si>
  <si>
    <t>97651</t>
  </si>
  <si>
    <t>REMOÇÃO DE TESOURAS DE MADEIRA, COM VÃO MENOR QUE 8M, DE FORMA MANUAL, SEM REAPROVEITAMENTO. AF_09/2023</t>
  </si>
  <si>
    <t>79,60</t>
  </si>
  <si>
    <t>97652</t>
  </si>
  <si>
    <t>REMOÇÃO DE TESOURAS DE MADEIRA, COM VÃO MAIOR OU IGUAL A 8M, DE FORMA MANUAL, SEM REAPROVEITAMENTO. AF_09/2023</t>
  </si>
  <si>
    <t>180,46</t>
  </si>
  <si>
    <t>97653</t>
  </si>
  <si>
    <t>REMOÇÃO DE TESOURAS DE MADEIRA, COM VÃO MENOR QUE 8M, DE FORMA MECANIZADA, COM REAPROVEITAMENTO. AF_09/2023</t>
  </si>
  <si>
    <t>140,07</t>
  </si>
  <si>
    <t>97654</t>
  </si>
  <si>
    <t>REMOÇÃO DE TESOURAS DE MADEIRA, COM VÃO MAIOR OU IGUAL A 8M, DE FORMA MECANIZADA, COM REAPROVEITAMENTO. AF_09/2023</t>
  </si>
  <si>
    <t>173,08</t>
  </si>
  <si>
    <t>97655</t>
  </si>
  <si>
    <t>REMOÇÃO DE TRAMA METÁLICA PARA COBERTURA, DE FORMA MANUAL, SEM REAPROVEITAMENTO. AF_09/2023</t>
  </si>
  <si>
    <t>97656</t>
  </si>
  <si>
    <t>REMOÇÃO DE TESOURAS METÁLICAS, COM VÃO MENOR QUE 8M, DE FORMA MANUAL, SEM REAPROVEITAMENTO. AF_09/2023</t>
  </si>
  <si>
    <t>318,94</t>
  </si>
  <si>
    <t>97657</t>
  </si>
  <si>
    <t>REMOÇÃO DE TESOURAS METÁLICAS, COM VÃO MAIOR OU IGUAL A 8M, DE FORMA MANUAL, SEM REAPROVEITAMENTO. AF_09/2023</t>
  </si>
  <si>
    <t>632,16</t>
  </si>
  <si>
    <t>97658</t>
  </si>
  <si>
    <t>REMOÇÃO DE TESOURAS METÁLICAS, COM VÃO MENOR QUE 8M, DE FORMA MECANIZADA, COM REAPROVEITAMENTO. AF_09/2023</t>
  </si>
  <si>
    <t>215,10</t>
  </si>
  <si>
    <t>97659</t>
  </si>
  <si>
    <t>REMOÇÃO DE TESOURAS METÁLICAS, COM VÃO MAIOR OU IGUAL A 8M, DE FORMA MECANIZADA, COM REAPROVEITAMENTO. AF_09/2023</t>
  </si>
  <si>
    <t>296,55</t>
  </si>
  <si>
    <t>97660</t>
  </si>
  <si>
    <t>REMOÇÃO DE INTERRUPTORES/TOMADAS ELÉTRICAS, DE FORMA MANUAL, SEM REAPROVEITAMENTO. AF_09/2023</t>
  </si>
  <si>
    <t>0,63</t>
  </si>
  <si>
    <t>97661</t>
  </si>
  <si>
    <t>REMOÇÃO DE CABOS ELÉTRICOS, COM SEÇÃO DE 10 MM², FORMA MANUAL, SEM REAPROVEITAMENTO. AF_09/2023</t>
  </si>
  <si>
    <t>97662</t>
  </si>
  <si>
    <t>REMOÇÃO DE TUBULAÇÕES (TUBOS E CONEXÕES) DE ÁGUA FRIA, DE FORMA MANUAL, SEM REAPROVEITAMENTO. AF_09/2023</t>
  </si>
  <si>
    <t>97663</t>
  </si>
  <si>
    <t>REMOÇÃO DE LOUÇAS, DE FORMA MANUAL, SEM REAPROVEITAMENTO. AF_09/2023</t>
  </si>
  <si>
    <t>97664</t>
  </si>
  <si>
    <t>REMOÇÃO DE ACESSÓRIOS, DE FORMA MANUAL, SEM REAPROVEITAMENTO. AF_09/2023</t>
  </si>
  <si>
    <t>97665</t>
  </si>
  <si>
    <t>REMOÇÃO DE LUMINÁRIAS, DE FORMA MANUAL, SEM REAPROVEITAMENTO. AF_09/2023</t>
  </si>
  <si>
    <t>1,72</t>
  </si>
  <si>
    <t>97666</t>
  </si>
  <si>
    <t>REMOÇÃO DE METAIS SANITÁRIOS, DE FORMA MANUAL, SEM REAPROVEITAMENTO. AF_09/2023</t>
  </si>
  <si>
    <t>104789</t>
  </si>
  <si>
    <t>DEMOLIÇÃO DE PISO DE CONCRETO SIMPLES, DE FORMA MANUAL, SEM REAPROVEITAMENTO. AF_09/2023</t>
  </si>
  <si>
    <t>190,79</t>
  </si>
  <si>
    <t>104790</t>
  </si>
  <si>
    <t>DEMOLIÇÃO DE PISO DE CONCRETO SIMPLES, DE FORMA MECANIZADA COM MARTELETE, SEM REAPROVEITAMENTO. AF_09/2023</t>
  </si>
  <si>
    <t>99,77</t>
  </si>
  <si>
    <t>104791</t>
  </si>
  <si>
    <t>DEMOLIÇÃO DE ARGAMASSAS, DE FORMA DE FORMA MECANIZADA COM MARTELETE, SEM REAPROVEITAMENTO. AF_09/2023</t>
  </si>
  <si>
    <t>104792</t>
  </si>
  <si>
    <t>REMOÇÃO DE CABOS ELÉTRICOS, COM SEÇÃO DE ATÉ 2,5 MM², DE FORMA MANUAL, SEM REAPROVEITAMENTO. AF_09/2023</t>
  </si>
  <si>
    <t>0,37</t>
  </si>
  <si>
    <t>104793</t>
  </si>
  <si>
    <t>REMOÇÃO DE CABOS ELÉTRICOS, COM SEÇÃO MAIOR QUE 2,5 MM² E MENOR QUE 10 MM², DE FORMA MANUAL, SEM REAPROVEITAMENTO. AF_09/2023</t>
  </si>
  <si>
    <t>104794</t>
  </si>
  <si>
    <t>REMOÇÃO DE CABOS ELÉTRICOS, COM SEÇÃO DE 16 MM², FORMA MANUAL, SEM REAPROVEITAMENTO. AF_09/2023</t>
  </si>
  <si>
    <t>104795</t>
  </si>
  <si>
    <t>REMOÇÃO DE CABOS ELÉTRICOS, COM SEÇÃO DE 25 MM², FORMA MANUAL, SEM REAPROVEITAMENTO. AF_09/2023</t>
  </si>
  <si>
    <t>104796</t>
  </si>
  <si>
    <t>DEMOLIÇÃO DE GUIAS, SARJETAS OU SARJETÕES, DE FORMA MECANIZADA, SEM REAPROVEITAMENTO. AF_09/2023</t>
  </si>
  <si>
    <t>12,91</t>
  </si>
  <si>
    <t>104797</t>
  </si>
  <si>
    <t>REMOÇAO DE GUIAS PRÉ-FABRICADAS DE CONCRETO, DE FORMA MECANIZADA, COM REAPROVEITAMENTO. AF_09/2023</t>
  </si>
  <si>
    <t>16,15</t>
  </si>
  <si>
    <t>104798</t>
  </si>
  <si>
    <t>REMOÇÃO DE SUPORTE METÁLICO OU DE MADEIRA PARA PLACAS DE SINALIZAÇÃO VIÁRIA, DE FORMA MANUAL, SEM REAPROVEITAMENTO. AF_09/2023</t>
  </si>
  <si>
    <t>104799</t>
  </si>
  <si>
    <t>REMOÇÃO DE PLACAS DE SINALIZAÇÃO VIÁRIA, DE FORMA MANUAL, SEM REAPROVEITAMENTO. AF_09/2023</t>
  </si>
  <si>
    <t>104800</t>
  </si>
  <si>
    <t>REMOÇÃO DE CERCAS E MOURÕES, DE FORMA MANUAL, SEM REAPROVEITAMENTO. AF_09/2023</t>
  </si>
  <si>
    <t>104801</t>
  </si>
  <si>
    <t>REMOÇÃO DE ALAMBRADOS PARA QUADRAS POLIESPORTIVAS, ESTRUTURADO POR TUBOS DE AÇO GALVANIZADO, COM TELA DE ARAME GALVANIZADO, DE FORMA MANUAL, SEM REAPROVEITAMENTO. AF_09/2023</t>
  </si>
  <si>
    <t>13,42</t>
  </si>
  <si>
    <t>104802</t>
  </si>
  <si>
    <t>REMOÇÃO DE TELA DE ARAME GALVANIZADO DE ALAMBRADOS PARA QUADRAS POLIESPORTIVAS, DE FORMA MANUAL, SEM REMOÇÃO DA ESTRUTURA DE SUSTENTAÇÃO, SEM REAPROVEITAMENTO. AF_09/2023</t>
  </si>
  <si>
    <t>104803</t>
  </si>
  <si>
    <t>REMOÇÃO CALHAS E RUFOS, DE FORMA MANUAL, SEM REAPROVEITAMENTO. AF_09/2023</t>
  </si>
  <si>
    <t>4,35</t>
  </si>
  <si>
    <t>95967</t>
  </si>
  <si>
    <t>SERVIÇOS TÉCNICOS ESPECIALIZADOS PARA ACOMPANHAMENTO DE EXECUÇÃO DE FUNDAÇÕES PROFUNDAS E ESTRUTURAS DE CONTENÇÃO</t>
  </si>
  <si>
    <t>131,48</t>
  </si>
  <si>
    <t>99059</t>
  </si>
  <si>
    <t>LOCAÇÃO CONVENCIONAL DE OBRA, UTILIZANDO GABARITO DE TÁBUAS CORRIDAS PONTALETADAS A CADA 2,00M -  2 UTILIZAÇÕES. AF_03/2024</t>
  </si>
  <si>
    <t>59,97</t>
  </si>
  <si>
    <t>99060</t>
  </si>
  <si>
    <t>LOCAÇÃO COM CAVALETE COM ALTURA DE 1,00 M - 2 UTILIZAÇÕES. AF_03/2024</t>
  </si>
  <si>
    <t>173,84</t>
  </si>
  <si>
    <t>99061</t>
  </si>
  <si>
    <t>LOCAÇÃO COM CAVALETE COM ALTURA DE 0,50 M - 2 UTILIZAÇÕES. AF_03/2024</t>
  </si>
  <si>
    <t>107,48</t>
  </si>
  <si>
    <t>99062</t>
  </si>
  <si>
    <t>MARCAÇÃO DE PONTOS EM GABARITO OU CAVALETE. AF_03/2024</t>
  </si>
  <si>
    <t>1,86</t>
  </si>
  <si>
    <t>99063</t>
  </si>
  <si>
    <t>LOCAÇÃO DE REDE DE ÁGUA OU ESGOTO. AF_03/2024</t>
  </si>
  <si>
    <t>105007</t>
  </si>
  <si>
    <t>LOCAÇÃO DE PRAÇAS EM PONTALETEAMENTO. AF_03/2024</t>
  </si>
  <si>
    <t>34,17</t>
  </si>
  <si>
    <t>105009</t>
  </si>
  <si>
    <t>LOCAÇÃO CONVENCIONAL DE OBRA, UTILIZANDO GABARITO DE TÁBUAS CORRIDAS PONTALETADAS A CADA 1,50M -  2 UTILIZAÇÕES. AF_03/2024</t>
  </si>
  <si>
    <t>73,16</t>
  </si>
  <si>
    <t>105011</t>
  </si>
  <si>
    <t>EXECUÇÃO DE LINHAS DE REFERÊNCIA EM GABARITO OU CAVALETE. AF_03/2024</t>
  </si>
  <si>
    <t>93588</t>
  </si>
  <si>
    <t>TRANSPORTE COM CAMINHÃO BASCULANTE DE 10 M³, EM VIA URBANA EM LEITO NATURAL (UNIDADE: M3XKM). AF_07/2020</t>
  </si>
  <si>
    <t>93589</t>
  </si>
  <si>
    <t>TRANSPORTE COM CAMINHÃO BASCULANTE DE 10 M³, EM VIA URBANA EM REVESTIMENTO PRIMÁRIO (UNIDADE: M3XKM). AF_07/2020</t>
  </si>
  <si>
    <t>2,77</t>
  </si>
  <si>
    <t>93590</t>
  </si>
  <si>
    <t>TRANSPORTE COM CAMINHÃO BASCULANTE DE 10 M³, EM VIA URBANA PAVIMENTADA, ADICIONAL PARA DMT EXCEDENTE A 30 KM (UNIDADE: M3XKM). AF_07/2020</t>
  </si>
  <si>
    <t>93591</t>
  </si>
  <si>
    <t>TRANSPORTE COM CAMINHÃO BASCULANTE DE 14 M³, EM VIA URBANA EM LEITO NATURAL (UNIDADE: M3XKM). AF_07/2020</t>
  </si>
  <si>
    <t>93592</t>
  </si>
  <si>
    <t>TRANSPORTE COM CAMINHÃO BASCULANTE DE 14 M³, EM VIA URBANA EM REVESTIMENTO PRIMÁRIO (UNIDADE: M3XKM). AF_07/2020</t>
  </si>
  <si>
    <t>93593</t>
  </si>
  <si>
    <t>TRANSPORTE COM CAMINHÃO BASCULANTE DE 14 M³, EM VIA URBANA PAVIMENTADA, ADICIONAL PARA DMT EXCEDENTE A 30 KM (UNIDADE: M3XKM). AF_07/2020</t>
  </si>
  <si>
    <t>93594</t>
  </si>
  <si>
    <t>TRANSPORTE COM CAMINHÃO BASCULANTE DE 10 M³, EM VIA URBANA EM LEITO NATURAL (UNIDADE: TXKM). AF_07/2020</t>
  </si>
  <si>
    <t>2,15</t>
  </si>
  <si>
    <t>93595</t>
  </si>
  <si>
    <t>TRANSPORTE COM CAMINHÃO BASCULANTE DE 10 M³, EM VIA URBANA EM REVESTIMENTO PRIMÁRIO (UNIDADE: TXKM). AF_07/2020</t>
  </si>
  <si>
    <t>93596</t>
  </si>
  <si>
    <t>TRANSPORTE COM CAMINHÃO BASCULANTE DE 10 M³, EM VIA URBANA PAVIMENTADA, ADICIONAL PARA DMT EXCEDENTE A 30 KM (UNIDADE: TXKM). AF_07/2020</t>
  </si>
  <si>
    <t>0,68</t>
  </si>
  <si>
    <t>93597</t>
  </si>
  <si>
    <t>TRANSPORTE COM CAMINHÃO BASCULANTE DE 14 M³, EM VIA URBANA EM LEITO NATURAL (UNIDADE: TXKM). AF_07/2020</t>
  </si>
  <si>
    <t>93598</t>
  </si>
  <si>
    <t>TRANSPORTE COM CAMINHÃO BASCULANTE DE 14 M³, EM VIA URBANA EM REVESTIMENTO PRIMÁRIO (UNIDADE: TXKM). AF_07/2020</t>
  </si>
  <si>
    <t>93599</t>
  </si>
  <si>
    <t>TRANSPORTE COM CAMINHÃO BASCULANTE DE 14 M³, EM VIA URBANA PAVIMENTADA, ADICIONAL PARA DMT EXCEDENTE A 30 KM (UNIDADE: TXKM). AF_07/2020</t>
  </si>
  <si>
    <t>95425</t>
  </si>
  <si>
    <t>TRANSPORTE COM CAMINHÃO BASCULANTE DE 18 M³, EM VIA URBANA EM LEITO NATURAL (UNIDADE: M3XKM). AF_07/2020</t>
  </si>
  <si>
    <t>2,42</t>
  </si>
  <si>
    <t>95426</t>
  </si>
  <si>
    <t>TRANSPORTE COM CAMINHÃO BASCULANTE DE 18 M³, EM VIA URBANA EM REVESTIMENTO PRIMÁRIO (UNIDADE: M3XKM). AF_07/2020</t>
  </si>
  <si>
    <t>95427</t>
  </si>
  <si>
    <t>TRANSPORTE COM CAMINHÃO BASCULANTE DE 18 M³, EM VIA URBANA PAVIMENTADA, ADICIONAL PARA DMT EXCEDENTE A 30 KM (UNIDADE: M3XKM). AF_07/2020</t>
  </si>
  <si>
    <t>95428</t>
  </si>
  <si>
    <t>TRANSPORTE COM CAMINHÃO BASCULANTE DE 18 M³, EM VIA URBANA EM LEITO NATURAL (UNIDADE: TXKM). AF_07/2020</t>
  </si>
  <si>
    <t>95429</t>
  </si>
  <si>
    <t>TRANSPORTE COM CAMINHÃO BASCULANTE DE 18 M³, EM VIA URBANA EM REVESTIMENTO PRIMÁRIO (UNIDADE: TXKM). AF_07/2020</t>
  </si>
  <si>
    <t>1,41</t>
  </si>
  <si>
    <t>95430</t>
  </si>
  <si>
    <t>TRANSPORTE COM CAMINHÃO BASCULANTE DE 18 M³, EM VIA URBANA PAVIMENTADA, ADICIONAL PARA DMT EXCEDENTE A 30 KM (UNIDADE: TXKM). AF_07/2020</t>
  </si>
  <si>
    <t>95875</t>
  </si>
  <si>
    <t>TRANSPORTE COM CAMINHÃO BASCULANTE DE 10 M³, EM VIA URBANA PAVIMENTADA, DMT ATÉ 30 KM (UNIDADE: M3XKM). AF_07/2020</t>
  </si>
  <si>
    <t>2,56</t>
  </si>
  <si>
    <t>95876</t>
  </si>
  <si>
    <t>TRANSPORTE COM CAMINHÃO BASCULANTE DE 14 M³, EM VIA URBANA PAVIMENTADA, DMT ATÉ 30 KM (UNIDADE: M3XKM). AF_07/2020</t>
  </si>
  <si>
    <t>95877</t>
  </si>
  <si>
    <t>TRANSPORTE COM CAMINHÃO BASCULANTE DE 18 M³, EM VIA URBANA PAVIMENTADA, DMT ATÉ 30 KM (UNIDADE: M3XKM). AF_07/2020</t>
  </si>
  <si>
    <t>95878</t>
  </si>
  <si>
    <t>TRANSPORTE COM CAMINHÃO BASCULANTE DE 10 M³, EM VIA URBANA PAVIMENTADA, DMT ATÉ 30 KM (UNIDADE: TXKM). AF_07/2020</t>
  </si>
  <si>
    <t>95879</t>
  </si>
  <si>
    <t>TRANSPORTE COM CAMINHÃO BASCULANTE DE 14 M³, EM VIA URBANA PAVIMENTADA, DMT ATÉ 30 KM (UNIDADE: TXKM). AF_07/2020</t>
  </si>
  <si>
    <t>1,51</t>
  </si>
  <si>
    <t>95880</t>
  </si>
  <si>
    <t>TRANSPORTE COM CAMINHÃO BASCULANTE DE 18 M³, EM VIA URBANA PAVIMENTADA, DMT ATÉ 30 KM (UNIDADE: TXKM). AF_07/2020</t>
  </si>
  <si>
    <t>97912</t>
  </si>
  <si>
    <t>TRANSPORTE COM CAMINHÃO BASCULANTE DE 6 M³, EM VIA URBANA EM LEITO NATURAL (UNIDADE: M3XKM). AF_07/2020</t>
  </si>
  <si>
    <t>97913</t>
  </si>
  <si>
    <t>TRANSPORTE COM CAMINHÃO BASCULANTE DE 6 M³, EM VIA URBANA EM REVESTIMENTO PRIMÁRIO (UNIDADE: M3XKM). AF_07/2020</t>
  </si>
  <si>
    <t>97914</t>
  </si>
  <si>
    <t>TRANSPORTE COM CAMINHÃO BASCULANTE DE 6 M³, EM VIA URBANA PAVIMENTADA, DMT ATÉ 30 KM (UNIDADE: M3XKM). AF_07/2020</t>
  </si>
  <si>
    <t>97915</t>
  </si>
  <si>
    <t>TRANSPORTE COM CAMINHÃO BASCULANTE DE 6 M³, EM VIA URBANA PAVIMENTADA, ADICIONAL PARA DMT EXCEDENTE A 30 KM (UNIDADE: M3XKM). AF_07/2020</t>
  </si>
  <si>
    <t>100937</t>
  </si>
  <si>
    <t>TRANSPORTE COM CAMINHÃO BASCULANTE DE 6 M³, EM VIA INTERNA (DENTRO DO CANTEIRO - UNIDADE: M3XKM). AF_07/2020</t>
  </si>
  <si>
    <t>100938</t>
  </si>
  <si>
    <t>TRANSPORTE COM CAMINHÃO BASCULANTE DE 10 M³, EM VIA INTERNA (DENTRO DO CANTEIRO - UNIDADE: M3XKM). AF_07/2020</t>
  </si>
  <si>
    <t>7,71</t>
  </si>
  <si>
    <t>100939</t>
  </si>
  <si>
    <t>TRANSPORTE COM CAMINHÃO BASCULANTE DE 14 M³, EM VIA INTERNA (DENTRO DO CANTEIRO - UNIDADE:M3XKM). AF_07/2020</t>
  </si>
  <si>
    <t>100940</t>
  </si>
  <si>
    <t>TRANSPORTE COM CAMINHÃO BASCULANTE DE 18 M³, EM VIA INTERNA (DENTRO DO CANTEIRO - UNIDADE: M3XKM). AF_07/2020</t>
  </si>
  <si>
    <t>5,81</t>
  </si>
  <si>
    <t>100941</t>
  </si>
  <si>
    <t>TRANSPORTE COM CAMINHÃO BASCULANTE DE 6 M³, EM VIA INTERNA (DENTRO DO CANTEIRO - UNIDADE: TXKM). AF_07/2020</t>
  </si>
  <si>
    <t>100942</t>
  </si>
  <si>
    <t>TRANSPORTE COM CAMINHÃO BASCULANTE DE 10 M³, EM VIA INTERNA A OBRA (UNIDADE: TXKM). AF_07/2020</t>
  </si>
  <si>
    <t>100943</t>
  </si>
  <si>
    <t>TRANSPORTE COM CAMINHÃO BASCULANTE DE 14 M³, EM VIA INTERNA (DENTRO DO CANTEIRO - UNIDADE: TXKM). AF_07/2020</t>
  </si>
  <si>
    <t>4,51</t>
  </si>
  <si>
    <t>100944</t>
  </si>
  <si>
    <t>TRANSPORTE COM CAMINHÃO BASCULANTE DE 18 M³, EM VIA INTERNA (DENTRO DO CANTEIRO - UNIDADE: TXKM). AF_07/2020</t>
  </si>
  <si>
    <t>100945</t>
  </si>
  <si>
    <t>TRANSPORTE COM CAMINHÃO CARROCERIA 9T, EM VIA URBANA EM LEITO NATURAL (UNIDADE: TXKM). AF_07/2020</t>
  </si>
  <si>
    <t>2,90</t>
  </si>
  <si>
    <t>100946</t>
  </si>
  <si>
    <t>TRANSPORTE COM CAMINHÃO CARROCERIA 9T, EM VIA URBANA EM REVESTIMENTO PRIMÁRIO (UNIDADE: TXKM). AF_07/2020</t>
  </si>
  <si>
    <t>100947</t>
  </si>
  <si>
    <t>TRANSPORTE COM CAMINHÃO CARROCERIA 9T, EM VIA URBANA PAVIMENTADA, DMT ATÉ 30KM (UNIDADE: TXKM). AF_07/2020</t>
  </si>
  <si>
    <t>100948</t>
  </si>
  <si>
    <t>TRANSPORTE COM CAMINHÃO CARROCERIA 9T, EM VIA URBANA PAVIMENTADA, ADICIONAL PARA DMT EXCEDENTE A 30 KM (UNIDADE: TXKM). AF_07/2020</t>
  </si>
  <si>
    <t>100949</t>
  </si>
  <si>
    <t>TRANSPORTE COM CAMINHÃO CARROCERIA 9T, EM VIA INTERNA (DENTRO DO CANTEIRO - UNIDADE: TXKM). AF_07/2020</t>
  </si>
  <si>
    <t>100950</t>
  </si>
  <si>
    <t>TRANSPORTE COM CAMINHÃO CARROCERIA COM GUINDAUTO (MUNCK),  MOMENTO MÁXIMO DE CARGA 11,7 TM, EM VIA URBANA EM LEITO NATURAL (UNIDADE: TXKM). AF_07/2020</t>
  </si>
  <si>
    <t>3,70</t>
  </si>
  <si>
    <t>100951</t>
  </si>
  <si>
    <t>TRANSPORTE COM CAMINHÃO CARROCERIA COM GUINDAUTO (MUNCK),  MOMENTO MÁXIMO DE CARGA 11,7 TM, EM VIA URBANA EM REVESTIMENTO PRIMÁRIO (UNIDADE: TXKM). AF_07/2020</t>
  </si>
  <si>
    <t>100952</t>
  </si>
  <si>
    <t>TRANSPORTE COM CAMINHÃO CARROCERIA COM GUINDAUTO (MUNCK),  MOMENTO MÁXIMO DE CARGA 11,7 TM, EM VIA URBANA PAVIMENTADA, DMT ATÉ 30KM (UNIDADE: TXKM). AF_07/2020</t>
  </si>
  <si>
    <t>100953</t>
  </si>
  <si>
    <t>TRANSPORTE COM CAMINHÃO CARROCERIA COM GUINDAUTO (MUNCK),  MOMENTO MÁXIMO DE CARGA 11,7 TM, EM VIA URBANA PAVIMENTADA, ADICIONAL PARA DMT EXCEDENTE A 30 KM (UNIDADE: TXKM). AF_07/2020</t>
  </si>
  <si>
    <t>100954</t>
  </si>
  <si>
    <t>TRANSPORTE COM CAMINHÃO CARROCERIA COM GUINDAUTO (MUNCK),  MOMENTO MÁXIMO DE CARGA 11,7 TM, EM VIA INTERNA (DENTRO DO CANTEIRO - UNIDADE: TXKM). AF_07/2020</t>
  </si>
  <si>
    <t>8,79</t>
  </si>
  <si>
    <t>100955</t>
  </si>
  <si>
    <t>TRANSPORTE COM CAMINHÃO PIPA DE 6 M³, EM VIA URBANA EM LEITO NATURAL (UNIDADE: M3XKM). AF_07/2020</t>
  </si>
  <si>
    <t>100956</t>
  </si>
  <si>
    <t>TRANSPORTE COM CAMINHÃO PIPA DE 6 M³, EM VIA URBANA EM REVESTIMENTO PRIMÁRIO (UNIDADE: M3XKM). AF_07/2020</t>
  </si>
  <si>
    <t>100957</t>
  </si>
  <si>
    <t>TRANSPORTE COM CAMINHÃO PIPA DE 6 M³, EM VIA URBANA PAVIMENTADA, DMT ATÉ 30KM (UNIDADE: M3XKM). AF_07/2020</t>
  </si>
  <si>
    <t>4,03</t>
  </si>
  <si>
    <t>100958</t>
  </si>
  <si>
    <t>TRANSPORTE COM CAMINHÃO PIPA DE 6 M³, EM VIA URBANA PAVIMENTADA, ADICIONAL PARA DMT EXCEDENTE A 30 KM (UNIDADE: M3XKM). AF_07/2020</t>
  </si>
  <si>
    <t>1,62</t>
  </si>
  <si>
    <t>100959</t>
  </si>
  <si>
    <t>TRANSPORTE COM CAMINHÃO PIPA DE 6 M³, EM VIA INTERNA (DENTRO DO CANTEIRO - UNIDADE: M3XKM). AF_07/2020</t>
  </si>
  <si>
    <t>100960</t>
  </si>
  <si>
    <t>TRANSPORTE COM CAMINHÃO PIPA DE 10 M³, EM VIA URBANA EM LEITO NATURAL (UNIDADE: M3XKM). AF_07/2020</t>
  </si>
  <si>
    <t>3,78</t>
  </si>
  <si>
    <t>100961</t>
  </si>
  <si>
    <t>TRANSPORTE COM CAMINHÃO PIPA DE 10 M³, EM VIA URBANA EM REVESTIMENTO PRIMÁRIO (UNIDADE: M3XKM). AF_07/2020</t>
  </si>
  <si>
    <t>3,27</t>
  </si>
  <si>
    <t>100962</t>
  </si>
  <si>
    <t>TRANSPORTE COM CAMINHÃO PIPA DE 10 M³, EM VIA URBANA PAVIMENTADA, DMT ATÉ 30KM (UNIDADE: M3XKM). AF_07/2020</t>
  </si>
  <si>
    <t>2,98</t>
  </si>
  <si>
    <t>100963</t>
  </si>
  <si>
    <t>TRANSPORTE COM CAMINHÃO PIPA DE 10 M³, EM VIA URBANA PAVIMENTADA, ADICIONAL PARA DMT EXCEDENTE A 30 KM (UNIDADE: M3XKM). AF_07/2020</t>
  </si>
  <si>
    <t>100964</t>
  </si>
  <si>
    <t>TRANSPORTE COM CAMINHÃO PIPA DE 10 M³, EM VIA INTERNA (DENTRO DO CANTEIRO - UNIDADE: M3XKM). AF_07/2020</t>
  </si>
  <si>
    <t>9,07</t>
  </si>
  <si>
    <t>100973</t>
  </si>
  <si>
    <t>CARGA, MANOBRA E DESCARGA DE SOLOS E MATERIAIS GRANULARES EM CAMINHÃO BASCULANTE 6 M³ - CARGA COM PÁ CARREGADEIRA (CAÇAMBA DE 1,7 A 2,8 M³ / 128 HP) E DESCARGA LIVRE (UNIDADE: M3). AF_07/2020</t>
  </si>
  <si>
    <t>100974</t>
  </si>
  <si>
    <t>CARGA, MANOBRA E DESCARGA DE SOLOS E MATERIAIS GRANULARES EM CAMINHÃO BASCULANTE 10 M³ - CARGA COM PÁ CARREGADEIRA (CAÇAMBA DE 1,7 A 2,8 M³ / 128 HP) E DESCARGA LIVRE (UNIDADE: M3). AF_07/2020</t>
  </si>
  <si>
    <t>100975</t>
  </si>
  <si>
    <t>CARGA, MANOBRA E DESCARGA DE SOLOS E MATERIAIS GRANULARES EM CAMINHÃO BASCULANTE 14 M³ - CARGA COM PÁ CARREGADEIRA (CAÇAMBA DE 1,7 A 2,8 M³ / 128 HP) E DESCARGA LIVRE (UNIDADE: M3). AF_07/2020</t>
  </si>
  <si>
    <t>100965</t>
  </si>
  <si>
    <t>TRANSPORTE COM CAMINHÃO TANQUE DE TRANSPORTE DE MATERIAL ASFÁLTICO DE 30000 L, EM VIA URBANA EM  LEITO NATURAL (UNIDADE: TXKM). AF_07/2020</t>
  </si>
  <si>
    <t>1,85</t>
  </si>
  <si>
    <t>100966</t>
  </si>
  <si>
    <t>TRANSPORTE COM CAMINHÃO TANQUE DE TRANSPORTE DE MATERIAL ASFÁLTICO DE 30000 L, EM VIA URBANA EM  REVESTIMENTO PRIMÁRIO (UNIDADE: TXKM). AF_07/2020</t>
  </si>
  <si>
    <t>100969</t>
  </si>
  <si>
    <t>TRANSPORTE COM CAMINHÃO TANQUE DE TRANSPORTE DE MATERIAL ASFÁLTICO DE 20000 L, EM VIA URBANA EM LEITO NATURAL (UNIDADE: TXKM). AF_07/2020</t>
  </si>
  <si>
    <t>100970</t>
  </si>
  <si>
    <t>TRANSPORTE COM CAMINHÃO TANQUE DE TRANSPORTE DE MATERIAL ASFÁLTICO DE 20000 L, EM VIA URBANA EM  REVESTIMENTO PRIMÁRIO (UNIDADE: TXKM). AF_07/2020</t>
  </si>
  <si>
    <t>2,05</t>
  </si>
  <si>
    <t>102330</t>
  </si>
  <si>
    <t>TRANSPORTE COM CAMINHÃO TANQUE DE TRANSPORTE DE MATERIAL ASFÁLTICO DE 30000 L, EM VIA URBANA PAVIMENTADA, DMT ATÉ 30KM (UNIDADE: TXKM). AF_07/2020</t>
  </si>
  <si>
    <t>102331</t>
  </si>
  <si>
    <t>TRANSPORTE COM CAMINHÃO TANQUE DE TRANSPORTE DE MATERIAL ASFÁLTICO DE 30000 L, EM VIA URBANA PAVIMENTADA, ADICIONAL PARA DMT EXCEDENTE A 30 KM (UNIDADE: TXKM). AF_07/2020</t>
  </si>
  <si>
    <t>0,57</t>
  </si>
  <si>
    <t>102332</t>
  </si>
  <si>
    <t>TRANSPORTE COM CAMINHÃO TANQUE DE TRANSPORTE DE MATERIAL ASFÁLTICO DE 20000 L, EM VIA URBANA PAVIMENTADA, DMT ATÉ 30KM (UNIDADE: TXKM). AF_07/2020</t>
  </si>
  <si>
    <t>102333</t>
  </si>
  <si>
    <t>TRANSPORTE COM CAMINHÃO TANQUE DE TRANSPORTE DE MATERIAL ASFÁLTICO DE 20000 L, EM VIA URBANA PAVIMENTADA, ADICIONAL PARA DMT EXCEDENTE A 30 KM (UNIDADE: TXKM). AF_07/2020</t>
  </si>
  <si>
    <t>101019</t>
  </si>
  <si>
    <t>CARGA, MANOBRA E DESCARGA MANUAL DE TUBOS PLÁSTICOS, DN MENOR OU IGUAL A 100 MM, EM CAMINHÃO CARROCERIA 9T. AF_07/2020</t>
  </si>
  <si>
    <t>T</t>
  </si>
  <si>
    <t>577,87</t>
  </si>
  <si>
    <t>101479</t>
  </si>
  <si>
    <t>CARGA, MANOBRA E DESCARGA MANUAL DE TUBOS PLÁSTICOS, DN 200 MM, EM CAMINHÃO CARROCERIA 9T. AF_07/2020</t>
  </si>
  <si>
    <t>168,35</t>
  </si>
  <si>
    <t>102568</t>
  </si>
  <si>
    <t>CARGA, MANOBRA E DESCARGA MANUAL DE TUBOS PLÁSTICOS, DN 150 MM, EM CAMINHÃO CARROCERIA 9T. AF_06/2021</t>
  </si>
  <si>
    <t>286,81</t>
  </si>
  <si>
    <t>100976</t>
  </si>
  <si>
    <t>CARGA, MANOBRA E DESCARGA DE SOLOS E MATERIAIS GRANULARES EM CAMINHÃO BASCULANTE 18 M³ - CARGA COM PÁ CARREGADEIRA (CAÇAMBA DE 1,7 A 2,8 M³ / 128 HP) E DESCARGA LIVRE (UNIDADE: M3). AF_07/2020</t>
  </si>
  <si>
    <t>100977</t>
  </si>
  <si>
    <t>CARGA, MANOBRA E DESCARGA DE SOLOS E MATERIAIS GRANULARES EM CAMINHÃO BASCULANTE 6 M³ - CARGA COM ESCAVADEIRA HIDRÁULICA (CAÇAMBA DE 1,20 M³ / 155 HP) E DESCARGA LIVRE (UNIDADE: M3). AF_07/2020</t>
  </si>
  <si>
    <t>100978</t>
  </si>
  <si>
    <t>CARGA, MANOBRA E DESCARGA DE SOLOS E MATERIAIS GRANULARES EM CAMINHÃO BASCULANTE 10 M³ - CARGA COM ESCAVADEIRA HIDRÁULICA (CAÇAMBA DE 1,20 M³ / 155 HP) E DESCARGA LIVRE (UNIDADE: M3). AF_07/2020</t>
  </si>
  <si>
    <t>100979</t>
  </si>
  <si>
    <t>CARGA, MANOBRA E DESCARGA DE SOLOS E MATERIAIS GRANULARES EM CAMINHÃO BASCULANTE 14 M³ - CARGA COM ESCAVADEIRA HIDRÁULICA (CAÇAMBA DE 1,20 M³ / 155 HP) E DESCARGA LIVRE (UNIDADE: M3). AF_07/2020</t>
  </si>
  <si>
    <t>100980</t>
  </si>
  <si>
    <t>CARGA, MANOBRA E DESCARGA DE SOLOS E MATERIAIS GRANULARES EM CAMINHÃO BASCULANTE 18 M³ - CARGA COM ESCAVADEIRA HIDRÁULICA (CAÇAMBA DE 1,20 M³ / 155 HP) E DESCARGA LIVRE (UNIDADE: M3). AF_07/2020</t>
  </si>
  <si>
    <t>6,42</t>
  </si>
  <si>
    <t>100981</t>
  </si>
  <si>
    <t>CARGA, MANOBRA E DESCARGA DE ENTULHO EM CAMINHÃO BASCULANTE 6 M³ - CARGA COM ESCAVADEIRA HIDRÁULICA  (CAÇAMBA DE 0,80 M³ / 111 HP) E DESCARGA LIVRE (UNIDADE: M3). AF_07/2020</t>
  </si>
  <si>
    <t>9,31</t>
  </si>
  <si>
    <t>100982</t>
  </si>
  <si>
    <t>CARGA, MANOBRA E DESCARGA DE ENTULHO EM CAMINHÃO BASCULANTE 10 M³ - CARGA COM ESCAVADEIRA HIDRÁULICA  (CAÇAMBA DE 0,80 M³ / 111 HP) E DESCARGA LIVRE (UNIDADE: M3). AF_07/2020</t>
  </si>
  <si>
    <t>100983</t>
  </si>
  <si>
    <t>CARGA, MANOBRA E DESCARGA DE ENTULHO EM CAMINHÃO BASCULANTE 14 M³ - CARGA COM ESCAVADEIRA HIDRÁULICA  (CAÇAMBA DE 0,80 M³ / 111 HP) E DESCARGA LIVRE (UNIDADE: M3). AF_07/2020</t>
  </si>
  <si>
    <t>100984</t>
  </si>
  <si>
    <t>CARGA, MANOBRA E DESCARGA DE ENTULHO EM CAMINHÃO BASCULANTE 18 M³ - CARGA COM ESCAVADEIRA HIDRÁULICA  (CAÇAMBA DE 0,80 M³ / 111 HP) E DESCARGA LIVRE (UNIDADE: M3). AF_07/2020</t>
  </si>
  <si>
    <t>100985</t>
  </si>
  <si>
    <t>CARGA DE MISTURA ASFÁLTICA EM CAMINHÃO BASCULANTE 6 M³ (UNIDADE: M3). AF_07/2020</t>
  </si>
  <si>
    <t>100986</t>
  </si>
  <si>
    <t>CARGA DE MISTURA ASFÁLTICA EM CAMINHÃO BASCULANTE 10 M³ (UNIDADE: M3). AF_07/2020</t>
  </si>
  <si>
    <t>100987</t>
  </si>
  <si>
    <t>CARGA DE MISTURA ASFÁLTICA EM CAMINHÃO BASCULANTE 14 M³ (UNIDADE: M3). AF_07/2020</t>
  </si>
  <si>
    <t>10,77</t>
  </si>
  <si>
    <t>100988</t>
  </si>
  <si>
    <t>CARGA DE MISTURA ASFÁLTICA EM CAMINHÃO BASCULANTE 18 M³ (UNIDADE: M3). AF_07/2020</t>
  </si>
  <si>
    <t>11,43</t>
  </si>
  <si>
    <t>100989</t>
  </si>
  <si>
    <t>CARGA, MANOBRA E DESCARGA DE SOLOS E MATERIAIS GRANULARES EM CAMINHÃO BASCULANTE 6 M³ - CARGA COM PÁ CARREGADEIRA (CAÇAMBA DE 1,7 A 2,8 M³ / 128 HP) E DESCARGA LIVRE (UNIDADE: T). AF_07/2020</t>
  </si>
  <si>
    <t>6,13</t>
  </si>
  <si>
    <t>100990</t>
  </si>
  <si>
    <t>CARGA, MANOBRA E DESCARGA DE SOLOS E MATERIAIS GRANULARES EM CAMINHÃO BASCULANTE 10 M³ - CARGA COM PÁ CARREGADEIRA (CAÇAMBA DE 1,7 A 2,8 M³ / 128 HP) E DESCARGA LIVRE (UNIDADE: T). AF_07/2020</t>
  </si>
  <si>
    <t>100991</t>
  </si>
  <si>
    <t>CARGA, MANOBRA E DESCARGA DE SOLOS E MATERIAIS GRANULARES EM CAMINHÃO BASCULANTE 14 M³ - CARGA COM PÁ CARREGADEIRA (CAÇAMBA DE 1,7 A 2,8 M³ / 128 HP) E DESCARGA LIVRE (UNIDADE: T). AF_07/2020</t>
  </si>
  <si>
    <t>6,03</t>
  </si>
  <si>
    <t>100992</t>
  </si>
  <si>
    <t>CARGA, MANOBRA E DESCARGA DE SOLOS E MATERIAIS GRANULARES EM CAMINHÃO BASCULANTE 18 M³ - CARGA COM PÁ CARREGADEIRA (CAÇAMBA DE 1,7 A 2,8 M³ / 128 HP) E DESCARGA LIVRE (UNIDADE: T). AF_07/2020</t>
  </si>
  <si>
    <t>100993</t>
  </si>
  <si>
    <t>CARGA, MANOBRA E DESCARGA DE SOLOS E MATERIAIS GRANULARES EM CAMINHÃO BASCULANTE 6 M³ - CARGA COM ESCAVADEIRA HIDRÁULICA (CAÇAMBA DE 1,20 M³ / 155 HP) E DESCARGA LIVRE (UNIDADE: T). AF_07/2020</t>
  </si>
  <si>
    <t>5,12</t>
  </si>
  <si>
    <t>100994</t>
  </si>
  <si>
    <t>CARGA, MANOBRA E DESCARGA DE SOLOS E MATERIAIS GRANULARES EM CAMINHÃO BASCULANTE 10 M³ - CARGA COM ESCAVADEIRA HIDRÁULICA (CAÇAMBA DE 1,20 M³ / 155 HP) E DESCARGA LIVRE (UNIDADE: T). AF_07/2020</t>
  </si>
  <si>
    <t>100995</t>
  </si>
  <si>
    <t>CARGA, MANOBRA E DESCARGA DE SOLOS E MATERIAIS GRANULARES EM CAMINHÃO BASCULANTE 14 M³ - CARGA COM ESCAVADEIRA HIDRÁULICA (CAÇAMBA DE 1,20 M³ / 155 HP) E DESCARGA LIVRE (UNIDADE: T). AF_07/2020</t>
  </si>
  <si>
    <t>100996</t>
  </si>
  <si>
    <t>CARGA, MANOBRA E DESCARGA DE SOLOS E MATERIAIS GRANULARES EM CAMINHÃO BASCULANTE 18 M³ - CARGA COM ESCAVADEIRA HIDRÁULICA (CAÇAMBA DE 1,20 M³ / 155 HP) E DESCARGA LIVRE (UNIDADE: T). AF_07/2020</t>
  </si>
  <si>
    <t>4,27</t>
  </si>
  <si>
    <t>100997</t>
  </si>
  <si>
    <t>CARGA, MANOBRA E DESCARGA DE ENTULHO EM CAMINHÃO BASCULANTE 6 M³ - CARGA COM ESCAVADEIRA HIDRÁULICA  (CAÇAMBA DE 0,80 M³ / 111 HP) E DESCARGA LIVRE (UNIDADE: T). AF_07/2020</t>
  </si>
  <si>
    <t>100998</t>
  </si>
  <si>
    <t>CARGA, MANOBRA E DESCARGA DE ENTULHO EM CAMINHÃO BASCULANTE 10 M³ - CARGA COM ESCAVADEIRA HIDRÁULICA  (CAÇAMBA DE 0,80 M³ / 111 HP) E DESCARGA LIVRE (UNIDADE: T). AF_07/2020</t>
  </si>
  <si>
    <t>100999</t>
  </si>
  <si>
    <t>CARGA, MANOBRA E DESCARGA DE ENTULHO EM CAMINHÃO BASCULANTE 14 M³ - CARGA COM ESCAVADEIRA HIDRÁULICA  (CAÇAMBA DE 0,80 M³ / 111 HP) E DESCARGA LIVRE (UNIDADE: T). AF_07/2020</t>
  </si>
  <si>
    <t>6,10</t>
  </si>
  <si>
    <t>101000</t>
  </si>
  <si>
    <t>CARGA, MANOBRA E DESCARGA DE ENTULHO EM CAMINHÃO BASCULANTE 18 M³ - CARGA COM ESCAVADEIRA HIDRÁULICA  (CAÇAMBA DE 0,80 M³ / 111 HP) E DESCARGA LIVRE (UNIDADE: T). AF_07/2020</t>
  </si>
  <si>
    <t>5,97</t>
  </si>
  <si>
    <t>101001</t>
  </si>
  <si>
    <t>CARGA DE MISTURA ASFÁLTICA EM CAMINHÃO BASCULANTE 6 M³ (UNIDADE: T). AF_07/2020</t>
  </si>
  <si>
    <t>5,10</t>
  </si>
  <si>
    <t>101002</t>
  </si>
  <si>
    <t>CARGA DE MISTURA ASFÁLTICA EM CAMINHÃO BASCULANTE 10 M³ (UNIDADE: T). AF_07/2020</t>
  </si>
  <si>
    <t>101003</t>
  </si>
  <si>
    <t>CARGA DE MISTURA ASFÁLTICA EM CAMINHÃO BASCULANTE 14 M³ (UNIDADE: T). AF_07/2020</t>
  </si>
  <si>
    <t>101004</t>
  </si>
  <si>
    <t>CARGA DE MISTURA ASFÁLTICA EM CAMINHÃO BASCULANTE 18 M³ (UNIDADE: T). AF_07/2020</t>
  </si>
  <si>
    <t>101005</t>
  </si>
  <si>
    <t>CARGA, MANOBRA E DESCARGA DE ÁGUA EM CAMINHÃO PIPA 6 M³. AF_07/2020</t>
  </si>
  <si>
    <t>19,28</t>
  </si>
  <si>
    <t>101006</t>
  </si>
  <si>
    <t>CARGA, MANOBRA E DESCARGA DE ÁGUA EM CAMINHÃO PIPA 10 M³. AF_07/2020</t>
  </si>
  <si>
    <t>21,51</t>
  </si>
  <si>
    <t>101007</t>
  </si>
  <si>
    <t>CARGA DE ÁGUA EM CAMINHÃO PIPA 6 M³. AF_07/2020</t>
  </si>
  <si>
    <t>101008</t>
  </si>
  <si>
    <t>CARGA DE ÁGUA EM CAMINHÃO PIPA 10 M³. AF_07/2020</t>
  </si>
  <si>
    <t>101009</t>
  </si>
  <si>
    <t>CARGA, MANOBRA E DESCARGA DE POSTE DE CONCRETO EM CAMINHÃO CARROCERIA COM GUINDAUTO (MUNCK) 11,7 TM. AF_07/2020</t>
  </si>
  <si>
    <t>44,52</t>
  </si>
  <si>
    <t>101010</t>
  </si>
  <si>
    <t>CARGA, MANOBRA E DESCARGA DE PERFIL METÁLICO EM CAMINHÃO CARROCERIA COM GUINDAUTO (MUNCK) 11,7 TM. AF_07/2020</t>
  </si>
  <si>
    <t>101013</t>
  </si>
  <si>
    <t>CARGA, MANOBRA E DESCARGA DE TUBOS DE CONCRETO, DN MENOR OU IGUAL A 300 MM, EM CAMINHÃO CARROCERIA COM GUINDAUTO (MUNCK) 11,7 TM. AF_07/2020</t>
  </si>
  <si>
    <t>46,10</t>
  </si>
  <si>
    <t>101014</t>
  </si>
  <si>
    <t>CARGA, MANOBRA E DESCARGA DE TUBOS DE CONCRETO, DN 400 MM, EM CAMINHÃO CARROCERIA COM GUINDAUTO (MUNCK) 11,7 TM. AF_07/2020</t>
  </si>
  <si>
    <t>42,24</t>
  </si>
  <si>
    <t>101015</t>
  </si>
  <si>
    <t>CARGA, MANOBRA E DESCARGA DE TUBOS DE CONCRETO, DN 500 MM, EM CAMINHÃO CARROCERIA COM GUINDAUTO (MUNCK) 11,7 TM. AF_07/2020</t>
  </si>
  <si>
    <t>34,69</t>
  </si>
  <si>
    <t>101016</t>
  </si>
  <si>
    <t>CARGA, MANOBRA E DESCARGA DE TUBOS METÁLICOS, DN MENOR OU IGUAL A 150 MM, EM CAMINHÃO CARROCERIA COM GUINDAUTO (MUNCK) 11,7 TM. AF_07/2020</t>
  </si>
  <si>
    <t>40,18</t>
  </si>
  <si>
    <t>101017</t>
  </si>
  <si>
    <t>CARGA, MANOBRA E DESCARGA DE TUBOS METÁLICOS, DN 200 MM, EM CAMINHÃO CARROCERIA COM GUINDAUTO (MUNCK) 11,7 TM. AF_07/2020</t>
  </si>
  <si>
    <t>30,46</t>
  </si>
  <si>
    <t>101018</t>
  </si>
  <si>
    <t>CARGA, MANOBRA E DESCARGA DE TUBOS METÁLICOS, DN 250 MM, EM CAMINHÃO CARROCERIA COM GUINDAUTO (MUNCK) 11,7 TM. AF_07/2020</t>
  </si>
  <si>
    <t>101463</t>
  </si>
  <si>
    <t>CARGA, MANOBRA E DESCARGA DE TUBOS DE CONCRETO, DN 600 MM, EM CAMINHÃO CARROCERIA COM GUINDAUTO (MUNCK) 11,7 TM. AF_07/2020</t>
  </si>
  <si>
    <t>46,24</t>
  </si>
  <si>
    <t>101464</t>
  </si>
  <si>
    <t>CARGA, MANOBRA E DESCARGA DE TUBOS DE CONCRETO, DN 700 MM, EM CAMINHÃO CARROCERIA COM GUINDAUTO (MUNCK) 11,7 TM. AF_07/2020</t>
  </si>
  <si>
    <t>101465</t>
  </si>
  <si>
    <t>CARGA, MANOBRA E DESCARGA DE TUBOS DE CONCRETO, DN 800 MM, EM CAMINHÃO CARROCERIA COM GUINDAUTO (MUNCK) 11,7 TM. AF_07/2020</t>
  </si>
  <si>
    <t>101466</t>
  </si>
  <si>
    <t>CARGA, MANOBRA E DESCARGA DE TUBOS DE CONCRETO, DN 900 MM, EM CAMINHÃO CARROCERIA COM GUINDAUTO (MUNCK) 11,7 TM. AF_07/2020</t>
  </si>
  <si>
    <t>22,09</t>
  </si>
  <si>
    <t>101467</t>
  </si>
  <si>
    <t>CARGA, MANOBRA E DESCARGA DE TUBOS DE CONCRETO, DN 1000 MM, EM CAMINHÃO CARROCERIA COM GUINDAUTO (MUNCK) 11,7 TM. AF_07/2020</t>
  </si>
  <si>
    <t>101468</t>
  </si>
  <si>
    <t>CARGA, MANOBRA E DESCARGA DE TUBOS DE CONCRETO, DN 1200 MM, EM CAMINHÃO CARROCERIA COM GUINDAUTO (MUNCK) 11,7 TM. AF_07/2020</t>
  </si>
  <si>
    <t>101469</t>
  </si>
  <si>
    <t>CARGA, MANOBRA E DESCARGA DE TUBOS METÁLICOS, DN 300 MM, EM CAMINHÃO CARROCERIA COM GUINDAUTO (MUNCK) 11,7 TM. AF_07/2020</t>
  </si>
  <si>
    <t>37,85</t>
  </si>
  <si>
    <t>101470</t>
  </si>
  <si>
    <t>CARGA, MANOBRA E DESCARGA DE TUBOS METÁLICOS, DN 350 MM, EM CAMINHÃO CARROCERIA COM GUINDAUTO (MUNCK) 11,7 TM. AF_07/2020</t>
  </si>
  <si>
    <t>30,03</t>
  </si>
  <si>
    <t>101471</t>
  </si>
  <si>
    <t>CARGA, MANOBRA E DESCARGA DE TUBOS METÁLICOS, DN 400 MM, EM CAMINHÃO CARROCERIA COM GUINDAUTO (MUNCK) 11,7 TM. AF_07/2020</t>
  </si>
  <si>
    <t>25,77</t>
  </si>
  <si>
    <t>101472</t>
  </si>
  <si>
    <t>CARGA, MANOBRA E DESCARGA DE TUBOS METÁLICOS, DN 500 MM, EM CAMINHÃO CARROCERIA COM GUINDAUTO (MUNCK) 11,7 TM. AF_07/2020</t>
  </si>
  <si>
    <t>20,06</t>
  </si>
  <si>
    <t>101473</t>
  </si>
  <si>
    <t>CARGA, MANOBRA E DESCARGA DE TUBOS METÁLICOS, DN 600 MM, EM CAMINHÃO CARROCERIA COM GUINDAUTO (MUNCK) 11,7 TM. AF_07/2020</t>
  </si>
  <si>
    <t>28,88</t>
  </si>
  <si>
    <t>101474</t>
  </si>
  <si>
    <t>CARGA, MANOBRA E DESCARGA DE TUBOS METÁLICOS, DN 700 MM, EM CAMINHÃO CARROCERIA COM GUINDAUTO (MUNCK) 11,7 TM. AF_07/2020</t>
  </si>
  <si>
    <t>101475</t>
  </si>
  <si>
    <t>CARGA, MANOBRA E DESCARGA DE TUBOS METÁLICOS, DN 800 MM, EM CAMINHÃO CARROCERIA COM GUINDAUTO (MUNCK) 11,7 TM. AF_07/2020</t>
  </si>
  <si>
    <t>101476</t>
  </si>
  <si>
    <t>CARGA, MANOBRA E DESCARGA DE TUBOS METÁLICOS, DN 900 MM, EM CAMINHÃO CARROCERIA COM GUINDAUTO (MUNCK) 11,7 TM. AF_07/2020</t>
  </si>
  <si>
    <t>16,35</t>
  </si>
  <si>
    <t>101477</t>
  </si>
  <si>
    <t>CARGA, MANOBRA E DESCARGA DE TUBOS METÁLICOS, DN 1000 MM, EM CAMINHÃO CARROCERIA COM GUINDAUTO (MUNCK) 11,7 TM. AF_07/2020</t>
  </si>
  <si>
    <t>101478</t>
  </si>
  <si>
    <t>CARGA, MANOBRA E DESCARGA DE TUBOS METÁLICOS, DN 1200 MM, EM CAMINHÃO CARROCERIA COM GUINDAUTO (MUNCK) 11,7 TM. AF_07/2020</t>
  </si>
  <si>
    <t>11,39</t>
  </si>
  <si>
    <t>101480</t>
  </si>
  <si>
    <t>CARGA, MANOBRA E DESCARGA DE TUBOS PLÁSTICOS, DN 250 MM, EM CAMINHÃO CARROCERIA COM GUINDAUTO (MUNCK) 11,7 TM. AF_07/2020</t>
  </si>
  <si>
    <t>67,68</t>
  </si>
  <si>
    <t>101481</t>
  </si>
  <si>
    <t>CARGA, MANOBRA E DESCARGA DE TUBOS PLÁSTICOS, DN 300 MM, EM CAMINHÃO CARROCERIA COM GUINDAUTO (MUNCK) 11,7 TM. AF_07/2020</t>
  </si>
  <si>
    <t>48,89</t>
  </si>
  <si>
    <t>101482</t>
  </si>
  <si>
    <t>CARGA, MANOBRA E DESCARGA DE TUBOS PLÁSTICOS, DN 400 MM, EM CAMINHÃO CARROCERIA COM GUINDAUTO (MUNCK) 11,7 TM. AF_07/2020</t>
  </si>
  <si>
    <t>101483</t>
  </si>
  <si>
    <t>CARGA, MANOBRA E DESCARGA DE TUBOS PLÁSTICOS, DN 500 MM, EM CAMINHÃO CARROCERIA COM GUINDAUTO (MUNCK) 11,7 TM. AF_07/2020</t>
  </si>
  <si>
    <t>101484</t>
  </si>
  <si>
    <t>CARGA, MANOBRA E DESCARGA DE TUBOS PLÁSTICOS, DN 600 MM, EM CAMINHÃO CARROCERIA COM GUINDAUTO (MUNCK) 11,7 TM. AF_07/2020</t>
  </si>
  <si>
    <t>196,53</t>
  </si>
  <si>
    <t>101485</t>
  </si>
  <si>
    <t>CARGA, MANOBRA E DESCARGA DE TUBOS PLÁSTICOS, DN 750 MM, EM CAMINHÃO CARROCERIA COM GUINDAUTO (MUNCK) 11,7 TM. AF_07/2020</t>
  </si>
  <si>
    <t>150,85</t>
  </si>
  <si>
    <t>101486</t>
  </si>
  <si>
    <t>CARGA, MANOBRA E DESCARGA DE TUBOS PLÁSTICOS, DN 900 MM, EM CAMINHÃO CARROCERIA COM GUINDAUTO (MUNCK) 11,7 TM. AF_07/2020</t>
  </si>
  <si>
    <t>135,89</t>
  </si>
  <si>
    <t>101487</t>
  </si>
  <si>
    <t>CARGA, MANOBRA E DESCARGA DE TUBOS PLÁSTICOS, DN 1000 MM, EM CAMINHÃO CARROCERIA COM GUINDAUTO (MUNCK) 11,7 TM. AF_07/2020</t>
  </si>
  <si>
    <t>99,50</t>
  </si>
  <si>
    <t>101488</t>
  </si>
  <si>
    <t>CARGA, MANOBRA E DESCARGA DE TUBOS PLÁSTICOS, DN 1200 MM, EM CAMINHÃO CARROCERIA COM GUINDAUTO (MUNCK) 11,7 TM. AF_07/2020</t>
  </si>
  <si>
    <t>86,09</t>
  </si>
  <si>
    <t>101188</t>
  </si>
  <si>
    <t>RECOMPOSIÇÃO PARCIAL DE ARAME FARPADO Nº 14 CLASSE 250, FIXADO EM CERCA COM MOURÕES DE CONCRETO - FORNECIMENTO E INSTALAÇÃO. AF_05/2020</t>
  </si>
  <si>
    <t>5,82</t>
  </si>
  <si>
    <t>101189</t>
  </si>
  <si>
    <t>CERCA COM MOURÕES DE CONCRETO, RETO, H=3,00 M, ESPAÇAMENTO DE 2,5 M, CRAVADOS 0,5 M, COM 4 FIOS DE ARAME FARPADO Nº 14 CLASSE 250 - FORNECIMENTO E INSTALAÇÃO. AF_05/2020</t>
  </si>
  <si>
    <t>65,60</t>
  </si>
  <si>
    <t>101190</t>
  </si>
  <si>
    <t>CERCA COM MOURÕES DE CONCRETO, RETO, H=3,00 M, ESPAÇAMENTO DE 2,5 M, CRAVADOS 0,5 M, COM 4 FIOS DE ARAME DE AÇO OVALADO 15X17 - FORNECIMENTO E INSTALAÇÃO. AF_05/2020</t>
  </si>
  <si>
    <t>101191</t>
  </si>
  <si>
    <t>CERCA COM MOURÕES DE CONCRETO, RETO, H=3,00 M, ESPAÇAMENTO DE 2,5 M, CRAVADOS 0,5 M, COM 4 FIOS DE ARAME MISTO - FORNECIMENTO E INSTALAÇÃO. AF_05/2020</t>
  </si>
  <si>
    <t>65,24</t>
  </si>
  <si>
    <t>101192</t>
  </si>
  <si>
    <t>CERCA COM MOURÕES DE CONCRETO, RETO, H=2,30 M, ESPAÇAMENTO DE 2,5 M, CRAVADOS 0,5 M, COM 4 FIOS DE ARAME FARPADO Nº 14 CLASSE 250 - FORNECIMENTO E INSTALAÇÃO. AF_05/2020</t>
  </si>
  <si>
    <t>66,11</t>
  </si>
  <si>
    <t>101193</t>
  </si>
  <si>
    <t>CERCA COM MOURÕES DE CONCRETO, RETO, H=2,30 M, ESPAÇAMENTO DE 2,5 M, CRAVADOS 0,5 M, COM 4 FIOS DE ARAME DE AÇO OVALADO 15X17 - FORNECIMENTO E INSTALAÇÃO. AF_05/2020</t>
  </si>
  <si>
    <t>59,46</t>
  </si>
  <si>
    <t>101194</t>
  </si>
  <si>
    <t>CERCA COM MOURÕES DE CONCRETO, RETO, H=2,30 M, ESPAÇAMENTO DE 2,5 M, CRAVADOS 0,5 M, COM 4 FIOS DE ARAME MISTO - FORNECIMENTO E INSTALAÇÃO. AF_05/2020</t>
  </si>
  <si>
    <t>101197</t>
  </si>
  <si>
    <t>CERCA COM MOURÕES DE CONCRETO, SEÇÃO "T" PONTA INCLINADA, 10X10 CM, ESPAÇAMENTO DE 2,5 M, CRAVADOS 0,5 M, COM 11 FIOS DE ARAME FARPADO Nº 14 - FORNECIMENTO E INSTALAÇÃO. AF_05/2020</t>
  </si>
  <si>
    <t>135,76</t>
  </si>
  <si>
    <t>101198</t>
  </si>
  <si>
    <t>CERCA COM MOURÕES DE CONCRETO, SEÇÃO "T" PONTA INCLINADA, 10X10 CM, ESPAÇAMENTO DE 2,5 M, CRAVADOS 0,5 M, COM 11 FIOS DE ARAME DE AÇO OVALADO 15X17 - FORNECIMENTO E INSTALAÇÃO. AF_05/2020</t>
  </si>
  <si>
    <t>88,83</t>
  </si>
  <si>
    <t>101199</t>
  </si>
  <si>
    <t>CERCA COM MOURÕES DE CONCRETO, SEÇÃO "T" PONTA INCLINADA, 10X10CM, ESPAÇAMENTO DE 2,5M, CRAVADOS 0,5M, COM 11 FIOS DE ARAME MISTO - FORNECIMENTO E INSTALAÇÃO. AF_05/2020</t>
  </si>
  <si>
    <t>89,71</t>
  </si>
  <si>
    <t>101200</t>
  </si>
  <si>
    <t>CERCA COM MOURÕES DE MADEIRA, 7,5X7,5 CM, ESPAÇAMENTO DE 2,5 M, ALTURA LIVRE DE 2 M, CRAVADOS 0,5 M, COM 4 FIOS DE ARAME FARPADO Nº 14 CLASSE 250 - FORNECIMENTO E INSTALAÇÃO. AF_05/2020</t>
  </si>
  <si>
    <t>101201</t>
  </si>
  <si>
    <t>CERCA COM MOURÕES DE MADEIRA, 7,5X7,5 CM, ESPAÇAMENTO DE 2,5 M, ALTURA LIVRE DE 2 M, CRAVADOS 0,5 M, COM 8 FIOS DE ARAME FARPADO Nº 14 CLASSE 250 - FORNECIMENTO E INSTALAÇÃO. AF_05/2020</t>
  </si>
  <si>
    <t>64,57</t>
  </si>
  <si>
    <t>101202</t>
  </si>
  <si>
    <t>CERCA COM MOURÕES DE MADEIRA ROLIÇA, DIÂMETRO 11 CM, ESPAÇAMENTO DE 2,5 M, ALTURA LIVRE DE 1,7 M, CRAVADOS 0,5 M, COM 5 FIOS DE ARAME FARPADO Nº 14 CLASSE 250 - FORNECIMENTO E INSTALAÇÃO. AF_05/2020</t>
  </si>
  <si>
    <t>39,95</t>
  </si>
  <si>
    <t>101203</t>
  </si>
  <si>
    <t>CERCA COM MOURÕES DE MADEIRA ROLIÇA, DIÂMETRO 11 CM, ESPAÇAMENTO DE 2,5 M, ALTURA LIVRE DE 1,7 M, CRAVADOS 0,5 M, COM 5 FIOS DE ARAME DE AÇO OVALADO 15X17 - FORNECIMENTO E INSTALAÇÃO. AF_05/2020</t>
  </si>
  <si>
    <t>39,07</t>
  </si>
  <si>
    <t>101204</t>
  </si>
  <si>
    <t>CERCA COM MOURÕES DE MADEIRA ROLIÇA, DIÂMETRO 11 CM, ESPAÇAMENTO DE 2,5 M, ALTURA LIVRE DE 1,7 M, CRAVADOS 0,5 M, COM 5 FIOS DE ARAME MISTO - FORNECIMENTO E INSTALAÇÃO. AF_05/2020</t>
  </si>
  <si>
    <t>39,42</t>
  </si>
  <si>
    <t>101205</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</si>
  <si>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</si>
  <si>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</si>
  <si>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169,96</t>
  </si>
  <si>
    <t>102363</t>
  </si>
  <si>
    <t>ALAMBRADO PARA QUADRA POLIESPORTIVA, ESTRUTURADO POR TUBOS DE ACO GALVANIZADO, (MONTANTES COM DIAMETRO 2", TRAVESSAS E ESCORAS COM DIÂMETRO 1 ¼"), COM TELA DE ARAME GALVANIZADO, FIO 12 BWG E MALHA QUADRADA 5X5CM (EXCETO MURETA). AF_03/2021</t>
  </si>
  <si>
    <t>186,12</t>
  </si>
  <si>
    <t>102364</t>
  </si>
  <si>
    <t>ALAMBRADO PARA QUADRA POLIESPORTIVA, ESTRUTURADO POR TUBOS DE ACO GALVANIZADO, (MONTANTES COM DIAMETRO 2", TRAVESSAS E ESCORAS COM DIÂMETRO 1 ¼"), COM TELA DE ARAME GALVANIZADO, FIO 10 BWG E MALHA QUADRADA 5X5CM (EXCETO MURETA). AF_03/2021</t>
  </si>
  <si>
    <t>215,40</t>
  </si>
  <si>
    <t>98509</t>
  </si>
  <si>
    <t>PLANTIO DE ARBUSTO OU  CERCA VIVA. AF_07/2024</t>
  </si>
  <si>
    <t>98510</t>
  </si>
  <si>
    <t>PLANTIO DE ÁRVORE ORNAMENTAL COM ALTURA DE MUDA MENOR OU IGUAL A 2,00 M . AF_07/2024</t>
  </si>
  <si>
    <t>82,25</t>
  </si>
  <si>
    <t>98511</t>
  </si>
  <si>
    <t>PLANTIO DE ÁRVORE ORNAMENTAL COM ALTURA DE MUDA MAIOR QUE 2,00 M E MENOR OU IGUAL A 4,00 M . AF_07/2024</t>
  </si>
  <si>
    <t>144,97</t>
  </si>
  <si>
    <t>98516</t>
  </si>
  <si>
    <t>PLANTIO DE PALMEIRA COM ALTURA DE MUDA MENOR OU IGUAL A 2,00 M . AF_07/2024</t>
  </si>
  <si>
    <t>303,35</t>
  </si>
  <si>
    <t>98519</t>
  </si>
  <si>
    <t>REVOLVIMENTO E LIMPEZA MANUAL DE SOLO. AF_07/2024</t>
  </si>
  <si>
    <t>3,47</t>
  </si>
  <si>
    <t>98520</t>
  </si>
  <si>
    <t>APLICAÇÃO DE ADUBO EM SOLO. AF_07/2024</t>
  </si>
  <si>
    <t>6,01</t>
  </si>
  <si>
    <t>98521</t>
  </si>
  <si>
    <t>APLICAÇÃO DE CALCÁRIO PARA CORREÇÃO DO PH DO SOLO. AF_07/2024</t>
  </si>
  <si>
    <t>98522</t>
  </si>
  <si>
    <t>ALAMBRADO EM MOURÕES DE CONCRETO, COM TELA DE ARAME GALVANIZADO (INCLUSIVE MURETA EM CONCRETO). AF_05/2018</t>
  </si>
  <si>
    <t>173,26</t>
  </si>
  <si>
    <t>98524</t>
  </si>
  <si>
    <t>LIMPEZA MANUAL DE VEGETAÇÃO EM TERRENO COM ENXADA. AF_03/2024</t>
  </si>
  <si>
    <t>4,38</t>
  </si>
  <si>
    <t>105521</t>
  </si>
  <si>
    <t>ESPALHAMENTO DE TERRA VEGETAL PARA O PLANTIO. AF_07/2024</t>
  </si>
  <si>
    <t>3,94</t>
  </si>
  <si>
    <t>98503</t>
  </si>
  <si>
    <t>PLANTIO DE GRAMA EM PAVIMENTO CONCREGRAMA. AF_07/2024</t>
  </si>
  <si>
    <t>22,13</t>
  </si>
  <si>
    <t>98504</t>
  </si>
  <si>
    <t>PLANTIO DE GRAMA BATATAIS EM PLACAS. AF_07/2024</t>
  </si>
  <si>
    <t>98505</t>
  </si>
  <si>
    <t>PLANTIO DE FORRAÇÃO. AF_07/2024</t>
  </si>
  <si>
    <t>72,05</t>
  </si>
  <si>
    <t>103946</t>
  </si>
  <si>
    <t>PLANTIO DE GRAMA ESMERALDA OU SÃO CARLOS OU CURITIBANA, EM PLACAS. AF_07/2024</t>
  </si>
  <si>
    <t>105000</t>
  </si>
  <si>
    <t>RAMPA DE ACESSIBILIDADE PARA ACESSO A EDIFICAÇÕES COM INCLINAÇÃO DE 8,33% EM CONCRETO MOLDADO IN LOCO, COM LARGURA DE 1,20M, FCK 25MPA, NÃO ARMADA, COM JUNTA A CADA 2M COM CORTE À SECO. AF_03/2024_PA</t>
  </si>
  <si>
    <t>1.367,02</t>
  </si>
  <si>
    <t>105001</t>
  </si>
  <si>
    <t>RAMPA DE ACESSIBILIDADE PARA ACESSO A EDIFICAÇÕES COM INCLINAÇÃO DE 8,33% EM CONCRETO MOLDADO IN LOCO, COM LARGURA DE 1,50M, FCK 25MPA, NÃO ARMADA, COM JUNTA A CADA 2M COM CORTE À SECO. AF_03/2024_PA</t>
  </si>
  <si>
    <t>1.408,93</t>
  </si>
  <si>
    <t>105002</t>
  </si>
  <si>
    <t>RAMPA DE ACESSIBILIDADE EM CONCRETO MOLDADO IN LOCO, EM CALÇADA NOVA COM LARGURA MAIOR OU IGUAL À 3,00 M, FCK 25MPA, COM PISO PODOTÁTIL. AF_03/2024</t>
  </si>
  <si>
    <t>841,58</t>
  </si>
  <si>
    <t>105003</t>
  </si>
  <si>
    <t>RAMPA DE ACESSIBILIDADE EM CONCRETO MOLDADO IN LOCO, EM CALÇADA PRÉ EXISTENTE COM LARGURA MAIOR OU IGUAL À 3,00 M, FCK 25MPA, COM PISO PODOTÁTIL. AF_03/2024</t>
  </si>
  <si>
    <t>1.254,70</t>
  </si>
  <si>
    <t>105004</t>
  </si>
  <si>
    <t>RAMPA DE ACESSIBILIDADE EM CONCRETO MOLDADO IN LOCO, EM CALÇADA NOVA COM LARGURA MENOR À 3,00 M, FCK 25MPA, COM PISO PODOTÁTIL. AF_03/2024</t>
  </si>
  <si>
    <t>145,20</t>
  </si>
  <si>
    <t>105005</t>
  </si>
  <si>
    <t>RAMPA DE ACESSIBILIDADE EM CONCRETO MOLDADO IN LOCO, EM CALÇADA PRÉ EXISTENTE COM LARGURA MENOR À 3,00 M, FCK 25MPA, COM PISO PODOTÁTIL. AF_03/2024</t>
  </si>
  <si>
    <t>221,69</t>
  </si>
  <si>
    <t>103185</t>
  </si>
  <si>
    <t>INSTALAÇÃO DE ESQUI TRIPLO, EM TUBO DE AÇO CARBONO - EQUIPAMENTO DE GINÁSTICA PARA ACADEMIA AO AR LIVRE / ACADEMIA DA TERCEIRA IDADE - ATI, INSTALADO SOBRE PISO DE CONCRETO EXISTENTE. AF_10/2021</t>
  </si>
  <si>
    <t>6.145,31</t>
  </si>
  <si>
    <t>103186</t>
  </si>
  <si>
    <t>INSTALAÇÃO DE MULTIEXERCITADOR COM SEIS FUNÇÕES, EM TUBO DE AÇO CARBONO - EQUIPAMENTO DE GINÁSTICA PARA ACADEMIA AO AR LIVRE / ACADEMIA DA TERCEIRA IDADE - ATI, INSTALADO SOBRE PISO DE CONCRETO EXISTENTE. AF_10/2021</t>
  </si>
  <si>
    <t>6.483,46</t>
  </si>
  <si>
    <t>103187</t>
  </si>
  <si>
    <t>INSTALAÇÃO DE SIMULADOR DE CAMINHADA TRIPLO, EM TUBO DE AÇO CARBONO - EQUIPAMENTO DE GINÁSTICA PARA ACADEMIA AO AR LIVRE / ACADEMIA DA TERCEIRA IDADE - ATI, INSTALADO SOBRE PISO DE CONCRETO EXISTENTE. AF_10/2021</t>
  </si>
  <si>
    <t>4.871,40</t>
  </si>
  <si>
    <t>103188</t>
  </si>
  <si>
    <t>INSTALAÇÃO DE SIMULADOR DE CAVALGADA TRIPLO, EM TUBO DE AÇO CARBONO - EQUIPAMENTO DE GINÁSTICA PARA ACADEMIA AO AR LIVRE / ACADEMIA DA TERCEIRA IDADE - ATI, INSTALADO SOBRE PISO DE CONCRETO EXISTENTE. AF_10/2021</t>
  </si>
  <si>
    <t>5.238,64</t>
  </si>
  <si>
    <t>103189</t>
  </si>
  <si>
    <t>INSTALAÇÃO DE SIMULADOR DE REMO INDIVIDUAL, EM TUBO DE AÇO CARBONO - EQUIPAMENTO DE GINÁSTICA PARA ACADEMIA AO AR LIVRE / ACADEMIA DA TERCEIRA IDADE - ATI, INSTALADO SOBRE PISO DE CONCRETO EXISTENTE. AF_10/2021</t>
  </si>
  <si>
    <t>2.625,02</t>
  </si>
  <si>
    <t>103190</t>
  </si>
  <si>
    <t>INSTALAÇÃO DE PRESSÃO DE PERNAS TRIPLO, EM TUBO DE AÇO CARBONO - EQUIPAMENTO DE GINÁSTICA PARA ACADEMIA AO AR LIVRE / ACADEMIA DA TERCEIRA IDADE - ATI, INSTALADO SOBRE SOLO. AF_10/2021</t>
  </si>
  <si>
    <t>4.080,33</t>
  </si>
  <si>
    <t>103191</t>
  </si>
  <si>
    <t>2.378,47</t>
  </si>
  <si>
    <t>103192</t>
  </si>
  <si>
    <t>INSTALAÇÃO DE ROTAÇÃO DIAGONAL DUPLA, APARELHO TRIPLO, EM TUBO DE AÇO CARBONO - EQUIPAMENTO DE GINÁSTICA PARA ACADEMIA AO AR LIVRE / ACADEMIA DA TERCEIRA IDADE - ATI, INSTALADO SOBRE SOLO. AF_10/2021</t>
  </si>
  <si>
    <t>2.532,11</t>
  </si>
  <si>
    <t>103193</t>
  </si>
  <si>
    <t>INSTALAÇÃO DE ROTAÇÃO VERTICAL DUPLO, EM TUBO DE AÇO CARBONO - EQUIPAMENTO DE GINÁSTICA PARA ACADEMIA AO AR LIVRE / ACADEMIA DA TERCEIRA IDADE - ATI, INSTALADO SOBRE SOLO. AF_10/2021</t>
  </si>
  <si>
    <t>1.950,84</t>
  </si>
  <si>
    <t>103194</t>
  </si>
  <si>
    <t>INSTALAÇÃO DE SURF DUPLO, EM TUBO DE AÇO CARBONO - EQUIPAMENTO DE GINÁSTICA PARA ACADEMIA AO AR LIVRE / ACADEMIA DA TERCEIRA IDADE - ATI, INSTALADO SOBRE SOLO. AF_10/2021</t>
  </si>
  <si>
    <t>2.808,81</t>
  </si>
  <si>
    <t>103195</t>
  </si>
  <si>
    <t>INSTALAÇÃO DE PLACA ORIENTATIVA SOBRE EXERCÍCIOS, 2,00M X 1,00M, EM TUBO DE AÇO CARBONO - PARA ACADEMIA AO AR LIVRE / ACADEMIA DA TERCEIRA IDADE - ATI, INSTALADO SOBRE SOLO. AF_10/2021</t>
  </si>
  <si>
    <t>2.192,14</t>
  </si>
  <si>
    <t>103205</t>
  </si>
  <si>
    <t>INSTALAÇÃO DE PRESSÃO DE PERNAS TRIPLO, EM TUBO DE AÇO CARBONO - EQUIPAMENTO DE GINÁSTICA PARA ACADEMIA AO AR LIVRE / ACADEMIA DA TERCEIRA IDADE - ATI, INSTALADO SOBRE PISO DE CONCRETO EXISTENTE. AF_10/2021</t>
  </si>
  <si>
    <t>4.089,35</t>
  </si>
  <si>
    <t>103206</t>
  </si>
  <si>
    <t>INSTALAÇÃO DE ALONGADOR COM TRÊS ALTURAS, EM TUBO DE AÇO CARBONO - EQUIPAMENTO DE GINÁSTICA PARA ACADEMIA AO AR LIVRE / ACADEMIA DA TERCEIRA IDADE - ATI, INSTALADO SOBRE PISO DE CONCRETO EXISTENTE. AF_10/2021</t>
  </si>
  <si>
    <t>2.387,49</t>
  </si>
  <si>
    <t>103207</t>
  </si>
  <si>
    <t>INSTALAÇÃO DE ROTAÇÃO DIAGONAL DUPLA, APARELHO TRIPLO, EM TUBO DE AÇO CARBONO - EQUIPAMENTO DE GINÁSTICA PARA ACADEMIA AO AR LIVRE / ACADEMIA DA TERCEIRA IDADE - ATI, INSTALADO SOBRE PISO DE CONCRETO EXISTENTE. AF_10/2021</t>
  </si>
  <si>
    <t>2.541,13</t>
  </si>
  <si>
    <t>103208</t>
  </si>
  <si>
    <t>INSTALAÇÃO DE ROTAÇÃO VERTICAL DUPLO, EM TUBO DE ACO CARBONO - EQUIPAMENTO DE GINASTICA PARA ACADEMIA AO AR LIVRE / ACADEMIA DA TERCEIRA IDADE - ATI, INSTALADO SOBRE PISO DE CONCRETO EXISTENTE. AF_10/2021</t>
  </si>
  <si>
    <t>1.959,86</t>
  </si>
  <si>
    <t>103209</t>
  </si>
  <si>
    <t>2.817,83</t>
  </si>
  <si>
    <t>103210</t>
  </si>
  <si>
    <t>INSTALAÇÃO DE PLACA ORIENTATIVA SOBRE EXERCÍCIOS, 2,00M X 1,00M, EM TUBO DE AÇO CARBONO - PARA ACADEMIA AO AR LIVRE / ACADEMIA DA TERCEIRA IDADE - ATI, INSTALADO SOBRE PISO DE CONCRETO EXISTENTE. AF_10/2021</t>
  </si>
  <si>
    <t>2.284,84</t>
  </si>
  <si>
    <t>103304</t>
  </si>
  <si>
    <t>INSTALAÇÃO DE BANCO METÁLICO COM ENCOSTO, 1,60 M DE COMPRIMENTO, EM TUBO DE AÇO CARBONO COM PINTURA ELETROSTÁTICA, SOBRE PISO DE CONCRETO EXISTENTE. AF_11/2021</t>
  </si>
  <si>
    <t>1.245,92</t>
  </si>
  <si>
    <t>103307</t>
  </si>
  <si>
    <t>INSTALAÇÃO DE LIXEIRA METÁLICA DUPLA, CAPACIDADE DE 60 L, EM TUBO DE AÇO CARBONO E CESTOS EM CHAPA DE AÇO COM PINTURA ELETROSTÁTICA, SOBRE PISO DE CONCRETO EXISTENTE. AF_11/2021</t>
  </si>
  <si>
    <t>1.331,53</t>
  </si>
  <si>
    <t>103310</t>
  </si>
  <si>
    <t>INSTALAÇÃO DE LIXEIRA METÁLICA DUPLA, CAPACIDADE DE 60 L, EM TUBO DE AÇO CARBONO E CESTOS EM CHAPA DE AÇO COM PINTURA ELETROSTÁTICA, SOBRE SOLO. AF_11/2021</t>
  </si>
  <si>
    <t>1.284,82</t>
  </si>
  <si>
    <t>103314</t>
  </si>
  <si>
    <t>INSTALAÇÃO DE PERGOLADO DE MADEIRA, EM MAÇARANDUBA, ANGELIM OU EQUIVALENTE DA REGIÃO, FIXADO COM CONCRETO SOBRE PISO DE CONCRETO EXISTENTE. AF_11/2021</t>
  </si>
  <si>
    <t>240,28</t>
  </si>
  <si>
    <t>103315</t>
  </si>
  <si>
    <t>INSTALAÇÃO DE PERGOLADO DE MADEIRA, EM MAÇARANDUBA, ANGELIM OU EQUIVALENTE DA REGIÃO, FIXADO COM CONCRETO SOBRE SOLO. AF_11/2021</t>
  </si>
  <si>
    <t>232,40</t>
  </si>
  <si>
    <t>103769</t>
  </si>
  <si>
    <t>PAR DE TABELAS DE BASQUETE DE COMPENSADO NAVAL, COM AROS E REDES - FORNECIMENTO E INSTALAÇÃO. AF_03/2022</t>
  </si>
  <si>
    <t>3.528,34</t>
  </si>
  <si>
    <t>98525</t>
  </si>
  <si>
    <t>LIMPEZA MECANIZADA DE CAMADA VEGETAL, VEGETAÇÃO E PEQUENAS ÁRVORES (DIÂMETRO DE TRONCO MENOR QUE 0,20 M), COM TRATOR DE ESTEIRAS. AF_03/2024</t>
  </si>
  <si>
    <t>98526</t>
  </si>
  <si>
    <t>REMOÇÃO DE RAÍZES REMANESCENTES DE TRONCO DE ÁRVORE COM DIÂMETRO MAIOR OU IGUAL A 0,20 M E MENOR QUE 0,40 M. AF_03/2024</t>
  </si>
  <si>
    <t>126,06</t>
  </si>
  <si>
    <t>98527</t>
  </si>
  <si>
    <t>REMOÇÃO DE RAÍZES REMANESCENTES DE TRONCO DE ÁRVORE COM DIÂMETRO MAIOR OU IGUAL A 0,40 M E MENOR QUE 0,60 M. AF_03/2024</t>
  </si>
  <si>
    <t>209,20</t>
  </si>
  <si>
    <t>98528</t>
  </si>
  <si>
    <t>REMOÇÃO DE RAÍZES REMANESCENTES DE TRONCO DE ÁRVORE COM DIÂMETRO MAIOR OU IGUAL A 0,60 M. AF_03/2024</t>
  </si>
  <si>
    <t>275,72</t>
  </si>
  <si>
    <t>98529</t>
  </si>
  <si>
    <t>CORTE RASO E RECORTE DE ÁRVORE COM DIÂMETRO DE TRONCO MAIOR OU IGUAL A 0,20 M E MENOR QUE 0,40 M. AF_03/2024</t>
  </si>
  <si>
    <t>69,44</t>
  </si>
  <si>
    <t>98530</t>
  </si>
  <si>
    <t>CORTE RASO E RECORTE DE ÁRVORE COM DIÂMETRO DE TRONCO MAIOR OU IGUAL A 0,40 M E MENOR QUE 0,60 M. AF_03/2024</t>
  </si>
  <si>
    <t>136,31</t>
  </si>
  <si>
    <t>98531</t>
  </si>
  <si>
    <t>CORTE RASO E RECORTE DE ÁRVORE COM DIÂMETRO DE TRONCO MAIOR OU IGUAL A 0,60 M. AF_03/2024</t>
  </si>
  <si>
    <t>364,50</t>
  </si>
  <si>
    <t>98532</t>
  </si>
  <si>
    <t>PODA EM ALTURA DE ÁRVORE COM DIÂMETRO DE TRONCO MENOR QUE 0,20 M. AF_03/2024</t>
  </si>
  <si>
    <t>30,42</t>
  </si>
  <si>
    <t>98533</t>
  </si>
  <si>
    <t>PODA EM ALTURA DE ÁRVORE COM DIÂMETRO DE TRONCO MAIOR OU IGUAL A 0,20 M E MENOR QUE 0,40 M. AF_03/2024</t>
  </si>
  <si>
    <t>113,53</t>
  </si>
  <si>
    <t>98534</t>
  </si>
  <si>
    <t>PODA EM ALTURA DE ÁRVORE COM DIÂMETRO DE TRONCO MAIOR OU IGUAL A 0,40 M E MENOR QUE 0,60 M. AF_03/2024</t>
  </si>
  <si>
    <t>314,41</t>
  </si>
  <si>
    <t>98535</t>
  </si>
  <si>
    <t>PODA EM ALTURA DE ÁRVORE COM DIÂMETRO DE TRONCO MAIOR OU IGUAL A 0,60 M. AF_03/2024</t>
  </si>
  <si>
    <t>655,56</t>
  </si>
  <si>
    <t>88238</t>
  </si>
  <si>
    <t>AJUDANTE DE ARMADOR COM ENCARGOS COMPLEMENTARES</t>
  </si>
  <si>
    <t>21,02</t>
  </si>
  <si>
    <t>88239</t>
  </si>
  <si>
    <t>AJUDANTE DE CARPINTEIRO COM ENCARGOS COMPLEMENTARES</t>
  </si>
  <si>
    <t>20,92</t>
  </si>
  <si>
    <t>88240</t>
  </si>
  <si>
    <t>AJUDANTE DE ESTRUTURA METÁLICA COM ENCARGOS COMPLEMENTARES</t>
  </si>
  <si>
    <t>19,83</t>
  </si>
  <si>
    <t>88241</t>
  </si>
  <si>
    <t>AJUDANTE DE OPERAÇÃO EM GERAL COM ENCARGOS COMPLEMENTARES</t>
  </si>
  <si>
    <t>21,44</t>
  </si>
  <si>
    <t>88242</t>
  </si>
  <si>
    <t>AJUDANTE DE PEDREIRO COM ENCARGOS COMPLEMENTARES</t>
  </si>
  <si>
    <t>21,06</t>
  </si>
  <si>
    <t>88243</t>
  </si>
  <si>
    <t>AJUDANTE ESPECIALIZADO COM ENCARGOS COMPLEMENTARES</t>
  </si>
  <si>
    <t>21,32</t>
  </si>
  <si>
    <t>88245</t>
  </si>
  <si>
    <t>ARMADOR COM ENCARGOS COMPLEMENTARES</t>
  </si>
  <si>
    <t>25,37</t>
  </si>
  <si>
    <t>88246</t>
  </si>
  <si>
    <t>ASSENTADOR DE TUBOS COM ENCARGOS COMPLEMENTARES</t>
  </si>
  <si>
    <t>21,39</t>
  </si>
  <si>
    <t>88248</t>
  </si>
  <si>
    <t>AUXILIAR DE ENCANADOR OU BOMBEIRO HIDRÁULICO COM ENCARGOS COMPLEMENTARES</t>
  </si>
  <si>
    <t>20,42</t>
  </si>
  <si>
    <t>88249</t>
  </si>
  <si>
    <t>AUXILIAR DE LABORATÓRIO COM ENCARGOS COMPLEMENTARES</t>
  </si>
  <si>
    <t>26,67</t>
  </si>
  <si>
    <t>88250</t>
  </si>
  <si>
    <t>AUXILIAR DE MECÂNICO COM ENCARGOS COMPLEMENTARES</t>
  </si>
  <si>
    <t>88251</t>
  </si>
  <si>
    <t>AUXILIAR DE SERRALHEIRO COM ENCARGOS COMPLEMENTARES</t>
  </si>
  <si>
    <t>88252</t>
  </si>
  <si>
    <t>AUXILIAR DE SERVIÇOS GERAIS COM ENCARGOS COMPLEMENTARES</t>
  </si>
  <si>
    <t>88253</t>
  </si>
  <si>
    <t>AUXILIAR DE TOPÓGRAFO COM ENCARGOS COMPLEMENTARES</t>
  </si>
  <si>
    <t>88255</t>
  </si>
  <si>
    <t>AUXILIAR TÉCNICO DE ENGENHARIA COM ENCARGOS COMPLEMENTARES</t>
  </si>
  <si>
    <t>24,26</t>
  </si>
  <si>
    <t>88256</t>
  </si>
  <si>
    <t>AZULEJISTA OU LADRILHISTA COM ENCARGOS COMPLEMENTARES</t>
  </si>
  <si>
    <t>88257</t>
  </si>
  <si>
    <t>BLASTER, DINAMITADOR OU CABO DE FOGO COM ENCARGOS COMPLEMENTARES</t>
  </si>
  <si>
    <t>88260</t>
  </si>
  <si>
    <t>CALCETEIRO COM ENCARGOS COMPLEMENTARES</t>
  </si>
  <si>
    <t>88261</t>
  </si>
  <si>
    <t>CARPINTEIRO DE ESQUADRIA COM ENCARGOS COMPLEMENTARES</t>
  </si>
  <si>
    <t>24,27</t>
  </si>
  <si>
    <t>88262</t>
  </si>
  <si>
    <t>CARPINTEIRO DE FORMAS COM ENCARGOS COMPLEMENTARES</t>
  </si>
  <si>
    <t>88263</t>
  </si>
  <si>
    <t>CAVOUQUEIRO OU OPERADOR PERFURATRIZ/ROMPEDOR COM ENCARGOS COMPLEMENTARES</t>
  </si>
  <si>
    <t>37,27</t>
  </si>
  <si>
    <t>88266</t>
  </si>
  <si>
    <t>ELETROTÉCNICO COM ENCARGOS COMPLEMENTARES</t>
  </si>
  <si>
    <t>28,40</t>
  </si>
  <si>
    <t>88267</t>
  </si>
  <si>
    <t>ENCANADOR OU BOMBEIRO HIDRÁULICO COM ENCARGOS COMPLEMENTARES</t>
  </si>
  <si>
    <t>88269</t>
  </si>
  <si>
    <t>GESSEIRO COM ENCARGOS COMPLEMENTARES</t>
  </si>
  <si>
    <t>88270</t>
  </si>
  <si>
    <t>IMPERMEABILIZADOR COM ENCARGOS COMPLEMENTARES</t>
  </si>
  <si>
    <t>21,56</t>
  </si>
  <si>
    <t>88272</t>
  </si>
  <si>
    <t>MACARIQUEIRO COM ENCARGOS COMPLEMENTARES</t>
  </si>
  <si>
    <t>88273</t>
  </si>
  <si>
    <t>MARCENEIRO COM ENCARGOS COMPLEMENTARES</t>
  </si>
  <si>
    <t>24,01</t>
  </si>
  <si>
    <t>88274</t>
  </si>
  <si>
    <t>MARMORISTA/GRANITEIRO COM ENCARGOS COMPLEMENTARES</t>
  </si>
  <si>
    <t>26,24</t>
  </si>
  <si>
    <t>88275</t>
  </si>
  <si>
    <t>MECÃNICO DE EQUIPAMENTOS PESADOS COM ENCARGOS COMPLEMENTARES</t>
  </si>
  <si>
    <t>88277</t>
  </si>
  <si>
    <t>MONTADOR (TUBO AÇO/EQUIPAMENTOS) COM ENCARGOS COMPLEMENTARES</t>
  </si>
  <si>
    <t>23,71</t>
  </si>
  <si>
    <t>88278</t>
  </si>
  <si>
    <t>MONTADOR DE ESTRUTURA METÁLICA COM ENCARGOS COMPLEMENTARES</t>
  </si>
  <si>
    <t>21,49</t>
  </si>
  <si>
    <t>88279</t>
  </si>
  <si>
    <t>MONTADOR ELETROMECÃNICO COM ENCARGOS COMPLEMENTARES</t>
  </si>
  <si>
    <t>88281</t>
  </si>
  <si>
    <t>MOTORISTA DE BASCULANTE COM ENCARGOS COMPLEMENTARES</t>
  </si>
  <si>
    <t>25,89</t>
  </si>
  <si>
    <t>88282</t>
  </si>
  <si>
    <t>MOTORISTA DE CAMINHÃO COM ENCARGOS COMPLEMENTARES</t>
  </si>
  <si>
    <t>88283</t>
  </si>
  <si>
    <t>MOTORISTA DE CAMINHÃO E CARRETA COM ENCARGOS COMPLEMENTARES</t>
  </si>
  <si>
    <t>88284</t>
  </si>
  <si>
    <t>MOTORISTA DE VEÍCULO LEVE COM ENCARGOS COMPLEMENTARES</t>
  </si>
  <si>
    <t>88286</t>
  </si>
  <si>
    <t>MOTORISTA OPERADOR DE MUNCK COM ENCARGOS COMPLEMENTARES</t>
  </si>
  <si>
    <t>88288</t>
  </si>
  <si>
    <t>NIVELADOR COM ENCARGOS COMPLEMENTARES</t>
  </si>
  <si>
    <t>15,22</t>
  </si>
  <si>
    <t>88291</t>
  </si>
  <si>
    <t>OPERADOR DE BETONEIRA (CAMINHÃO) COM ENCARGOS COMPLEMENTARES</t>
  </si>
  <si>
    <t>88292</t>
  </si>
  <si>
    <t>OPERADOR DE COMPRESSOR OU COMPRESSORISTA COM ENCARGOS COMPLEMENTARES</t>
  </si>
  <si>
    <t>88293</t>
  </si>
  <si>
    <t>OPERADOR DE DEMARCADORA DE FAIXAS COM ENCARGOS COMPLEMENTARES</t>
  </si>
  <si>
    <t>88294</t>
  </si>
  <si>
    <t>OPERADOR DE ESCAVADEIRA COM ENCARGOS COMPLEMENTARES</t>
  </si>
  <si>
    <t>26,07</t>
  </si>
  <si>
    <t>88295</t>
  </si>
  <si>
    <t>OPERADOR DE GUINCHO COM ENCARGOS COMPLEMENTARES</t>
  </si>
  <si>
    <t>21,57</t>
  </si>
  <si>
    <t>88296</t>
  </si>
  <si>
    <t>OPERADOR DE GUINDASTE COM ENCARGOS COMPLEMENTARES</t>
  </si>
  <si>
    <t>88297</t>
  </si>
  <si>
    <t>OPERADOR DE MÁQUINAS E EQUIPAMENTOS COM ENCARGOS COMPLEMENTARES</t>
  </si>
  <si>
    <t>88298</t>
  </si>
  <si>
    <t>OPERADOR DE MARTELETE OU MARTELETEIRO COM ENCARGOS COMPLEMENTARES</t>
  </si>
  <si>
    <t>88299</t>
  </si>
  <si>
    <t>OPERADOR DE MOTO-ESCREIPER COM ENCARGOS COMPLEMENTARES</t>
  </si>
  <si>
    <t>29,54</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</si>
  <si>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</si>
  <si>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</si>
  <si>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</si>
  <si>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</si>
  <si>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</si>
  <si>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</si>
  <si>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</si>
  <si>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</si>
  <si>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88304</t>
  </si>
  <si>
    <t>OPERADOR DE USINA DE ASFALTO, DE SOLOS OU DE CONCRETO COM ENCARGOS COMPLEMENTARES</t>
  </si>
  <si>
    <t>88306</t>
  </si>
  <si>
    <t>OPERADOR JATO DE AREIA OU JATISTA COM ENCARGOS COMPLEMENTARES</t>
  </si>
  <si>
    <t>88307</t>
  </si>
  <si>
    <t>OPERADOR PARA BATE ESTACAS COM ENCARGOS COMPLEMENTARES</t>
  </si>
  <si>
    <t>88308</t>
  </si>
  <si>
    <t>PASTILHEIRO COM ENCARGOS COMPLEMENTARES</t>
  </si>
  <si>
    <t>88309</t>
  </si>
  <si>
    <t>PEDREIRO COM ENCARGOS COMPLEMENTARES</t>
  </si>
  <si>
    <t>88310</t>
  </si>
  <si>
    <t>PINTOR COM ENCARGOS COMPLEMENTARES</t>
  </si>
  <si>
    <t>27,08</t>
  </si>
  <si>
    <t>88311</t>
  </si>
  <si>
    <t>PINTOR DE LETREIROS COM ENCARGOS COMPLEMENTARES</t>
  </si>
  <si>
    <t>26,56</t>
  </si>
  <si>
    <t>88312</t>
  </si>
  <si>
    <t>PINTOR PARA TINTA EPÓXI COM ENCARGOS COMPLEMENTARES</t>
  </si>
  <si>
    <t>88313</t>
  </si>
  <si>
    <t>POCEIRO COM ENCARGOS COMPLEMENTARES</t>
  </si>
  <si>
    <t>21,29</t>
  </si>
  <si>
    <t>88314</t>
  </si>
  <si>
    <t>RASTELEIRO COM ENCARGOS COMPLEMENTARES</t>
  </si>
  <si>
    <t>88315</t>
  </si>
  <si>
    <t>SERRALHEIRO COM ENCARGOS COMPLEMENTARES</t>
  </si>
  <si>
    <t>88316</t>
  </si>
  <si>
    <t>88317</t>
  </si>
  <si>
    <t>SOLDADOR COM ENCARGOS COMPLEMENTARES</t>
  </si>
  <si>
    <t>88318</t>
  </si>
  <si>
    <t>SOLDADOR A (PARA SOLDA A SER TESTADA COM RAIOS "X") COM ENCARGOS COMPLEMENTARES</t>
  </si>
  <si>
    <t>88321</t>
  </si>
  <si>
    <t>TÉCNICO DE LABORATÓRIO COM ENCARGOS COMPLEMENTARES</t>
  </si>
  <si>
    <t>88322</t>
  </si>
  <si>
    <t>TÉCNICO DE SONDAGEM COM ENCARGOS COMPLEMENTARES</t>
  </si>
  <si>
    <t>88323</t>
  </si>
  <si>
    <t>TELHADISTA COM ENCARGOS COMPLEMENTARES</t>
  </si>
  <si>
    <t>88324</t>
  </si>
  <si>
    <t>TRATORISTA COM ENCARGOS COMPLEMENTARES</t>
  </si>
  <si>
    <t>88325</t>
  </si>
  <si>
    <t>VIDRACEIRO COM ENCARGOS COMPLEMENTARES</t>
  </si>
  <si>
    <t>25,19</t>
  </si>
  <si>
    <t>88377</t>
  </si>
  <si>
    <t>OPERADOR DE BETONEIRA ESTACIONÁRIA/MISTURADOR COM ENCARGOS COMPLEMENTARES</t>
  </si>
  <si>
    <t>88441</t>
  </si>
  <si>
    <t>JARDINEIRO COM ENCARGOS COMPLEMENTARES</t>
  </si>
  <si>
    <t>21,54</t>
  </si>
  <si>
    <t>90766</t>
  </si>
  <si>
    <t>ALMOXARIFE COM ENCARGOS COMPLEMENTARES</t>
  </si>
  <si>
    <t>90767</t>
  </si>
  <si>
    <t>APONTADOR OU APROPRIADOR COM ENCARGOS COMPLEMENTARES</t>
  </si>
  <si>
    <t>21,79</t>
  </si>
  <si>
    <t>90768</t>
  </si>
  <si>
    <t>ARQUITETO DE OBRA JUNIOR COM ENCARGOS COMPLEMENTARES</t>
  </si>
  <si>
    <t>101,51</t>
  </si>
  <si>
    <t>90769</t>
  </si>
  <si>
    <t>ARQUITETO DE OBRA PLENO COM ENCARGOS COMPLEMENTARES</t>
  </si>
  <si>
    <t>107,41</t>
  </si>
  <si>
    <t>90770</t>
  </si>
  <si>
    <t>ARQUITETO DE OBRA SENIOR COM ENCARGOS COMPLEMENTARES</t>
  </si>
  <si>
    <t>112,46</t>
  </si>
  <si>
    <t>90772</t>
  </si>
  <si>
    <t>AUXILIAR DE ESCRITORIO COM ENCARGOS COMPLEMENTARES</t>
  </si>
  <si>
    <t>18,88</t>
  </si>
  <si>
    <t>90775</t>
  </si>
  <si>
    <t>DESENHISTA PROJETISTA COM ENCARGOS COMPLEMENTARES</t>
  </si>
  <si>
    <t>20,26</t>
  </si>
  <si>
    <t>90776</t>
  </si>
  <si>
    <t>ENCARREGADO GERAL COM ENCARGOS COMPLEMENTARES</t>
  </si>
  <si>
    <t>22,29</t>
  </si>
  <si>
    <t>90777</t>
  </si>
  <si>
    <t>ENGENHEIRO CIVIL DE OBRA JUNIOR COM ENCARGOS COMPLEMENTARES</t>
  </si>
  <si>
    <t>104,13</t>
  </si>
  <si>
    <t>90778</t>
  </si>
  <si>
    <t>ENGENHEIRO CIVIL DE OBRA PLENO COM ENCARGOS COMPLEMENTARES</t>
  </si>
  <si>
    <t>109,19</t>
  </si>
  <si>
    <t>90779</t>
  </si>
  <si>
    <t>ENGENHEIRO CIVIL DE OBRA SENIOR COM ENCARGOS COMPLEMENTARES</t>
  </si>
  <si>
    <t>129,95</t>
  </si>
  <si>
    <t>90780</t>
  </si>
  <si>
    <t>MESTRE DE OBRAS COM ENCARGOS COMPLEMENTARES</t>
  </si>
  <si>
    <t>33,54</t>
  </si>
  <si>
    <t>90781</t>
  </si>
  <si>
    <t>TOPOGRAFO COM ENCARGOS COMPLEMENTARES</t>
  </si>
  <si>
    <t>25,47</t>
  </si>
  <si>
    <t>93558</t>
  </si>
  <si>
    <t>MOTORISTA DE CAMINHAO COM ENCARGOS COMPLEMENTARES</t>
  </si>
  <si>
    <t>MES</t>
  </si>
  <si>
    <t>4.449,91</t>
  </si>
  <si>
    <t>93561</t>
  </si>
  <si>
    <t>3.529,89</t>
  </si>
  <si>
    <t>93563</t>
  </si>
  <si>
    <t>3.733,23</t>
  </si>
  <si>
    <t>93564</t>
  </si>
  <si>
    <t>3.779,04</t>
  </si>
  <si>
    <t>93565</t>
  </si>
  <si>
    <t>17.950,39</t>
  </si>
  <si>
    <t>93566</t>
  </si>
  <si>
    <t>3.295,86</t>
  </si>
  <si>
    <t>93567</t>
  </si>
  <si>
    <t>18.822,97</t>
  </si>
  <si>
    <t>93568</t>
  </si>
  <si>
    <t>22.394,45</t>
  </si>
  <si>
    <t>93569</t>
  </si>
  <si>
    <t>ARQUITETO JUNIOR COM ENCARGOS COMPLEMENTARES</t>
  </si>
  <si>
    <t>17.531,65</t>
  </si>
  <si>
    <t>93570</t>
  </si>
  <si>
    <t>ARQUITETO PLENO COM ENCARGOS COMPLEMENTARES</t>
  </si>
  <si>
    <t>18.549,23</t>
  </si>
  <si>
    <t>93571</t>
  </si>
  <si>
    <t>ARQUITETO SENIOR COM ENCARGOS COMPLEMENTARES</t>
  </si>
  <si>
    <t>19.420,88</t>
  </si>
  <si>
    <t>93572</t>
  </si>
  <si>
    <t>ENCARREGADO GERAL DE OBRAS COM ENCARGOS COMPLEMENTARES</t>
  </si>
  <si>
    <t>3.875,00</t>
  </si>
  <si>
    <t>94295</t>
  </si>
  <si>
    <t>5.808,47</t>
  </si>
  <si>
    <t>94296</t>
  </si>
  <si>
    <t>4.423,44</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</si>
  <si>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</si>
  <si>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</si>
  <si>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</si>
  <si>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</si>
  <si>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</si>
  <si>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</si>
  <si>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</si>
  <si>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</si>
  <si>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</si>
  <si>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</si>
  <si>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</si>
  <si>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</si>
  <si>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</si>
  <si>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</si>
  <si>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</si>
  <si>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</si>
  <si>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95316</t>
  </si>
  <si>
    <t>CURSO DE CAPACITAÇÃO PARA AUXILIAR DE ELETRICISTA (ENCARGOS COMPLEMENTARES) - HORISTA</t>
  </si>
  <si>
    <t>0,55</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</si>
  <si>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</si>
  <si>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</si>
  <si>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</si>
  <si>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</si>
  <si>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</si>
  <si>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</si>
  <si>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</si>
  <si>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</si>
  <si>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</si>
  <si>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</si>
  <si>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</si>
  <si>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</si>
  <si>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</si>
  <si>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</si>
  <si>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</si>
  <si>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</si>
  <si>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</si>
  <si>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</si>
  <si>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95328</t>
  </si>
  <si>
    <t>CURSO DE CAPACITAÇÃO PARA CALCETEIRO (ENCARGOS COMPLEMENTARES) - HORISTA</t>
  </si>
  <si>
    <t>95329</t>
  </si>
  <si>
    <t>CURSO DE CAPACITAÇÃO PARA CARPINTEIRO DE ESQUADRIA (ENCARGOS COMPLEMENTARES) - HORISTA</t>
  </si>
  <si>
    <t>0,27</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</si>
  <si>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</si>
  <si>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</si>
  <si>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</si>
  <si>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</si>
  <si>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</si>
  <si>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</si>
  <si>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95334</t>
  </si>
  <si>
    <t>CURSO DE CAPACITAÇÃO PARA ELETROTÉCNICO (ENCARGOS COMPLEMENTARES) - HORISTA</t>
  </si>
  <si>
    <t>0,70</t>
  </si>
  <si>
    <t>95335</t>
  </si>
  <si>
    <t>CURSO DE CAPACITAÇÃO PARA ENCANADOR OU BOMBEIRO HIDRÁULICO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</si>
  <si>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</si>
  <si>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</si>
  <si>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</si>
  <si>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</si>
  <si>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</si>
  <si>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</si>
  <si>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</si>
  <si>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</si>
  <si>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</si>
  <si>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</si>
  <si>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</si>
  <si>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</si>
  <si>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</si>
  <si>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</si>
  <si>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</si>
  <si>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</si>
  <si>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</si>
  <si>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</si>
  <si>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</si>
  <si>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</si>
  <si>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</si>
  <si>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</si>
  <si>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</si>
  <si>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</si>
  <si>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</si>
  <si>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</si>
  <si>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95351</t>
  </si>
  <si>
    <t>CURSO DE CAPACITAÇÃO PARA MOTORISTA OPERADOR DE MUNCK (ENCARGOS COMPLEMENTARES) - HORISTA</t>
  </si>
  <si>
    <t>95352</t>
  </si>
  <si>
    <t>CURSO DE CAPACITAÇÃO PARA NIVELADOR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</si>
  <si>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</si>
  <si>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</si>
  <si>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</si>
  <si>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</si>
  <si>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</si>
  <si>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</si>
  <si>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</si>
  <si>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</si>
  <si>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0,25</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</si>
  <si>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</si>
  <si>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</si>
  <si>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</si>
  <si>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</si>
  <si>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</si>
  <si>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</si>
  <si>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</si>
  <si>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</si>
  <si>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</si>
  <si>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</si>
  <si>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</si>
  <si>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</si>
  <si>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</si>
  <si>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</si>
  <si>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</si>
  <si>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</si>
  <si>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</si>
  <si>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</si>
  <si>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</si>
  <si>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</si>
  <si>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</si>
  <si>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</si>
  <si>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0,18</t>
  </si>
  <si>
    <t>95369</t>
  </si>
  <si>
    <t>CURSO DE CAPACITAÇÃO PARA OPERADOR PARA BATE ESTACAS (ENCARGOS COMPLEMENTARES) - HORISTA</t>
  </si>
  <si>
    <t>0,14</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</si>
  <si>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</si>
  <si>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</si>
  <si>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</si>
  <si>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</si>
  <si>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</si>
  <si>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</si>
  <si>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</si>
  <si>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</si>
  <si>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</si>
  <si>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</si>
  <si>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</si>
  <si>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</si>
  <si>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</si>
  <si>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</si>
  <si>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</si>
  <si>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</si>
  <si>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</si>
  <si>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</si>
  <si>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</si>
  <si>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</si>
  <si>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</si>
  <si>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</si>
  <si>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</si>
  <si>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</si>
  <si>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</si>
  <si>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</si>
  <si>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</si>
  <si>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</si>
  <si>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</si>
  <si>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</si>
  <si>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</si>
  <si>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</si>
  <si>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95389</t>
  </si>
  <si>
    <t>CURSO DE CAPACITAÇÃO PARA OPERADOR DE BETONEIRA ESTACIONÁRIA/MISTURADOR (ENCARGOS COMPLEMENTARES) - HORISTA</t>
  </si>
  <si>
    <t>95390</t>
  </si>
  <si>
    <t>CURSO DE CAPACITAÇÃO PARA JARDINEIRO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</si>
  <si>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</si>
  <si>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</si>
  <si>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</si>
  <si>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</si>
  <si>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</si>
  <si>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</si>
  <si>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</si>
  <si>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</si>
  <si>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</si>
  <si>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</si>
  <si>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1,04</t>
  </si>
  <si>
    <t>95398</t>
  </si>
  <si>
    <t>CURSO DE CAPACITAÇÃO PARA AUXILIAR DE ESCRITÓRIO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</si>
  <si>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</si>
  <si>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</si>
  <si>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</si>
  <si>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</si>
  <si>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</si>
  <si>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</si>
  <si>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95403</t>
  </si>
  <si>
    <t>CURSO DE CAPACITAÇÃO PARA ENGENHEIRO CIVIL DE OBRA PLENO (ENCARGOS COMPLEMENTARES) - HORISTA</t>
  </si>
  <si>
    <t>1,78</t>
  </si>
  <si>
    <t>95404</t>
  </si>
  <si>
    <t>CURSO DE CAPACITAÇÃO PARA ENGENHEIRO CIVIL DE OBRA SÊNIOR (ENCARGOS COMPLEMENTARES) - HORISTA</t>
  </si>
  <si>
    <t>2,13</t>
  </si>
  <si>
    <t>95405</t>
  </si>
  <si>
    <t>CURSO DE CAPACITAÇÃO PARA MESTRE DE OBRAS (ENCARGOS COMPLEMENTARES) - HORISTA</t>
  </si>
  <si>
    <t>95406</t>
  </si>
  <si>
    <t>CURSO DE CAPACITAÇÃO PARA TOPÓGRAFO (ENCARGOS COMPLEMENTARES) - HORISTA</t>
  </si>
  <si>
    <t>95408</t>
  </si>
  <si>
    <t>CURSO DE CAPACITAÇÃO  PARA MOTORISTA DE CAMINHÃO (ENCARGOS COMPLEMENTARES) - MENSALISTA</t>
  </si>
  <si>
    <t>13,88</t>
  </si>
  <si>
    <t>95411</t>
  </si>
  <si>
    <t>CURSO DE CAPACITAÇÃO PARA DESENHISTA PROJETISTA (ENCARGOS COMPLEMENTARES) - MENSALISTA</t>
  </si>
  <si>
    <t>95413</t>
  </si>
  <si>
    <t>CURSO DE CAPACITAÇÃO PARA ALMOXARIFE (ENCARGOS COMPLEMENTARES) - MENSALISTA</t>
  </si>
  <si>
    <t>95414</t>
  </si>
  <si>
    <t>CURSO DE CAPACITAÇÃO PARA APONTADOR OU APROPRIADOR (ENCARGOS COMPLEMENTARES) - MENSALISTA</t>
  </si>
  <si>
    <t>60,26</t>
  </si>
  <si>
    <t>95415</t>
  </si>
  <si>
    <t>CURSO DE CAPACITAÇÃO PARA ENGENHEIRO CIVIL DE OBRA JÚNIOR (ENCARGOS COMPLEMENTARES) - MENSALISTA</t>
  </si>
  <si>
    <t>220,24</t>
  </si>
  <si>
    <t>95416</t>
  </si>
  <si>
    <t>CURSO DE CAPACITAÇÃO PARA AUXILIAR DE ESCRITÓRIO (ENCARGOS COMPLEMENTARES) - MENSALISTA</t>
  </si>
  <si>
    <t>95417</t>
  </si>
  <si>
    <t>CURSO DE CAPACITAÇÃO PARA ENGENHEIRO CIVIL DE OBRA PLENO (ENCARGOS COMPLEMENTARES) - MENSALISTA</t>
  </si>
  <si>
    <t>231,19</t>
  </si>
  <si>
    <t>95418</t>
  </si>
  <si>
    <t>CURSO DE CAPACITAÇÃO PARA ENGENHEIRO CIVIL DE OBRA SÊNIOR (ENCARGOS COMPLEMENTARES) - MENSALISTA</t>
  </si>
  <si>
    <t>276,01</t>
  </si>
  <si>
    <t>95419</t>
  </si>
  <si>
    <t>CURSO DE CAPACITAÇÃO PARA ARQUITETO JÚNIOR (ENCARGOS COMPLEMENTARES) - MENSALISTA</t>
  </si>
  <si>
    <t>121,77</t>
  </si>
  <si>
    <t>95420</t>
  </si>
  <si>
    <t>CURSO DE CAPACITAÇÃO PARA ARQUITETO PLENO (ENCARGOS COMPLEMENTARES) - MENSALISTA</t>
  </si>
  <si>
    <t>129,01</t>
  </si>
  <si>
    <t>95421</t>
  </si>
  <si>
    <t>CURSO DE CAPACITAÇÃO PARA ARQUITETO SÊNIOR (ENCARGOS COMPLEMENTARES) - MENSALISTA</t>
  </si>
  <si>
    <t>135,20</t>
  </si>
  <si>
    <t>95422</t>
  </si>
  <si>
    <t>CURSO DE CAPACITAÇÃO PARA ENCARREGADO GERAL DE OBRAS (ENCARGOS COMPLEMENTARES) - MENSALISTA</t>
  </si>
  <si>
    <t>95423</t>
  </si>
  <si>
    <t>CURSO DE CAPACITAÇÃO PARA MESTRE DE OBRAS (ENCARGOS COMPLEMENTARES) - MENSALISTA</t>
  </si>
  <si>
    <t>95424</t>
  </si>
  <si>
    <t>CURSO DE CAPACITAÇÃO PARA TOPÓGRAFO (ENCARGOS COMPLEMENTARES) - MENSALISTA</t>
  </si>
  <si>
    <t>100288</t>
  </si>
  <si>
    <t>CURSO DE CAPACITAÇÃO PARA VIGIA DIURNO (ENCARGOS COMPLEMENTARES) - HORISTA</t>
  </si>
  <si>
    <t>100289</t>
  </si>
  <si>
    <t>VIGIA DIURNO COM ENCARGOS COMPLEMENTARES</t>
  </si>
  <si>
    <t>20,34</t>
  </si>
  <si>
    <t>100291</t>
  </si>
  <si>
    <t>CURSO DE CAPACITAÇÃO PARA AJUDANTE DE PINTOR (ENCARGOS COMPLEMENTARES) - HORISTA</t>
  </si>
  <si>
    <t>100293</t>
  </si>
  <si>
    <t>CURSO DE CAPACITAÇÃO PARA AUXILIAR DE AZULEJISTA (ENCARGOS COMPLEMENTARES) - HORISTA</t>
  </si>
  <si>
    <t>100295</t>
  </si>
  <si>
    <t>CURSO DE CAPACITAÇÃO PARA MONTADOR DE ELETROELETRONICOS (ENCARGOS COMPLEMENTARES) - HORISTA</t>
  </si>
  <si>
    <t>100298</t>
  </si>
  <si>
    <t>CURSO DE CAPACITAÇÃO PARA MECÂNICO DE REFRIGERAÇÃO (ENCARGOS COMPLEMENTARES) - HORISTA</t>
  </si>
  <si>
    <t>100299</t>
  </si>
  <si>
    <t>CURSO DE CAPACITAÇÃO PARA TÉCNICO EM SEGURANÇA DO TRABALHO (ENCARGOS COMPLEMENTARES) - HORISTA</t>
  </si>
  <si>
    <t>100301</t>
  </si>
  <si>
    <t>AJUDANTE DE PINTOR COM ENCARGOS COMPLEMENTARES</t>
  </si>
  <si>
    <t>22,70</t>
  </si>
  <si>
    <t>100303</t>
  </si>
  <si>
    <t>AUXILIAR DE AZULEJISTA COM ENCARGOS COMPLEMENTARES</t>
  </si>
  <si>
    <t>100307</t>
  </si>
  <si>
    <t>MONTADOR DE ELETROELETRÔNICOS COM ENCARGOS COMPLEMENTARES</t>
  </si>
  <si>
    <t>23,00</t>
  </si>
  <si>
    <t>100308</t>
  </si>
  <si>
    <t>MECÂNICO DE REFRIGERAÇÃO COM ENCARGOS COMPLEMENTARES</t>
  </si>
  <si>
    <t>100309</t>
  </si>
  <si>
    <t>TÉCNICO EM SEGURANÇA DO TRABALHO COM ENCARGOS COMPLEMENTARES</t>
  </si>
  <si>
    <t>100315</t>
  </si>
  <si>
    <t>CURSO DE CAPACITAÇÃO PARA TÉCNICO EM SEGURANÇA DO TRABALHO (ENCARGOS COMPLEMENTARES) - MENSALISTA</t>
  </si>
  <si>
    <t>74,53</t>
  </si>
  <si>
    <t>100321</t>
  </si>
  <si>
    <t>5.304,63</t>
  </si>
  <si>
    <t>100533</t>
  </si>
  <si>
    <t>TECNICO DE EDIFICACOES COM ENCARGOS COMPLEMENTARES</t>
  </si>
  <si>
    <t>100534</t>
  </si>
  <si>
    <t>3.619,57</t>
  </si>
  <si>
    <t>100535</t>
  </si>
  <si>
    <t>CURSO DE CAPACITAÇÃO PARA TECNICO DE EDIFICACOES (ENCARGOS COMPLEMENTARES) - HORISTA</t>
  </si>
  <si>
    <t>100536</t>
  </si>
  <si>
    <t>CURSO DE CAPACITAÇÃO PARA TECNICO DE EDIFICACOES (ENCARGOS COMPLEMENTARES) - MENSALISTA</t>
  </si>
  <si>
    <t>48,83</t>
  </si>
  <si>
    <t>101286</t>
  </si>
  <si>
    <t>CURSO DE CAPACITAÇÃO PARA AJUDANTE DE ARMADOR (ENCARGOS COMPLEMENTARES) - MENSALISTA</t>
  </si>
  <si>
    <t>101287</t>
  </si>
  <si>
    <t>CURSO DE CAPACITAÇÃO PARA AJUDANTE DE ELETRICISTA (ENCARGOS COMPLEMENTARES) - MENSALISTA</t>
  </si>
  <si>
    <t>71,88</t>
  </si>
  <si>
    <t>101288</t>
  </si>
  <si>
    <t>CURSO DE CAPACITAÇÃO PARA AJUDANTE DE ESTRUTURAS METÁLICAS(ENCARGOS COMPLEMENTARES) - MENSALISTA</t>
  </si>
  <si>
    <t>101289</t>
  </si>
  <si>
    <t>CURSO DE CAPACITAÇÃO PARA AJUDANTE DE OPERAÇÃO EM GERAL (ENCARGOS COMPLEMENTARES) - MENSALISTA</t>
  </si>
  <si>
    <t>101290</t>
  </si>
  <si>
    <t>CURSO DE CAPACITAÇÃO PARA AJUDANTE DE PINTOR (ENCARGOS COMPLEMENTARES) - MENSALISTA</t>
  </si>
  <si>
    <t>28,42</t>
  </si>
  <si>
    <t>101291</t>
  </si>
  <si>
    <t>CURSO DE CAPACITAÇÃO PARA AJUDANTE DE SERRALHEIRO (ENCARGOS COMPLEMENTARES) - MENSALISTA</t>
  </si>
  <si>
    <t>101292</t>
  </si>
  <si>
    <t>CURSO DE CAPACITAÇÃO PARA AJUDANTE ESPECIALIZADO (ENCARGOS COMPLEMENTARES) - MENSALISTA</t>
  </si>
  <si>
    <t>101293</t>
  </si>
  <si>
    <t>CURSO DE CAPACITAÇÃO PARA ARMADOR (ENCARGOS COMPLEMENTARES) - MENSALISTA</t>
  </si>
  <si>
    <t>29,61</t>
  </si>
  <si>
    <t>101294</t>
  </si>
  <si>
    <t>CURSO DE CAPACITAÇÃO PARA ASSENTADOR DE MANILHA (ENCARGOS COMPLEMENTARES) - MENSALISTA</t>
  </si>
  <si>
    <t>21,20</t>
  </si>
  <si>
    <t>101295</t>
  </si>
  <si>
    <t>CURSO DE CAPACITAÇÃO PARA AUXILIAR DE AZULEJISTA (ENCARGOS COMPLEMENTARES) - MENSALISTA</t>
  </si>
  <si>
    <t>101296</t>
  </si>
  <si>
    <t>CURSO DE CAPACITAÇÃO PARA AUXILIAR DE ENCANADOR OU BOMBEIRO HIDRÁULICO (ENCARGOS COMPLEMENTARES) - MENSALISTA</t>
  </si>
  <si>
    <t>101297</t>
  </si>
  <si>
    <t>CURSO DE CAPACITAÇÃO PARA AUXILIAR DE LABORATORISTA (ENCARGOS COMPLEMENTARES) - MENSALISTA</t>
  </si>
  <si>
    <t>29,96</t>
  </si>
  <si>
    <t>101298</t>
  </si>
  <si>
    <t>CURSO DE CAPACITAÇÃO PARA AUXILIAR DE MECANICO (ENCARGOS COMPLEMENTARES) - MENSALISTA</t>
  </si>
  <si>
    <t>101299</t>
  </si>
  <si>
    <t>CURSO DE CAPACITAÇÃO PARA AUXILIAR DE PEDREIRO (ENCARGOS COMPLEMENTARES) - MENSALISTA</t>
  </si>
  <si>
    <t>101300</t>
  </si>
  <si>
    <t>CURSO DE CAPACITAÇÃO PARA AUXILIAR DE SERVIÇOS GERAIS (ENCARGOS COMPLEMENTARES) - MENSALISTA</t>
  </si>
  <si>
    <t>101301</t>
  </si>
  <si>
    <t>CURSO DE CAPACITAÇÃO PARA AUXILIAR DE TOPÓGRAFO (ENCARGOS COMPLEMENTARES) - MENSALISTA</t>
  </si>
  <si>
    <t>12,85</t>
  </si>
  <si>
    <t>101302</t>
  </si>
  <si>
    <t>CURSO DE CAPACITAÇÃO PARA AUXILIAR TÉCNICO DE ENGENHARIA (ENCARGOS COMPLEMENTARES) - MENSALISTA</t>
  </si>
  <si>
    <t>27,13</t>
  </si>
  <si>
    <t>101303</t>
  </si>
  <si>
    <t>CURSO DE CAPACITAÇÃO PARA MONTADOR DE ELETROELETRONICOS(ENCARGOS COMPLEMENTARES) - MENSALISTA</t>
  </si>
  <si>
    <t>67,09</t>
  </si>
  <si>
    <t>101304</t>
  </si>
  <si>
    <t>CURSO DE CAPACITAÇÃO PARA AZULEJISTA OU LADRILHISTA (ENCARGOS COMPLEMENTARES) - MENSALISTA</t>
  </si>
  <si>
    <t>101305</t>
  </si>
  <si>
    <t>CURSO DE CAPACITAÇÃO PARA BLASTER, DINAMITADOR OU CABO DE FORÇA (ENCARGOS COMPLEMENTARES) - MENSALISTA</t>
  </si>
  <si>
    <t>36,34</t>
  </si>
  <si>
    <t>101307</t>
  </si>
  <si>
    <t>CURSO DE CAPACITAÇÃO PARA CALCETEIRO (ENCARGOS COMPLEMENTARES) - MENSALISTA</t>
  </si>
  <si>
    <t>26,82</t>
  </si>
  <si>
    <t>101308</t>
  </si>
  <si>
    <t>CURSO DE CAPACITAÇÃO PARA MONTADOR DE ESTRUTURAS METALICAS (ENCARGOS COMPLEMENTARES) - MENSALISTA</t>
  </si>
  <si>
    <t>101309</t>
  </si>
  <si>
    <t>CURSO DE CAPACITAÇÃO PARA CARPINTEIRO AUXILIAR (ENCARGOS COMPLEMENTARES) - MENSALISTA</t>
  </si>
  <si>
    <t>101310</t>
  </si>
  <si>
    <t>CURSO DE CAPACITAÇÃO PARA CARPINTEIRO DE ESQUADRIAS (ENCARGOS COMPLEMENTARES) - MENSALISTA</t>
  </si>
  <si>
    <t>101311</t>
  </si>
  <si>
    <t>CURSO DE CAPACITAÇÃO PARA CARPINTEIRO DE FORMAS (ENCARGOS COMPLEMENTARES) - MENSALISTA</t>
  </si>
  <si>
    <t>101312</t>
  </si>
  <si>
    <t>CURSO DE CAPACITAÇÃO PARA CAVOUQUEIRO OU OPERADOR DE PERFURATRIZ (ENCARGOS COMPLEMENTARES) - MENSALISTA</t>
  </si>
  <si>
    <t>51,79</t>
  </si>
  <si>
    <t>101313</t>
  </si>
  <si>
    <t>CURSO DE CAPACITAÇÃO PARA ELETRICISTA (ENCARGOS COMPLEMENTARES) - MENSALISTA</t>
  </si>
  <si>
    <t>95,76</t>
  </si>
  <si>
    <t>101315</t>
  </si>
  <si>
    <t>CURSO DE CAPACITAÇÃO PARA ELETROTÉCNICO (ENCARGOS COMPLEMENTARES) - MENSALISTA</t>
  </si>
  <si>
    <t>91,03</t>
  </si>
  <si>
    <t>101316</t>
  </si>
  <si>
    <t>CURSO DE CAPACITAÇÃO PARA ENCANADOR OU BOMBEIRO HIDRÁULICO (ENCARGOS COMPLEMENTARES) - MENSALISTA</t>
  </si>
  <si>
    <t>46,15</t>
  </si>
  <si>
    <t>101320</t>
  </si>
  <si>
    <t>CURSO DE CAPACITAÇÃO PARA MONTADOR DE MAQUINAS (ENCARGOS COMPLEMENTARES) - MENSALISTA</t>
  </si>
  <si>
    <t>101322</t>
  </si>
  <si>
    <t>CURSO DE CAPACITAÇÃO PARA GESSEIRO (ENCARGOS COMPLEMENTARES) - MENSALISTA</t>
  </si>
  <si>
    <t>101323</t>
  </si>
  <si>
    <t>CURSO DE CAPACITAÇÃO PARA IMPERMEABILIZADOR (ENCARGOS COMPLEMENTARES) - MENSALISTA</t>
  </si>
  <si>
    <t>42,10</t>
  </si>
  <si>
    <t>101324</t>
  </si>
  <si>
    <t>CURSO DE CAPACITAÇÃO PARA MOTORISTA DE CAMINHAO-BASCULANTE (ENCARGOS COMPLEMENTARES) - MENSALISTA</t>
  </si>
  <si>
    <t>101325</t>
  </si>
  <si>
    <t>CURSO DE CAPACITAÇÃO PARA INSTALADOR DE TUBULAÇÕES (ENCARGOS COMPLEMENTARES) - MENSALISTA</t>
  </si>
  <si>
    <t>101326</t>
  </si>
  <si>
    <t>CURSO DE CAPACITAÇÃO PARA JARDINEIRO (ENCARGOS COMPLEMENTARES) - MENSALISTA</t>
  </si>
  <si>
    <t>101328</t>
  </si>
  <si>
    <t>CURSO DE CAPACITAÇÃO PARA MOTORISTA DE CAMINHAO-CARRETA (ENCARGOS COMPLEMENTARES) - MENSALISTA</t>
  </si>
  <si>
    <t>101329</t>
  </si>
  <si>
    <t>CURSO DE CAPACITAÇÃO PARA MAÇARIQUEIRO (ENCARGOS COMPLEMENTARES) - MENSALISTA</t>
  </si>
  <si>
    <t>45,42</t>
  </si>
  <si>
    <t>101330</t>
  </si>
  <si>
    <t>CURSO DE CAPACITAÇÃO PARA MARCENEIRO (ENCARGOS COMPLEMENTARES) - MENSALISTA</t>
  </si>
  <si>
    <t>101331</t>
  </si>
  <si>
    <t>CURSO DE CAPACITAÇÃO PARA MARMORISTA / GRANITEIRO (ENCARGOS COMPLEMENTARES) - MENSALISTA</t>
  </si>
  <si>
    <t>39,62</t>
  </si>
  <si>
    <t>101332</t>
  </si>
  <si>
    <t>CURSO DE CAPACITAÇÃO PARA MOTORISTA DE CARRO DE PASSEIO (ENCARGOS COMPLEMENTARES) - MENSALISTA</t>
  </si>
  <si>
    <t>101333</t>
  </si>
  <si>
    <t>CURSO DE CAPACITAÇÃO PARA MECÂNICO DE EQUIPAMENTOS PESADOS (ENCARGOS COMPLEMENTARES) - MENSALISTA</t>
  </si>
  <si>
    <t>27,75</t>
  </si>
  <si>
    <t>101334</t>
  </si>
  <si>
    <t>CURSO DE CAPACITAÇÃO PARA MECÂNICO DE REFRIGERAÇÃO (ENCARGOS COMPLEMENTARES) - MENSALISTA</t>
  </si>
  <si>
    <t>101336</t>
  </si>
  <si>
    <t>CURSO DE CAPACITAÇÃO PARA MOTORISTA OPERADOR DE CAMINHAO COM MUNCK (ENCARGOS COMPLEMENTARES) - MENSALISTA</t>
  </si>
  <si>
    <t>50,12</t>
  </si>
  <si>
    <t>101337</t>
  </si>
  <si>
    <t>CURSO DE CAPACITAÇÃO PARA NIVELADOR (ENCARGOS COMPLEMENTARES) - MENSALISTA</t>
  </si>
  <si>
    <t>101338</t>
  </si>
  <si>
    <t>CURSO DE CAPACITAÇÃO PARA OPERADOR DE BATE-ESTACAS (ENCARGOS COMPLEMENTARES) - MENSALISTA</t>
  </si>
  <si>
    <t>101339</t>
  </si>
  <si>
    <t>CURSO DE CAPACITAÇÃO PARA OPERADOR DE BETONEIRA (ENCARGOS COMPLEMENTARES) - MENSALISTA</t>
  </si>
  <si>
    <t>101340</t>
  </si>
  <si>
    <t>CURSO DE CAPACITAÇÃO PARA OPERADOR DE BETONEIRA ESTACIONARIA / MISTURADOR (ENCARGOS COMPLEMENTARES) - MENSALISTA</t>
  </si>
  <si>
    <t>101341</t>
  </si>
  <si>
    <t>CURSO DE CAPACITAÇÃO PARA OPERADOR DE COMPRESSOR DE AR OU COMPRESSORISTA (ENCARGOS COMPLEMENTARES) - MENSALISTA</t>
  </si>
  <si>
    <t>101342</t>
  </si>
  <si>
    <t>CURSO DE CAPACITAÇÃO PARA OPERADOR DE DEMARCADORA DE FAIXAS DE TRAFEGO (ENCARGOS COMPLEMENTARES) - MENSALISTA</t>
  </si>
  <si>
    <t>101343</t>
  </si>
  <si>
    <t>CURSO DE CAPACITAÇÃO PARA OPERADOR DE ESCAVADEIRA (ENCARGOS COMPLEMENTARES) - MENSALISTA</t>
  </si>
  <si>
    <t>101344</t>
  </si>
  <si>
    <t>CURSO DE CAPACITAÇÃO PARA OPERADOR DE GUINCHO OU GUINCHEIRO (ENCARGOS COMPLEMENTARES) - MENSALISTA</t>
  </si>
  <si>
    <t>101345</t>
  </si>
  <si>
    <t>CURSO DE CAPACITAÇÃO PARA OPERADOR DE GUINDASTE (ENCARGOS COMPLEMENTARES) - MENSALISTA</t>
  </si>
  <si>
    <t>45,90</t>
  </si>
  <si>
    <t>101346</t>
  </si>
  <si>
    <t>CURSO DE CAPACITAÇÃO PARA OPERADOR DE JATO ABRASIVO OU JATISTA (ENCARGOS COMPLEMENTARES) - MENSALISTA</t>
  </si>
  <si>
    <t>23,93</t>
  </si>
  <si>
    <t>101347</t>
  </si>
  <si>
    <t>CURSO DE CAPACITAÇÃO PARA OPERADOR DE MAQUINAS E TRATORES DIVERSOS (ENCARGOS COMPLEMENTARES) - MENSALISTA</t>
  </si>
  <si>
    <t>30,24</t>
  </si>
  <si>
    <t>101348</t>
  </si>
  <si>
    <t>CURSO DE CAPACITAÇÃO PARA OPERADOR DE MARTELETE OU MARTELETEIRO (ENCARGOS COMPLEMENTARES) - MENSALISTA</t>
  </si>
  <si>
    <t>13,53</t>
  </si>
  <si>
    <t>101349</t>
  </si>
  <si>
    <t>CURSO DE CAPACITAÇÃO PARA OPERADOR DE MOTO SCRAPER (ENCARGOS COMPLEMENTARES) - MENSALISTA</t>
  </si>
  <si>
    <t>27,99</t>
  </si>
  <si>
    <t>101350</t>
  </si>
  <si>
    <t>CURSO DE CAPACITAÇÃO PARA OPERADOR DE MOTONIVELADORA (ENCARGOS COMPLEMENTARES) - MENSALISTA</t>
  </si>
  <si>
    <t>101351</t>
  </si>
  <si>
    <t>CURSO DE CAPACITAÇÃO PARA OPERADOR DE PA CARREGADEIRA (ENCARGOS COMPLEMENTARES) - MENSALISTA</t>
  </si>
  <si>
    <t>101352</t>
  </si>
  <si>
    <t>CURSO DE CAPACITAÇÃO PARA OPERADOR DE PAVIMENTADORA / MESA VIBROACABADORA (ENCARGOS COMPLEMENTARES) - MENSALISTA</t>
  </si>
  <si>
    <t>101353</t>
  </si>
  <si>
    <t>CURSO DE CAPACITAÇÃO PARA OPERADOR DE ROLO COMPACTADOR (ENCARGOS COMPLEMENTARES) - MENSALISTA</t>
  </si>
  <si>
    <t>101355</t>
  </si>
  <si>
    <t>CURSO DE CAPACITAÇÃO PARA OPERADOR DE USINA DE ASFALTO, DE SOLOS OU DE CONCRETO (ENCARGOS COMPLEMENTARES) - MENSALISTA</t>
  </si>
  <si>
    <t>101356</t>
  </si>
  <si>
    <t>CURSO DE CAPACITAÇÃO PARA PASTILHEIRO (ENCARGOS COMPLEMENTARES) - MENSALISTA</t>
  </si>
  <si>
    <t>101357</t>
  </si>
  <si>
    <t>CURSO DE CAPACITAÇÃO PARA PEDREIRO (ENCARGOS COMPLEMENTARES) - MENSALISTA</t>
  </si>
  <si>
    <t>101358</t>
  </si>
  <si>
    <t>CURSO DE CAPACITAÇÃO PARA PINTOR (ENCARGOS COMPLEMENTARES) - MENSALISTA</t>
  </si>
  <si>
    <t>101359</t>
  </si>
  <si>
    <t>CURSO DE CAPACITAÇÃO PARA PINTOR DE LETREIROS (ENCARGOS COMPLEMENTARES) - MENSALISTA</t>
  </si>
  <si>
    <t>36,77</t>
  </si>
  <si>
    <t>101360</t>
  </si>
  <si>
    <t>CURSO DE CAPACITAÇÃO PARA PINTOR PARA TINTA EPOXI (ENCARGOS COMPLEMENTARES) - MENSALISTA</t>
  </si>
  <si>
    <t>101361</t>
  </si>
  <si>
    <t>CURSO DE CAPACITAÇÃO PARA POCEIRO / ESCAVADOR DE VALAS E TUBULOES (ENCARGOS COMPLEMENTARES) - MENSALISTA</t>
  </si>
  <si>
    <t>44,91</t>
  </si>
  <si>
    <t>101363</t>
  </si>
  <si>
    <t>CURSO DE CAPACITAÇÃO PARA SERRALHEIRO (ENCARGOS COMPLEMENTARES) - MENSALISTA</t>
  </si>
  <si>
    <t>101364</t>
  </si>
  <si>
    <t>CURSO DE CAPACITAÇÃO PARA SERVENTE DE OBRAS (ENCARGOS COMPLEMENTARES) - MENSALISTA</t>
  </si>
  <si>
    <t>101365</t>
  </si>
  <si>
    <t>CURSO DE CAPACITAÇÃO PARA SOLDADOR (ENCARGOS COMPLEMENTARES) - MENSALISTA</t>
  </si>
  <si>
    <t>29,90</t>
  </si>
  <si>
    <t>101366</t>
  </si>
  <si>
    <t>CURSO DE CAPACITAÇÃO PARA SOLDADOR ELETRICO (ENCARGOS COMPLEMENTARES) - MENSALISTA</t>
  </si>
  <si>
    <t>35,13</t>
  </si>
  <si>
    <t>101368</t>
  </si>
  <si>
    <t>CURSO DE CAPACITAÇÃO PARA TECNICO EM LABORATORIO E CAMPO DE CONSTRUCAO CIVIL (ENCARGOS COMPLEMENTARES) - MENSALISTA</t>
  </si>
  <si>
    <t>33,43</t>
  </si>
  <si>
    <t>101369</t>
  </si>
  <si>
    <t>CURSO DE CAPACITAÇÃO PARA TECNICO EM SONDAGEM (ENCARGOS COMPLEMENTARES) - MENSALISTA</t>
  </si>
  <si>
    <t>44,92</t>
  </si>
  <si>
    <t>101370</t>
  </si>
  <si>
    <t>CURSO DE CAPACITAÇÃO PARA TELHADOR (ENCARGOS COMPLEMENTARES) - MENSALISTA</t>
  </si>
  <si>
    <t>29,26</t>
  </si>
  <si>
    <t>101371</t>
  </si>
  <si>
    <t>CURSO DE CAPACITAÇÃO PARA VIDRACEIRO (ENCARGOS COMPLEMENTARES) - MENSALISTA</t>
  </si>
  <si>
    <t>37,34</t>
  </si>
  <si>
    <t>101372</t>
  </si>
  <si>
    <t>CURSO DE CAPACITAÇÃO PARA VIGIA DIURNO (ENCARGOS COMPLEMENTARES) - MENSALISTA</t>
  </si>
  <si>
    <t>9,44</t>
  </si>
  <si>
    <t>101374</t>
  </si>
  <si>
    <t>3.750,32</t>
  </si>
  <si>
    <t>101375</t>
  </si>
  <si>
    <t>AJUDANTE DE ELETRICISTA COM ENCARGOS COMPLEMENTARES</t>
  </si>
  <si>
    <t>3.797,55</t>
  </si>
  <si>
    <t>101376</t>
  </si>
  <si>
    <t>AJUDANTE DE ESTRUTURAS METÁLICAS COM ENCARGOS COMPLEMENTARES</t>
  </si>
  <si>
    <t>3.524,74</t>
  </si>
  <si>
    <t>101377</t>
  </si>
  <si>
    <t>3.823,72</t>
  </si>
  <si>
    <t>101378</t>
  </si>
  <si>
    <t>4.064,67</t>
  </si>
  <si>
    <t>101379</t>
  </si>
  <si>
    <t>AJUDANTE DE SERRALHEIRO COM ENCARGOS COMPLEMENTARES</t>
  </si>
  <si>
    <t>101380</t>
  </si>
  <si>
    <t>3.800,12</t>
  </si>
  <si>
    <t>101381</t>
  </si>
  <si>
    <t>4.500,63</t>
  </si>
  <si>
    <t>101382</t>
  </si>
  <si>
    <t>ASSENTADOR DE MANILHAS COM ENCARGOS COMPLEMENTARES</t>
  </si>
  <si>
    <t>2.955,49</t>
  </si>
  <si>
    <t>101383</t>
  </si>
  <si>
    <t>3.675,32</t>
  </si>
  <si>
    <t>101384</t>
  </si>
  <si>
    <t>3.632,65</t>
  </si>
  <si>
    <t>101385</t>
  </si>
  <si>
    <t>AUXILIAR DE LABORATORISTA DE SOLOS E DE CONCRETO COM ENCARGOS COMPLEMENTARES</t>
  </si>
  <si>
    <t>4.633,01</t>
  </si>
  <si>
    <t>101386</t>
  </si>
  <si>
    <t>101387</t>
  </si>
  <si>
    <t>AUXILIAR DE PEDREIRO COM ENCARGOS COMPLEMENTARES</t>
  </si>
  <si>
    <t>3.756,51</t>
  </si>
  <si>
    <t>101388</t>
  </si>
  <si>
    <t>3.646,11</t>
  </si>
  <si>
    <t>101389</t>
  </si>
  <si>
    <t>2.213,46</t>
  </si>
  <si>
    <t>101390</t>
  </si>
  <si>
    <t>AUXILIAR TÉCNICO / ASSISTENTE DE ENGENHARIA COM ENCARGOS COMPLEMENTARES</t>
  </si>
  <si>
    <t>4.218,75</t>
  </si>
  <si>
    <t>101391</t>
  </si>
  <si>
    <t>AZULEJISTA OU LADRILHEIRO COM ENCARGOS COMPLEMENTARES</t>
  </si>
  <si>
    <t>4.508,89</t>
  </si>
  <si>
    <t>101392</t>
  </si>
  <si>
    <t>BLASTER, DINAMITADOR OU CABO DE FORÇA COM ENCARGOS COMPLEMENTARES</t>
  </si>
  <si>
    <t>3.648,51</t>
  </si>
  <si>
    <t>101394</t>
  </si>
  <si>
    <t>4.216,97</t>
  </si>
  <si>
    <t>101395</t>
  </si>
  <si>
    <t>CARPINTEIRO AUXILIAR COM ENCARGOS COMPLEMENTARES</t>
  </si>
  <si>
    <t>3.730,18</t>
  </si>
  <si>
    <t>101396</t>
  </si>
  <si>
    <t>CARPINTEIRO DE ESQUADRIAS COM ENCARGOS COMPLEMENTARES</t>
  </si>
  <si>
    <t>4.306,49</t>
  </si>
  <si>
    <t>101397</t>
  </si>
  <si>
    <t>4.474,30</t>
  </si>
  <si>
    <t>101398</t>
  </si>
  <si>
    <t>CAVOUQUEIRO OU OPERADOR DE PERFURATRIZ COM ENCARGOS COMPLEMENTARES</t>
  </si>
  <si>
    <t>6.528,04</t>
  </si>
  <si>
    <t>101399</t>
  </si>
  <si>
    <t>4.564,36</t>
  </si>
  <si>
    <t>101401</t>
  </si>
  <si>
    <t>5.003,64</t>
  </si>
  <si>
    <t>101402</t>
  </si>
  <si>
    <t>4.387,09</t>
  </si>
  <si>
    <t>101407</t>
  </si>
  <si>
    <t>101408</t>
  </si>
  <si>
    <t>3.839,09</t>
  </si>
  <si>
    <t>101409</t>
  </si>
  <si>
    <t>INSTALADOR DE TUBULAÇÕES COM ENCARGOS COMPLEMENTARES</t>
  </si>
  <si>
    <t>4.191,83</t>
  </si>
  <si>
    <t>101410</t>
  </si>
  <si>
    <t>3.846,34</t>
  </si>
  <si>
    <t>101412</t>
  </si>
  <si>
    <t>MAÇARIQUEIRO COM ENCARGOS COMPLEMENTARES</t>
  </si>
  <si>
    <t>4.650,96</t>
  </si>
  <si>
    <t>101413</t>
  </si>
  <si>
    <t>4.261,63</t>
  </si>
  <si>
    <t>101414</t>
  </si>
  <si>
    <t>MARMORISTA / GRANITEIRO COM ENCARGOS COMPLEMENTARES</t>
  </si>
  <si>
    <t>4.648,77</t>
  </si>
  <si>
    <t>101415</t>
  </si>
  <si>
    <t>MECÂNICO DE EQUIPAMENTOS PESADOS COM ENCARGOS COMPLEMENTARES</t>
  </si>
  <si>
    <t>5.169,37</t>
  </si>
  <si>
    <t>101416</t>
  </si>
  <si>
    <t>4.425,24</t>
  </si>
  <si>
    <t>101417</t>
  </si>
  <si>
    <t>MONTADOR DE ELETROELETRÔNICO COM ENCARGOS COMPLEMENTARES</t>
  </si>
  <si>
    <t>4.079,52</t>
  </si>
  <si>
    <t>101418</t>
  </si>
  <si>
    <t>MONTADOR DE ESTRUTURAS METÁLICAS COM ENCARGOS COMPLEMENTARES</t>
  </si>
  <si>
    <t>3.809,95</t>
  </si>
  <si>
    <t>101419</t>
  </si>
  <si>
    <t>MONTADOR DE MÁQUINAS COM ENCARGOS COMPLEMENTARES</t>
  </si>
  <si>
    <t>4.009,76</t>
  </si>
  <si>
    <t>101420</t>
  </si>
  <si>
    <t>MOTORISTA DE CAMINHÃO BASCULANTE COM ENCARGOS COMPLEMENTARES</t>
  </si>
  <si>
    <t>4.574,73</t>
  </si>
  <si>
    <t>101421</t>
  </si>
  <si>
    <t>MOTORISTA DE CAMINHÃO CARRETA COM ENCARGOS COMPLEMENTARES</t>
  </si>
  <si>
    <t>5.226,26</t>
  </si>
  <si>
    <t>101422</t>
  </si>
  <si>
    <t>MOTORISTA DE CARRO DE PASSEIO COM ENCARGOS COMPLEMENTARES</t>
  </si>
  <si>
    <t>3.721,56</t>
  </si>
  <si>
    <t>101424</t>
  </si>
  <si>
    <t>MOTORISTA OPERADOR DE CAMINHÃO COM MUNCK COM ENCARGOS COMPLEMENTARES</t>
  </si>
  <si>
    <t>4.870,94</t>
  </si>
  <si>
    <t>101425</t>
  </si>
  <si>
    <t>NIVELADOR  COM ENCARGOS COMPLEMENTARES</t>
  </si>
  <si>
    <t>2.657,81</t>
  </si>
  <si>
    <t>101426</t>
  </si>
  <si>
    <t>OPERADOR DE BATE-ESTACA COM ENCARGOS COMPLEMENTARES</t>
  </si>
  <si>
    <t>3.936,81</t>
  </si>
  <si>
    <t>101427</t>
  </si>
  <si>
    <t>4.307,37</t>
  </si>
  <si>
    <t>101428</t>
  </si>
  <si>
    <t>OPERADOR DE BETONEIRA ESTACIONÁRIA COM ENCARGOS COMPLEMENTARES</t>
  </si>
  <si>
    <t>3.802,95</t>
  </si>
  <si>
    <t>101429</t>
  </si>
  <si>
    <t>OPERADOR DE COMPRESSOR DE AR OU COMPRESSORISTA COM ENCARGOS COMPLEMENTARES</t>
  </si>
  <si>
    <t>3.547,34</t>
  </si>
  <si>
    <t>101430</t>
  </si>
  <si>
    <t>OPERADOR DE DEMARCADORA DE FAIXAS DE TRÁFEGO COM ENCARGOS COMPLEMENTARES</t>
  </si>
  <si>
    <t>101431</t>
  </si>
  <si>
    <t>4.599,07</t>
  </si>
  <si>
    <t>101432</t>
  </si>
  <si>
    <t>OPERADOR DE GUINCHO OU GUINCHEIRO COM ENCARGOS COMPLEMENTARES</t>
  </si>
  <si>
    <t>3.820,43</t>
  </si>
  <si>
    <t>101433</t>
  </si>
  <si>
    <t>4.567,48</t>
  </si>
  <si>
    <t>101434</t>
  </si>
  <si>
    <t>OPERADOR DE JATO ABRASIVO OU JATISTA COM ENCARGOS COMPLEMENTARES</t>
  </si>
  <si>
    <t>3.697,26</t>
  </si>
  <si>
    <t>101435</t>
  </si>
  <si>
    <t>OPERADOR DE MÁQUINAS E TRATORES DIVERSOS COM ENCARGOS COMPLEMENTARES</t>
  </si>
  <si>
    <t>4.338,52</t>
  </si>
  <si>
    <t>101436</t>
  </si>
  <si>
    <t>3.170,05</t>
  </si>
  <si>
    <t>101437</t>
  </si>
  <si>
    <t>OPERADOR DE MOTO SCRAPER COM ENCARGOS COMPLEMENTARES</t>
  </si>
  <si>
    <t>5.203,73</t>
  </si>
  <si>
    <t>101438</t>
  </si>
  <si>
    <t>101439</t>
  </si>
  <si>
    <t>101440</t>
  </si>
  <si>
    <t>OPERADOR DE PAVIMENTADORA / MESA VIBROACABADORA COM ENCARGOS COMPLEMENTARES</t>
  </si>
  <si>
    <t>101441</t>
  </si>
  <si>
    <t>4.180,50</t>
  </si>
  <si>
    <t>101443</t>
  </si>
  <si>
    <t>101444</t>
  </si>
  <si>
    <t>101445</t>
  </si>
  <si>
    <t>4.525,42</t>
  </si>
  <si>
    <t>101446</t>
  </si>
  <si>
    <t>4.817,05</t>
  </si>
  <si>
    <t>101447</t>
  </si>
  <si>
    <t>4.729,73</t>
  </si>
  <si>
    <t>101448</t>
  </si>
  <si>
    <t>101449</t>
  </si>
  <si>
    <t>POCEIRO / ESCAVADOR DE VALAS COM ENCARGOS COMPLEMENTARES</t>
  </si>
  <si>
    <t>3.770,62</t>
  </si>
  <si>
    <t>101451</t>
  </si>
  <si>
    <t>101452</t>
  </si>
  <si>
    <t>SERVENTE DE OBRAS COM ENCARGOS COMPLEMENTARES</t>
  </si>
  <si>
    <t>3.664,06</t>
  </si>
  <si>
    <t>101453</t>
  </si>
  <si>
    <t>4.711,13</t>
  </si>
  <si>
    <t>101454</t>
  </si>
  <si>
    <t>SOLDADOR ELÉTRICO COM ENCARGOS COMPLEMENTARES</t>
  </si>
  <si>
    <t>5.243,18</t>
  </si>
  <si>
    <t>101456</t>
  </si>
  <si>
    <t>TÉCNICO DE LABORATÓRIO E CAMPO DE CONSTRUÇÃO COM ENCARGOS COMPLEMENTARES</t>
  </si>
  <si>
    <t>5.121,23</t>
  </si>
  <si>
    <t>101457</t>
  </si>
  <si>
    <t>TÉCNICO EM SONDAGEM COM ENCARGOS COMPLEMENTARES</t>
  </si>
  <si>
    <t>5.830,36</t>
  </si>
  <si>
    <t>101458</t>
  </si>
  <si>
    <t>TELHADOR COM ENCARGOS COMPLEMENTARES</t>
  </si>
  <si>
    <t>4.438,53</t>
  </si>
  <si>
    <t>101459</t>
  </si>
  <si>
    <t>4.467,06</t>
  </si>
  <si>
    <t>101460</t>
  </si>
  <si>
    <t>3.634,12</t>
  </si>
  <si>
    <t>GOVERNO DO ESTADO DO PARÁ</t>
  </si>
  <si>
    <t>SECRETARIA DE ESTADO DE DESENVOLVIMENTO URBANO E OBRAS PÚBLICAS - SEDOP</t>
  </si>
  <si>
    <t>DIRETORIA TÉCNICA - DITEC</t>
  </si>
  <si>
    <t>COORDENADORIA DE ORÇAMENTOS E CUSTOS - COOC</t>
  </si>
  <si>
    <t>L.S.H</t>
  </si>
  <si>
    <t>PLANILHA PADRÃO - Outubro 2024 (SEM BDI)</t>
  </si>
  <si>
    <t>L.S.M</t>
  </si>
  <si>
    <t>Cod</t>
  </si>
  <si>
    <t>Nome</t>
  </si>
  <si>
    <t>Un</t>
  </si>
  <si>
    <t>Custo Unitário</t>
  </si>
  <si>
    <r>
      <rPr>
        <b/>
        <sz val="6.5"/>
        <rFont val="Arial"/>
        <family val="2"/>
      </rPr>
      <t>SERVIÇOS PRELIMINARES:</t>
    </r>
  </si>
  <si>
    <r>
      <rPr>
        <sz val="6.5"/>
        <rFont val="Arial"/>
        <family val="2"/>
      </rPr>
      <t>001.01.01</t>
    </r>
  </si>
  <si>
    <r>
      <rPr>
        <sz val="6.5"/>
        <rFont val="Arial"/>
        <family val="2"/>
      </rPr>
      <t>Aluguel de andaime metálico tipo fachadeiro (incluindo montagem e desmontagem)</t>
    </r>
  </si>
  <si>
    <r>
      <rPr>
        <sz val="6.5"/>
        <rFont val="Arial"/>
        <family val="2"/>
      </rPr>
      <t>m2/mês</t>
    </r>
  </si>
  <si>
    <r>
      <rPr>
        <sz val="6.5"/>
        <rFont val="Arial"/>
        <family val="2"/>
      </rPr>
      <t>20,25</t>
    </r>
  </si>
  <si>
    <r>
      <rPr>
        <sz val="6.5"/>
        <rFont val="Arial"/>
        <family val="2"/>
      </rPr>
      <t>001.01.02</t>
    </r>
  </si>
  <si>
    <r>
      <rPr>
        <sz val="6.5"/>
        <rFont val="Arial"/>
        <family val="2"/>
      </rPr>
      <t>Aluguel e montagem de andaime metálico</t>
    </r>
  </si>
  <si>
    <r>
      <rPr>
        <sz val="6.5"/>
        <rFont val="Arial"/>
        <family val="2"/>
      </rPr>
      <t>13,08</t>
    </r>
  </si>
  <si>
    <r>
      <rPr>
        <sz val="6.5"/>
        <rFont val="Arial"/>
        <family val="2"/>
      </rPr>
      <t>001.01.03</t>
    </r>
  </si>
  <si>
    <r>
      <rPr>
        <sz val="6.5"/>
        <rFont val="Arial"/>
        <family val="2"/>
      </rPr>
      <t>Andaime de madeira</t>
    </r>
  </si>
  <si>
    <r>
      <rPr>
        <sz val="6.5"/>
        <rFont val="Arial"/>
        <family val="2"/>
      </rPr>
      <t>m²</t>
    </r>
  </si>
  <si>
    <r>
      <rPr>
        <sz val="6.5"/>
        <rFont val="Arial"/>
        <family val="2"/>
      </rPr>
      <t>25,02</t>
    </r>
  </si>
  <si>
    <r>
      <rPr>
        <sz val="6.5"/>
        <rFont val="Arial"/>
        <family val="2"/>
      </rPr>
      <t>001.01.04</t>
    </r>
  </si>
  <si>
    <r>
      <rPr>
        <sz val="6.5"/>
        <rFont val="Arial"/>
        <family val="2"/>
      </rPr>
      <t>Barracão de madeira (incl. instalações)</t>
    </r>
  </si>
  <si>
    <r>
      <rPr>
        <sz val="6.5"/>
        <rFont val="Arial"/>
        <family val="2"/>
      </rPr>
      <t>787,13</t>
    </r>
  </si>
  <si>
    <r>
      <rPr>
        <sz val="6.5"/>
        <rFont val="Arial"/>
        <family val="2"/>
      </rPr>
      <t>001.01.05</t>
    </r>
  </si>
  <si>
    <r>
      <rPr>
        <sz val="6.5"/>
        <rFont val="Arial"/>
        <family val="2"/>
      </rPr>
      <t>Barracão de madeira / Almoxarifado</t>
    </r>
  </si>
  <si>
    <r>
      <rPr>
        <sz val="6.5"/>
        <rFont val="Arial"/>
        <family val="2"/>
      </rPr>
      <t>462,01</t>
    </r>
  </si>
  <si>
    <r>
      <rPr>
        <sz val="6.5"/>
        <rFont val="Arial"/>
        <family val="2"/>
      </rPr>
      <t>001.01.06</t>
    </r>
  </si>
  <si>
    <r>
      <rPr>
        <sz val="6.5"/>
        <rFont val="Arial"/>
        <family val="2"/>
      </rPr>
      <t>Desmatamento mecânico c/ trator D-6</t>
    </r>
  </si>
  <si>
    <r>
      <rPr>
        <sz val="6.5"/>
        <rFont val="Arial"/>
        <family val="2"/>
      </rPr>
      <t>1,63</t>
    </r>
  </si>
  <si>
    <r>
      <rPr>
        <sz val="6.5"/>
        <rFont val="Arial"/>
        <family val="2"/>
      </rPr>
      <t>001.01.07</t>
    </r>
  </si>
  <si>
    <r>
      <rPr>
        <sz val="6.5"/>
        <rFont val="Arial"/>
        <family val="2"/>
      </rPr>
      <t>Destocamento manual de árvores até d=30cm</t>
    </r>
  </si>
  <si>
    <r>
      <rPr>
        <sz val="6.5"/>
        <rFont val="Arial"/>
        <family val="2"/>
      </rPr>
      <t>un</t>
    </r>
  </si>
  <si>
    <r>
      <rPr>
        <sz val="6.5"/>
        <rFont val="Arial"/>
        <family val="2"/>
      </rPr>
      <t>205,40</t>
    </r>
  </si>
  <si>
    <r>
      <rPr>
        <sz val="6.5"/>
        <rFont val="Arial"/>
        <family val="2"/>
      </rPr>
      <t>001.01.08</t>
    </r>
  </si>
  <si>
    <r>
      <rPr>
        <sz val="6.5"/>
        <rFont val="Arial"/>
        <family val="2"/>
      </rPr>
      <t>Furo de sondagem - até 15m</t>
    </r>
  </si>
  <si>
    <r>
      <rPr>
        <sz val="6.5"/>
        <rFont val="Arial"/>
        <family val="2"/>
      </rPr>
      <t>1.575,00</t>
    </r>
  </si>
  <si>
    <r>
      <rPr>
        <sz val="6.5"/>
        <rFont val="Arial"/>
        <family val="2"/>
      </rPr>
      <t>001.01.09</t>
    </r>
  </si>
  <si>
    <r>
      <rPr>
        <sz val="6.5"/>
        <rFont val="Arial"/>
        <family val="2"/>
      </rPr>
      <t>Furo de sondagem - mais de 15m</t>
    </r>
  </si>
  <si>
    <r>
      <rPr>
        <sz val="6.5"/>
        <rFont val="Arial"/>
        <family val="2"/>
      </rPr>
      <t>2.799,11</t>
    </r>
  </si>
  <si>
    <r>
      <rPr>
        <sz val="6.5"/>
        <rFont val="Arial"/>
        <family val="2"/>
      </rPr>
      <t>001.01.10</t>
    </r>
  </si>
  <si>
    <r>
      <rPr>
        <sz val="6.5"/>
        <rFont val="Arial"/>
        <family val="2"/>
      </rPr>
      <t>Levantamento planialtimétrico  c/ aparelho</t>
    </r>
  </si>
  <si>
    <r>
      <rPr>
        <sz val="6.5"/>
        <rFont val="Arial"/>
        <family val="2"/>
      </rPr>
      <t>1,19</t>
    </r>
  </si>
  <si>
    <r>
      <rPr>
        <sz val="6.5"/>
        <rFont val="Arial"/>
        <family val="2"/>
      </rPr>
      <t>001.01.11</t>
    </r>
  </si>
  <si>
    <t>Licenças e taxas da obra (acima de 500m2)</t>
  </si>
  <si>
    <r>
      <rPr>
        <sz val="6.5"/>
        <rFont val="Arial"/>
        <family val="2"/>
      </rPr>
      <t>cj</t>
    </r>
  </si>
  <si>
    <r>
      <rPr>
        <sz val="6.5"/>
        <rFont val="Arial"/>
        <family val="2"/>
      </rPr>
      <t>14.030,04</t>
    </r>
  </si>
  <si>
    <r>
      <rPr>
        <sz val="6.5"/>
        <rFont val="Arial"/>
        <family val="2"/>
      </rPr>
      <t>001.01.12</t>
    </r>
  </si>
  <si>
    <r>
      <rPr>
        <sz val="6.5"/>
        <rFont val="Arial"/>
        <family val="2"/>
      </rPr>
      <t>Licenças e taxas da obra (até 100m2)</t>
    </r>
  </si>
  <si>
    <r>
      <rPr>
        <sz val="6.5"/>
        <rFont val="Arial"/>
        <family val="2"/>
      </rPr>
      <t>3.214,97</t>
    </r>
  </si>
  <si>
    <r>
      <rPr>
        <sz val="6.5"/>
        <rFont val="Arial"/>
        <family val="2"/>
      </rPr>
      <t>001.01.13</t>
    </r>
  </si>
  <si>
    <r>
      <rPr>
        <sz val="6.5"/>
        <rFont val="Arial"/>
        <family val="2"/>
      </rPr>
      <t>Licenças e taxas da obra (até 500m2)</t>
    </r>
  </si>
  <si>
    <r>
      <rPr>
        <sz val="6.5"/>
        <rFont val="Arial"/>
        <family val="2"/>
      </rPr>
      <t>6.864,26</t>
    </r>
  </si>
  <si>
    <r>
      <rPr>
        <sz val="6.5"/>
        <rFont val="Arial"/>
        <family val="2"/>
      </rPr>
      <t>001.01.14</t>
    </r>
  </si>
  <si>
    <r>
      <rPr>
        <sz val="6.5"/>
        <rFont val="Arial"/>
        <family val="2"/>
      </rPr>
      <t>Limpeza do terreno</t>
    </r>
  </si>
  <si>
    <r>
      <rPr>
        <sz val="6.5"/>
        <rFont val="Arial"/>
        <family val="2"/>
      </rPr>
      <t>5,13</t>
    </r>
  </si>
  <si>
    <r>
      <rPr>
        <sz val="6.5"/>
        <rFont val="Arial"/>
        <family val="2"/>
      </rPr>
      <t>001.01.15</t>
    </r>
  </si>
  <si>
    <r>
      <rPr>
        <sz val="6.5"/>
        <rFont val="Arial"/>
        <family val="2"/>
      </rPr>
      <t>Locação da obra a aparelho</t>
    </r>
  </si>
  <si>
    <r>
      <rPr>
        <sz val="6.5"/>
        <rFont val="Arial"/>
        <family val="2"/>
      </rPr>
      <t>9,46</t>
    </r>
  </si>
  <si>
    <r>
      <rPr>
        <sz val="6.5"/>
        <rFont val="Arial"/>
        <family val="2"/>
      </rPr>
      <t>001.01.16</t>
    </r>
  </si>
  <si>
    <r>
      <rPr>
        <sz val="6.5"/>
        <rFont val="Arial"/>
        <family val="2"/>
      </rPr>
      <t>Locação da obra a trena</t>
    </r>
  </si>
  <si>
    <r>
      <rPr>
        <sz val="6.5"/>
        <rFont val="Arial"/>
        <family val="2"/>
      </rPr>
      <t>6,03</t>
    </r>
  </si>
  <si>
    <r>
      <rPr>
        <sz val="6.5"/>
        <rFont val="Arial"/>
        <family val="2"/>
      </rPr>
      <t>001.01.17</t>
    </r>
  </si>
  <si>
    <r>
      <rPr>
        <sz val="6.5"/>
        <rFont val="Arial"/>
        <family val="2"/>
      </rPr>
      <t>Locação planimetrica de linha</t>
    </r>
  </si>
  <si>
    <r>
      <rPr>
        <sz val="6.5"/>
        <rFont val="Arial"/>
        <family val="2"/>
      </rPr>
      <t>m</t>
    </r>
  </si>
  <si>
    <r>
      <rPr>
        <sz val="6.5"/>
        <rFont val="Arial"/>
        <family val="2"/>
      </rPr>
      <t>2,30</t>
    </r>
  </si>
  <si>
    <r>
      <rPr>
        <sz val="6.5"/>
        <rFont val="Arial"/>
        <family val="2"/>
      </rPr>
      <t>001.01.18</t>
    </r>
  </si>
  <si>
    <r>
      <rPr>
        <sz val="6.5"/>
        <rFont val="Arial"/>
        <family val="2"/>
      </rPr>
      <t>Mobilização e Desmobilização de pessoal e equipamentos</t>
    </r>
  </si>
  <si>
    <r>
      <rPr>
        <sz val="6.5"/>
        <rFont val="Arial"/>
        <family val="2"/>
      </rPr>
      <t>0,00</t>
    </r>
  </si>
  <si>
    <r>
      <rPr>
        <sz val="6.5"/>
        <rFont val="Arial"/>
        <family val="2"/>
      </rPr>
      <t>001.01.19</t>
    </r>
  </si>
  <si>
    <r>
      <rPr>
        <sz val="6.5"/>
        <rFont val="Arial"/>
        <family val="2"/>
      </rPr>
      <t>Placa da obra em chapa galvanizada</t>
    </r>
  </si>
  <si>
    <r>
      <rPr>
        <sz val="6.5"/>
        <rFont val="Arial"/>
        <family val="2"/>
      </rPr>
      <t>594,19</t>
    </r>
  </si>
  <si>
    <r>
      <rPr>
        <sz val="6.5"/>
        <rFont val="Arial"/>
        <family val="2"/>
      </rPr>
      <t>001.01.20</t>
    </r>
  </si>
  <si>
    <r>
      <rPr>
        <sz val="6.5"/>
        <rFont val="Arial"/>
        <family val="2"/>
      </rPr>
      <t>Placa de obra em lona com plotagem de gráfica</t>
    </r>
  </si>
  <si>
    <r>
      <rPr>
        <sz val="6.5"/>
        <rFont val="Arial"/>
        <family val="2"/>
      </rPr>
      <t>197,14</t>
    </r>
  </si>
  <si>
    <r>
      <rPr>
        <sz val="6.5"/>
        <rFont val="Arial"/>
        <family val="2"/>
      </rPr>
      <t>001.01.21</t>
    </r>
  </si>
  <si>
    <r>
      <rPr>
        <sz val="6.5"/>
        <rFont val="Arial"/>
        <family val="2"/>
      </rPr>
      <t>Tapume c/ chapa de madeirit plastificado e=15mm (h=2.20m)</t>
    </r>
  </si>
  <si>
    <r>
      <rPr>
        <sz val="6.5"/>
        <rFont val="Arial"/>
        <family val="2"/>
      </rPr>
      <t>168,47</t>
    </r>
  </si>
  <si>
    <r>
      <rPr>
        <sz val="6.5"/>
        <rFont val="Arial"/>
        <family val="2"/>
      </rPr>
      <t>001.01.22</t>
    </r>
  </si>
  <si>
    <r>
      <rPr>
        <sz val="6.5"/>
        <rFont val="Arial"/>
        <family val="2"/>
      </rPr>
      <t>Tapume metálico</t>
    </r>
  </si>
  <si>
    <r>
      <rPr>
        <sz val="6.5"/>
        <rFont val="Arial"/>
        <family val="2"/>
      </rPr>
      <t>153,58</t>
    </r>
  </si>
  <si>
    <r>
      <rPr>
        <b/>
        <sz val="6.5"/>
        <rFont val="Arial"/>
        <family val="2"/>
      </rPr>
      <t>ADMINISTRAÇÃO LOCAL DA OBRA</t>
    </r>
  </si>
  <si>
    <r>
      <rPr>
        <sz val="6.5"/>
        <rFont val="Arial"/>
        <family val="2"/>
      </rPr>
      <t>001.02.01</t>
    </r>
  </si>
  <si>
    <r>
      <rPr>
        <sz val="6.5"/>
        <rFont val="Arial"/>
        <family val="2"/>
      </rPr>
      <t>ALMOXARIFE COM ENCARGOS COMPLEMENTARES</t>
    </r>
  </si>
  <si>
    <r>
      <rPr>
        <sz val="6.5"/>
        <rFont val="Arial"/>
        <family val="2"/>
      </rPr>
      <t>mês</t>
    </r>
  </si>
  <si>
    <r>
      <rPr>
        <sz val="6.5"/>
        <rFont val="Arial"/>
        <family val="2"/>
      </rPr>
      <t>3.733,50</t>
    </r>
  </si>
  <si>
    <r>
      <rPr>
        <sz val="6.5"/>
        <rFont val="Arial"/>
        <family val="2"/>
      </rPr>
      <t>001.02.02</t>
    </r>
  </si>
  <si>
    <r>
      <rPr>
        <sz val="6.5"/>
        <rFont val="Arial"/>
        <family val="2"/>
      </rPr>
      <t>APONTADOR OU APROPRIADOR COM ENCARGOS COMPLEMENTARES</t>
    </r>
  </si>
  <si>
    <r>
      <rPr>
        <sz val="6.5"/>
        <rFont val="Arial"/>
        <family val="2"/>
      </rPr>
      <t>3.447,62</t>
    </r>
  </si>
  <si>
    <r>
      <rPr>
        <sz val="6.5"/>
        <rFont val="Arial"/>
        <family val="2"/>
      </rPr>
      <t>001.02.03</t>
    </r>
  </si>
  <si>
    <r>
      <rPr>
        <sz val="6.5"/>
        <rFont val="Arial"/>
        <family val="2"/>
      </rPr>
      <t>ENCARREGADO GERAL DE OBRAS COM ENCARGOS COMPLEMENTARES</t>
    </r>
  </si>
  <si>
    <r>
      <rPr>
        <sz val="6.5"/>
        <rFont val="Arial"/>
        <family val="2"/>
      </rPr>
      <t>3.871,73</t>
    </r>
  </si>
  <si>
    <r>
      <rPr>
        <sz val="6.5"/>
        <rFont val="Arial"/>
        <family val="2"/>
      </rPr>
      <t>001.02.04</t>
    </r>
  </si>
  <si>
    <r>
      <rPr>
        <sz val="6.5"/>
        <rFont val="Arial"/>
        <family val="2"/>
      </rPr>
      <t>ENGENHEIRO CIVIL/ ELETRICISTA/SANITARISTA/MECANICO E ARQUITETO DE OBRA JUNIOR COM ENCARGOS COMPLEMENTARES</t>
    </r>
  </si>
  <si>
    <r>
      <rPr>
        <sz val="6.5"/>
        <rFont val="Arial"/>
        <family val="2"/>
      </rPr>
      <t>18.007,03</t>
    </r>
  </si>
  <si>
    <r>
      <rPr>
        <sz val="6.5"/>
        <rFont val="Arial"/>
        <family val="2"/>
      </rPr>
      <t>001.02.05</t>
    </r>
  </si>
  <si>
    <r>
      <rPr>
        <sz val="6.5"/>
        <rFont val="Arial"/>
        <family val="2"/>
      </rPr>
      <t>ENGENHEIRO CIVIL/ELETRICISTA/SANITARISTA/MECANICO E ARQUITETO DE OBRA SENIOR COM ENCARGOS COMPLEMENTARES</t>
    </r>
  </si>
  <si>
    <r>
      <rPr>
        <sz val="6.5"/>
        <rFont val="Arial"/>
        <family val="2"/>
      </rPr>
      <t>26.121,35</t>
    </r>
  </si>
  <si>
    <r>
      <rPr>
        <sz val="6.5"/>
        <rFont val="Arial"/>
        <family val="2"/>
      </rPr>
      <t>001.02.06</t>
    </r>
  </si>
  <si>
    <r>
      <rPr>
        <sz val="6.5"/>
        <rFont val="Arial"/>
        <family val="2"/>
      </rPr>
      <t>MESTRE DE OBRAS COM ENCARGOS COMPLEMENTARES</t>
    </r>
  </si>
  <si>
    <r>
      <rPr>
        <sz val="6.5"/>
        <rFont val="Arial"/>
        <family val="2"/>
      </rPr>
      <t>5.813,10</t>
    </r>
  </si>
  <si>
    <r>
      <rPr>
        <sz val="6.5"/>
        <rFont val="Arial"/>
        <family val="2"/>
      </rPr>
      <t>001.02.07</t>
    </r>
  </si>
  <si>
    <r>
      <rPr>
        <sz val="6.5"/>
        <rFont val="Arial"/>
        <family val="2"/>
      </rPr>
      <t>TECNICO DE EDIFICACOES COM ENCARGOS COMPLEMENTARES</t>
    </r>
  </si>
  <si>
    <r>
      <rPr>
        <sz val="6.5"/>
        <rFont val="Arial"/>
        <family val="2"/>
      </rPr>
      <t>3.270,99</t>
    </r>
  </si>
  <si>
    <r>
      <rPr>
        <sz val="6.5"/>
        <rFont val="Arial"/>
        <family val="2"/>
      </rPr>
      <t>001.02.08</t>
    </r>
  </si>
  <si>
    <r>
      <rPr>
        <sz val="6.5"/>
        <rFont val="Arial"/>
        <family val="2"/>
      </rPr>
      <t>TÉCNICO EM SEGURANÇA DO TRABALHO COM ENCARGOS COMPLEMENTARES</t>
    </r>
  </si>
  <si>
    <r>
      <rPr>
        <sz val="6.5"/>
        <rFont val="Arial"/>
        <family val="2"/>
      </rPr>
      <t>4.134,63</t>
    </r>
  </si>
  <si>
    <r>
      <rPr>
        <sz val="6.5"/>
        <rFont val="Arial"/>
        <family val="2"/>
      </rPr>
      <t>001.02.09</t>
    </r>
  </si>
  <si>
    <r>
      <rPr>
        <sz val="6.5"/>
        <rFont val="Arial"/>
        <family val="2"/>
      </rPr>
      <t>VIGIA DIURNO COM ENCARGOS COMPLEMENTARES</t>
    </r>
  </si>
  <si>
    <r>
      <rPr>
        <sz val="6.5"/>
        <rFont val="Arial"/>
        <family val="2"/>
      </rPr>
      <t>h</t>
    </r>
  </si>
  <si>
    <r>
      <rPr>
        <sz val="6.5"/>
        <rFont val="Arial"/>
        <family val="2"/>
      </rPr>
      <t>20,79</t>
    </r>
  </si>
  <si>
    <r>
      <rPr>
        <b/>
        <sz val="7.5"/>
        <rFont val="Arial"/>
        <family val="2"/>
      </rPr>
      <t>PLANILHA PADRÃO - OUTUBRO 2024 (SEM BDI)</t>
    </r>
  </si>
  <si>
    <r>
      <rPr>
        <b/>
        <sz val="6.5"/>
        <rFont val="Arial"/>
        <family val="2"/>
      </rPr>
      <t>L.S.h</t>
    </r>
  </si>
  <si>
    <r>
      <rPr>
        <b/>
        <sz val="6.5"/>
        <rFont val="Arial"/>
        <family val="2"/>
      </rPr>
      <t>83,87%</t>
    </r>
  </si>
  <si>
    <r>
      <rPr>
        <b/>
        <sz val="6.5"/>
        <rFont val="Arial"/>
        <family val="2"/>
      </rPr>
      <t>L.S.m</t>
    </r>
  </si>
  <si>
    <r>
      <rPr>
        <b/>
        <sz val="6.5"/>
        <rFont val="Arial"/>
        <family val="2"/>
      </rPr>
      <t>44,39%</t>
    </r>
  </si>
  <si>
    <r>
      <rPr>
        <b/>
        <sz val="5.5"/>
        <rFont val="Tahoma"/>
        <family val="2"/>
      </rPr>
      <t>Item</t>
    </r>
  </si>
  <si>
    <r>
      <rPr>
        <b/>
        <sz val="5.5"/>
        <rFont val="Tahoma"/>
        <family val="2"/>
      </rPr>
      <t>Cod</t>
    </r>
  </si>
  <si>
    <r>
      <rPr>
        <b/>
        <sz val="5.5"/>
        <rFont val="Tahoma"/>
        <family val="2"/>
      </rPr>
      <t>Nome</t>
    </r>
  </si>
  <si>
    <r>
      <rPr>
        <b/>
        <sz val="5.5"/>
        <rFont val="Tahoma"/>
        <family val="2"/>
      </rPr>
      <t>un</t>
    </r>
  </si>
  <si>
    <r>
      <rPr>
        <b/>
        <sz val="5.5"/>
        <rFont val="Tahoma"/>
        <family val="2"/>
      </rPr>
      <t>Custo Unitário</t>
    </r>
  </si>
  <si>
    <r>
      <rPr>
        <sz val="6.5"/>
        <rFont val="Arial"/>
        <family val="2"/>
      </rPr>
      <t>001.02.10</t>
    </r>
  </si>
  <si>
    <r>
      <rPr>
        <sz val="6.5"/>
        <rFont val="Arial"/>
        <family val="2"/>
      </rPr>
      <t>VIGIA NOTURNO COM ENCARGOS COMPLEMENTARES</t>
    </r>
  </si>
  <si>
    <r>
      <rPr>
        <sz val="6.5"/>
        <rFont val="Arial"/>
        <family val="2"/>
      </rPr>
      <t>25,67</t>
    </r>
  </si>
  <si>
    <r>
      <rPr>
        <b/>
        <sz val="6.5"/>
        <rFont val="Arial"/>
        <family val="2"/>
      </rPr>
      <t>MÃO DE OBRA OPERACIONAL</t>
    </r>
  </si>
  <si>
    <r>
      <rPr>
        <sz val="6.5"/>
        <rFont val="Arial"/>
        <family val="2"/>
      </rPr>
      <t>001.03.01</t>
    </r>
  </si>
  <si>
    <r>
      <rPr>
        <sz val="6.5"/>
        <rFont val="Arial"/>
        <family val="2"/>
      </rPr>
      <t>AJUDANTE DE ARMADOR COM ENCARGOS COMPLEMENTARES</t>
    </r>
  </si>
  <si>
    <r>
      <rPr>
        <sz val="6.5"/>
        <rFont val="Arial"/>
        <family val="2"/>
      </rPr>
      <t>20,54</t>
    </r>
  </si>
  <si>
    <r>
      <rPr>
        <sz val="6.5"/>
        <rFont val="Arial"/>
        <family val="2"/>
      </rPr>
      <t>001.03.02</t>
    </r>
  </si>
  <si>
    <r>
      <rPr>
        <sz val="6.5"/>
        <rFont val="Arial"/>
        <family val="2"/>
      </rPr>
      <t>AJUDANTE DE CARPINTEIRO COM ENCARGOS COMPLEMENTARES</t>
    </r>
  </si>
  <si>
    <r>
      <rPr>
        <sz val="6.5"/>
        <rFont val="Arial"/>
        <family val="2"/>
      </rPr>
      <t>20,44</t>
    </r>
  </si>
  <si>
    <r>
      <rPr>
        <sz val="6.5"/>
        <rFont val="Arial"/>
        <family val="2"/>
      </rPr>
      <t>001.03.03</t>
    </r>
  </si>
  <si>
    <r>
      <rPr>
        <sz val="6.5"/>
        <rFont val="Arial"/>
        <family val="2"/>
      </rPr>
      <t>AJUDANTE DE MONTADOR COM ENCARGOS COMPLEMENTARES</t>
    </r>
  </si>
  <si>
    <r>
      <rPr>
        <sz val="6.5"/>
        <rFont val="Arial"/>
        <family val="2"/>
      </rPr>
      <t>19,35</t>
    </r>
  </si>
  <si>
    <r>
      <rPr>
        <sz val="6.5"/>
        <rFont val="Arial"/>
        <family val="2"/>
      </rPr>
      <t>001.03.04</t>
    </r>
  </si>
  <si>
    <r>
      <rPr>
        <sz val="6.5"/>
        <rFont val="Arial"/>
        <family val="2"/>
      </rPr>
      <t>AJUDANTE DE PEDREIRO COM ENCARGOS COMPLEMENTARES</t>
    </r>
  </si>
  <si>
    <r>
      <rPr>
        <sz val="6.5"/>
        <rFont val="Arial"/>
        <family val="2"/>
      </rPr>
      <t>20,58</t>
    </r>
  </si>
  <si>
    <r>
      <rPr>
        <sz val="6.5"/>
        <rFont val="Arial"/>
        <family val="2"/>
      </rPr>
      <t>001.03.05</t>
    </r>
  </si>
  <si>
    <r>
      <rPr>
        <sz val="6.5"/>
        <rFont val="Arial"/>
        <family val="2"/>
      </rPr>
      <t>AJUDANTE ESPECIALIZADO COM ENCARGOS COMPLEMENTARES</t>
    </r>
  </si>
  <si>
    <r>
      <rPr>
        <sz val="6.5"/>
        <rFont val="Arial"/>
        <family val="2"/>
      </rPr>
      <t>20,88</t>
    </r>
  </si>
  <si>
    <r>
      <rPr>
        <sz val="6.5"/>
        <rFont val="Arial"/>
        <family val="2"/>
      </rPr>
      <t>001.03.06</t>
    </r>
  </si>
  <si>
    <r>
      <rPr>
        <sz val="6.5"/>
        <rFont val="Arial"/>
        <family val="2"/>
      </rPr>
      <t>ARMADOR COM ENCARGOS COMPLEMENTARES</t>
    </r>
  </si>
  <si>
    <r>
      <rPr>
        <sz val="6.5"/>
        <rFont val="Arial"/>
        <family val="2"/>
      </rPr>
      <t>25,35</t>
    </r>
  </si>
  <si>
    <r>
      <rPr>
        <sz val="6.5"/>
        <rFont val="Arial"/>
        <family val="2"/>
      </rPr>
      <t>001.03.07</t>
    </r>
  </si>
  <si>
    <r>
      <rPr>
        <sz val="6.5"/>
        <rFont val="Arial"/>
        <family val="2"/>
      </rPr>
      <t>AUXILIAR DE ELETRICISTA COM ENCARGOS COMPLEMENTARES</t>
    </r>
  </si>
  <si>
    <r>
      <rPr>
        <sz val="6.5"/>
        <rFont val="Arial"/>
        <family val="2"/>
      </rPr>
      <t>20,86</t>
    </r>
  </si>
  <si>
    <r>
      <rPr>
        <sz val="6.5"/>
        <rFont val="Arial"/>
        <family val="2"/>
      </rPr>
      <t>001.03.08</t>
    </r>
  </si>
  <si>
    <r>
      <rPr>
        <sz val="6.5"/>
        <rFont val="Arial"/>
        <family val="2"/>
      </rPr>
      <t>AUXILIAR DE ENCANADOR OU BOMBEIRO HIDRÁULICO COM ENCARGOS COMPLEMENTARES</t>
    </r>
  </si>
  <si>
    <r>
      <rPr>
        <sz val="6.5"/>
        <rFont val="Arial"/>
        <family val="2"/>
      </rPr>
      <t>19,93</t>
    </r>
  </si>
  <si>
    <r>
      <rPr>
        <sz val="6.5"/>
        <rFont val="Arial"/>
        <family val="2"/>
      </rPr>
      <t>001.03.09</t>
    </r>
  </si>
  <si>
    <r>
      <rPr>
        <sz val="6.5"/>
        <rFont val="Arial"/>
        <family val="2"/>
      </rPr>
      <t>AUXILIAR DE SERRALHEIRO COM ENCARGOS COMPLEMENTARES</t>
    </r>
  </si>
  <si>
    <r>
      <rPr>
        <sz val="6.5"/>
        <rFont val="Arial"/>
        <family val="2"/>
      </rPr>
      <t>001.03.10</t>
    </r>
  </si>
  <si>
    <r>
      <rPr>
        <sz val="6.5"/>
        <rFont val="Arial"/>
        <family val="2"/>
      </rPr>
      <t>AUXILIAR DE SERVIÇOS GERAIS COM ENCARGOS COMPLEMENTARES</t>
    </r>
  </si>
  <si>
    <r>
      <rPr>
        <sz val="6.5"/>
        <rFont val="Arial"/>
        <family val="2"/>
      </rPr>
      <t>20,42</t>
    </r>
  </si>
  <si>
    <r>
      <rPr>
        <sz val="6.5"/>
        <rFont val="Arial"/>
        <family val="2"/>
      </rPr>
      <t>001.03.11</t>
    </r>
  </si>
  <si>
    <r>
      <rPr>
        <sz val="6.5"/>
        <rFont val="Arial"/>
        <family val="2"/>
      </rPr>
      <t>CALAFETADOR/CALAFATE COM ENCARGOS COMPLEMENTARES</t>
    </r>
  </si>
  <si>
    <r>
      <rPr>
        <sz val="6.5"/>
        <rFont val="Arial"/>
        <family val="2"/>
      </rPr>
      <t>25,33</t>
    </r>
  </si>
  <si>
    <r>
      <rPr>
        <sz val="6.5"/>
        <rFont val="Arial"/>
        <family val="2"/>
      </rPr>
      <t>001.03.12</t>
    </r>
  </si>
  <si>
    <r>
      <rPr>
        <sz val="6.5"/>
        <rFont val="Arial"/>
        <family val="2"/>
      </rPr>
      <t>CALCETEIRO COM ENCARGOS COMPLEMENTARES</t>
    </r>
  </si>
  <si>
    <r>
      <rPr>
        <sz val="6.5"/>
        <rFont val="Arial"/>
        <family val="2"/>
      </rPr>
      <t>001.03.13</t>
    </r>
  </si>
  <si>
    <r>
      <rPr>
        <sz val="6.5"/>
        <rFont val="Arial"/>
        <family val="2"/>
      </rPr>
      <t>CARPINTEIRO COM ENCARGOS COMPLEMENTARES</t>
    </r>
  </si>
  <si>
    <r>
      <rPr>
        <sz val="6.5"/>
        <rFont val="Arial"/>
        <family val="2"/>
      </rPr>
      <t>25,27</t>
    </r>
  </si>
  <si>
    <r>
      <rPr>
        <sz val="6.5"/>
        <rFont val="Arial"/>
        <family val="2"/>
      </rPr>
      <t>001.03.14</t>
    </r>
  </si>
  <si>
    <r>
      <rPr>
        <sz val="6.5"/>
        <rFont val="Arial"/>
        <family val="2"/>
      </rPr>
      <t>ELETRICISTA COM ENCARGOS COMPLEMENTARES</t>
    </r>
  </si>
  <si>
    <r>
      <rPr>
        <sz val="6.5"/>
        <rFont val="Arial"/>
        <family val="2"/>
      </rPr>
      <t>25,81</t>
    </r>
  </si>
  <si>
    <r>
      <rPr>
        <sz val="6.5"/>
        <rFont val="Arial"/>
        <family val="2"/>
      </rPr>
      <t>001.03.15</t>
    </r>
  </si>
  <si>
    <r>
      <rPr>
        <sz val="6.5"/>
        <rFont val="Arial"/>
        <family val="2"/>
      </rPr>
      <t>ELETROTÉCNICO COM ENCARGOS COMPLEMENTARES</t>
    </r>
  </si>
  <si>
    <r>
      <rPr>
        <sz val="6.5"/>
        <rFont val="Arial"/>
        <family val="2"/>
      </rPr>
      <t>28,43</t>
    </r>
  </si>
  <si>
    <r>
      <rPr>
        <sz val="6.5"/>
        <rFont val="Arial"/>
        <family val="2"/>
      </rPr>
      <t>001.03.16</t>
    </r>
  </si>
  <si>
    <r>
      <rPr>
        <sz val="6.5"/>
        <rFont val="Arial"/>
        <family val="2"/>
      </rPr>
      <t>ENCANADOR OU BOMBEIRO HIDRÁULICO COM ENCARGOS COMPLEMENTARES</t>
    </r>
  </si>
  <si>
    <r>
      <rPr>
        <sz val="6.5"/>
        <rFont val="Arial"/>
        <family val="2"/>
      </rPr>
      <t>24,78</t>
    </r>
  </si>
  <si>
    <r>
      <rPr>
        <sz val="6.5"/>
        <rFont val="Arial"/>
        <family val="2"/>
      </rPr>
      <t>001.03.17</t>
    </r>
  </si>
  <si>
    <r>
      <rPr>
        <sz val="6.5"/>
        <rFont val="Arial"/>
        <family val="2"/>
      </rPr>
      <t>GESSEIRO COM ENCARGOS COMPLEMENTARES</t>
    </r>
  </si>
  <si>
    <r>
      <rPr>
        <sz val="6.5"/>
        <rFont val="Arial"/>
        <family val="2"/>
      </rPr>
      <t>001.03.18</t>
    </r>
  </si>
  <si>
    <r>
      <rPr>
        <sz val="6.5"/>
        <rFont val="Arial"/>
        <family val="2"/>
      </rPr>
      <t>JARDINEIRO COM ENCARGOS COMPLEMENTARES</t>
    </r>
  </si>
  <si>
    <r>
      <rPr>
        <sz val="6.5"/>
        <rFont val="Arial"/>
        <family val="2"/>
      </rPr>
      <t>20,91</t>
    </r>
  </si>
  <si>
    <r>
      <rPr>
        <sz val="6.5"/>
        <rFont val="Arial"/>
        <family val="2"/>
      </rPr>
      <t>001.03.19</t>
    </r>
  </si>
  <si>
    <r>
      <rPr>
        <sz val="6.5"/>
        <rFont val="Arial"/>
        <family val="2"/>
      </rPr>
      <t>MARMORISTA/GRANITEIRO COM ENCARGOS COMPLEMENTARES</t>
    </r>
  </si>
  <si>
    <r>
      <rPr>
        <sz val="6.5"/>
        <rFont val="Arial"/>
        <family val="2"/>
      </rPr>
      <t>25,41</t>
    </r>
  </si>
  <si>
    <r>
      <rPr>
        <sz val="6.5"/>
        <rFont val="Arial"/>
        <family val="2"/>
      </rPr>
      <t>001.03.20</t>
    </r>
  </si>
  <si>
    <r>
      <rPr>
        <sz val="6.5"/>
        <rFont val="Arial"/>
        <family val="2"/>
      </rPr>
      <t>MONTADOR COM ENCARGOS COMPLEMENTARES</t>
    </r>
  </si>
  <si>
    <r>
      <rPr>
        <sz val="6.5"/>
        <rFont val="Arial"/>
        <family val="2"/>
      </rPr>
      <t>24,16</t>
    </r>
  </si>
  <si>
    <r>
      <rPr>
        <sz val="6.5"/>
        <rFont val="Arial"/>
        <family val="2"/>
      </rPr>
      <t>001.03.21</t>
    </r>
  </si>
  <si>
    <r>
      <rPr>
        <sz val="6.5"/>
        <rFont val="Arial"/>
        <family val="2"/>
      </rPr>
      <t>MONTADOR ELETROMECÂNICO COM ENCARGOS COMPLEMENTARES</t>
    </r>
  </si>
  <si>
    <r>
      <rPr>
        <sz val="6.5"/>
        <rFont val="Arial"/>
        <family val="2"/>
      </rPr>
      <t>22,83</t>
    </r>
  </si>
  <si>
    <r>
      <rPr>
        <sz val="6.5"/>
        <rFont val="Arial"/>
        <family val="2"/>
      </rPr>
      <t>001.03.22</t>
    </r>
  </si>
  <si>
    <r>
      <rPr>
        <sz val="6.5"/>
        <rFont val="Arial"/>
        <family val="2"/>
      </rPr>
      <t>OPERADOR DE BETONEIRA/MISTURADOR COM ENCARGOS COMPLEMENTARES</t>
    </r>
  </si>
  <si>
    <r>
      <rPr>
        <sz val="6.5"/>
        <rFont val="Arial"/>
        <family val="2"/>
      </rPr>
      <t>24,10</t>
    </r>
  </si>
  <si>
    <r>
      <rPr>
        <sz val="6.5"/>
        <rFont val="Arial"/>
        <family val="2"/>
      </rPr>
      <t>001.03.23</t>
    </r>
  </si>
  <si>
    <r>
      <rPr>
        <sz val="6.5"/>
        <rFont val="Arial"/>
        <family val="2"/>
      </rPr>
      <t>PEDREIRO COM ENCARGOS COMPLEMENTARES</t>
    </r>
  </si>
  <si>
    <r>
      <rPr>
        <sz val="6.5"/>
        <rFont val="Arial"/>
        <family val="2"/>
      </rPr>
      <t>25,53</t>
    </r>
  </si>
  <si>
    <r>
      <rPr>
        <sz val="6.5"/>
        <rFont val="Arial"/>
        <family val="2"/>
      </rPr>
      <t>001.03.24</t>
    </r>
  </si>
  <si>
    <r>
      <rPr>
        <sz val="6.5"/>
        <rFont val="Arial"/>
        <family val="2"/>
      </rPr>
      <t>PINTOR COM ENCARGOS COMPLEMENTARES</t>
    </r>
  </si>
  <si>
    <r>
      <rPr>
        <sz val="6.5"/>
        <rFont val="Arial"/>
        <family val="2"/>
      </rPr>
      <t>27,05</t>
    </r>
  </si>
  <si>
    <r>
      <rPr>
        <sz val="6.5"/>
        <rFont val="Arial"/>
        <family val="2"/>
      </rPr>
      <t>001.03.25</t>
    </r>
  </si>
  <si>
    <r>
      <rPr>
        <sz val="6.5"/>
        <rFont val="Arial"/>
        <family val="2"/>
      </rPr>
      <t>SERRALHEIRO COM ENCARGOS COMPLEMENTARES</t>
    </r>
  </si>
  <si>
    <r>
      <rPr>
        <sz val="6.5"/>
        <rFont val="Arial"/>
        <family val="2"/>
      </rPr>
      <t>001.03.26</t>
    </r>
  </si>
  <si>
    <r>
      <rPr>
        <sz val="6.5"/>
        <rFont val="Arial"/>
        <family val="2"/>
      </rPr>
      <t>SERVENTE COM ENCARGOS COMPLEMENTARES</t>
    </r>
  </si>
  <si>
    <r>
      <rPr>
        <sz val="6.5"/>
        <rFont val="Arial"/>
        <family val="2"/>
      </rPr>
      <t>001.03.27</t>
    </r>
  </si>
  <si>
    <r>
      <rPr>
        <sz val="6.5"/>
        <rFont val="Arial"/>
        <family val="2"/>
      </rPr>
      <t>SOLDADOR COM ENCARGOS COMPLEMENTARES</t>
    </r>
  </si>
  <si>
    <r>
      <rPr>
        <sz val="6.5"/>
        <rFont val="Arial"/>
        <family val="2"/>
      </rPr>
      <t>26,31</t>
    </r>
  </si>
  <si>
    <r>
      <rPr>
        <sz val="6.5"/>
        <rFont val="Arial"/>
        <family val="2"/>
      </rPr>
      <t>001.03.28</t>
    </r>
  </si>
  <si>
    <r>
      <rPr>
        <sz val="6.5"/>
        <rFont val="Arial"/>
        <family val="2"/>
      </rPr>
      <t>TELHADISTA COM ENCARGOS COMPLEMENTARES</t>
    </r>
  </si>
  <si>
    <r>
      <rPr>
        <sz val="6.5"/>
        <rFont val="Arial"/>
        <family val="2"/>
      </rPr>
      <t>25,21</t>
    </r>
  </si>
  <si>
    <r>
      <rPr>
        <sz val="6.5"/>
        <rFont val="Arial"/>
        <family val="2"/>
      </rPr>
      <t>001.03.29</t>
    </r>
  </si>
  <si>
    <r>
      <rPr>
        <sz val="6.5"/>
        <rFont val="Arial"/>
        <family val="2"/>
      </rPr>
      <t>TOPOGRAFO COM ENCARGOS COMPLEMENTARES</t>
    </r>
  </si>
  <si>
    <r>
      <rPr>
        <sz val="6.5"/>
        <rFont val="Arial"/>
        <family val="2"/>
      </rPr>
      <t>19,54</t>
    </r>
  </si>
  <si>
    <r>
      <rPr>
        <sz val="6.5"/>
        <rFont val="Arial"/>
        <family val="2"/>
      </rPr>
      <t>001.03.30</t>
    </r>
  </si>
  <si>
    <r>
      <rPr>
        <sz val="6.5"/>
        <rFont val="Arial"/>
        <family val="2"/>
      </rPr>
      <t>VIDRACEIRO COM ENCARGOS COMPLEMENTARES</t>
    </r>
  </si>
  <si>
    <r>
      <rPr>
        <b/>
        <sz val="6.5"/>
        <rFont val="Arial"/>
        <family val="2"/>
      </rPr>
      <t>DEMOLIÇÕES E RETIRADAS:</t>
    </r>
  </si>
  <si>
    <r>
      <rPr>
        <sz val="6.5"/>
        <rFont val="Arial"/>
        <family val="2"/>
      </rPr>
      <t>001.04.01</t>
    </r>
  </si>
  <si>
    <r>
      <rPr>
        <sz val="6.5"/>
        <rFont val="Arial"/>
        <family val="2"/>
      </rPr>
      <t>Apicoamento de concreto</t>
    </r>
  </si>
  <si>
    <r>
      <rPr>
        <sz val="6.5"/>
        <rFont val="Arial"/>
        <family val="2"/>
      </rPr>
      <t>66,75</t>
    </r>
  </si>
  <si>
    <r>
      <rPr>
        <sz val="6.5"/>
        <rFont val="Arial"/>
        <family val="2"/>
      </rPr>
      <t>001.04.02</t>
    </r>
  </si>
  <si>
    <r>
      <rPr>
        <sz val="6.5"/>
        <rFont val="Arial"/>
        <family val="2"/>
      </rPr>
      <t>Apicoamento de reboco ou cimentado</t>
    </r>
  </si>
  <si>
    <r>
      <rPr>
        <sz val="6.5"/>
        <rFont val="Arial"/>
        <family val="2"/>
      </rPr>
      <t>4,10</t>
    </r>
  </si>
  <si>
    <r>
      <rPr>
        <sz val="6.5"/>
        <rFont val="Arial"/>
        <family val="2"/>
      </rPr>
      <t>001.04.03</t>
    </r>
  </si>
  <si>
    <r>
      <rPr>
        <sz val="6.5"/>
        <rFont val="Arial"/>
        <family val="2"/>
      </rPr>
      <t>Bota fora manual até 200m</t>
    </r>
  </si>
  <si>
    <r>
      <rPr>
        <sz val="6.5"/>
        <rFont val="Arial"/>
        <family val="2"/>
      </rPr>
      <t>m³</t>
    </r>
  </si>
  <si>
    <r>
      <rPr>
        <sz val="6.5"/>
        <rFont val="Arial"/>
        <family val="2"/>
      </rPr>
      <t>84,21</t>
    </r>
  </si>
  <si>
    <r>
      <rPr>
        <sz val="6.5"/>
        <rFont val="Arial"/>
        <family val="2"/>
      </rPr>
      <t>001.04.04</t>
    </r>
  </si>
  <si>
    <r>
      <rPr>
        <sz val="6.5"/>
        <rFont val="Arial"/>
        <family val="2"/>
      </rPr>
      <t>Demolição de andaimes</t>
    </r>
  </si>
  <si>
    <r>
      <rPr>
        <sz val="6.5"/>
        <rFont val="Arial"/>
        <family val="2"/>
      </rPr>
      <t>6,16</t>
    </r>
  </si>
  <si>
    <r>
      <rPr>
        <sz val="6.5"/>
        <rFont val="Arial"/>
        <family val="2"/>
      </rPr>
      <t>001.04.05</t>
    </r>
  </si>
  <si>
    <r>
      <rPr>
        <sz val="6.5"/>
        <rFont val="Arial"/>
        <family val="2"/>
      </rPr>
      <t>Demolição de asfalto c/ martelete</t>
    </r>
  </si>
  <si>
    <r>
      <rPr>
        <sz val="6.5"/>
        <rFont val="Arial"/>
        <family val="2"/>
      </rPr>
      <t>8,40</t>
    </r>
  </si>
  <si>
    <r>
      <rPr>
        <sz val="6.5"/>
        <rFont val="Arial"/>
        <family val="2"/>
      </rPr>
      <t>001.04.06</t>
    </r>
  </si>
  <si>
    <r>
      <rPr>
        <sz val="6.5"/>
        <rFont val="Arial"/>
        <family val="2"/>
      </rPr>
      <t>Demolição de concreto armado c/ martelete</t>
    </r>
  </si>
  <si>
    <r>
      <rPr>
        <sz val="6.5"/>
        <rFont val="Arial"/>
        <family val="2"/>
      </rPr>
      <t>505,02</t>
    </r>
  </si>
  <si>
    <r>
      <rPr>
        <sz val="6.5"/>
        <rFont val="Arial"/>
        <family val="2"/>
      </rPr>
      <t>001.04.07</t>
    </r>
  </si>
  <si>
    <r>
      <rPr>
        <sz val="6.5"/>
        <rFont val="Arial"/>
        <family val="2"/>
      </rPr>
      <t>Demolição manual de alvenaria de tijolo</t>
    </r>
  </si>
  <si>
    <r>
      <rPr>
        <sz val="6.5"/>
        <rFont val="Arial"/>
        <family val="2"/>
      </rPr>
      <t>69,27</t>
    </r>
  </si>
  <si>
    <r>
      <rPr>
        <sz val="6.5"/>
        <rFont val="Arial"/>
        <family val="2"/>
      </rPr>
      <t>001.04.08</t>
    </r>
  </si>
  <si>
    <r>
      <rPr>
        <sz val="6.5"/>
        <rFont val="Arial"/>
        <family val="2"/>
      </rPr>
      <t>Demolição manual de concreto armado</t>
    </r>
  </si>
  <si>
    <r>
      <rPr>
        <sz val="6.5"/>
        <rFont val="Arial"/>
        <family val="2"/>
      </rPr>
      <t>615,04</t>
    </r>
  </si>
  <si>
    <r>
      <rPr>
        <sz val="6.5"/>
        <rFont val="Arial"/>
        <family val="2"/>
      </rPr>
      <t>001.04.09</t>
    </r>
  </si>
  <si>
    <r>
      <rPr>
        <sz val="6.5"/>
        <rFont val="Arial"/>
        <family val="2"/>
      </rPr>
      <t>Demolição manual de concreto simples</t>
    </r>
  </si>
  <si>
    <r>
      <rPr>
        <sz val="6.5"/>
        <rFont val="Arial"/>
        <family val="2"/>
      </rPr>
      <t>300,20</t>
    </r>
  </si>
  <si>
    <r>
      <rPr>
        <sz val="6.5"/>
        <rFont val="Arial"/>
        <family val="2"/>
      </rPr>
      <t>001.04.10</t>
    </r>
  </si>
  <si>
    <r>
      <rPr>
        <sz val="6.5"/>
        <rFont val="Arial"/>
        <family val="2"/>
      </rPr>
      <t>Demolição manual de piso em madeira e retirada de vigamento incluindo granzepe</t>
    </r>
  </si>
  <si>
    <r>
      <rPr>
        <sz val="6.5"/>
        <rFont val="Arial"/>
        <family val="2"/>
      </rPr>
      <t>27,67</t>
    </r>
  </si>
  <si>
    <r>
      <rPr>
        <sz val="6.5"/>
        <rFont val="Arial"/>
        <family val="2"/>
      </rPr>
      <t>001.04.11</t>
    </r>
  </si>
  <si>
    <r>
      <rPr>
        <sz val="6.5"/>
        <rFont val="Arial"/>
        <family val="2"/>
      </rPr>
      <t>Desmontagem de estrutura metálica com retirada de solda e corte de peças por meio de lixadeira</t>
    </r>
  </si>
  <si>
    <r>
      <rPr>
        <sz val="6.5"/>
        <rFont val="Arial"/>
        <family val="2"/>
      </rPr>
      <t>38,43</t>
    </r>
  </si>
  <si>
    <r>
      <rPr>
        <sz val="6.5"/>
        <rFont val="Arial"/>
        <family val="2"/>
      </rPr>
      <t>001.04.12</t>
    </r>
  </si>
  <si>
    <r>
      <rPr>
        <sz val="6.5"/>
        <rFont val="Arial"/>
        <family val="2"/>
      </rPr>
      <t>Retirada da estrutura em madeira da cobertura</t>
    </r>
  </si>
  <si>
    <r>
      <rPr>
        <sz val="6.5"/>
        <rFont val="Arial"/>
        <family val="2"/>
      </rPr>
      <t>29,98</t>
    </r>
  </si>
  <si>
    <r>
      <rPr>
        <sz val="6.5"/>
        <rFont val="Arial"/>
        <family val="2"/>
      </rPr>
      <t>001.04.13</t>
    </r>
  </si>
  <si>
    <r>
      <rPr>
        <sz val="6.5"/>
        <rFont val="Arial"/>
        <family val="2"/>
      </rPr>
      <t>Retirada de blokret com aproveitamento</t>
    </r>
  </si>
  <si>
    <r>
      <rPr>
        <sz val="6.5"/>
        <rFont val="Arial"/>
        <family val="2"/>
      </rPr>
      <t>16,14</t>
    </r>
  </si>
  <si>
    <r>
      <rPr>
        <sz val="6.5"/>
        <rFont val="Arial"/>
        <family val="2"/>
      </rPr>
      <t>001.04.14</t>
    </r>
  </si>
  <si>
    <r>
      <rPr>
        <sz val="6.5"/>
        <rFont val="Arial"/>
        <family val="2"/>
      </rPr>
      <t>Retirada de caixa de ar condicionado</t>
    </r>
  </si>
  <si>
    <r>
      <rPr>
        <sz val="6.5"/>
        <rFont val="Arial"/>
        <family val="2"/>
      </rPr>
      <t>28,39</t>
    </r>
  </si>
  <si>
    <r>
      <rPr>
        <sz val="6.5"/>
        <rFont val="Arial"/>
        <family val="2"/>
      </rPr>
      <t>001.04.15</t>
    </r>
  </si>
  <si>
    <r>
      <rPr>
        <sz val="6.5"/>
        <rFont val="Arial"/>
        <family val="2"/>
      </rPr>
      <t>Retirada de calha em chapa galvanizada</t>
    </r>
  </si>
  <si>
    <r>
      <rPr>
        <sz val="6.5"/>
        <rFont val="Arial"/>
        <family val="2"/>
      </rPr>
      <t>11,23</t>
    </r>
  </si>
  <si>
    <r>
      <rPr>
        <sz val="6.5"/>
        <rFont val="Arial"/>
        <family val="2"/>
      </rPr>
      <t>001.04.16</t>
    </r>
  </si>
  <si>
    <r>
      <rPr>
        <sz val="6.5"/>
        <rFont val="Arial"/>
        <family val="2"/>
      </rPr>
      <t>Retirada de carpete</t>
    </r>
  </si>
  <si>
    <r>
      <rPr>
        <sz val="6.5"/>
        <rFont val="Arial"/>
        <family val="2"/>
      </rPr>
      <t>001.04.17</t>
    </r>
  </si>
  <si>
    <r>
      <rPr>
        <sz val="6.5"/>
        <rFont val="Arial"/>
        <family val="2"/>
      </rPr>
      <t>Retirada de cobogó</t>
    </r>
  </si>
  <si>
    <r>
      <rPr>
        <sz val="6.5"/>
        <rFont val="Arial"/>
        <family val="2"/>
      </rPr>
      <t>11,54</t>
    </r>
  </si>
  <si>
    <r>
      <rPr>
        <sz val="6.5"/>
        <rFont val="Arial"/>
        <family val="2"/>
      </rPr>
      <t>001.04.18</t>
    </r>
  </si>
  <si>
    <r>
      <rPr>
        <sz val="6.5"/>
        <rFont val="Arial"/>
        <family val="2"/>
      </rPr>
      <t>Retirada de divisória (painel cego)</t>
    </r>
  </si>
  <si>
    <r>
      <rPr>
        <sz val="6.5"/>
        <rFont val="Arial"/>
        <family val="2"/>
      </rPr>
      <t>9,98</t>
    </r>
  </si>
  <si>
    <r>
      <rPr>
        <sz val="6.5"/>
        <rFont val="Arial"/>
        <family val="2"/>
      </rPr>
      <t>001.04.19</t>
    </r>
  </si>
  <si>
    <r>
      <rPr>
        <sz val="6.5"/>
        <rFont val="Arial"/>
        <family val="2"/>
      </rPr>
      <t>Retirada de divisória (painel / vidro / painel)</t>
    </r>
  </si>
  <si>
    <r>
      <rPr>
        <sz val="6.5"/>
        <rFont val="Arial"/>
        <family val="2"/>
      </rPr>
      <t>13,31</t>
    </r>
  </si>
  <si>
    <r>
      <rPr>
        <sz val="6.5"/>
        <rFont val="Arial"/>
        <family val="2"/>
      </rPr>
      <t>001.04.20</t>
    </r>
  </si>
  <si>
    <r>
      <rPr>
        <sz val="6.5"/>
        <rFont val="Arial"/>
        <family val="2"/>
      </rPr>
      <t>Retirada de divisórias em paineis em mad.compens. incl. entarugamento</t>
    </r>
  </si>
  <si>
    <r>
      <rPr>
        <sz val="6.5"/>
        <rFont val="Arial"/>
        <family val="2"/>
      </rPr>
      <t>13,26</t>
    </r>
  </si>
  <si>
    <r>
      <rPr>
        <sz val="6.5"/>
        <rFont val="Arial"/>
        <family val="2"/>
      </rPr>
      <t>001.04.21</t>
    </r>
  </si>
  <si>
    <r>
      <rPr>
        <sz val="6.5"/>
        <rFont val="Arial"/>
        <family val="2"/>
      </rPr>
      <t>Retirada de entulho - manualmente (incluindo caixa coletora)</t>
    </r>
  </si>
  <si>
    <r>
      <rPr>
        <sz val="6.5"/>
        <rFont val="Arial"/>
        <family val="2"/>
      </rPr>
      <t>127,28</t>
    </r>
  </si>
  <si>
    <r>
      <rPr>
        <sz val="6.5"/>
        <rFont val="Arial"/>
        <family val="2"/>
      </rPr>
      <t>001.04.22</t>
    </r>
  </si>
  <si>
    <r>
      <rPr>
        <sz val="6.5"/>
        <rFont val="Arial"/>
        <family val="2"/>
      </rPr>
      <t>Retirada de entulho c/ equipamento distância até 5k</t>
    </r>
  </si>
  <si>
    <r>
      <rPr>
        <sz val="6.5"/>
        <rFont val="Arial"/>
        <family val="2"/>
      </rPr>
      <t>15,04</t>
    </r>
  </si>
  <si>
    <r>
      <rPr>
        <sz val="6.5"/>
        <rFont val="Arial"/>
        <family val="2"/>
      </rPr>
      <t>001.04.23</t>
    </r>
  </si>
  <si>
    <r>
      <rPr>
        <sz val="6.5"/>
        <rFont val="Arial"/>
        <family val="2"/>
      </rPr>
      <t>Retirada de esquadria com aproveitamento</t>
    </r>
  </si>
  <si>
    <r>
      <rPr>
        <sz val="6.5"/>
        <rFont val="Arial"/>
        <family val="2"/>
      </rPr>
      <t>18,45</t>
    </r>
  </si>
  <si>
    <r>
      <rPr>
        <sz val="6.5"/>
        <rFont val="Arial"/>
        <family val="2"/>
      </rPr>
      <t>001.04.24</t>
    </r>
  </si>
  <si>
    <r>
      <rPr>
        <sz val="6.5"/>
        <rFont val="Arial"/>
        <family val="2"/>
      </rPr>
      <t>Retirada de esquadria metálica</t>
    </r>
  </si>
  <si>
    <r>
      <rPr>
        <sz val="6.5"/>
        <rFont val="Arial"/>
        <family val="2"/>
      </rPr>
      <t>001.04.25</t>
    </r>
  </si>
  <si>
    <r>
      <rPr>
        <sz val="6.5"/>
        <rFont val="Arial"/>
        <family val="2"/>
      </rPr>
      <t>9,22</t>
    </r>
  </si>
  <si>
    <r>
      <rPr>
        <sz val="6.5"/>
        <rFont val="Arial"/>
        <family val="2"/>
      </rPr>
      <t>001.04.26</t>
    </r>
  </si>
  <si>
    <r>
      <rPr>
        <sz val="6.5"/>
        <rFont val="Arial"/>
        <family val="2"/>
      </rPr>
      <t>Retirada de forro de gesso (incl. barroteamento)</t>
    </r>
  </si>
  <si>
    <r>
      <rPr>
        <sz val="6.5"/>
        <rFont val="Arial"/>
        <family val="2"/>
      </rPr>
      <t>001.04.27</t>
    </r>
  </si>
  <si>
    <r>
      <rPr>
        <sz val="6.5"/>
        <rFont val="Arial"/>
        <family val="2"/>
      </rPr>
      <t>Retirada de forro em mad., incl. barroteamento</t>
    </r>
  </si>
  <si>
    <r>
      <rPr>
        <sz val="6.5"/>
        <rFont val="Arial"/>
        <family val="2"/>
      </rPr>
      <t>6,91</t>
    </r>
  </si>
  <si>
    <r>
      <rPr>
        <sz val="6.5"/>
        <rFont val="Arial"/>
        <family val="2"/>
      </rPr>
      <t>001.04.28</t>
    </r>
  </si>
  <si>
    <r>
      <rPr>
        <sz val="6.5"/>
        <rFont val="Arial"/>
        <family val="2"/>
      </rPr>
      <t>Retirada de forro em PVC, incl. barroteamento</t>
    </r>
  </si>
  <si>
    <r>
      <rPr>
        <sz val="6.5"/>
        <rFont val="Arial"/>
        <family val="2"/>
      </rPr>
      <t>4,63</t>
    </r>
  </si>
  <si>
    <r>
      <rPr>
        <sz val="6.5"/>
        <rFont val="Arial"/>
        <family val="2"/>
      </rPr>
      <t>001.04.29</t>
    </r>
  </si>
  <si>
    <r>
      <rPr>
        <sz val="6.5"/>
        <rFont val="Arial"/>
        <family val="2"/>
      </rPr>
      <t>Retirada de grade de ferro</t>
    </r>
  </si>
  <si>
    <r>
      <rPr>
        <sz val="6.5"/>
        <rFont val="Arial"/>
        <family val="2"/>
      </rPr>
      <t>26,64</t>
    </r>
  </si>
  <si>
    <r>
      <rPr>
        <sz val="6.5"/>
        <rFont val="Arial"/>
        <family val="2"/>
      </rPr>
      <t>001.04.30</t>
    </r>
  </si>
  <si>
    <r>
      <rPr>
        <sz val="6.5"/>
        <rFont val="Arial"/>
        <family val="2"/>
      </rPr>
      <t>Retirada de lambrequim</t>
    </r>
  </si>
  <si>
    <r>
      <rPr>
        <sz val="6.5"/>
        <rFont val="Arial"/>
        <family val="2"/>
      </rPr>
      <t>2,28</t>
    </r>
  </si>
  <si>
    <r>
      <rPr>
        <sz val="6.5"/>
        <rFont val="Arial"/>
        <family val="2"/>
      </rPr>
      <t>001.04.31</t>
    </r>
  </si>
  <si>
    <r>
      <rPr>
        <sz val="6.5"/>
        <rFont val="Arial"/>
        <family val="2"/>
      </rPr>
      <t>Retirada de lambri de madeira</t>
    </r>
  </si>
  <si>
    <r>
      <rPr>
        <sz val="6.5"/>
        <rFont val="Arial"/>
        <family val="2"/>
      </rPr>
      <t>23,21</t>
    </r>
  </si>
  <si>
    <r>
      <rPr>
        <sz val="6.5"/>
        <rFont val="Arial"/>
        <family val="2"/>
      </rPr>
      <t>001.04.32</t>
    </r>
  </si>
  <si>
    <r>
      <rPr>
        <sz val="6.5"/>
        <rFont val="Arial"/>
        <family val="2"/>
      </rPr>
      <t>Retirada de louça sanitária</t>
    </r>
  </si>
  <si>
    <r>
      <rPr>
        <sz val="6.5"/>
        <rFont val="Arial"/>
        <family val="2"/>
      </rPr>
      <t>11,19</t>
    </r>
  </si>
  <si>
    <r>
      <rPr>
        <sz val="6.5"/>
        <rFont val="Arial"/>
        <family val="2"/>
      </rPr>
      <t>001.04.33</t>
    </r>
  </si>
  <si>
    <r>
      <rPr>
        <sz val="6.5"/>
        <rFont val="Arial"/>
        <family val="2"/>
      </rPr>
      <t>Retirada de luminárias</t>
    </r>
  </si>
  <si>
    <r>
      <rPr>
        <sz val="6.5"/>
        <rFont val="Arial"/>
        <family val="2"/>
      </rPr>
      <t>9,26</t>
    </r>
  </si>
  <si>
    <r>
      <rPr>
        <sz val="6.5"/>
        <rFont val="Arial"/>
        <family val="2"/>
      </rPr>
      <t>001.04.34</t>
    </r>
  </si>
  <si>
    <r>
      <rPr>
        <sz val="6.5"/>
        <rFont val="Arial"/>
        <family val="2"/>
      </rPr>
      <t>Retirada de mictório aço inox</t>
    </r>
  </si>
  <si>
    <r>
      <rPr>
        <sz val="6.5"/>
        <rFont val="Arial"/>
        <family val="2"/>
      </rPr>
      <t>56,64</t>
    </r>
  </si>
  <si>
    <r>
      <rPr>
        <sz val="6.5"/>
        <rFont val="Arial"/>
        <family val="2"/>
      </rPr>
      <t>001.04.35</t>
    </r>
  </si>
  <si>
    <r>
      <rPr>
        <sz val="6.5"/>
        <rFont val="Arial"/>
        <family val="2"/>
      </rPr>
      <t>Retirada de pintura (c/ escova de aço)</t>
    </r>
  </si>
  <si>
    <r>
      <rPr>
        <sz val="6.5"/>
        <rFont val="Arial"/>
        <family val="2"/>
      </rPr>
      <t>6,97</t>
    </r>
  </si>
  <si>
    <r>
      <rPr>
        <sz val="6.5"/>
        <rFont val="Arial"/>
        <family val="2"/>
      </rPr>
      <t>001.04.36</t>
    </r>
  </si>
  <si>
    <r>
      <rPr>
        <sz val="6.5"/>
        <rFont val="Arial"/>
        <family val="2"/>
      </rPr>
      <t>Retirada de piso cerâmico, inclusive camada regularizadora</t>
    </r>
  </si>
  <si>
    <r>
      <rPr>
        <sz val="6.5"/>
        <rFont val="Arial"/>
        <family val="2"/>
      </rPr>
      <t>32,32</t>
    </r>
  </si>
  <si>
    <r>
      <rPr>
        <sz val="6.5"/>
        <rFont val="Arial"/>
        <family val="2"/>
      </rPr>
      <t>001.04.37</t>
    </r>
  </si>
  <si>
    <r>
      <rPr>
        <sz val="6.5"/>
        <rFont val="Arial"/>
        <family val="2"/>
      </rPr>
      <t>Retirada de piso cimentado</t>
    </r>
  </si>
  <si>
    <r>
      <rPr>
        <sz val="6.5"/>
        <rFont val="Arial"/>
        <family val="2"/>
      </rPr>
      <t>30,01</t>
    </r>
  </si>
  <si>
    <r>
      <rPr>
        <sz val="6.5"/>
        <rFont val="Arial"/>
        <family val="2"/>
      </rPr>
      <t>001.04.38</t>
    </r>
  </si>
  <si>
    <r>
      <rPr>
        <sz val="6.5"/>
        <rFont val="Arial"/>
        <family val="2"/>
      </rPr>
      <t>Retirada de piso em taco de madeira</t>
    </r>
  </si>
  <si>
    <r>
      <rPr>
        <sz val="6.5"/>
        <rFont val="Arial"/>
        <family val="2"/>
      </rPr>
      <t>27,70</t>
    </r>
  </si>
  <si>
    <r>
      <rPr>
        <sz val="6.5"/>
        <rFont val="Arial"/>
        <family val="2"/>
      </rPr>
      <t>001.04.39</t>
    </r>
  </si>
  <si>
    <r>
      <rPr>
        <sz val="6.5"/>
        <rFont val="Arial"/>
        <family val="2"/>
      </rPr>
      <t>Retirada de piso incl. camada impermeabilizadora</t>
    </r>
  </si>
  <si>
    <r>
      <rPr>
        <sz val="6.5"/>
        <rFont val="Arial"/>
        <family val="2"/>
      </rPr>
      <t>001.04.40</t>
    </r>
  </si>
  <si>
    <r>
      <rPr>
        <sz val="6.5"/>
        <rFont val="Arial"/>
        <family val="2"/>
      </rPr>
      <t>Retirada de piso vinilico</t>
    </r>
  </si>
  <si>
    <r>
      <rPr>
        <sz val="6.5"/>
        <rFont val="Arial"/>
        <family val="2"/>
      </rPr>
      <t>20,77</t>
    </r>
  </si>
  <si>
    <r>
      <rPr>
        <sz val="6.5"/>
        <rFont val="Arial"/>
        <family val="2"/>
      </rPr>
      <t>001.04.41</t>
    </r>
  </si>
  <si>
    <r>
      <rPr>
        <sz val="6.5"/>
        <rFont val="Arial"/>
        <family val="2"/>
      </rPr>
      <t>Retirada de ponto de água / esgoto</t>
    </r>
  </si>
  <si>
    <r>
      <rPr>
        <sz val="6.5"/>
        <rFont val="Arial"/>
        <family val="2"/>
      </rPr>
      <t>pt</t>
    </r>
  </si>
  <si>
    <r>
      <rPr>
        <sz val="6.5"/>
        <rFont val="Arial"/>
        <family val="2"/>
      </rPr>
      <t>23,07</t>
    </r>
  </si>
  <si>
    <r>
      <rPr>
        <sz val="6.5"/>
        <rFont val="Arial"/>
        <family val="2"/>
      </rPr>
      <t>001.04.42</t>
    </r>
  </si>
  <si>
    <r>
      <rPr>
        <sz val="6.5"/>
        <rFont val="Arial"/>
        <family val="2"/>
      </rPr>
      <t>Retirada de ponto elétrico</t>
    </r>
  </si>
  <si>
    <r>
      <rPr>
        <sz val="6.5"/>
        <rFont val="Arial"/>
        <family val="2"/>
      </rPr>
      <t>18,53</t>
    </r>
  </si>
  <si>
    <r>
      <rPr>
        <sz val="6.5"/>
        <rFont val="Arial"/>
        <family val="2"/>
      </rPr>
      <t>001.04.43</t>
    </r>
  </si>
  <si>
    <r>
      <rPr>
        <sz val="6.5"/>
        <rFont val="Arial"/>
        <family val="2"/>
      </rPr>
      <t>Retirada de reboco ou emboço</t>
    </r>
  </si>
  <si>
    <r>
      <rPr>
        <sz val="6.5"/>
        <rFont val="Arial"/>
        <family val="2"/>
      </rPr>
      <t>001.04.44</t>
    </r>
  </si>
  <si>
    <r>
      <rPr>
        <sz val="6.5"/>
        <rFont val="Arial"/>
        <family val="2"/>
      </rPr>
      <t>Retirada de revestimento cerâmico</t>
    </r>
  </si>
  <si>
    <r>
      <rPr>
        <sz val="6.5"/>
        <rFont val="Arial"/>
        <family val="2"/>
      </rPr>
      <t>5,76</t>
    </r>
  </si>
  <si>
    <r>
      <rPr>
        <sz val="6.5"/>
        <rFont val="Arial"/>
        <family val="2"/>
      </rPr>
      <t>001.04.45</t>
    </r>
  </si>
  <si>
    <r>
      <rPr>
        <sz val="6.5"/>
        <rFont val="Arial"/>
        <family val="2"/>
      </rPr>
      <t>Retirada de rodapé cerâmico</t>
    </r>
  </si>
  <si>
    <r>
      <rPr>
        <sz val="6.5"/>
        <rFont val="Arial"/>
        <family val="2"/>
      </rPr>
      <t>2,60</t>
    </r>
  </si>
  <si>
    <r>
      <rPr>
        <sz val="6.5"/>
        <rFont val="Arial"/>
        <family val="2"/>
      </rPr>
      <t>001.04.46</t>
    </r>
  </si>
  <si>
    <r>
      <rPr>
        <sz val="6.5"/>
        <rFont val="Arial"/>
        <family val="2"/>
      </rPr>
      <t>Retirada de Rodapé em Granito</t>
    </r>
  </si>
  <si>
    <r>
      <rPr>
        <sz val="6.5"/>
        <rFont val="Arial"/>
        <family val="2"/>
      </rPr>
      <t>001.04.47</t>
    </r>
  </si>
  <si>
    <r>
      <rPr>
        <sz val="6.5"/>
        <rFont val="Arial"/>
        <family val="2"/>
      </rPr>
      <t>Retirada de rodapé em madeira</t>
    </r>
  </si>
  <si>
    <r>
      <rPr>
        <sz val="6.5"/>
        <rFont val="Arial"/>
        <family val="2"/>
      </rPr>
      <t>2,05</t>
    </r>
  </si>
  <si>
    <r>
      <rPr>
        <sz val="6.5"/>
        <rFont val="Arial"/>
        <family val="2"/>
      </rPr>
      <t>001.04.48</t>
    </r>
  </si>
  <si>
    <r>
      <rPr>
        <sz val="6.5"/>
        <rFont val="Arial"/>
        <family val="2"/>
      </rPr>
      <t>Retirada de rodapé em piso de alta resistência</t>
    </r>
  </si>
  <si>
    <r>
      <rPr>
        <sz val="6.5"/>
        <rFont val="Arial"/>
        <family val="2"/>
      </rPr>
      <t>001.04.49</t>
    </r>
  </si>
  <si>
    <r>
      <rPr>
        <sz val="6.5"/>
        <rFont val="Arial"/>
        <family val="2"/>
      </rPr>
      <t>Retirada de soleira e peitoril</t>
    </r>
  </si>
  <si>
    <r>
      <rPr>
        <sz val="6.5"/>
        <rFont val="Arial"/>
        <family val="2"/>
      </rPr>
      <t>20,48</t>
    </r>
  </si>
  <si>
    <r>
      <rPr>
        <sz val="6.5"/>
        <rFont val="Arial"/>
        <family val="2"/>
      </rPr>
      <t>001.04.50</t>
    </r>
  </si>
  <si>
    <r>
      <rPr>
        <sz val="6.5"/>
        <rFont val="Arial"/>
        <family val="2"/>
      </rPr>
      <t>Retirada de telha de fibrocimento com aproveitamento</t>
    </r>
  </si>
  <si>
    <r>
      <rPr>
        <sz val="6.5"/>
        <rFont val="Arial"/>
        <family val="2"/>
      </rPr>
      <t>14,52</t>
    </r>
  </si>
  <si>
    <r>
      <rPr>
        <sz val="6.5"/>
        <rFont val="Arial"/>
        <family val="2"/>
      </rPr>
      <t>001.04.51</t>
    </r>
  </si>
  <si>
    <r>
      <rPr>
        <sz val="6.5"/>
        <rFont val="Arial"/>
        <family val="2"/>
      </rPr>
      <t>Retirada de telhas de barro</t>
    </r>
  </si>
  <si>
    <r>
      <rPr>
        <sz val="6.5"/>
        <rFont val="Arial"/>
        <family val="2"/>
      </rPr>
      <t>13,83</t>
    </r>
  </si>
  <si>
    <r>
      <rPr>
        <sz val="6.5"/>
        <rFont val="Arial"/>
        <family val="2"/>
      </rPr>
      <t>001.04.52</t>
    </r>
  </si>
  <si>
    <r>
      <rPr>
        <sz val="6.5"/>
        <rFont val="Arial"/>
        <family val="2"/>
      </rPr>
      <t>Retirada de telhas fibrocimento sem aproveitamento</t>
    </r>
  </si>
  <si>
    <r>
      <rPr>
        <sz val="6.5"/>
        <rFont val="Arial"/>
        <family val="2"/>
      </rPr>
      <t>3,31</t>
    </r>
  </si>
  <si>
    <r>
      <rPr>
        <sz val="6.5"/>
        <rFont val="Arial"/>
        <family val="2"/>
      </rPr>
      <t>001.04.53</t>
    </r>
  </si>
  <si>
    <r>
      <rPr>
        <sz val="6.5"/>
        <rFont val="Arial"/>
        <family val="2"/>
      </rPr>
      <t>Retirada de válvula Hydra</t>
    </r>
  </si>
  <si>
    <r>
      <rPr>
        <sz val="6.5"/>
        <rFont val="Arial"/>
        <family val="2"/>
      </rPr>
      <t>8,56</t>
    </r>
  </si>
  <si>
    <r>
      <rPr>
        <sz val="6.5"/>
        <rFont val="Arial"/>
        <family val="2"/>
      </rPr>
      <t>001.04.54</t>
    </r>
  </si>
  <si>
    <r>
      <rPr>
        <sz val="6.5"/>
        <rFont val="Arial"/>
        <family val="2"/>
      </rPr>
      <t>Retirada de ventilador de teto</t>
    </r>
  </si>
  <si>
    <r>
      <rPr>
        <sz val="6.5"/>
        <rFont val="Arial"/>
        <family val="2"/>
      </rPr>
      <t>32,43</t>
    </r>
  </si>
  <si>
    <r>
      <rPr>
        <b/>
        <sz val="6.5"/>
        <rFont val="Arial"/>
        <family val="2"/>
      </rPr>
      <t>MOVIMENTO DE TERRA:</t>
    </r>
  </si>
  <si>
    <r>
      <rPr>
        <sz val="6.5"/>
        <rFont val="Arial"/>
        <family val="2"/>
      </rPr>
      <t>001.05.01</t>
    </r>
  </si>
  <si>
    <r>
      <rPr>
        <sz val="6.5"/>
        <rFont val="Arial"/>
        <family val="2"/>
      </rPr>
      <t>Aterro incluindo carga, descarga, transporte e apiloamento</t>
    </r>
  </si>
  <si>
    <r>
      <rPr>
        <sz val="6.5"/>
        <rFont val="Arial"/>
        <family val="2"/>
      </rPr>
      <t>168,24</t>
    </r>
  </si>
  <si>
    <r>
      <rPr>
        <sz val="6.5"/>
        <rFont val="Arial"/>
        <family val="2"/>
      </rPr>
      <t>001.05.02</t>
    </r>
  </si>
  <si>
    <r>
      <rPr>
        <sz val="6.5"/>
        <rFont val="Arial"/>
        <family val="2"/>
      </rPr>
      <t>Escavação manual de ate 1.50m de profundidade</t>
    </r>
  </si>
  <si>
    <r>
      <rPr>
        <sz val="6.5"/>
        <rFont val="Arial"/>
        <family val="2"/>
      </rPr>
      <t>82,16</t>
    </r>
  </si>
  <si>
    <r>
      <rPr>
        <sz val="6.5"/>
        <rFont val="Arial"/>
        <family val="2"/>
      </rPr>
      <t>001.05.03</t>
    </r>
  </si>
  <si>
    <r>
      <rPr>
        <sz val="6.5"/>
        <rFont val="Arial"/>
        <family val="2"/>
      </rPr>
      <t>Escavação manual p/ tubulão a ceu aberto</t>
    </r>
  </si>
  <si>
    <r>
      <rPr>
        <sz val="6.5"/>
        <rFont val="Arial"/>
        <family val="2"/>
      </rPr>
      <t>417,60</t>
    </r>
  </si>
  <si>
    <r>
      <rPr>
        <sz val="6.5"/>
        <rFont val="Arial"/>
        <family val="2"/>
      </rPr>
      <t>001.05.04</t>
    </r>
  </si>
  <si>
    <r>
      <rPr>
        <sz val="6.5"/>
        <rFont val="Arial"/>
        <family val="2"/>
      </rPr>
      <t>Escavação mecanizada</t>
    </r>
  </si>
  <si>
    <r>
      <rPr>
        <sz val="6.5"/>
        <rFont val="Arial"/>
        <family val="2"/>
      </rPr>
      <t>10,82</t>
    </r>
  </si>
  <si>
    <r>
      <rPr>
        <sz val="6.5"/>
        <rFont val="Arial"/>
        <family val="2"/>
      </rPr>
      <t>001.05.05</t>
    </r>
  </si>
  <si>
    <r>
      <rPr>
        <sz val="6.5"/>
        <rFont val="Arial"/>
        <family val="2"/>
      </rPr>
      <t>Reaterro compactado</t>
    </r>
  </si>
  <si>
    <r>
      <rPr>
        <sz val="6.5"/>
        <rFont val="Arial"/>
        <family val="2"/>
      </rPr>
      <t>16,55</t>
    </r>
  </si>
  <si>
    <r>
      <rPr>
        <b/>
        <sz val="6.5"/>
        <rFont val="Arial"/>
        <family val="2"/>
      </rPr>
      <t>FUNDAÇÕES:</t>
    </r>
  </si>
  <si>
    <r>
      <rPr>
        <sz val="6.5"/>
        <rFont val="Arial"/>
        <family val="2"/>
      </rPr>
      <t>001.06.01</t>
    </r>
  </si>
  <si>
    <r>
      <rPr>
        <sz val="6.5"/>
        <rFont val="Arial"/>
        <family val="2"/>
      </rPr>
      <t>Arrasamento manual de estaca de concreto armado</t>
    </r>
  </si>
  <si>
    <r>
      <rPr>
        <sz val="6.5"/>
        <rFont val="Arial"/>
        <family val="2"/>
      </rPr>
      <t>61,62</t>
    </r>
  </si>
  <si>
    <r>
      <rPr>
        <sz val="6.5"/>
        <rFont val="Arial"/>
        <family val="2"/>
      </rPr>
      <t>001.06.02</t>
    </r>
  </si>
  <si>
    <r>
      <rPr>
        <sz val="6.5"/>
        <rFont val="Arial"/>
        <family val="2"/>
      </rPr>
      <t>Baldrame em concreto simples com seixo inclusive forma madeira branca</t>
    </r>
  </si>
  <si>
    <r>
      <rPr>
        <sz val="6.5"/>
        <rFont val="Arial"/>
        <family val="2"/>
      </rPr>
      <t>1.796,61</t>
    </r>
  </si>
  <si>
    <r>
      <rPr>
        <sz val="6.5"/>
        <rFont val="Arial"/>
        <family val="2"/>
      </rPr>
      <t>001.06.03</t>
    </r>
  </si>
  <si>
    <r>
      <rPr>
        <sz val="6.5"/>
        <rFont val="Arial"/>
        <family val="2"/>
      </rPr>
      <t>Baldrame em concreto armado c/ cinta de amarração</t>
    </r>
  </si>
  <si>
    <r>
      <rPr>
        <sz val="6.5"/>
        <rFont val="Arial"/>
        <family val="2"/>
      </rPr>
      <t>3.259,08</t>
    </r>
  </si>
  <si>
    <r>
      <rPr>
        <sz val="6.5"/>
        <rFont val="Arial"/>
        <family val="2"/>
      </rPr>
      <t>001.06.04</t>
    </r>
  </si>
  <si>
    <r>
      <rPr>
        <sz val="6.5"/>
        <rFont val="Arial"/>
        <family val="2"/>
      </rPr>
      <t>Bloco em concreto armado p/ fundação (incl. forma)</t>
    </r>
  </si>
  <si>
    <r>
      <rPr>
        <sz val="6.5"/>
        <rFont val="Arial"/>
        <family val="2"/>
      </rPr>
      <t>3.459,93</t>
    </r>
  </si>
  <si>
    <r>
      <rPr>
        <sz val="6.5"/>
        <rFont val="Arial"/>
        <family val="2"/>
      </rPr>
      <t>001.06.05</t>
    </r>
  </si>
  <si>
    <r>
      <rPr>
        <sz val="6.5"/>
        <rFont val="Arial"/>
        <family val="2"/>
      </rPr>
      <t>Estaca de concreto 20x20cm (incl. cravaçao)</t>
    </r>
  </si>
  <si>
    <r>
      <rPr>
        <sz val="6.5"/>
        <rFont val="Arial"/>
        <family val="2"/>
      </rPr>
      <t>213,07</t>
    </r>
  </si>
  <si>
    <r>
      <rPr>
        <sz val="6.5"/>
        <rFont val="Arial"/>
        <family val="2"/>
      </rPr>
      <t>001.06.06</t>
    </r>
  </si>
  <si>
    <r>
      <rPr>
        <sz val="6.5"/>
        <rFont val="Arial"/>
        <family val="2"/>
      </rPr>
      <t>Estaca de concreto 25x25cm (incl. cravaçao)</t>
    </r>
  </si>
  <si>
    <r>
      <rPr>
        <sz val="6.5"/>
        <rFont val="Arial"/>
        <family val="2"/>
      </rPr>
      <t>278,66</t>
    </r>
  </si>
  <si>
    <r>
      <rPr>
        <sz val="6.5"/>
        <rFont val="Arial"/>
        <family val="2"/>
      </rPr>
      <t>001.06.07</t>
    </r>
  </si>
  <si>
    <r>
      <rPr>
        <sz val="6.5"/>
        <rFont val="Arial"/>
        <family val="2"/>
      </rPr>
      <t>Estaca de concreto 30x30cm (incl. cravaçao)</t>
    </r>
  </si>
  <si>
    <r>
      <rPr>
        <sz val="6.5"/>
        <rFont val="Arial"/>
        <family val="2"/>
      </rPr>
      <t>342,81</t>
    </r>
  </si>
  <si>
    <r>
      <rPr>
        <sz val="6.5"/>
        <rFont val="Arial"/>
        <family val="2"/>
      </rPr>
      <t>001.06.08</t>
    </r>
  </si>
  <si>
    <r>
      <rPr>
        <sz val="6.5"/>
        <rFont val="Arial"/>
        <family val="2"/>
      </rPr>
      <t>Estaca de concreto 40x40cm (incl. cravaçao)</t>
    </r>
  </si>
  <si>
    <r>
      <rPr>
        <sz val="6.5"/>
        <rFont val="Arial"/>
        <family val="2"/>
      </rPr>
      <t>737,62</t>
    </r>
  </si>
  <si>
    <r>
      <rPr>
        <sz val="6.5"/>
        <rFont val="Arial"/>
        <family val="2"/>
      </rPr>
      <t>001.06.09</t>
    </r>
  </si>
  <si>
    <r>
      <rPr>
        <sz val="6.5"/>
        <rFont val="Arial"/>
        <family val="2"/>
      </rPr>
      <t>Estaca helice de diâmetro 30cm</t>
    </r>
  </si>
  <si>
    <r>
      <rPr>
        <sz val="6.5"/>
        <rFont val="Arial"/>
        <family val="2"/>
      </rPr>
      <t>269,41</t>
    </r>
  </si>
  <si>
    <r>
      <rPr>
        <sz val="6.5"/>
        <rFont val="Arial"/>
        <family val="2"/>
      </rPr>
      <t>001.06.10</t>
    </r>
  </si>
  <si>
    <r>
      <rPr>
        <sz val="6.5"/>
        <rFont val="Arial"/>
        <family val="2"/>
      </rPr>
      <t>Estaca helice de diâmetro 40cm</t>
    </r>
  </si>
  <si>
    <r>
      <rPr>
        <sz val="6.5"/>
        <rFont val="Arial"/>
        <family val="2"/>
      </rPr>
      <t>353,57</t>
    </r>
  </si>
  <si>
    <r>
      <rPr>
        <sz val="6.5"/>
        <rFont val="Arial"/>
        <family val="2"/>
      </rPr>
      <t>001.06.11</t>
    </r>
  </si>
  <si>
    <r>
      <rPr>
        <sz val="6.5"/>
        <rFont val="Arial"/>
        <family val="2"/>
      </rPr>
      <t>Estaca helice de diâmetro 50 cm</t>
    </r>
  </si>
  <si>
    <r>
      <rPr>
        <sz val="6.5"/>
        <rFont val="Arial"/>
        <family val="2"/>
      </rPr>
      <t>486,35</t>
    </r>
  </si>
  <si>
    <r>
      <rPr>
        <sz val="6.5"/>
        <rFont val="Arial"/>
        <family val="2"/>
      </rPr>
      <t>001.06.12</t>
    </r>
  </si>
  <si>
    <r>
      <rPr>
        <sz val="6.5"/>
        <rFont val="Arial"/>
        <family val="2"/>
      </rPr>
      <t>Estaca helice de diâmetro 60 cm</t>
    </r>
  </si>
  <si>
    <r>
      <rPr>
        <sz val="6.5"/>
        <rFont val="Arial"/>
        <family val="2"/>
      </rPr>
      <t>659,54</t>
    </r>
  </si>
  <si>
    <r>
      <rPr>
        <sz val="6.5"/>
        <rFont val="Arial"/>
        <family val="2"/>
      </rPr>
      <t>001.06.13</t>
    </r>
  </si>
  <si>
    <r>
      <rPr>
        <sz val="6.5"/>
        <rFont val="Arial"/>
        <family val="2"/>
      </rPr>
      <t>Estaca helice de diâmetro 80 cm</t>
    </r>
  </si>
  <si>
    <r>
      <rPr>
        <sz val="6.5"/>
        <rFont val="Arial"/>
        <family val="2"/>
      </rPr>
      <t>1.119,77</t>
    </r>
  </si>
  <si>
    <r>
      <rPr>
        <sz val="6.5"/>
        <rFont val="Arial"/>
        <family val="2"/>
      </rPr>
      <t>001.06.14</t>
    </r>
  </si>
  <si>
    <r>
      <rPr>
        <sz val="6.5"/>
        <rFont val="Arial"/>
        <family val="2"/>
      </rPr>
      <t>Estaca raiz - 41cm</t>
    </r>
  </si>
  <si>
    <r>
      <rPr>
        <sz val="6.5"/>
        <rFont val="Arial"/>
        <family val="2"/>
      </rPr>
      <t>459,16</t>
    </r>
  </si>
  <si>
    <r>
      <rPr>
        <sz val="6.5"/>
        <rFont val="Arial"/>
        <family val="2"/>
      </rPr>
      <t>001.06.15</t>
    </r>
  </si>
  <si>
    <r>
      <rPr>
        <sz val="6.5"/>
        <rFont val="Arial"/>
        <family val="2"/>
      </rPr>
      <t>Estaca raiz - 25cm</t>
    </r>
  </si>
  <si>
    <r>
      <rPr>
        <sz val="6.5"/>
        <rFont val="Arial"/>
        <family val="2"/>
      </rPr>
      <t>226,97</t>
    </r>
  </si>
  <si>
    <r>
      <rPr>
        <sz val="6.5"/>
        <rFont val="Arial"/>
        <family val="2"/>
      </rPr>
      <t>001.06.16</t>
    </r>
  </si>
  <si>
    <r>
      <rPr>
        <sz val="6.5"/>
        <rFont val="Arial"/>
        <family val="2"/>
      </rPr>
      <t>Estaca raiz - 31cm</t>
    </r>
  </si>
  <si>
    <r>
      <rPr>
        <sz val="6.5"/>
        <rFont val="Arial"/>
        <family val="2"/>
      </rPr>
      <t>305,82</t>
    </r>
  </si>
  <si>
    <r>
      <rPr>
        <sz val="6.5"/>
        <rFont val="Arial"/>
        <family val="2"/>
      </rPr>
      <t>001.06.17</t>
    </r>
  </si>
  <si>
    <r>
      <rPr>
        <sz val="6.5"/>
        <rFont val="Arial"/>
        <family val="2"/>
      </rPr>
      <t>Fundação corrida com seixo</t>
    </r>
  </si>
  <si>
    <r>
      <rPr>
        <sz val="6.5"/>
        <rFont val="Arial"/>
        <family val="2"/>
      </rPr>
      <t>1.010,00</t>
    </r>
  </si>
  <si>
    <r>
      <rPr>
        <sz val="6.5"/>
        <rFont val="Arial"/>
        <family val="2"/>
      </rPr>
      <t>001.06.18</t>
    </r>
  </si>
  <si>
    <r>
      <rPr>
        <sz val="6.5"/>
        <rFont val="Arial"/>
        <family val="2"/>
      </rPr>
      <t>Lastro de concreto magro c/ seixo</t>
    </r>
  </si>
  <si>
    <r>
      <rPr>
        <sz val="6.5"/>
        <rFont val="Arial"/>
        <family val="2"/>
      </rPr>
      <t>905,48</t>
    </r>
  </si>
  <si>
    <r>
      <rPr>
        <sz val="6.5"/>
        <rFont val="Arial"/>
        <family val="2"/>
      </rPr>
      <t>001.06.19</t>
    </r>
  </si>
  <si>
    <r>
      <rPr>
        <sz val="6.5"/>
        <rFont val="Arial"/>
        <family val="2"/>
      </rPr>
      <t>Mobilização e desmobilização de equipamentos para estaca hélice contínua</t>
    </r>
  </si>
  <si>
    <r>
      <rPr>
        <sz val="6.5"/>
        <rFont val="Arial"/>
        <family val="2"/>
      </rPr>
      <t>15.129,68</t>
    </r>
  </si>
  <si>
    <r>
      <rPr>
        <b/>
        <sz val="6.5"/>
        <rFont val="Arial"/>
        <family val="2"/>
      </rPr>
      <t>ESTRUTURA:</t>
    </r>
  </si>
  <si>
    <r>
      <rPr>
        <b/>
        <sz val="6.5"/>
        <rFont val="Arial"/>
        <family val="2"/>
      </rPr>
      <t>001.07.01</t>
    </r>
  </si>
  <si>
    <r>
      <rPr>
        <b/>
        <sz val="6.5"/>
        <rFont val="Arial"/>
        <family val="2"/>
      </rPr>
      <t>--&gt; CONCRETO:</t>
    </r>
  </si>
  <si>
    <r>
      <rPr>
        <sz val="6.5"/>
        <rFont val="Arial"/>
        <family val="2"/>
      </rPr>
      <t>001.07.01.01</t>
    </r>
  </si>
  <si>
    <r>
      <rPr>
        <sz val="6.5"/>
        <rFont val="Arial"/>
        <family val="2"/>
      </rPr>
      <t>Ancoragens de barras de aço com resina epoxi</t>
    </r>
  </si>
  <si>
    <r>
      <rPr>
        <sz val="6.5"/>
        <rFont val="Arial"/>
        <family val="2"/>
      </rPr>
      <t>kg</t>
    </r>
  </si>
  <si>
    <r>
      <rPr>
        <sz val="6.5"/>
        <rFont val="Arial"/>
        <family val="2"/>
      </rPr>
      <t>111,23</t>
    </r>
  </si>
  <si>
    <r>
      <rPr>
        <sz val="6.5"/>
        <rFont val="Arial"/>
        <family val="2"/>
      </rPr>
      <t>001.07.01.02</t>
    </r>
  </si>
  <si>
    <r>
      <rPr>
        <sz val="6.5"/>
        <rFont val="Arial"/>
        <family val="2"/>
      </rPr>
      <t>Concreto armado Fck=15 MPA c/forma mad. branca (incl. lançamento e adensamento)</t>
    </r>
  </si>
  <si>
    <r>
      <rPr>
        <sz val="6.5"/>
        <rFont val="Arial"/>
        <family val="2"/>
      </rPr>
      <t>3.700,00</t>
    </r>
  </si>
  <si>
    <r>
      <rPr>
        <sz val="6.5"/>
        <rFont val="Arial"/>
        <family val="2"/>
      </rPr>
      <t>001.07.01.03</t>
    </r>
  </si>
  <si>
    <r>
      <rPr>
        <sz val="6.5"/>
        <rFont val="Arial"/>
        <family val="2"/>
      </rPr>
      <t>Concreto armado Fck=18 MPA c/ forma mad. branca (incl. lançamento e adensamento)</t>
    </r>
  </si>
  <si>
    <r>
      <rPr>
        <sz val="6.5"/>
        <rFont val="Arial"/>
        <family val="2"/>
      </rPr>
      <t>3.714,46</t>
    </r>
  </si>
  <si>
    <r>
      <rPr>
        <sz val="6.5"/>
        <rFont val="Arial"/>
        <family val="2"/>
      </rPr>
      <t>001.07.01.04</t>
    </r>
  </si>
  <si>
    <r>
      <rPr>
        <sz val="6.5"/>
        <rFont val="Arial"/>
        <family val="2"/>
      </rPr>
      <t>Concreto armado Fck=18 MPA com forma aparente - 1 reaproveitamento (incl. lançamento e adensamento)</t>
    </r>
  </si>
  <si>
    <r>
      <rPr>
        <sz val="6.5"/>
        <rFont val="Arial"/>
        <family val="2"/>
      </rPr>
      <t>3.398,62</t>
    </r>
  </si>
  <si>
    <r>
      <rPr>
        <sz val="6.5"/>
        <rFont val="Arial"/>
        <family val="2"/>
      </rPr>
      <t>001.07.01.05</t>
    </r>
  </si>
  <si>
    <r>
      <rPr>
        <sz val="6.5"/>
        <rFont val="Arial"/>
        <family val="2"/>
      </rPr>
      <t>Concreto armado fck=20MPA c/ forma mad. branca (incl. lançamento e adensamento)</t>
    </r>
  </si>
  <si>
    <r>
      <rPr>
        <sz val="6.5"/>
        <rFont val="Arial"/>
        <family val="2"/>
      </rPr>
      <t>3.727,73</t>
    </r>
  </si>
  <si>
    <r>
      <rPr>
        <sz val="6.5"/>
        <rFont val="Arial"/>
        <family val="2"/>
      </rPr>
      <t>001.07.01.06</t>
    </r>
  </si>
  <si>
    <r>
      <rPr>
        <sz val="6.5"/>
        <rFont val="Arial"/>
        <family val="2"/>
      </rPr>
      <t>Concreto armado FCK=20MPA com forma aparente - 1 reaproveitamento (incl. lancamento e adensamento)</t>
    </r>
  </si>
  <si>
    <r>
      <rPr>
        <sz val="6.5"/>
        <rFont val="Arial"/>
        <family val="2"/>
      </rPr>
      <t>3.411,89</t>
    </r>
  </si>
  <si>
    <r>
      <rPr>
        <sz val="6.5"/>
        <rFont val="Arial"/>
        <family val="2"/>
      </rPr>
      <t>001.07.01.07</t>
    </r>
  </si>
  <si>
    <r>
      <rPr>
        <sz val="6.5"/>
        <rFont val="Arial"/>
        <family val="2"/>
      </rPr>
      <t>Concreto armado fck=25MPA c/ forma mad. branca (incl. lançamento e adensamento)</t>
    </r>
  </si>
  <si>
    <r>
      <rPr>
        <sz val="6.5"/>
        <rFont val="Arial"/>
        <family val="2"/>
      </rPr>
      <t>3.760,02</t>
    </r>
  </si>
  <si>
    <r>
      <rPr>
        <sz val="6.5"/>
        <rFont val="Arial"/>
        <family val="2"/>
      </rPr>
      <t>001.07.01.08</t>
    </r>
  </si>
  <si>
    <r>
      <rPr>
        <sz val="6.5"/>
        <rFont val="Arial"/>
        <family val="2"/>
      </rPr>
      <t>Concreto armado FCK=25MPA com forma aparente - 1 reaproveitamento</t>
    </r>
  </si>
  <si>
    <r>
      <rPr>
        <sz val="6.5"/>
        <rFont val="Arial"/>
        <family val="2"/>
      </rPr>
      <t>3.444,18</t>
    </r>
  </si>
  <si>
    <r>
      <rPr>
        <sz val="6.5"/>
        <rFont val="Arial"/>
        <family val="2"/>
      </rPr>
      <t>001.07.01.09</t>
    </r>
  </si>
  <si>
    <r>
      <rPr>
        <sz val="6.5"/>
        <rFont val="Arial"/>
        <family val="2"/>
      </rPr>
      <t>Concreto armado FCK=30MPA c/ forma aparente - 1 reaproveitamento (incl.lançamento e adensamento)</t>
    </r>
  </si>
  <si>
    <r>
      <rPr>
        <sz val="6.5"/>
        <rFont val="Arial"/>
        <family val="2"/>
      </rPr>
      <t>3.511,13</t>
    </r>
  </si>
  <si>
    <r>
      <rPr>
        <sz val="6.5"/>
        <rFont val="Arial"/>
        <family val="2"/>
      </rPr>
      <t>001.07.01.10</t>
    </r>
  </si>
  <si>
    <r>
      <rPr>
        <sz val="6.5"/>
        <rFont val="Arial"/>
        <family val="2"/>
      </rPr>
      <t>Concreto armado FCK=30MPA c/ forma madeira branca (incl. lançamento e adensamento)</t>
    </r>
  </si>
  <si>
    <r>
      <rPr>
        <sz val="6.5"/>
        <rFont val="Arial"/>
        <family val="2"/>
      </rPr>
      <t>3.826,97</t>
    </r>
  </si>
  <si>
    <r>
      <rPr>
        <sz val="6.5"/>
        <rFont val="Arial"/>
        <family val="2"/>
      </rPr>
      <t>001.07.01.11</t>
    </r>
  </si>
  <si>
    <r>
      <rPr>
        <sz val="6.5"/>
        <rFont val="Arial"/>
        <family val="2"/>
      </rPr>
      <t>Concreto armado FCK=35MPA c/ forma aparente - 1 Reaproveitamento (incl. lançamento e adensamento)</t>
    </r>
  </si>
  <si>
    <r>
      <rPr>
        <sz val="6.5"/>
        <rFont val="Arial"/>
        <family val="2"/>
      </rPr>
      <t>3.460,73</t>
    </r>
  </si>
  <si>
    <r>
      <rPr>
        <sz val="6.5"/>
        <rFont val="Arial"/>
        <family val="2"/>
      </rPr>
      <t>001.07.01.12</t>
    </r>
  </si>
  <si>
    <r>
      <rPr>
        <sz val="6.5"/>
        <rFont val="Arial"/>
        <family val="2"/>
      </rPr>
      <t>Concreto c/ seixo Fck= 15 MPA (incl. lançamento e adensamento)</t>
    </r>
  </si>
  <si>
    <r>
      <rPr>
        <sz val="6.5"/>
        <rFont val="Arial"/>
        <family val="2"/>
      </rPr>
      <t>908,96</t>
    </r>
  </si>
  <si>
    <r>
      <rPr>
        <sz val="6.5"/>
        <rFont val="Arial"/>
        <family val="2"/>
      </rPr>
      <t>001.07.01.13</t>
    </r>
  </si>
  <si>
    <r>
      <rPr>
        <sz val="6.5"/>
        <rFont val="Arial"/>
        <family val="2"/>
      </rPr>
      <t>Concreto c/ seixo Fck= 18.0 MPA (incl. lançamento e adensamento)</t>
    </r>
  </si>
  <si>
    <r>
      <rPr>
        <sz val="6.5"/>
        <rFont val="Arial"/>
        <family val="2"/>
      </rPr>
      <t>923,42</t>
    </r>
  </si>
  <si>
    <r>
      <rPr>
        <sz val="6.5"/>
        <rFont val="Arial"/>
        <family val="2"/>
      </rPr>
      <t>001.07.01.14</t>
    </r>
  </si>
  <si>
    <r>
      <rPr>
        <sz val="6.5"/>
        <rFont val="Arial"/>
        <family val="2"/>
      </rPr>
      <t>Concreto c/ seixo Fck= 20 MPA (incl. lançamento e adensamento)</t>
    </r>
  </si>
  <si>
    <r>
      <rPr>
        <sz val="6.5"/>
        <rFont val="Arial"/>
        <family val="2"/>
      </rPr>
      <t>936,69</t>
    </r>
  </si>
  <si>
    <r>
      <rPr>
        <sz val="6.5"/>
        <rFont val="Arial"/>
        <family val="2"/>
      </rPr>
      <t>001.07.01.15</t>
    </r>
  </si>
  <si>
    <r>
      <rPr>
        <sz val="6.5"/>
        <rFont val="Arial"/>
        <family val="2"/>
      </rPr>
      <t>Concreto c/ seixo Fck= 25MPA (incl. lançamento e adensamento)</t>
    </r>
  </si>
  <si>
    <r>
      <rPr>
        <sz val="6.5"/>
        <rFont val="Arial"/>
        <family val="2"/>
      </rPr>
      <t>968,98</t>
    </r>
  </si>
  <si>
    <r>
      <rPr>
        <sz val="6.5"/>
        <rFont val="Arial"/>
        <family val="2"/>
      </rPr>
      <t>001.07.01.16</t>
    </r>
  </si>
  <si>
    <r>
      <rPr>
        <sz val="6.5"/>
        <rFont val="Arial"/>
        <family val="2"/>
      </rPr>
      <t>Concreto c/ seixo FCK=30 MPA (incl. lançamento e adensamento)</t>
    </r>
  </si>
  <si>
    <r>
      <rPr>
        <sz val="6.5"/>
        <rFont val="Arial"/>
        <family val="2"/>
      </rPr>
      <t>1.035,93</t>
    </r>
  </si>
  <si>
    <r>
      <rPr>
        <sz val="6.5"/>
        <rFont val="Arial"/>
        <family val="2"/>
      </rPr>
      <t>001.07.01.17</t>
    </r>
  </si>
  <si>
    <r>
      <rPr>
        <sz val="6.5"/>
        <rFont val="Arial"/>
        <family val="2"/>
      </rPr>
      <t>Concreto usinado bombeado de 25MPA (incl. lançamento e adensamento)</t>
    </r>
  </si>
  <si>
    <r>
      <rPr>
        <sz val="6.5"/>
        <rFont val="Arial"/>
        <family val="2"/>
      </rPr>
      <t>893,73</t>
    </r>
  </si>
  <si>
    <r>
      <rPr>
        <sz val="6.5"/>
        <rFont val="Arial"/>
        <family val="2"/>
      </rPr>
      <t>001.07.01.18</t>
    </r>
  </si>
  <si>
    <r>
      <rPr>
        <sz val="6.5"/>
        <rFont val="Arial"/>
        <family val="2"/>
      </rPr>
      <t>Concreto usinado bombeado de 30MPA (incl. lançamento e adensamento)</t>
    </r>
  </si>
  <si>
    <r>
      <rPr>
        <sz val="6.5"/>
        <rFont val="Arial"/>
        <family val="2"/>
      </rPr>
      <t>930,42</t>
    </r>
  </si>
  <si>
    <r>
      <rPr>
        <sz val="6.5"/>
        <rFont val="Arial"/>
        <family val="2"/>
      </rPr>
      <t>001.07.01.19</t>
    </r>
  </si>
  <si>
    <r>
      <rPr>
        <sz val="6.5"/>
        <rFont val="Arial"/>
        <family val="2"/>
      </rPr>
      <t>Concreto usinado bombeado de 35MPA (incl. lançamento e adensamento)</t>
    </r>
  </si>
  <si>
    <r>
      <rPr>
        <sz val="6.5"/>
        <rFont val="Arial"/>
        <family val="2"/>
      </rPr>
      <t>985,53</t>
    </r>
  </si>
  <si>
    <r>
      <rPr>
        <sz val="6.5"/>
        <rFont val="Arial"/>
        <family val="2"/>
      </rPr>
      <t>001.07.01.20</t>
    </r>
  </si>
  <si>
    <r>
      <rPr>
        <sz val="6.5"/>
        <rFont val="Arial"/>
        <family val="2"/>
      </rPr>
      <t>Concreto usinado bombeado de 40MPA (incl. lançamento e adensamento)</t>
    </r>
  </si>
  <si>
    <r>
      <rPr>
        <sz val="6.5"/>
        <rFont val="Arial"/>
        <family val="2"/>
      </rPr>
      <t>1.004,86</t>
    </r>
  </si>
  <si>
    <r>
      <rPr>
        <sz val="6.5"/>
        <rFont val="Arial"/>
        <family val="2"/>
      </rPr>
      <t>001.07.01.21</t>
    </r>
  </si>
  <si>
    <r>
      <rPr>
        <sz val="6.5"/>
        <rFont val="Arial"/>
        <family val="2"/>
      </rPr>
      <t>Laje pré-moldada e=12cm (incl. capeamento) - unidirecional</t>
    </r>
  </si>
  <si>
    <r>
      <rPr>
        <sz val="6.5"/>
        <rFont val="Arial"/>
        <family val="2"/>
      </rPr>
      <t>127,97</t>
    </r>
  </si>
  <si>
    <r>
      <rPr>
        <sz val="6.5"/>
        <rFont val="Arial"/>
        <family val="2"/>
      </rPr>
      <t>001.07.01.22</t>
    </r>
  </si>
  <si>
    <r>
      <rPr>
        <sz val="6.5"/>
        <rFont val="Arial"/>
        <family val="2"/>
      </rPr>
      <t>Laje pré-moldada treliçada e=16cm (Incl. capeamento) - unidirecional</t>
    </r>
  </si>
  <si>
    <r>
      <rPr>
        <sz val="6.5"/>
        <rFont val="Arial"/>
        <family val="2"/>
      </rPr>
      <t>173,43</t>
    </r>
  </si>
  <si>
    <r>
      <rPr>
        <sz val="6.5"/>
        <rFont val="Arial"/>
        <family val="2"/>
      </rPr>
      <t>001.07.01.23</t>
    </r>
  </si>
  <si>
    <r>
      <rPr>
        <sz val="6.5"/>
        <rFont val="Arial"/>
        <family val="2"/>
      </rPr>
      <t>Laje pré moldada treliçada e=20cm (incl. capeamento) - unidirecional</t>
    </r>
  </si>
  <si>
    <r>
      <rPr>
        <sz val="6.5"/>
        <rFont val="Arial"/>
        <family val="2"/>
      </rPr>
      <t>201,69</t>
    </r>
  </si>
  <si>
    <r>
      <rPr>
        <sz val="6.5"/>
        <rFont val="Arial"/>
        <family val="2"/>
      </rPr>
      <t>001.07.01.24</t>
    </r>
  </si>
  <si>
    <r>
      <rPr>
        <sz val="6.5"/>
        <rFont val="Arial"/>
        <family val="2"/>
      </rPr>
      <t>Protensão de cordoalha de 12,7mm</t>
    </r>
  </si>
  <si>
    <r>
      <rPr>
        <sz val="6.5"/>
        <rFont val="Arial"/>
        <family val="2"/>
      </rPr>
      <t>32,63</t>
    </r>
  </si>
  <si>
    <r>
      <rPr>
        <sz val="6.5"/>
        <rFont val="Arial"/>
        <family val="2"/>
      </rPr>
      <t>001.07.01.25</t>
    </r>
  </si>
  <si>
    <r>
      <rPr>
        <sz val="6.5"/>
        <rFont val="Arial"/>
        <family val="2"/>
      </rPr>
      <t>Protensão de cordoalha de 15,2mm</t>
    </r>
  </si>
  <si>
    <r>
      <rPr>
        <sz val="6.5"/>
        <rFont val="Arial"/>
        <family val="2"/>
      </rPr>
      <t>34,79</t>
    </r>
  </si>
  <si>
    <r>
      <rPr>
        <b/>
        <sz val="6.5"/>
        <rFont val="Arial"/>
        <family val="2"/>
      </rPr>
      <t>001.07.02</t>
    </r>
  </si>
  <si>
    <r>
      <rPr>
        <b/>
        <sz val="6.5"/>
        <rFont val="Arial"/>
        <family val="2"/>
      </rPr>
      <t>--&gt; FORMA / ARMAÇÃO / CIMBRAMENTO:</t>
    </r>
  </si>
  <si>
    <r>
      <rPr>
        <sz val="6.5"/>
        <rFont val="Arial"/>
        <family val="2"/>
      </rPr>
      <t>001.07.02.01</t>
    </r>
  </si>
  <si>
    <r>
      <rPr>
        <sz val="6.5"/>
        <rFont val="Arial"/>
        <family val="2"/>
      </rPr>
      <t>Armação p/ concreto</t>
    </r>
  </si>
  <si>
    <r>
      <rPr>
        <sz val="6.5"/>
        <rFont val="Arial"/>
        <family val="2"/>
      </rPr>
      <t>13,39</t>
    </r>
  </si>
  <si>
    <r>
      <rPr>
        <sz val="6.5"/>
        <rFont val="Arial"/>
        <family val="2"/>
      </rPr>
      <t>001.07.02.02</t>
    </r>
  </si>
  <si>
    <r>
      <rPr>
        <sz val="6.5"/>
        <rFont val="Arial"/>
        <family val="2"/>
      </rPr>
      <t>Cimbramento de madeira p/ h até 4,00 m</t>
    </r>
  </si>
  <si>
    <r>
      <rPr>
        <sz val="6.5"/>
        <rFont val="Arial"/>
        <family val="2"/>
      </rPr>
      <t>63,75</t>
    </r>
  </si>
  <si>
    <r>
      <rPr>
        <sz val="6.5"/>
        <rFont val="Arial"/>
        <family val="2"/>
      </rPr>
      <t>001.07.02.03</t>
    </r>
  </si>
  <si>
    <r>
      <rPr>
        <sz val="6.5"/>
        <rFont val="Arial"/>
        <family val="2"/>
      </rPr>
      <t>Cimbramento metálico com altura até 3,50m</t>
    </r>
  </si>
  <si>
    <r>
      <rPr>
        <sz val="6.5"/>
        <rFont val="Arial"/>
        <family val="2"/>
      </rPr>
      <t>98,69</t>
    </r>
  </si>
  <si>
    <r>
      <rPr>
        <sz val="6.5"/>
        <rFont val="Arial"/>
        <family val="2"/>
      </rPr>
      <t>001.07.02.04</t>
    </r>
  </si>
  <si>
    <r>
      <rPr>
        <sz val="6.5"/>
        <rFont val="Arial"/>
        <family val="2"/>
      </rPr>
      <t>Forma c/ madeira branca (incl. desforma)</t>
    </r>
  </si>
  <si>
    <r>
      <rPr>
        <sz val="6.5"/>
        <rFont val="Arial"/>
        <family val="2"/>
      </rPr>
      <t>143,32</t>
    </r>
  </si>
  <si>
    <r>
      <rPr>
        <sz val="6.5"/>
        <rFont val="Arial"/>
        <family val="2"/>
      </rPr>
      <t>001.07.02.05</t>
    </r>
  </si>
  <si>
    <r>
      <rPr>
        <sz val="6.5"/>
        <rFont val="Arial"/>
        <family val="2"/>
      </rPr>
      <t>Forma para concreto em chapa de madeira compensada para estrutura especiais (formas curvas e/ou alturas elevadas) - incl. desforma</t>
    </r>
  </si>
  <si>
    <r>
      <rPr>
        <sz val="6.5"/>
        <rFont val="Arial"/>
        <family val="2"/>
      </rPr>
      <t>251,06</t>
    </r>
  </si>
  <si>
    <r>
      <rPr>
        <sz val="6.5"/>
        <rFont val="Arial"/>
        <family val="2"/>
      </rPr>
      <t>001.07.02.06</t>
    </r>
  </si>
  <si>
    <r>
      <rPr>
        <sz val="6.5"/>
        <rFont val="Arial"/>
        <family val="2"/>
      </rPr>
      <t>Formas para concreto em chapa de madeira compensada plastificada e=15mm (REAP 2x) - incl. desforma</t>
    </r>
  </si>
  <si>
    <r>
      <rPr>
        <sz val="6.5"/>
        <rFont val="Arial"/>
        <family val="2"/>
      </rPr>
      <t>112,60</t>
    </r>
  </si>
  <si>
    <r>
      <rPr>
        <sz val="6.5"/>
        <rFont val="Arial"/>
        <family val="2"/>
      </rPr>
      <t>001.07.02.07</t>
    </r>
  </si>
  <si>
    <r>
      <rPr>
        <sz val="6.5"/>
        <rFont val="Arial"/>
        <family val="2"/>
      </rPr>
      <t>Formas para concreto em chapa de madeira compensada resinada e=15mm(REAP 1x) - incl. desforma</t>
    </r>
  </si>
  <si>
    <r>
      <rPr>
        <sz val="6.5"/>
        <rFont val="Arial"/>
        <family val="2"/>
      </rPr>
      <t>117,00</t>
    </r>
  </si>
  <si>
    <r>
      <rPr>
        <sz val="6.5"/>
        <rFont val="Arial"/>
        <family val="2"/>
      </rPr>
      <t>001.07.02.08</t>
    </r>
  </si>
  <si>
    <r>
      <rPr>
        <sz val="6.5"/>
        <rFont val="Arial"/>
        <family val="2"/>
      </rPr>
      <t>Formas para concreto em chapa de madeira compensada resinada e=15mm(REAP 2x) - incl. desforma</t>
    </r>
  </si>
  <si>
    <r>
      <rPr>
        <sz val="6.5"/>
        <rFont val="Arial"/>
        <family val="2"/>
      </rPr>
      <t>93,74</t>
    </r>
  </si>
  <si>
    <r>
      <rPr>
        <b/>
        <sz val="6.5"/>
        <rFont val="Arial"/>
        <family val="2"/>
      </rPr>
      <t>001.07.03</t>
    </r>
  </si>
  <si>
    <r>
      <rPr>
        <b/>
        <sz val="6.5"/>
        <rFont val="Arial"/>
        <family val="2"/>
      </rPr>
      <t>--&gt; PILARES:</t>
    </r>
  </si>
  <si>
    <r>
      <rPr>
        <sz val="6.5"/>
        <rFont val="Arial"/>
        <family val="2"/>
      </rPr>
      <t>001.07.03.01</t>
    </r>
  </si>
  <si>
    <r>
      <rPr>
        <sz val="6.5"/>
        <rFont val="Arial"/>
        <family val="2"/>
      </rPr>
      <t>Pilar em mad. de lei 20x20cm (incl.bl.conc.ciclópico)</t>
    </r>
  </si>
  <si>
    <r>
      <rPr>
        <sz val="6.5"/>
        <rFont val="Arial"/>
        <family val="2"/>
      </rPr>
      <t>1.204,29</t>
    </r>
  </si>
  <si>
    <r>
      <rPr>
        <sz val="6.5"/>
        <rFont val="Arial"/>
        <family val="2"/>
      </rPr>
      <t>001.07.03.02</t>
    </r>
  </si>
  <si>
    <r>
      <rPr>
        <sz val="6.5"/>
        <rFont val="Arial"/>
        <family val="2"/>
      </rPr>
      <t>Pilar em mad. de lei 4"x4" (incl.bl.conc.ciclópico)</t>
    </r>
  </si>
  <si>
    <r>
      <rPr>
        <sz val="6.5"/>
        <rFont val="Arial"/>
        <family val="2"/>
      </rPr>
      <t>450,77</t>
    </r>
  </si>
  <si>
    <r>
      <rPr>
        <sz val="6.5"/>
        <rFont val="Arial"/>
        <family val="2"/>
      </rPr>
      <t>001.07.03.03</t>
    </r>
  </si>
  <si>
    <r>
      <rPr>
        <sz val="6.5"/>
        <rFont val="Arial"/>
        <family val="2"/>
      </rPr>
      <t>Pilar em mad. de lei 6"x6" (incl.bl.conc.ciclópico)</t>
    </r>
  </si>
  <si>
    <r>
      <rPr>
        <sz val="6.5"/>
        <rFont val="Arial"/>
        <family val="2"/>
      </rPr>
      <t>810,89</t>
    </r>
  </si>
  <si>
    <r>
      <rPr>
        <sz val="6.5"/>
        <rFont val="Arial"/>
        <family val="2"/>
      </rPr>
      <t>001.07.03.04</t>
    </r>
  </si>
  <si>
    <r>
      <rPr>
        <sz val="6.5"/>
        <rFont val="Arial"/>
        <family val="2"/>
      </rPr>
      <t>Pilar em mad. de lei 8"x4" (incl.bl.conc.ciclópico)</t>
    </r>
  </si>
  <si>
    <r>
      <rPr>
        <sz val="6.5"/>
        <rFont val="Arial"/>
        <family val="2"/>
      </rPr>
      <t>841,15</t>
    </r>
  </si>
  <si>
    <r>
      <rPr>
        <sz val="6.5"/>
        <rFont val="Arial"/>
        <family val="2"/>
      </rPr>
      <t>001.07.03.05</t>
    </r>
  </si>
  <si>
    <r>
      <rPr>
        <sz val="6.5"/>
        <rFont val="Arial"/>
        <family val="2"/>
      </rPr>
      <t>Pilar em mad.de lei tipo sanduíche (incl.chumb /bl. concr. ciclópico)</t>
    </r>
  </si>
  <si>
    <r>
      <rPr>
        <sz val="6.5"/>
        <rFont val="Arial"/>
        <family val="2"/>
      </rPr>
      <t>889,99</t>
    </r>
  </si>
  <si>
    <r>
      <rPr>
        <b/>
        <sz val="6.5"/>
        <rFont val="Arial"/>
        <family val="2"/>
      </rPr>
      <t>PAREDES E PAINEIS:</t>
    </r>
  </si>
  <si>
    <r>
      <rPr>
        <sz val="6.5"/>
        <rFont val="Arial"/>
        <family val="2"/>
      </rPr>
      <t>001.08.01</t>
    </r>
  </si>
  <si>
    <r>
      <rPr>
        <sz val="6.5"/>
        <rFont val="Arial"/>
        <family val="2"/>
      </rPr>
      <t>Alvenaria de elevação c/ bloco de vidro 20x20x10cm</t>
    </r>
  </si>
  <si>
    <r>
      <rPr>
        <sz val="6.5"/>
        <rFont val="Arial"/>
        <family val="2"/>
      </rPr>
      <t>868,75</t>
    </r>
  </si>
  <si>
    <r>
      <rPr>
        <sz val="6.5"/>
        <rFont val="Arial"/>
        <family val="2"/>
      </rPr>
      <t>001.08.02</t>
    </r>
  </si>
  <si>
    <r>
      <rPr>
        <sz val="6.5"/>
        <rFont val="Arial"/>
        <family val="2"/>
      </rPr>
      <t>Alvenaria de tijolo refratário (11,4 x 2,5 x 22,9cm)</t>
    </r>
  </si>
  <si>
    <r>
      <rPr>
        <sz val="6.5"/>
        <rFont val="Arial"/>
        <family val="2"/>
      </rPr>
      <t>750,22</t>
    </r>
  </si>
  <si>
    <r>
      <rPr>
        <sz val="6.5"/>
        <rFont val="Arial"/>
        <family val="2"/>
      </rPr>
      <t>001.08.03</t>
    </r>
  </si>
  <si>
    <r>
      <rPr>
        <sz val="6.5"/>
        <rFont val="Arial"/>
        <family val="2"/>
      </rPr>
      <t>Alvenaria estrutural em blocos vazados de concreto</t>
    </r>
  </si>
  <si>
    <r>
      <rPr>
        <sz val="6.5"/>
        <rFont val="Arial"/>
        <family val="2"/>
      </rPr>
      <t>214,81</t>
    </r>
  </si>
  <si>
    <r>
      <rPr>
        <sz val="6.5"/>
        <rFont val="Arial"/>
        <family val="2"/>
      </rPr>
      <t>001.08.04</t>
    </r>
  </si>
  <si>
    <r>
      <rPr>
        <sz val="6.5"/>
        <rFont val="Arial"/>
        <family val="2"/>
      </rPr>
      <t>Alvenaria tijolo de barro a cutelo</t>
    </r>
  </si>
  <si>
    <r>
      <rPr>
        <sz val="6.5"/>
        <rFont val="Arial"/>
        <family val="2"/>
      </rPr>
      <t>111,44</t>
    </r>
  </si>
  <si>
    <r>
      <rPr>
        <sz val="6.5"/>
        <rFont val="Arial"/>
        <family val="2"/>
      </rPr>
      <t>001.08.05</t>
    </r>
  </si>
  <si>
    <r>
      <rPr>
        <sz val="6.5"/>
        <rFont val="Arial"/>
        <family val="2"/>
      </rPr>
      <t>Alvenaria tijolo de barro a singelo</t>
    </r>
  </si>
  <si>
    <r>
      <rPr>
        <sz val="6.5"/>
        <rFont val="Arial"/>
        <family val="2"/>
      </rPr>
      <t>139,68</t>
    </r>
  </si>
  <si>
    <r>
      <rPr>
        <sz val="6.5"/>
        <rFont val="Arial"/>
        <family val="2"/>
      </rPr>
      <t>001.08.06</t>
    </r>
  </si>
  <si>
    <r>
      <rPr>
        <sz val="6.5"/>
        <rFont val="Arial"/>
        <family val="2"/>
      </rPr>
      <t>Cobogó de cimento 20x20x10cm</t>
    </r>
  </si>
  <si>
    <r>
      <rPr>
        <sz val="6.5"/>
        <rFont val="Arial"/>
        <family val="2"/>
      </rPr>
      <t>327,11</t>
    </r>
  </si>
  <si>
    <r>
      <rPr>
        <sz val="6.5"/>
        <rFont val="Arial"/>
        <family val="2"/>
      </rPr>
      <t>001.08.07</t>
    </r>
  </si>
  <si>
    <r>
      <rPr>
        <sz val="6.5"/>
        <rFont val="Arial"/>
        <family val="2"/>
      </rPr>
      <t>Cobogó de vidro 10x10x20cm</t>
    </r>
  </si>
  <si>
    <r>
      <rPr>
        <sz val="6.5"/>
        <rFont val="Arial"/>
        <family val="2"/>
      </rPr>
      <t>1.901,36</t>
    </r>
  </si>
  <si>
    <r>
      <rPr>
        <sz val="6.5"/>
        <rFont val="Arial"/>
        <family val="2"/>
      </rPr>
      <t>001.08.08</t>
    </r>
  </si>
  <si>
    <r>
      <rPr>
        <sz val="6.5"/>
        <rFont val="Arial"/>
        <family val="2"/>
      </rPr>
      <t>Divisória de MDF c/ laminado</t>
    </r>
  </si>
  <si>
    <r>
      <rPr>
        <sz val="6.5"/>
        <rFont val="Arial"/>
        <family val="2"/>
      </rPr>
      <t>470,73</t>
    </r>
  </si>
  <si>
    <r>
      <rPr>
        <sz val="6.5"/>
        <rFont val="Arial"/>
        <family val="2"/>
      </rPr>
      <t>001.08.09</t>
    </r>
  </si>
  <si>
    <r>
      <rPr>
        <sz val="6.5"/>
        <rFont val="Arial"/>
        <family val="2"/>
      </rPr>
      <t>Divisória de PVC</t>
    </r>
  </si>
  <si>
    <r>
      <rPr>
        <sz val="6.5"/>
        <rFont val="Arial"/>
        <family val="2"/>
      </rPr>
      <t>179,16</t>
    </r>
  </si>
  <si>
    <r>
      <rPr>
        <sz val="6.5"/>
        <rFont val="Arial"/>
        <family val="2"/>
      </rPr>
      <t>001.08.10</t>
    </r>
  </si>
  <si>
    <r>
      <rPr>
        <sz val="6.5"/>
        <rFont val="Arial"/>
        <family val="2"/>
      </rPr>
      <t>Divisória Divilux pefil alumínio / miolo celular -P/V/P</t>
    </r>
  </si>
  <si>
    <r>
      <rPr>
        <sz val="6.5"/>
        <rFont val="Arial"/>
        <family val="2"/>
      </rPr>
      <t>105,18</t>
    </r>
  </si>
  <si>
    <r>
      <rPr>
        <sz val="6.5"/>
        <rFont val="Arial"/>
        <family val="2"/>
      </rPr>
      <t>001.08.11</t>
    </r>
  </si>
  <si>
    <r>
      <rPr>
        <sz val="6.5"/>
        <rFont val="Arial"/>
        <family val="2"/>
      </rPr>
      <t>Divisória Divilux perfil em alumínio / miolo celular (painel cego)</t>
    </r>
  </si>
  <si>
    <r>
      <rPr>
        <sz val="6.5"/>
        <rFont val="Arial"/>
        <family val="2"/>
      </rPr>
      <t>95,63</t>
    </r>
  </si>
  <si>
    <r>
      <rPr>
        <sz val="6.5"/>
        <rFont val="Arial"/>
        <family val="2"/>
      </rPr>
      <t>001.08.12</t>
    </r>
  </si>
  <si>
    <r>
      <rPr>
        <sz val="6.5"/>
        <rFont val="Arial"/>
        <family val="2"/>
      </rPr>
      <t>Divisória em gesso acartonado acústica e=9cm</t>
    </r>
  </si>
  <si>
    <r>
      <rPr>
        <sz val="6.5"/>
        <rFont val="Arial"/>
        <family val="2"/>
      </rPr>
      <t>237,07</t>
    </r>
  </si>
  <si>
    <r>
      <rPr>
        <sz val="6.5"/>
        <rFont val="Arial"/>
        <family val="2"/>
      </rPr>
      <t>001.08.13</t>
    </r>
  </si>
  <si>
    <r>
      <rPr>
        <sz val="6.5"/>
        <rFont val="Arial"/>
        <family val="2"/>
      </rPr>
      <t>Divisória em gesso acartonado acústico e=11cm</t>
    </r>
  </si>
  <si>
    <r>
      <rPr>
        <sz val="6.5"/>
        <rFont val="Arial"/>
        <family val="2"/>
      </rPr>
      <t>260,60</t>
    </r>
  </si>
  <si>
    <r>
      <rPr>
        <sz val="6.5"/>
        <rFont val="Arial"/>
        <family val="2"/>
      </rPr>
      <t>001.08.14</t>
    </r>
  </si>
  <si>
    <r>
      <rPr>
        <sz val="6.5"/>
        <rFont val="Arial"/>
        <family val="2"/>
      </rPr>
      <t>Divisória em gesso acartonado e= 7cm</t>
    </r>
  </si>
  <si>
    <r>
      <rPr>
        <sz val="6.5"/>
        <rFont val="Arial"/>
        <family val="2"/>
      </rPr>
      <t>124,26</t>
    </r>
  </si>
  <si>
    <r>
      <rPr>
        <sz val="6.5"/>
        <rFont val="Arial"/>
        <family val="2"/>
      </rPr>
      <t>001.08.15</t>
    </r>
  </si>
  <si>
    <r>
      <rPr>
        <sz val="6.5"/>
        <rFont val="Arial"/>
        <family val="2"/>
      </rPr>
      <t>Divisória em gesso acartonado e= 9cm</t>
    </r>
  </si>
  <si>
    <r>
      <rPr>
        <sz val="6.5"/>
        <rFont val="Arial"/>
        <family val="2"/>
      </rPr>
      <t>138,34</t>
    </r>
  </si>
  <si>
    <r>
      <rPr>
        <sz val="6.5"/>
        <rFont val="Arial"/>
        <family val="2"/>
      </rPr>
      <t>001.08.16</t>
    </r>
  </si>
  <si>
    <r>
      <rPr>
        <sz val="6.5"/>
        <rFont val="Arial"/>
        <family val="2"/>
      </rPr>
      <t>Divisória em gesso acartonado e=11cm</t>
    </r>
  </si>
  <si>
    <r>
      <rPr>
        <sz val="6.5"/>
        <rFont val="Arial"/>
        <family val="2"/>
      </rPr>
      <t>164,42</t>
    </r>
  </si>
  <si>
    <r>
      <rPr>
        <sz val="6.5"/>
        <rFont val="Arial"/>
        <family val="2"/>
      </rPr>
      <t>001.08.17</t>
    </r>
  </si>
  <si>
    <r>
      <rPr>
        <sz val="6.5"/>
        <rFont val="Arial"/>
        <family val="2"/>
      </rPr>
      <t>Divisória em gesso acartonado Painéis duplos W112</t>
    </r>
  </si>
  <si>
    <r>
      <rPr>
        <sz val="6.5"/>
        <rFont val="Arial"/>
        <family val="2"/>
      </rPr>
      <t>172,20</t>
    </r>
  </si>
  <si>
    <r>
      <rPr>
        <sz val="6.5"/>
        <rFont val="Arial"/>
        <family val="2"/>
      </rPr>
      <t>001.08.18</t>
    </r>
  </si>
  <si>
    <r>
      <rPr>
        <sz val="6.5"/>
        <rFont val="Arial"/>
        <family val="2"/>
      </rPr>
      <t>Divisória em granito cinza - incl. ferrag. de fixação</t>
    </r>
  </si>
  <si>
    <r>
      <rPr>
        <sz val="6.5"/>
        <rFont val="Arial"/>
        <family val="2"/>
      </rPr>
      <t>993,46</t>
    </r>
  </si>
  <si>
    <r>
      <rPr>
        <sz val="6.5"/>
        <rFont val="Arial"/>
        <family val="2"/>
      </rPr>
      <t>001.08.19</t>
    </r>
  </si>
  <si>
    <r>
      <rPr>
        <sz val="6.5"/>
        <rFont val="Arial"/>
        <family val="2"/>
      </rPr>
      <t>Divisória em granito preto - Incl. ferragens de fixação</t>
    </r>
  </si>
  <si>
    <r>
      <rPr>
        <sz val="6.5"/>
        <rFont val="Arial"/>
        <family val="2"/>
      </rPr>
      <t>1.594,53</t>
    </r>
  </si>
  <si>
    <r>
      <rPr>
        <sz val="6.5"/>
        <rFont val="Arial"/>
        <family val="2"/>
      </rPr>
      <t>001.08.20</t>
    </r>
  </si>
  <si>
    <r>
      <rPr>
        <sz val="6.5"/>
        <rFont val="Arial"/>
        <family val="2"/>
      </rPr>
      <t>Divisória em MDF sem laminado</t>
    </r>
  </si>
  <si>
    <r>
      <rPr>
        <sz val="6.5"/>
        <rFont val="Arial"/>
        <family val="2"/>
      </rPr>
      <t>387,99</t>
    </r>
  </si>
  <si>
    <r>
      <rPr>
        <sz val="6.5"/>
        <rFont val="Arial"/>
        <family val="2"/>
      </rPr>
      <t>001.08.21</t>
    </r>
  </si>
  <si>
    <r>
      <rPr>
        <sz val="6.5"/>
        <rFont val="Arial"/>
        <family val="2"/>
      </rPr>
      <t>Divisória naval perfil em aço / miolo celular</t>
    </r>
  </si>
  <si>
    <r>
      <rPr>
        <sz val="6.5"/>
        <rFont val="Arial"/>
        <family val="2"/>
      </rPr>
      <t>90,06</t>
    </r>
  </si>
  <si>
    <r>
      <rPr>
        <sz val="6.5"/>
        <rFont val="Arial"/>
        <family val="2"/>
      </rPr>
      <t>001.08.22</t>
    </r>
  </si>
  <si>
    <r>
      <rPr>
        <sz val="6.5"/>
        <rFont val="Arial"/>
        <family val="2"/>
      </rPr>
      <t>Elemento vazado 1/2 tijolo 9x14x15 cm</t>
    </r>
  </si>
  <si>
    <r>
      <rPr>
        <sz val="6.5"/>
        <rFont val="Arial"/>
        <family val="2"/>
      </rPr>
      <t>161,25</t>
    </r>
  </si>
  <si>
    <r>
      <rPr>
        <sz val="6.5"/>
        <rFont val="Arial"/>
        <family val="2"/>
      </rPr>
      <t>001.08.23</t>
    </r>
  </si>
  <si>
    <r>
      <rPr>
        <sz val="6.5"/>
        <rFont val="Arial"/>
        <family val="2"/>
      </rPr>
      <t>Elemento vazado pré-moldado 40x40x7cm</t>
    </r>
  </si>
  <si>
    <r>
      <rPr>
        <sz val="6.5"/>
        <rFont val="Arial"/>
        <family val="2"/>
      </rPr>
      <t>275,89</t>
    </r>
  </si>
  <si>
    <r>
      <rPr>
        <sz val="6.5"/>
        <rFont val="Arial"/>
        <family val="2"/>
      </rPr>
      <t>001.08.24</t>
    </r>
  </si>
  <si>
    <r>
      <rPr>
        <sz val="6.5"/>
        <rFont val="Arial"/>
        <family val="2"/>
      </rPr>
      <t>Fechamento de vão c/ tela fo go fio 10 # 2"</t>
    </r>
  </si>
  <si>
    <r>
      <rPr>
        <sz val="6.5"/>
        <rFont val="Arial"/>
        <family val="2"/>
      </rPr>
      <t>469,14</t>
    </r>
  </si>
  <si>
    <r>
      <rPr>
        <sz val="6.5"/>
        <rFont val="Arial"/>
        <family val="2"/>
      </rPr>
      <t>001.08.25</t>
    </r>
  </si>
  <si>
    <r>
      <rPr>
        <sz val="6.5"/>
        <rFont val="Arial"/>
        <family val="2"/>
      </rPr>
      <t>Painel em ACM - Estruturado (fachadas)</t>
    </r>
  </si>
  <si>
    <r>
      <rPr>
        <sz val="6.5"/>
        <rFont val="Arial"/>
        <family val="2"/>
      </rPr>
      <t>807,37</t>
    </r>
  </si>
  <si>
    <r>
      <rPr>
        <sz val="6.5"/>
        <rFont val="Arial"/>
        <family val="2"/>
      </rPr>
      <t>001.08.26</t>
    </r>
  </si>
  <si>
    <r>
      <rPr>
        <sz val="6.5"/>
        <rFont val="Arial"/>
        <family val="2"/>
      </rPr>
      <t>Painel em ch.compens. e=10mm (c/ estrut. mad.)</t>
    </r>
  </si>
  <si>
    <r>
      <rPr>
        <sz val="6.5"/>
        <rFont val="Arial"/>
        <family val="2"/>
      </rPr>
      <t>259,58</t>
    </r>
  </si>
  <si>
    <r>
      <rPr>
        <sz val="6.5"/>
        <rFont val="Arial"/>
        <family val="2"/>
      </rPr>
      <t>001.08.27</t>
    </r>
  </si>
  <si>
    <r>
      <rPr>
        <sz val="6.5"/>
        <rFont val="Arial"/>
        <family val="2"/>
      </rPr>
      <t>Painel em tábuas macheadas - 1 face</t>
    </r>
  </si>
  <si>
    <r>
      <rPr>
        <sz val="6.5"/>
        <rFont val="Arial"/>
        <family val="2"/>
      </rPr>
      <t>116,14</t>
    </r>
  </si>
  <si>
    <r>
      <rPr>
        <sz val="6.5"/>
        <rFont val="Arial"/>
        <family val="2"/>
      </rPr>
      <t>001.08.28</t>
    </r>
  </si>
  <si>
    <r>
      <rPr>
        <sz val="6.5"/>
        <rFont val="Arial"/>
        <family val="2"/>
      </rPr>
      <t>Parede em madeira de lei revestida 2 faces</t>
    </r>
  </si>
  <si>
    <r>
      <rPr>
        <sz val="6.5"/>
        <rFont val="Arial"/>
        <family val="2"/>
      </rPr>
      <t>207,24</t>
    </r>
  </si>
  <si>
    <r>
      <rPr>
        <sz val="6.5"/>
        <rFont val="Arial"/>
        <family val="2"/>
      </rPr>
      <t>001.08.29</t>
    </r>
  </si>
  <si>
    <r>
      <rPr>
        <sz val="6.5"/>
        <rFont val="Arial"/>
        <family val="2"/>
      </rPr>
      <t>Placa cimentícia c/ verniz de acabamento (incl. acessórios de fixação)</t>
    </r>
  </si>
  <si>
    <r>
      <rPr>
        <sz val="6.5"/>
        <rFont val="Arial"/>
        <family val="2"/>
      </rPr>
      <t>234,02</t>
    </r>
  </si>
  <si>
    <r>
      <rPr>
        <sz val="6.5"/>
        <rFont val="Arial"/>
        <family val="2"/>
      </rPr>
      <t>001.08.30</t>
    </r>
  </si>
  <si>
    <r>
      <rPr>
        <sz val="6.5"/>
        <rFont val="Arial"/>
        <family val="2"/>
      </rPr>
      <t>Recomposição de alvenaria - Instalação de pontos</t>
    </r>
  </si>
  <si>
    <r>
      <rPr>
        <sz val="6.5"/>
        <rFont val="Arial"/>
        <family val="2"/>
      </rPr>
      <t>65,64</t>
    </r>
  </si>
  <si>
    <r>
      <rPr>
        <b/>
        <sz val="6.5"/>
        <rFont val="Arial"/>
        <family val="2"/>
      </rPr>
      <t>COBERTURA:</t>
    </r>
  </si>
  <si>
    <r>
      <rPr>
        <b/>
        <sz val="6.5"/>
        <rFont val="Arial"/>
        <family val="2"/>
      </rPr>
      <t>001.09.01</t>
    </r>
  </si>
  <si>
    <r>
      <rPr>
        <b/>
        <sz val="6.5"/>
        <rFont val="Arial"/>
        <family val="2"/>
      </rPr>
      <t>--&gt; ESTRUTURA:</t>
    </r>
  </si>
  <si>
    <r>
      <rPr>
        <sz val="6.5"/>
        <rFont val="Arial"/>
        <family val="2"/>
      </rPr>
      <t>001.09.01.01</t>
    </r>
  </si>
  <si>
    <r>
      <rPr>
        <sz val="6.5"/>
        <rFont val="Arial"/>
        <family val="2"/>
      </rPr>
      <t>Encaibramento e ripamento</t>
    </r>
  </si>
  <si>
    <r>
      <rPr>
        <sz val="6.5"/>
        <rFont val="Arial"/>
        <family val="2"/>
      </rPr>
      <t>94,03</t>
    </r>
  </si>
  <si>
    <r>
      <rPr>
        <sz val="6.5"/>
        <rFont val="Arial"/>
        <family val="2"/>
      </rPr>
      <t>001.09.01.02</t>
    </r>
  </si>
  <si>
    <r>
      <rPr>
        <sz val="6.5"/>
        <rFont val="Arial"/>
        <family val="2"/>
      </rPr>
      <t>Estrutura em mad. lei p/ telha de barro - pç. serrada</t>
    </r>
  </si>
  <si>
    <r>
      <rPr>
        <sz val="6.5"/>
        <rFont val="Arial"/>
        <family val="2"/>
      </rPr>
      <t>105,89</t>
    </r>
  </si>
  <si>
    <r>
      <rPr>
        <sz val="6.5"/>
        <rFont val="Arial"/>
        <family val="2"/>
      </rPr>
      <t>001.09.01.03</t>
    </r>
  </si>
  <si>
    <r>
      <rPr>
        <sz val="6.5"/>
        <rFont val="Arial"/>
        <family val="2"/>
      </rPr>
      <t>Estrutura em mad. lei p/ telha de barro - pç.aparelhada</t>
    </r>
  </si>
  <si>
    <r>
      <rPr>
        <sz val="6.5"/>
        <rFont val="Arial"/>
        <family val="2"/>
      </rPr>
      <t>117,89</t>
    </r>
  </si>
  <si>
    <r>
      <rPr>
        <sz val="6.5"/>
        <rFont val="Arial"/>
        <family val="2"/>
      </rPr>
      <t>001.09.01.04</t>
    </r>
  </si>
  <si>
    <r>
      <rPr>
        <sz val="6.5"/>
        <rFont val="Arial"/>
        <family val="2"/>
      </rPr>
      <t>Estrutura em mad.p/ chapa fibrocimento / telha asfáltica - pc. aparelhada</t>
    </r>
  </si>
  <si>
    <r>
      <rPr>
        <sz val="6.5"/>
        <rFont val="Arial"/>
        <family val="2"/>
      </rPr>
      <t>69,24</t>
    </r>
  </si>
  <si>
    <r>
      <rPr>
        <sz val="6.5"/>
        <rFont val="Arial"/>
        <family val="2"/>
      </rPr>
      <t>001.09.01.05</t>
    </r>
  </si>
  <si>
    <r>
      <rPr>
        <sz val="6.5"/>
        <rFont val="Arial"/>
        <family val="2"/>
      </rPr>
      <t>Estrutura em mad.p/ chapa fibrocimento / telha asfáltica - pc. serrada</t>
    </r>
  </si>
  <si>
    <r>
      <rPr>
        <sz val="6.5"/>
        <rFont val="Arial"/>
        <family val="2"/>
      </rPr>
      <t>67,42</t>
    </r>
  </si>
  <si>
    <r>
      <rPr>
        <sz val="6.5"/>
        <rFont val="Arial"/>
        <family val="2"/>
      </rPr>
      <t>001.09.01.06</t>
    </r>
  </si>
  <si>
    <r>
      <rPr>
        <sz val="6.5"/>
        <rFont val="Arial"/>
        <family val="2"/>
      </rPr>
      <t>Estrutura metálica p/ cobertura - (Incl. pintura anti-corrosiva)</t>
    </r>
  </si>
  <si>
    <r>
      <rPr>
        <sz val="6.5"/>
        <rFont val="Arial"/>
        <family val="2"/>
      </rPr>
      <t>23,29</t>
    </r>
  </si>
  <si>
    <r>
      <rPr>
        <sz val="6.5"/>
        <rFont val="Arial"/>
        <family val="2"/>
      </rPr>
      <t>001.09.01.07</t>
    </r>
  </si>
  <si>
    <r>
      <rPr>
        <sz val="6.5"/>
        <rFont val="Arial"/>
        <family val="2"/>
      </rPr>
      <t>Estrutura metálica p/ cobertura - 2 águas-vão 20m</t>
    </r>
  </si>
  <si>
    <r>
      <rPr>
        <sz val="6.5"/>
        <rFont val="Arial"/>
        <family val="2"/>
      </rPr>
      <t>239,29</t>
    </r>
  </si>
  <si>
    <r>
      <rPr>
        <sz val="6.5"/>
        <rFont val="Arial"/>
        <family val="2"/>
      </rPr>
      <t>001.09.01.08</t>
    </r>
  </si>
  <si>
    <r>
      <rPr>
        <sz val="6.5"/>
        <rFont val="Arial"/>
        <family val="2"/>
      </rPr>
      <t>Estrutura metálica p/ cobertura - 2 águas-vão 30m</t>
    </r>
  </si>
  <si>
    <r>
      <rPr>
        <sz val="6.5"/>
        <rFont val="Arial"/>
        <family val="2"/>
      </rPr>
      <t>251,29</t>
    </r>
  </si>
  <si>
    <r>
      <rPr>
        <sz val="6.5"/>
        <rFont val="Arial"/>
        <family val="2"/>
      </rPr>
      <t>001.09.01.09</t>
    </r>
  </si>
  <si>
    <r>
      <rPr>
        <sz val="6.5"/>
        <rFont val="Arial"/>
        <family val="2"/>
      </rPr>
      <t>Estrutura metálica p/ cobertura - 2 águas-vão 40m</t>
    </r>
  </si>
  <si>
    <r>
      <rPr>
        <sz val="6.5"/>
        <rFont val="Arial"/>
        <family val="2"/>
      </rPr>
      <t>261,81</t>
    </r>
  </si>
  <si>
    <r>
      <rPr>
        <sz val="6.5"/>
        <rFont val="Arial"/>
        <family val="2"/>
      </rPr>
      <t>001.09.01.10</t>
    </r>
  </si>
  <si>
    <r>
      <rPr>
        <sz val="6.5"/>
        <rFont val="Arial"/>
        <family val="2"/>
      </rPr>
      <t>Estrutura metálica p/ cobertura em arco-vão 20m</t>
    </r>
  </si>
  <si>
    <r>
      <rPr>
        <sz val="6.5"/>
        <rFont val="Arial"/>
        <family val="2"/>
      </rPr>
      <t>218,65</t>
    </r>
  </si>
  <si>
    <r>
      <rPr>
        <sz val="6.5"/>
        <rFont val="Arial"/>
        <family val="2"/>
      </rPr>
      <t>001.09.01.11</t>
    </r>
  </si>
  <si>
    <r>
      <rPr>
        <sz val="6.5"/>
        <rFont val="Arial"/>
        <family val="2"/>
      </rPr>
      <t>Estrutura metálica p/ cobertura em arco-vão 30m</t>
    </r>
  </si>
  <si>
    <r>
      <rPr>
        <sz val="6.5"/>
        <rFont val="Arial"/>
        <family val="2"/>
      </rPr>
      <t>231,87</t>
    </r>
  </si>
  <si>
    <r>
      <rPr>
        <sz val="6.5"/>
        <rFont val="Arial"/>
        <family val="2"/>
      </rPr>
      <t>001.09.01.12</t>
    </r>
  </si>
  <si>
    <r>
      <rPr>
        <sz val="6.5"/>
        <rFont val="Arial"/>
        <family val="2"/>
      </rPr>
      <t>Estrutura metálica p/ cobertura em arco-vão 40m</t>
    </r>
  </si>
  <si>
    <r>
      <rPr>
        <sz val="6.5"/>
        <rFont val="Arial"/>
        <family val="2"/>
      </rPr>
      <t>243,67</t>
    </r>
  </si>
  <si>
    <r>
      <rPr>
        <sz val="6.5"/>
        <rFont val="Arial"/>
        <family val="2"/>
      </rPr>
      <t>001.09.01.13</t>
    </r>
  </si>
  <si>
    <r>
      <rPr>
        <sz val="6.5"/>
        <rFont val="Arial"/>
        <family val="2"/>
      </rPr>
      <t>Lambrequim de madeira de lei aparelhada</t>
    </r>
  </si>
  <si>
    <r>
      <rPr>
        <sz val="6.5"/>
        <rFont val="Arial"/>
        <family val="2"/>
      </rPr>
      <t>69,46</t>
    </r>
  </si>
  <si>
    <r>
      <rPr>
        <sz val="6.5"/>
        <rFont val="Arial"/>
        <family val="2"/>
      </rPr>
      <t>001.09.01.14</t>
    </r>
  </si>
  <si>
    <r>
      <rPr>
        <sz val="6.5"/>
        <rFont val="Arial"/>
        <family val="2"/>
      </rPr>
      <t>Mão francesa em mad. de lei (padrao SEDUC)</t>
    </r>
  </si>
  <si>
    <r>
      <rPr>
        <sz val="6.5"/>
        <rFont val="Arial"/>
        <family val="2"/>
      </rPr>
      <t>421,15</t>
    </r>
  </si>
  <si>
    <r>
      <rPr>
        <sz val="6.5"/>
        <rFont val="Arial"/>
        <family val="2"/>
      </rPr>
      <t>001.09.01.15</t>
    </r>
  </si>
  <si>
    <r>
      <rPr>
        <sz val="6.5"/>
        <rFont val="Arial"/>
        <family val="2"/>
      </rPr>
      <t>Ripamento</t>
    </r>
  </si>
  <si>
    <r>
      <rPr>
        <sz val="6.5"/>
        <rFont val="Arial"/>
        <family val="2"/>
      </rPr>
      <t>33,46</t>
    </r>
  </si>
  <si>
    <r>
      <rPr>
        <sz val="6.5"/>
        <rFont val="Arial"/>
        <family val="2"/>
      </rPr>
      <t>001.09.01.16</t>
    </r>
  </si>
  <si>
    <r>
      <rPr>
        <sz val="6.5"/>
        <rFont val="Arial"/>
        <family val="2"/>
      </rPr>
      <t>Ripamento para sub cobertura (manta)</t>
    </r>
  </si>
  <si>
    <r>
      <rPr>
        <sz val="6.5"/>
        <rFont val="Arial"/>
        <family val="2"/>
      </rPr>
      <t>45,48</t>
    </r>
  </si>
  <si>
    <r>
      <rPr>
        <sz val="6.5"/>
        <rFont val="Arial"/>
        <family val="2"/>
      </rPr>
      <t>001.09.01.17</t>
    </r>
  </si>
  <si>
    <r>
      <rPr>
        <sz val="6.5"/>
        <rFont val="Arial"/>
        <family val="2"/>
      </rPr>
      <t>Tesoura em mad. de lei p/ vão de  6.0m</t>
    </r>
  </si>
  <si>
    <r>
      <rPr>
        <sz val="6.5"/>
        <rFont val="Arial"/>
        <family val="2"/>
      </rPr>
      <t>1.473,27</t>
    </r>
  </si>
  <si>
    <r>
      <rPr>
        <sz val="6.5"/>
        <rFont val="Arial"/>
        <family val="2"/>
      </rPr>
      <t>001.09.01.18</t>
    </r>
  </si>
  <si>
    <r>
      <rPr>
        <sz val="6.5"/>
        <rFont val="Arial"/>
        <family val="2"/>
      </rPr>
      <t>Tesoura em mad. de lei p/ vão de  8.0m</t>
    </r>
  </si>
  <si>
    <r>
      <rPr>
        <sz val="6.5"/>
        <rFont val="Arial"/>
        <family val="2"/>
      </rPr>
      <t>2.074,04</t>
    </r>
  </si>
  <si>
    <r>
      <rPr>
        <sz val="6.5"/>
        <rFont val="Arial"/>
        <family val="2"/>
      </rPr>
      <t>001.09.01.19</t>
    </r>
  </si>
  <si>
    <r>
      <rPr>
        <sz val="6.5"/>
        <rFont val="Arial"/>
        <family val="2"/>
      </rPr>
      <t>Tesoura em mad. de lei p/ vão de 12.0m</t>
    </r>
  </si>
  <si>
    <r>
      <rPr>
        <sz val="6.5"/>
        <rFont val="Arial"/>
        <family val="2"/>
      </rPr>
      <t>3.590,66</t>
    </r>
  </si>
  <si>
    <r>
      <rPr>
        <b/>
        <sz val="6.5"/>
        <rFont val="Arial"/>
        <family val="2"/>
      </rPr>
      <t>001.09.02</t>
    </r>
  </si>
  <si>
    <r>
      <rPr>
        <b/>
        <sz val="6.5"/>
        <rFont val="Arial"/>
        <family val="2"/>
      </rPr>
      <t>--&gt; TELHAMENTO:</t>
    </r>
  </si>
  <si>
    <r>
      <rPr>
        <sz val="6.5"/>
        <rFont val="Arial"/>
        <family val="2"/>
      </rPr>
      <t>001.09.02.01</t>
    </r>
  </si>
  <si>
    <r>
      <rPr>
        <sz val="6.5"/>
        <rFont val="Arial"/>
        <family val="2"/>
      </rPr>
      <t>Cobertura - telha alumínio trapezoidal e= 0,5mm</t>
    </r>
  </si>
  <si>
    <r>
      <rPr>
        <sz val="6.5"/>
        <rFont val="Arial"/>
        <family val="2"/>
      </rPr>
      <t>109,07</t>
    </r>
  </si>
  <si>
    <r>
      <rPr>
        <sz val="6.5"/>
        <rFont val="Arial"/>
        <family val="2"/>
      </rPr>
      <t>001.09.02.02</t>
    </r>
  </si>
  <si>
    <r>
      <rPr>
        <sz val="6.5"/>
        <rFont val="Arial"/>
        <family val="2"/>
      </rPr>
      <t>Cobertura - telha asfáltica</t>
    </r>
  </si>
  <si>
    <r>
      <rPr>
        <sz val="6.5"/>
        <rFont val="Arial"/>
        <family val="2"/>
      </rPr>
      <t>91,02</t>
    </r>
  </si>
  <si>
    <r>
      <rPr>
        <sz val="6.5"/>
        <rFont val="Arial"/>
        <family val="2"/>
      </rPr>
      <t>001.09.02.03</t>
    </r>
  </si>
  <si>
    <r>
      <rPr>
        <sz val="6.5"/>
        <rFont val="Arial"/>
        <family val="2"/>
      </rPr>
      <t>Cobertura - telha de alumínio ondulada e= 0,5mm</t>
    </r>
  </si>
  <si>
    <r>
      <rPr>
        <sz val="6.5"/>
        <rFont val="Arial"/>
        <family val="2"/>
      </rPr>
      <t>129,37</t>
    </r>
  </si>
  <si>
    <r>
      <rPr>
        <sz val="6.5"/>
        <rFont val="Arial"/>
        <family val="2"/>
      </rPr>
      <t>001.09.02.04</t>
    </r>
  </si>
  <si>
    <r>
      <rPr>
        <sz val="6.5"/>
        <rFont val="Arial"/>
        <family val="2"/>
      </rPr>
      <t>Cobertura - telha de barro paulista ou planatex</t>
    </r>
  </si>
  <si>
    <r>
      <rPr>
        <sz val="6.5"/>
        <rFont val="Arial"/>
        <family val="2"/>
      </rPr>
      <t>49,98</t>
    </r>
  </si>
  <si>
    <r>
      <rPr>
        <sz val="6.5"/>
        <rFont val="Arial"/>
        <family val="2"/>
      </rPr>
      <t>001.09.02.05</t>
    </r>
  </si>
  <si>
    <r>
      <rPr>
        <sz val="6.5"/>
        <rFont val="Arial"/>
        <family val="2"/>
      </rPr>
      <t>Cobertura - Telha de fibrocimento e= 4mm</t>
    </r>
  </si>
  <si>
    <r>
      <rPr>
        <sz val="6.5"/>
        <rFont val="Arial"/>
        <family val="2"/>
      </rPr>
      <t>49,87</t>
    </r>
  </si>
  <si>
    <r>
      <rPr>
        <sz val="6.5"/>
        <rFont val="Arial"/>
        <family val="2"/>
      </rPr>
      <t>001.09.02.06</t>
    </r>
  </si>
  <si>
    <r>
      <rPr>
        <sz val="6.5"/>
        <rFont val="Arial"/>
        <family val="2"/>
      </rPr>
      <t>Cobertura - telha de fibrocimento e= 6mm</t>
    </r>
  </si>
  <si>
    <r>
      <rPr>
        <sz val="6.5"/>
        <rFont val="Arial"/>
        <family val="2"/>
      </rPr>
      <t>80,71</t>
    </r>
  </si>
  <si>
    <r>
      <rPr>
        <sz val="6.5"/>
        <rFont val="Arial"/>
        <family val="2"/>
      </rPr>
      <t>001.09.02.07</t>
    </r>
  </si>
  <si>
    <r>
      <rPr>
        <sz val="6.5"/>
        <rFont val="Arial"/>
        <family val="2"/>
      </rPr>
      <t>Cobertura - telha em aço galvanizado e= 0,5mm</t>
    </r>
  </si>
  <si>
    <r>
      <rPr>
        <sz val="6.5"/>
        <rFont val="Arial"/>
        <family val="2"/>
      </rPr>
      <t>77,90</t>
    </r>
  </si>
  <si>
    <r>
      <rPr>
        <sz val="6.5"/>
        <rFont val="Arial"/>
        <family val="2"/>
      </rPr>
      <t>001.09.02.08</t>
    </r>
  </si>
  <si>
    <r>
      <rPr>
        <sz val="6.5"/>
        <rFont val="Arial"/>
        <family val="2"/>
      </rPr>
      <t>Cobertura - telha fibrotex e= 4mm</t>
    </r>
  </si>
  <si>
    <r>
      <rPr>
        <sz val="6.5"/>
        <rFont val="Arial"/>
        <family val="2"/>
      </rPr>
      <t>30,24</t>
    </r>
  </si>
  <si>
    <r>
      <rPr>
        <sz val="6.5"/>
        <rFont val="Arial"/>
        <family val="2"/>
      </rPr>
      <t>001.09.02.09</t>
    </r>
  </si>
  <si>
    <r>
      <rPr>
        <sz val="6.5"/>
        <rFont val="Arial"/>
        <family val="2"/>
      </rPr>
      <t>Cobertura - telha maxiplac e= 6mm</t>
    </r>
  </si>
  <si>
    <r>
      <rPr>
        <sz val="6.5"/>
        <rFont val="Arial"/>
        <family val="2"/>
      </rPr>
      <t>95,41</t>
    </r>
  </si>
  <si>
    <r>
      <rPr>
        <sz val="6.5"/>
        <rFont val="Arial"/>
        <family val="2"/>
      </rPr>
      <t>001.09.02.10</t>
    </r>
  </si>
  <si>
    <r>
      <rPr>
        <sz val="6.5"/>
        <rFont val="Arial"/>
        <family val="2"/>
      </rPr>
      <t>Cobertura - telha plan</t>
    </r>
  </si>
  <si>
    <r>
      <rPr>
        <sz val="6.5"/>
        <rFont val="Arial"/>
        <family val="2"/>
      </rPr>
      <t>64,64</t>
    </r>
  </si>
  <si>
    <r>
      <rPr>
        <sz val="6.5"/>
        <rFont val="Arial"/>
        <family val="2"/>
      </rPr>
      <t>001.09.02.11</t>
    </r>
  </si>
  <si>
    <r>
      <rPr>
        <sz val="6.5"/>
        <rFont val="Arial"/>
        <family val="2"/>
      </rPr>
      <t>Cobertura - telha translucida fibra de vidro</t>
    </r>
  </si>
  <si>
    <r>
      <rPr>
        <sz val="6.5"/>
        <rFont val="Arial"/>
        <family val="2"/>
      </rPr>
      <t>96,28</t>
    </r>
  </si>
  <si>
    <r>
      <rPr>
        <sz val="6.5"/>
        <rFont val="Arial"/>
        <family val="2"/>
      </rPr>
      <t>001.09.02.12</t>
    </r>
  </si>
  <si>
    <r>
      <rPr>
        <sz val="6.5"/>
        <rFont val="Arial"/>
        <family val="2"/>
      </rPr>
      <t>Cobertura em policarbonato fumê - Incl. estr. metálica</t>
    </r>
  </si>
  <si>
    <r>
      <rPr>
        <sz val="6.5"/>
        <rFont val="Arial"/>
        <family val="2"/>
      </rPr>
      <t>661,04</t>
    </r>
  </si>
  <si>
    <r>
      <rPr>
        <sz val="6.5"/>
        <rFont val="Arial"/>
        <family val="2"/>
      </rPr>
      <t>001.09.02.13</t>
    </r>
  </si>
  <si>
    <r>
      <rPr>
        <sz val="6.5"/>
        <rFont val="Arial"/>
        <family val="2"/>
      </rPr>
      <t>Cobertura em policarbonato Incolor- Incl. estr. metálica</t>
    </r>
  </si>
  <si>
    <r>
      <rPr>
        <sz val="6.5"/>
        <rFont val="Arial"/>
        <family val="2"/>
      </rPr>
      <t>579,76</t>
    </r>
  </si>
  <si>
    <r>
      <rPr>
        <sz val="6.5"/>
        <rFont val="Arial"/>
        <family val="2"/>
      </rPr>
      <t>001.09.02.14</t>
    </r>
  </si>
  <si>
    <r>
      <rPr>
        <sz val="6.5"/>
        <rFont val="Arial"/>
        <family val="2"/>
      </rPr>
      <t>Cobertura - Telha termoacústica e= 30mm chapa filme com isolamento em  poliisocianurato (PIR)</t>
    </r>
  </si>
  <si>
    <r>
      <rPr>
        <sz val="6.5"/>
        <rFont val="Arial"/>
        <family val="2"/>
      </rPr>
      <t>199,26</t>
    </r>
  </si>
  <si>
    <r>
      <rPr>
        <sz val="6.5"/>
        <rFont val="Arial"/>
        <family val="2"/>
      </rPr>
      <t>001.09.02.15</t>
    </r>
  </si>
  <si>
    <r>
      <rPr>
        <sz val="6.5"/>
        <rFont val="Arial"/>
        <family val="2"/>
      </rPr>
      <t>Cobertura - Telha termoacústica e= 30mm chapa chapa com isolamento em  poliisocianurato (PIR)</t>
    </r>
  </si>
  <si>
    <r>
      <rPr>
        <sz val="6.5"/>
        <rFont val="Arial"/>
        <family val="2"/>
      </rPr>
      <t>259,73</t>
    </r>
  </si>
  <si>
    <r>
      <rPr>
        <b/>
        <sz val="6.5"/>
        <rFont val="Arial"/>
        <family val="2"/>
      </rPr>
      <t>001.09.03</t>
    </r>
  </si>
  <si>
    <r>
      <rPr>
        <b/>
        <sz val="6.5"/>
        <rFont val="Arial"/>
        <family val="2"/>
      </rPr>
      <t>--&gt; CALHAS / CUMEEIRAS:</t>
    </r>
  </si>
  <si>
    <r>
      <rPr>
        <sz val="6.5"/>
        <rFont val="Arial"/>
        <family val="2"/>
      </rPr>
      <t>001.09.03.01</t>
    </r>
  </si>
  <si>
    <r>
      <rPr>
        <sz val="6.5"/>
        <rFont val="Arial"/>
        <family val="2"/>
      </rPr>
      <t>Calha em chapa galvanizada</t>
    </r>
  </si>
  <si>
    <r>
      <rPr>
        <sz val="6.5"/>
        <rFont val="Arial"/>
        <family val="2"/>
      </rPr>
      <t>95,15</t>
    </r>
  </si>
  <si>
    <r>
      <rPr>
        <sz val="6.5"/>
        <rFont val="Arial"/>
        <family val="2"/>
      </rPr>
      <t>001.09.03.02</t>
    </r>
  </si>
  <si>
    <r>
      <rPr>
        <sz val="6.5"/>
        <rFont val="Arial"/>
        <family val="2"/>
      </rPr>
      <t>Calha em PVC (1/2 cana d= 100mm)</t>
    </r>
  </si>
  <si>
    <r>
      <rPr>
        <sz val="6.5"/>
        <rFont val="Arial"/>
        <family val="2"/>
      </rPr>
      <t>113,69</t>
    </r>
  </si>
  <si>
    <r>
      <rPr>
        <sz val="6.5"/>
        <rFont val="Arial"/>
        <family val="2"/>
      </rPr>
      <t>001.09.03.03</t>
    </r>
  </si>
  <si>
    <r>
      <rPr>
        <sz val="6.5"/>
        <rFont val="Arial"/>
        <family val="2"/>
      </rPr>
      <t>Cumeeira alumínio e = 0,8 mm</t>
    </r>
  </si>
  <si>
    <r>
      <rPr>
        <sz val="6.5"/>
        <rFont val="Arial"/>
        <family val="2"/>
      </rPr>
      <t>191,73</t>
    </r>
  </si>
  <si>
    <r>
      <rPr>
        <sz val="6.5"/>
        <rFont val="Arial"/>
        <family val="2"/>
      </rPr>
      <t>001.09.03.04</t>
    </r>
  </si>
  <si>
    <r>
      <rPr>
        <sz val="6.5"/>
        <rFont val="Arial"/>
        <family val="2"/>
      </rPr>
      <t>Cumeeira asfaltica</t>
    </r>
  </si>
  <si>
    <r>
      <rPr>
        <sz val="6.5"/>
        <rFont val="Arial"/>
        <family val="2"/>
      </rPr>
      <t>35,95</t>
    </r>
  </si>
  <si>
    <r>
      <rPr>
        <sz val="6.5"/>
        <rFont val="Arial"/>
        <family val="2"/>
      </rPr>
      <t>001.09.03.05</t>
    </r>
  </si>
  <si>
    <r>
      <rPr>
        <sz val="6.5"/>
        <rFont val="Arial"/>
        <family val="2"/>
      </rPr>
      <t>Cumeeira de barro</t>
    </r>
  </si>
  <si>
    <r>
      <rPr>
        <sz val="6.5"/>
        <rFont val="Arial"/>
        <family val="2"/>
      </rPr>
      <t>19,32</t>
    </r>
  </si>
  <si>
    <r>
      <rPr>
        <sz val="6.5"/>
        <rFont val="Arial"/>
        <family val="2"/>
      </rPr>
      <t>001.09.03.06</t>
    </r>
  </si>
  <si>
    <r>
      <rPr>
        <sz val="6.5"/>
        <rFont val="Arial"/>
        <family val="2"/>
      </rPr>
      <t>Cumeeira em aço galvanizado</t>
    </r>
  </si>
  <si>
    <r>
      <rPr>
        <sz val="6.5"/>
        <rFont val="Arial"/>
        <family val="2"/>
      </rPr>
      <t>71,46</t>
    </r>
  </si>
  <si>
    <r>
      <rPr>
        <sz val="6.5"/>
        <rFont val="Arial"/>
        <family val="2"/>
      </rPr>
      <t>001.09.03.07</t>
    </r>
  </si>
  <si>
    <r>
      <rPr>
        <sz val="6.5"/>
        <rFont val="Arial"/>
        <family val="2"/>
      </rPr>
      <t>Cumeeira em fibrocimento e=6mm</t>
    </r>
  </si>
  <si>
    <r>
      <rPr>
        <sz val="6.5"/>
        <rFont val="Arial"/>
        <family val="2"/>
      </rPr>
      <t>71,15</t>
    </r>
  </si>
  <si>
    <r>
      <rPr>
        <sz val="6.5"/>
        <rFont val="Arial"/>
        <family val="2"/>
      </rPr>
      <t>001.09.03.08</t>
    </r>
  </si>
  <si>
    <r>
      <rPr>
        <sz val="6.5"/>
        <rFont val="Arial"/>
        <family val="2"/>
      </rPr>
      <t>Cumeeira plana fibrotex e=4mm</t>
    </r>
  </si>
  <si>
    <r>
      <rPr>
        <sz val="6.5"/>
        <rFont val="Arial"/>
        <family val="2"/>
      </rPr>
      <t>22,00</t>
    </r>
  </si>
  <si>
    <r>
      <rPr>
        <sz val="6.5"/>
        <rFont val="Arial"/>
        <family val="2"/>
      </rPr>
      <t>001.09.03.09</t>
    </r>
  </si>
  <si>
    <r>
      <rPr>
        <sz val="6.5"/>
        <rFont val="Arial"/>
        <family val="2"/>
      </rPr>
      <t>Encaliçamento de telha cerâmica (beiral e cumieira)</t>
    </r>
  </si>
  <si>
    <r>
      <rPr>
        <sz val="6.5"/>
        <rFont val="Arial"/>
        <family val="2"/>
      </rPr>
      <t>15,09</t>
    </r>
  </si>
  <si>
    <r>
      <rPr>
        <sz val="6.5"/>
        <rFont val="Arial"/>
        <family val="2"/>
      </rPr>
      <t>001.09.03.10</t>
    </r>
  </si>
  <si>
    <r>
      <rPr>
        <sz val="6.5"/>
        <rFont val="Arial"/>
        <family val="2"/>
      </rPr>
      <t>Rincão em chapa galvanizada - l=1,0m</t>
    </r>
  </si>
  <si>
    <r>
      <rPr>
        <sz val="6.5"/>
        <rFont val="Arial"/>
        <family val="2"/>
      </rPr>
      <t>66,05</t>
    </r>
  </si>
  <si>
    <r>
      <rPr>
        <b/>
        <sz val="6.5"/>
        <rFont val="Arial"/>
        <family val="2"/>
      </rPr>
      <t>IMPERMEABILIZAÇÕES /TRATAMENTOS:</t>
    </r>
  </si>
  <si>
    <r>
      <rPr>
        <sz val="6.5"/>
        <rFont val="Arial"/>
        <family val="2"/>
      </rPr>
      <t>001.10.01</t>
    </r>
  </si>
  <si>
    <r>
      <rPr>
        <sz val="6.5"/>
        <rFont val="Arial"/>
        <family val="2"/>
      </rPr>
      <t>Impermeabilização com massa asfáltica para concreto (2 demãos)</t>
    </r>
  </si>
  <si>
    <r>
      <rPr>
        <sz val="6.5"/>
        <rFont val="Arial"/>
        <family val="2"/>
      </rPr>
      <t>30,19</t>
    </r>
  </si>
  <si>
    <r>
      <rPr>
        <sz val="6.5"/>
        <rFont val="Arial"/>
        <family val="2"/>
      </rPr>
      <t>001.10.02</t>
    </r>
  </si>
  <si>
    <r>
      <rPr>
        <sz val="6.5"/>
        <rFont val="Arial"/>
        <family val="2"/>
      </rPr>
      <t>Impermeabilização asfáltica para concreto e alvenaria (3 demãos)</t>
    </r>
  </si>
  <si>
    <r>
      <rPr>
        <sz val="6.5"/>
        <rFont val="Arial"/>
        <family val="2"/>
      </rPr>
      <t>43,03</t>
    </r>
  </si>
  <si>
    <r>
      <rPr>
        <sz val="6.5"/>
        <rFont val="Arial"/>
        <family val="2"/>
      </rPr>
      <t>001.10.03</t>
    </r>
  </si>
  <si>
    <r>
      <rPr>
        <sz val="6.5"/>
        <rFont val="Arial"/>
        <family val="2"/>
      </rPr>
      <t>Impermeabilização com bicomponente semiflexível</t>
    </r>
  </si>
  <si>
    <r>
      <rPr>
        <sz val="6.5"/>
        <rFont val="Arial"/>
        <family val="2"/>
      </rPr>
      <t>58,24</t>
    </r>
  </si>
  <si>
    <r>
      <rPr>
        <sz val="6.5"/>
        <rFont val="Arial"/>
        <family val="2"/>
      </rPr>
      <t>001.10.04</t>
    </r>
  </si>
  <si>
    <r>
      <rPr>
        <sz val="6.5"/>
        <rFont val="Arial"/>
        <family val="2"/>
      </rPr>
      <t>Descupinização</t>
    </r>
  </si>
  <si>
    <r>
      <rPr>
        <sz val="6.5"/>
        <rFont val="Arial"/>
        <family val="2"/>
      </rPr>
      <t>16,78</t>
    </r>
  </si>
  <si>
    <r>
      <rPr>
        <sz val="6.5"/>
        <rFont val="Arial"/>
        <family val="2"/>
      </rPr>
      <t>001.10.05</t>
    </r>
  </si>
  <si>
    <r>
      <rPr>
        <sz val="6.5"/>
        <rFont val="Arial"/>
        <family val="2"/>
      </rPr>
      <t>Impermeabilização de lajes, calhas e reservatórios</t>
    </r>
  </si>
  <si>
    <r>
      <rPr>
        <sz val="6.5"/>
        <rFont val="Arial"/>
        <family val="2"/>
      </rPr>
      <t>174,65</t>
    </r>
  </si>
  <si>
    <r>
      <rPr>
        <sz val="6.5"/>
        <rFont val="Arial"/>
        <family val="2"/>
      </rPr>
      <t>001.10.06</t>
    </r>
  </si>
  <si>
    <r>
      <rPr>
        <sz val="6.5"/>
        <rFont val="Arial"/>
        <family val="2"/>
      </rPr>
      <t>Impermeabilização para baldrame com manta de 3mm</t>
    </r>
  </si>
  <si>
    <r>
      <rPr>
        <sz val="6.5"/>
        <rFont val="Arial"/>
        <family val="2"/>
      </rPr>
      <t>170,37</t>
    </r>
  </si>
  <si>
    <r>
      <rPr>
        <sz val="6.5"/>
        <rFont val="Arial"/>
        <family val="2"/>
      </rPr>
      <t>001.10.07</t>
    </r>
  </si>
  <si>
    <r>
      <rPr>
        <sz val="6.5"/>
        <rFont val="Arial"/>
        <family val="2"/>
      </rPr>
      <t>Impermeabilização rebaixos banho. / coz. (tinta asfáltica)</t>
    </r>
  </si>
  <si>
    <r>
      <rPr>
        <sz val="6.5"/>
        <rFont val="Arial"/>
        <family val="2"/>
      </rPr>
      <t>26,10</t>
    </r>
  </si>
  <si>
    <r>
      <rPr>
        <sz val="6.5"/>
        <rFont val="Arial"/>
        <family val="2"/>
      </rPr>
      <t>001.10.08</t>
    </r>
  </si>
  <si>
    <r>
      <rPr>
        <sz val="6.5"/>
        <rFont val="Arial"/>
        <family val="2"/>
      </rPr>
      <t>Imunização para madeira</t>
    </r>
  </si>
  <si>
    <r>
      <rPr>
        <sz val="6.5"/>
        <rFont val="Arial"/>
        <family val="2"/>
      </rPr>
      <t>11,94</t>
    </r>
  </si>
  <si>
    <r>
      <rPr>
        <sz val="6.5"/>
        <rFont val="Arial"/>
        <family val="2"/>
      </rPr>
      <t>001.10.09</t>
    </r>
  </si>
  <si>
    <r>
      <rPr>
        <sz val="6.5"/>
        <rFont val="Arial"/>
        <family val="2"/>
      </rPr>
      <t>Perfil pré-formado em PVC, para junta de dilatação - 12cm</t>
    </r>
  </si>
  <si>
    <r>
      <rPr>
        <sz val="6.5"/>
        <rFont val="Arial"/>
        <family val="2"/>
      </rPr>
      <t>120,13</t>
    </r>
  </si>
  <si>
    <r>
      <rPr>
        <sz val="6.5"/>
        <rFont val="Arial"/>
        <family val="2"/>
      </rPr>
      <t>001.10.10</t>
    </r>
  </si>
  <si>
    <r>
      <rPr>
        <sz val="6.5"/>
        <rFont val="Arial"/>
        <family val="2"/>
      </rPr>
      <t>Manta asfáltica c/ filme de alumínio</t>
    </r>
  </si>
  <si>
    <r>
      <rPr>
        <sz val="6.5"/>
        <rFont val="Arial"/>
        <family val="2"/>
      </rPr>
      <t>120,06</t>
    </r>
  </si>
  <si>
    <r>
      <rPr>
        <sz val="6.5"/>
        <rFont val="Arial"/>
        <family val="2"/>
      </rPr>
      <t>001.10.11</t>
    </r>
  </si>
  <si>
    <r>
      <rPr>
        <sz val="6.5"/>
        <rFont val="Arial"/>
        <family val="2"/>
      </rPr>
      <t>Manta asfáltica SBS-3mm c/ filme de polietileno</t>
    </r>
  </si>
  <si>
    <r>
      <rPr>
        <sz val="6.5"/>
        <rFont val="Arial"/>
        <family val="2"/>
      </rPr>
      <t>106,49</t>
    </r>
  </si>
  <si>
    <r>
      <rPr>
        <sz val="6.5"/>
        <rFont val="Arial"/>
        <family val="2"/>
      </rPr>
      <t>001.10.12</t>
    </r>
  </si>
  <si>
    <r>
      <rPr>
        <sz val="6.5"/>
        <rFont val="Arial"/>
        <family val="2"/>
      </rPr>
      <t>Manta asfáltica SBS-4mm c/ filme de polietileno</t>
    </r>
  </si>
  <si>
    <r>
      <rPr>
        <sz val="6.5"/>
        <rFont val="Arial"/>
        <family val="2"/>
      </rPr>
      <t>116,29</t>
    </r>
  </si>
  <si>
    <r>
      <rPr>
        <sz val="6.5"/>
        <rFont val="Arial"/>
        <family val="2"/>
      </rPr>
      <t>001.10.13</t>
    </r>
  </si>
  <si>
    <r>
      <rPr>
        <sz val="6.5"/>
        <rFont val="Arial"/>
        <family val="2"/>
      </rPr>
      <t>Manta para sub cobertura e= 1.1mm</t>
    </r>
  </si>
  <si>
    <r>
      <rPr>
        <sz val="6.5"/>
        <rFont val="Arial"/>
        <family val="2"/>
      </rPr>
      <t>34,45</t>
    </r>
  </si>
  <si>
    <r>
      <rPr>
        <sz val="6.5"/>
        <rFont val="Arial"/>
        <family val="2"/>
      </rPr>
      <t>001.10.14</t>
    </r>
  </si>
  <si>
    <r>
      <rPr>
        <sz val="6.5"/>
        <rFont val="Arial"/>
        <family val="2"/>
      </rPr>
      <t>Reboco impermeabilizante</t>
    </r>
  </si>
  <si>
    <r>
      <rPr>
        <sz val="6.5"/>
        <rFont val="Arial"/>
        <family val="2"/>
      </rPr>
      <t>47,85</t>
    </r>
  </si>
  <si>
    <r>
      <rPr>
        <b/>
        <sz val="6.5"/>
        <rFont val="Arial"/>
        <family val="2"/>
      </rPr>
      <t>ESQUADRIAS:</t>
    </r>
  </si>
  <si>
    <r>
      <rPr>
        <b/>
        <sz val="6.5"/>
        <rFont val="Arial"/>
        <family val="2"/>
      </rPr>
      <t>001.11.01</t>
    </r>
  </si>
  <si>
    <r>
      <rPr>
        <b/>
        <sz val="6.5"/>
        <rFont val="Arial"/>
        <family val="2"/>
      </rPr>
      <t>--&gt; MADEIRA:</t>
    </r>
  </si>
  <si>
    <r>
      <rPr>
        <sz val="6.5"/>
        <rFont val="Arial"/>
        <family val="2"/>
      </rPr>
      <t>001.11.01.01</t>
    </r>
  </si>
  <si>
    <r>
      <rPr>
        <sz val="6.5"/>
        <rFont val="Arial"/>
        <family val="2"/>
      </rPr>
      <t>Alizar em madeira de lei</t>
    </r>
  </si>
  <si>
    <r>
      <rPr>
        <sz val="6.5"/>
        <rFont val="Arial"/>
        <family val="2"/>
      </rPr>
      <t>19,20</t>
    </r>
  </si>
  <si>
    <r>
      <rPr>
        <sz val="6.5"/>
        <rFont val="Arial"/>
        <family val="2"/>
      </rPr>
      <t>001.11.01.02</t>
    </r>
  </si>
  <si>
    <r>
      <rPr>
        <sz val="6.5"/>
        <rFont val="Arial"/>
        <family val="2"/>
      </rPr>
      <t>Caixilho em madeira de lei</t>
    </r>
  </si>
  <si>
    <r>
      <rPr>
        <sz val="6.5"/>
        <rFont val="Arial"/>
        <family val="2"/>
      </rPr>
      <t>265,26</t>
    </r>
  </si>
  <si>
    <r>
      <rPr>
        <sz val="6.5"/>
        <rFont val="Arial"/>
        <family val="2"/>
      </rPr>
      <t>001.11.01.03</t>
    </r>
  </si>
  <si>
    <r>
      <rPr>
        <sz val="6.5"/>
        <rFont val="Arial"/>
        <family val="2"/>
      </rPr>
      <t>Esquadria mad. e=3cm c/ caix. aduela e alizar</t>
    </r>
  </si>
  <si>
    <r>
      <rPr>
        <sz val="6.5"/>
        <rFont val="Arial"/>
        <family val="2"/>
      </rPr>
      <t>564,76</t>
    </r>
  </si>
  <si>
    <r>
      <rPr>
        <sz val="6.5"/>
        <rFont val="Arial"/>
        <family val="2"/>
      </rPr>
      <t>001.11.01.04</t>
    </r>
  </si>
  <si>
    <r>
      <rPr>
        <sz val="6.5"/>
        <rFont val="Arial"/>
        <family val="2"/>
      </rPr>
      <t>Esquadria mad. e=3cm c/ caixilho</t>
    </r>
  </si>
  <si>
    <r>
      <rPr>
        <sz val="6.5"/>
        <rFont val="Arial"/>
        <family val="2"/>
      </rPr>
      <t>462,27</t>
    </r>
  </si>
  <si>
    <r>
      <rPr>
        <sz val="6.5"/>
        <rFont val="Arial"/>
        <family val="2"/>
      </rPr>
      <t>001.11.01.05</t>
    </r>
  </si>
  <si>
    <r>
      <rPr>
        <sz val="6.5"/>
        <rFont val="Arial"/>
        <family val="2"/>
      </rPr>
      <t>Esquadria mad. venez. fixa c/ caix. simples</t>
    </r>
  </si>
  <si>
    <r>
      <rPr>
        <sz val="6.5"/>
        <rFont val="Arial"/>
        <family val="2"/>
      </rPr>
      <t>549,03</t>
    </r>
  </si>
  <si>
    <r>
      <rPr>
        <sz val="6.5"/>
        <rFont val="Arial"/>
        <family val="2"/>
      </rPr>
      <t>001.11.01.06</t>
    </r>
  </si>
  <si>
    <r>
      <rPr>
        <sz val="6.5"/>
        <rFont val="Arial"/>
        <family val="2"/>
      </rPr>
      <t>Esquadria mad. venez. fixa c/ caix. simples e alizar</t>
    </r>
  </si>
  <si>
    <r>
      <rPr>
        <sz val="6.5"/>
        <rFont val="Arial"/>
        <family val="2"/>
      </rPr>
      <t>643,84</t>
    </r>
  </si>
  <si>
    <r>
      <rPr>
        <sz val="6.5"/>
        <rFont val="Arial"/>
        <family val="2"/>
      </rPr>
      <t>001.11.01.07</t>
    </r>
  </si>
  <si>
    <r>
      <rPr>
        <sz val="6.5"/>
        <rFont val="Arial"/>
        <family val="2"/>
      </rPr>
      <t>Esquadria mad. venez. fixa c/caix. aduela e alizar</t>
    </r>
  </si>
  <si>
    <r>
      <rPr>
        <sz val="6.5"/>
        <rFont val="Arial"/>
        <family val="2"/>
      </rPr>
      <t>702,66</t>
    </r>
  </si>
  <si>
    <r>
      <rPr>
        <sz val="6.5"/>
        <rFont val="Arial"/>
        <family val="2"/>
      </rPr>
      <t>001.11.01.08</t>
    </r>
  </si>
  <si>
    <r>
      <rPr>
        <sz val="6.5"/>
        <rFont val="Arial"/>
        <family val="2"/>
      </rPr>
      <t>Esquadria mad. venez. moveis c/ caix. aduela e alizar</t>
    </r>
  </si>
  <si>
    <r>
      <rPr>
        <sz val="6.5"/>
        <rFont val="Arial"/>
        <family val="2"/>
      </rPr>
      <t>731,63</t>
    </r>
  </si>
  <si>
    <r>
      <rPr>
        <sz val="6.5"/>
        <rFont val="Arial"/>
        <family val="2"/>
      </rPr>
      <t>001.11.01.09</t>
    </r>
  </si>
  <si>
    <r>
      <rPr>
        <sz val="6.5"/>
        <rFont val="Arial"/>
        <family val="2"/>
      </rPr>
      <t>Esquadria mad. venez. moveis c/caix. simples</t>
    </r>
  </si>
  <si>
    <r>
      <rPr>
        <sz val="6.5"/>
        <rFont val="Arial"/>
        <family val="2"/>
      </rPr>
      <t>571,68</t>
    </r>
  </si>
  <si>
    <r>
      <rPr>
        <sz val="6.5"/>
        <rFont val="Arial"/>
        <family val="2"/>
      </rPr>
      <t>001.11.01.10</t>
    </r>
  </si>
  <si>
    <r>
      <rPr>
        <sz val="6.5"/>
        <rFont val="Arial"/>
        <family val="2"/>
      </rPr>
      <t>Esquadria. mad. venez. moveis c/ caix. simples e alizar</t>
    </r>
  </si>
  <si>
    <r>
      <rPr>
        <sz val="6.5"/>
        <rFont val="Arial"/>
        <family val="2"/>
      </rPr>
      <t>669,02</t>
    </r>
  </si>
  <si>
    <r>
      <rPr>
        <sz val="6.5"/>
        <rFont val="Arial"/>
        <family val="2"/>
      </rPr>
      <t>001.11.01.11</t>
    </r>
  </si>
  <si>
    <r>
      <rPr>
        <sz val="6.5"/>
        <rFont val="Arial"/>
        <family val="2"/>
      </rPr>
      <t>Janela em madeira lambrizada</t>
    </r>
  </si>
  <si>
    <r>
      <rPr>
        <sz val="6.5"/>
        <rFont val="Arial"/>
        <family val="2"/>
      </rPr>
      <t>690,86</t>
    </r>
  </si>
  <si>
    <r>
      <rPr>
        <sz val="6.5"/>
        <rFont val="Arial"/>
        <family val="2"/>
      </rPr>
      <t>001.11.01.12</t>
    </r>
  </si>
  <si>
    <r>
      <rPr>
        <sz val="6.5"/>
        <rFont val="Arial"/>
        <family val="2"/>
      </rPr>
      <t>Janela mad. tipo basculante c/ caix. simples</t>
    </r>
  </si>
  <si>
    <r>
      <rPr>
        <sz val="6.5"/>
        <rFont val="Arial"/>
        <family val="2"/>
      </rPr>
      <t>432,53</t>
    </r>
  </si>
  <si>
    <r>
      <rPr>
        <sz val="6.5"/>
        <rFont val="Arial"/>
        <family val="2"/>
      </rPr>
      <t>001.11.01.13</t>
    </r>
  </si>
  <si>
    <r>
      <rPr>
        <sz val="6.5"/>
        <rFont val="Arial"/>
        <family val="2"/>
      </rPr>
      <t>Janela mad. tipo de correr c/ caix. simples</t>
    </r>
  </si>
  <si>
    <r>
      <rPr>
        <sz val="6.5"/>
        <rFont val="Arial"/>
        <family val="2"/>
      </rPr>
      <t>568,35</t>
    </r>
  </si>
  <si>
    <r>
      <rPr>
        <sz val="6.5"/>
        <rFont val="Arial"/>
        <family val="2"/>
      </rPr>
      <t>001.11.01.14</t>
    </r>
  </si>
  <si>
    <r>
      <rPr>
        <sz val="6.5"/>
        <rFont val="Arial"/>
        <family val="2"/>
      </rPr>
      <t>Porta em madeira lambrizada</t>
    </r>
  </si>
  <si>
    <r>
      <rPr>
        <sz val="6.5"/>
        <rFont val="Arial"/>
        <family val="2"/>
      </rPr>
      <t>445,68</t>
    </r>
  </si>
  <si>
    <r>
      <rPr>
        <sz val="6.5"/>
        <rFont val="Arial"/>
        <family val="2"/>
      </rPr>
      <t>001.11.01.15</t>
    </r>
  </si>
  <si>
    <r>
      <rPr>
        <sz val="6.5"/>
        <rFont val="Arial"/>
        <family val="2"/>
      </rPr>
      <t>Porta mad. compens. c/ caix. aduela e alizar</t>
    </r>
  </si>
  <si>
    <r>
      <rPr>
        <sz val="6.5"/>
        <rFont val="Arial"/>
        <family val="2"/>
      </rPr>
      <t>616,90</t>
    </r>
  </si>
  <si>
    <r>
      <rPr>
        <sz val="6.5"/>
        <rFont val="Arial"/>
        <family val="2"/>
      </rPr>
      <t>001.11.01.16</t>
    </r>
  </si>
  <si>
    <r>
      <rPr>
        <sz val="6.5"/>
        <rFont val="Arial"/>
        <family val="2"/>
      </rPr>
      <t>Porta mad. compens. c/ caix. simples</t>
    </r>
  </si>
  <si>
    <r>
      <rPr>
        <sz val="6.5"/>
        <rFont val="Arial"/>
        <family val="2"/>
      </rPr>
      <t>440,41</t>
    </r>
  </si>
  <si>
    <r>
      <rPr>
        <sz val="6.5"/>
        <rFont val="Arial"/>
        <family val="2"/>
      </rPr>
      <t>001.11.01.17</t>
    </r>
  </si>
  <si>
    <r>
      <rPr>
        <sz val="6.5"/>
        <rFont val="Arial"/>
        <family val="2"/>
      </rPr>
      <t>Porta mad. compens. c/caix. simples e alizar</t>
    </r>
  </si>
  <si>
    <r>
      <rPr>
        <sz val="6.5"/>
        <rFont val="Arial"/>
        <family val="2"/>
      </rPr>
      <t>544,19</t>
    </r>
  </si>
  <si>
    <r>
      <rPr>
        <sz val="6.5"/>
        <rFont val="Arial"/>
        <family val="2"/>
      </rPr>
      <t>001.11.01.18</t>
    </r>
  </si>
  <si>
    <r>
      <rPr>
        <sz val="6.5"/>
        <rFont val="Arial"/>
        <family val="2"/>
      </rPr>
      <t>Porta mad. compens. revest. formica c/ caix. simples</t>
    </r>
  </si>
  <si>
    <r>
      <rPr>
        <sz val="6.5"/>
        <rFont val="Arial"/>
        <family val="2"/>
      </rPr>
      <t>562,67</t>
    </r>
  </si>
  <si>
    <r>
      <rPr>
        <sz val="6.5"/>
        <rFont val="Arial"/>
        <family val="2"/>
      </rPr>
      <t>001.11.01.19</t>
    </r>
  </si>
  <si>
    <r>
      <rPr>
        <sz val="6.5"/>
        <rFont val="Arial"/>
        <family val="2"/>
      </rPr>
      <t>Porta mad. de lei miolo lençol de chumbo</t>
    </r>
  </si>
  <si>
    <r>
      <rPr>
        <sz val="6.5"/>
        <rFont val="Arial"/>
        <family val="2"/>
      </rPr>
      <t>1.285,89</t>
    </r>
  </si>
  <si>
    <r>
      <rPr>
        <sz val="6.5"/>
        <rFont val="Arial"/>
        <family val="2"/>
      </rPr>
      <t>001.11.01.20</t>
    </r>
  </si>
  <si>
    <r>
      <rPr>
        <sz val="6.5"/>
        <rFont val="Arial"/>
        <family val="2"/>
      </rPr>
      <t>Porta mad. trabalhada c/ caix. aduela e alizar</t>
    </r>
  </si>
  <si>
    <r>
      <rPr>
        <sz val="6.5"/>
        <rFont val="Arial"/>
        <family val="2"/>
      </rPr>
      <t>791,71</t>
    </r>
  </si>
  <si>
    <r>
      <rPr>
        <sz val="6.5"/>
        <rFont val="Arial"/>
        <family val="2"/>
      </rPr>
      <t>001.11.01.21</t>
    </r>
  </si>
  <si>
    <r>
      <rPr>
        <sz val="6.5"/>
        <rFont val="Arial"/>
        <family val="2"/>
      </rPr>
      <t>Porta miolo madeira, acabamento em MDF c/ ferragens de abrir</t>
    </r>
  </si>
  <si>
    <r>
      <rPr>
        <sz val="6.5"/>
        <rFont val="Arial"/>
        <family val="2"/>
      </rPr>
      <t>546,42</t>
    </r>
  </si>
  <si>
    <r>
      <rPr>
        <sz val="6.5"/>
        <rFont val="Arial"/>
        <family val="2"/>
      </rPr>
      <t>001.11.01.22</t>
    </r>
  </si>
  <si>
    <r>
      <rPr>
        <sz val="6.5"/>
        <rFont val="Arial"/>
        <family val="2"/>
      </rPr>
      <t>Porta miolo madeira, acabamento em MDF c/ ferragens de correr</t>
    </r>
  </si>
  <si>
    <r>
      <rPr>
        <sz val="6.5"/>
        <rFont val="Arial"/>
        <family val="2"/>
      </rPr>
      <t>385,72</t>
    </r>
  </si>
  <si>
    <r>
      <rPr>
        <b/>
        <sz val="6.5"/>
        <rFont val="Arial"/>
        <family val="2"/>
      </rPr>
      <t>001.11.02</t>
    </r>
  </si>
  <si>
    <r>
      <rPr>
        <b/>
        <sz val="6.5"/>
        <rFont val="Arial"/>
        <family val="2"/>
      </rPr>
      <t>--&gt; FERRO:</t>
    </r>
  </si>
  <si>
    <r>
      <rPr>
        <sz val="6.5"/>
        <rFont val="Arial"/>
        <family val="2"/>
      </rPr>
      <t>001.11.02.01</t>
    </r>
  </si>
  <si>
    <r>
      <rPr>
        <sz val="6.5"/>
        <rFont val="Arial"/>
        <family val="2"/>
      </rPr>
      <t>Esquadria de ferro tipo basculante (incl. pint. anti-corrosiva)</t>
    </r>
  </si>
  <si>
    <r>
      <rPr>
        <sz val="6.5"/>
        <rFont val="Arial"/>
        <family val="2"/>
      </rPr>
      <t>416,07</t>
    </r>
  </si>
  <si>
    <r>
      <rPr>
        <sz val="6.5"/>
        <rFont val="Arial"/>
        <family val="2"/>
      </rPr>
      <t>001.11.02.02</t>
    </r>
  </si>
  <si>
    <r>
      <rPr>
        <sz val="6.5"/>
        <rFont val="Arial"/>
        <family val="2"/>
      </rPr>
      <t>Grade de ferro 1/2" (incl. pint. anti-corrosiva)</t>
    </r>
  </si>
  <si>
    <r>
      <rPr>
        <sz val="6.5"/>
        <rFont val="Arial"/>
        <family val="2"/>
      </rPr>
      <t>321,37</t>
    </r>
  </si>
  <si>
    <r>
      <rPr>
        <sz val="6.5"/>
        <rFont val="Arial"/>
        <family val="2"/>
      </rPr>
      <t>001.11.02.03</t>
    </r>
  </si>
  <si>
    <r>
      <rPr>
        <sz val="6.5"/>
        <rFont val="Arial"/>
        <family val="2"/>
      </rPr>
      <t>Grade de ferro 3/4" (incl. pint. anti-corrosiva)</t>
    </r>
  </si>
  <si>
    <r>
      <rPr>
        <sz val="6.5"/>
        <rFont val="Arial"/>
        <family val="2"/>
      </rPr>
      <t>541,74</t>
    </r>
  </si>
  <si>
    <r>
      <rPr>
        <sz val="6.5"/>
        <rFont val="Arial"/>
        <family val="2"/>
      </rPr>
      <t>001.11.02.04</t>
    </r>
  </si>
  <si>
    <r>
      <rPr>
        <sz val="6.5"/>
        <rFont val="Arial"/>
        <family val="2"/>
      </rPr>
      <t>Grade de ferro 5/8" (incl. pint. anti-corrosiva)</t>
    </r>
  </si>
  <si>
    <r>
      <rPr>
        <sz val="6.5"/>
        <rFont val="Arial"/>
        <family val="2"/>
      </rPr>
      <t>370,27</t>
    </r>
  </si>
  <si>
    <r>
      <rPr>
        <sz val="6.5"/>
        <rFont val="Arial"/>
        <family val="2"/>
      </rPr>
      <t>001.11.02.05</t>
    </r>
  </si>
  <si>
    <r>
      <rPr>
        <sz val="6.5"/>
        <rFont val="Arial"/>
        <family val="2"/>
      </rPr>
      <t>Grade de ferro 7/8" (incl. pint. anti-corrosiva)</t>
    </r>
  </si>
  <si>
    <r>
      <rPr>
        <sz val="6.5"/>
        <rFont val="Arial"/>
        <family val="2"/>
      </rPr>
      <t>555,12</t>
    </r>
  </si>
  <si>
    <r>
      <rPr>
        <sz val="6.5"/>
        <rFont val="Arial"/>
        <family val="2"/>
      </rPr>
      <t>001.11.02.06</t>
    </r>
  </si>
  <si>
    <r>
      <rPr>
        <sz val="6.5"/>
        <rFont val="Arial"/>
        <family val="2"/>
      </rPr>
      <t>Grade de ferro 7/8" sec. quadrada espaçamento=10cm (incl. pint. anti-corrosiva)</t>
    </r>
  </si>
  <si>
    <r>
      <rPr>
        <sz val="6.5"/>
        <rFont val="Arial"/>
        <family val="2"/>
      </rPr>
      <t>552,76</t>
    </r>
  </si>
  <si>
    <r>
      <rPr>
        <sz val="6.5"/>
        <rFont val="Arial"/>
        <family val="2"/>
      </rPr>
      <t>001.11.02.07</t>
    </r>
  </si>
  <si>
    <r>
      <rPr>
        <sz val="6.5"/>
        <rFont val="Arial"/>
        <family val="2"/>
      </rPr>
      <t>Grade de ferro em metalom  (incl. pint.anti-corrosiva)</t>
    </r>
  </si>
  <si>
    <r>
      <rPr>
        <sz val="6.5"/>
        <rFont val="Arial"/>
        <family val="2"/>
      </rPr>
      <t>385,97</t>
    </r>
  </si>
  <si>
    <r>
      <rPr>
        <sz val="6.5"/>
        <rFont val="Arial"/>
        <family val="2"/>
      </rPr>
      <t>001.11.02.08</t>
    </r>
  </si>
  <si>
    <r>
      <rPr>
        <sz val="6.5"/>
        <rFont val="Arial"/>
        <family val="2"/>
      </rPr>
      <t>Grade sanfonada (incl. pint. anti-corrosiva)</t>
    </r>
  </si>
  <si>
    <r>
      <rPr>
        <sz val="6.5"/>
        <rFont val="Arial"/>
        <family val="2"/>
      </rPr>
      <t>530,34</t>
    </r>
  </si>
  <si>
    <r>
      <rPr>
        <sz val="6.5"/>
        <rFont val="Arial"/>
        <family val="2"/>
      </rPr>
      <t>001.11.02.09</t>
    </r>
  </si>
  <si>
    <r>
      <rPr>
        <sz val="6.5"/>
        <rFont val="Arial"/>
        <family val="2"/>
      </rPr>
      <t>Porta de aço-esteira de enrolar c/ ferr.(incl.pint.anti-corrosiva)</t>
    </r>
  </si>
  <si>
    <r>
      <rPr>
        <sz val="6.5"/>
        <rFont val="Arial"/>
        <family val="2"/>
      </rPr>
      <t>290,16</t>
    </r>
  </si>
  <si>
    <r>
      <rPr>
        <sz val="6.5"/>
        <rFont val="Arial"/>
        <family val="2"/>
      </rPr>
      <t>001.11.02.10</t>
    </r>
  </si>
  <si>
    <r>
      <rPr>
        <sz val="6.5"/>
        <rFont val="Arial"/>
        <family val="2"/>
      </rPr>
      <t>Portão de ferro 1/2" c/ ferragens (incl. pint. anti-corrosiva)</t>
    </r>
  </si>
  <si>
    <r>
      <rPr>
        <sz val="6.5"/>
        <rFont val="Arial"/>
        <family val="2"/>
      </rPr>
      <t>339,16</t>
    </r>
  </si>
  <si>
    <r>
      <rPr>
        <sz val="6.5"/>
        <rFont val="Arial"/>
        <family val="2"/>
      </rPr>
      <t>001.11.02.11</t>
    </r>
  </si>
  <si>
    <r>
      <rPr>
        <sz val="6.5"/>
        <rFont val="Arial"/>
        <family val="2"/>
      </rPr>
      <t>Portão de ferro 3/4" c/ ferragens (incl. pint. anti-corrosiva)</t>
    </r>
  </si>
  <si>
    <r>
      <rPr>
        <sz val="6.5"/>
        <rFont val="Arial"/>
        <family val="2"/>
      </rPr>
      <t>581,47</t>
    </r>
  </si>
  <si>
    <r>
      <rPr>
        <sz val="6.5"/>
        <rFont val="Arial"/>
        <family val="2"/>
      </rPr>
      <t>001.11.02.12</t>
    </r>
  </si>
  <si>
    <r>
      <rPr>
        <sz val="6.5"/>
        <rFont val="Arial"/>
        <family val="2"/>
      </rPr>
      <t>Portão de ferro 5/8" c/ ferragens (incl. pint. anti-corrosiva)</t>
    </r>
  </si>
  <si>
    <r>
      <rPr>
        <sz val="6.5"/>
        <rFont val="Arial"/>
        <family val="2"/>
      </rPr>
      <t>423,09</t>
    </r>
  </si>
  <si>
    <r>
      <rPr>
        <sz val="6.5"/>
        <rFont val="Arial"/>
        <family val="2"/>
      </rPr>
      <t>001.11.02.13</t>
    </r>
  </si>
  <si>
    <r>
      <rPr>
        <sz val="6.5"/>
        <rFont val="Arial"/>
        <family val="2"/>
      </rPr>
      <t>Portão de ferro 7/8" c/ ferragens (incl. pint. anti-corrosiva)</t>
    </r>
  </si>
  <si>
    <r>
      <rPr>
        <sz val="6.5"/>
        <rFont val="Arial"/>
        <family val="2"/>
      </rPr>
      <t>666,76</t>
    </r>
  </si>
  <si>
    <r>
      <rPr>
        <sz val="6.5"/>
        <rFont val="Arial"/>
        <family val="2"/>
      </rPr>
      <t>001.11.02.14</t>
    </r>
  </si>
  <si>
    <r>
      <rPr>
        <sz val="6.5"/>
        <rFont val="Arial"/>
        <family val="2"/>
      </rPr>
      <t>Portão de ferro em metalom (incl. pintura anti corrosiva)</t>
    </r>
  </si>
  <si>
    <r>
      <rPr>
        <sz val="6.5"/>
        <rFont val="Arial"/>
        <family val="2"/>
      </rPr>
      <t>435,68</t>
    </r>
  </si>
  <si>
    <r>
      <rPr>
        <sz val="6.5"/>
        <rFont val="Arial"/>
        <family val="2"/>
      </rPr>
      <t>001.11.02.15</t>
    </r>
  </si>
  <si>
    <r>
      <rPr>
        <sz val="6.5"/>
        <rFont val="Arial"/>
        <family val="2"/>
      </rPr>
      <t>Portão em grade c/ chapa de ferro 3/16" - incl. ferragens e pintura antiferruginosa</t>
    </r>
  </si>
  <si>
    <r>
      <rPr>
        <sz val="6.5"/>
        <rFont val="Arial"/>
        <family val="2"/>
      </rPr>
      <t>1.055,22</t>
    </r>
  </si>
  <si>
    <r>
      <rPr>
        <sz val="6.5"/>
        <rFont val="Arial"/>
        <family val="2"/>
      </rPr>
      <t>001.11.02.16</t>
    </r>
  </si>
  <si>
    <r>
      <rPr>
        <sz val="6.5"/>
        <rFont val="Arial"/>
        <family val="2"/>
      </rPr>
      <t>Portão tubo/tela arame galv. c/ferragens (incl.pint.anti-corrosiva)</t>
    </r>
  </si>
  <si>
    <r>
      <rPr>
        <sz val="6.5"/>
        <rFont val="Arial"/>
        <family val="2"/>
      </rPr>
      <t>644,35</t>
    </r>
  </si>
  <si>
    <r>
      <rPr>
        <b/>
        <sz val="6.5"/>
        <rFont val="Arial"/>
        <family val="2"/>
      </rPr>
      <t>001.11.03</t>
    </r>
  </si>
  <si>
    <r>
      <rPr>
        <b/>
        <sz val="6.5"/>
        <rFont val="Arial"/>
        <family val="2"/>
      </rPr>
      <t>--&gt; OUTROS MATERIAIS:</t>
    </r>
  </si>
  <si>
    <r>
      <rPr>
        <sz val="6.5"/>
        <rFont val="Arial"/>
        <family val="2"/>
      </rPr>
      <t>001.11.03.01</t>
    </r>
  </si>
  <si>
    <r>
      <rPr>
        <sz val="6.5"/>
        <rFont val="Arial"/>
        <family val="2"/>
      </rPr>
      <t>Esquadria basculante em vidro temperado de 10mm</t>
    </r>
  </si>
  <si>
    <r>
      <rPr>
        <sz val="6.5"/>
        <rFont val="Arial"/>
        <family val="2"/>
      </rPr>
      <t>973,64</t>
    </r>
  </si>
  <si>
    <r>
      <rPr>
        <sz val="6.5"/>
        <rFont val="Arial"/>
        <family val="2"/>
      </rPr>
      <t>001.11.03.02</t>
    </r>
  </si>
  <si>
    <r>
      <rPr>
        <sz val="6.5"/>
        <rFont val="Arial"/>
        <family val="2"/>
      </rPr>
      <t>Esquadria basculante em vidro temperado de 6mm</t>
    </r>
  </si>
  <si>
    <r>
      <rPr>
        <sz val="6.5"/>
        <rFont val="Arial"/>
        <family val="2"/>
      </rPr>
      <t>759,62</t>
    </r>
  </si>
  <si>
    <r>
      <rPr>
        <sz val="6.5"/>
        <rFont val="Arial"/>
        <family val="2"/>
      </rPr>
      <t>001.11.03.03</t>
    </r>
  </si>
  <si>
    <r>
      <rPr>
        <sz val="6.5"/>
        <rFont val="Arial"/>
        <family val="2"/>
      </rPr>
      <t>Esquadria basculante em vidro temperado de 8mm</t>
    </r>
  </si>
  <si>
    <r>
      <rPr>
        <sz val="6.5"/>
        <rFont val="Arial"/>
        <family val="2"/>
      </rPr>
      <t>939,18</t>
    </r>
  </si>
  <si>
    <r>
      <rPr>
        <sz val="6.5"/>
        <rFont val="Arial"/>
        <family val="2"/>
      </rPr>
      <t>001.11.03.04</t>
    </r>
  </si>
  <si>
    <r>
      <rPr>
        <sz val="6.5"/>
        <rFont val="Arial"/>
        <family val="2"/>
      </rPr>
      <t>Esquadria c/ venezianas de aluminio  anodizado preto c/ ferragens</t>
    </r>
  </si>
  <si>
    <r>
      <rPr>
        <sz val="6.5"/>
        <rFont val="Arial"/>
        <family val="2"/>
      </rPr>
      <t>1.098,92</t>
    </r>
  </si>
  <si>
    <r>
      <rPr>
        <sz val="6.5"/>
        <rFont val="Arial"/>
        <family val="2"/>
      </rPr>
      <t>001.11.03.05</t>
    </r>
  </si>
  <si>
    <r>
      <rPr>
        <sz val="6.5"/>
        <rFont val="Arial"/>
        <family val="2"/>
      </rPr>
      <t>Esquadria c/ venezianas de aluminio  natural c/ ferragens</t>
    </r>
  </si>
  <si>
    <r>
      <rPr>
        <sz val="6.5"/>
        <rFont val="Arial"/>
        <family val="2"/>
      </rPr>
      <t>1.042,21</t>
    </r>
  </si>
  <si>
    <r>
      <rPr>
        <sz val="6.5"/>
        <rFont val="Arial"/>
        <family val="2"/>
      </rPr>
      <t>001.11.03.06</t>
    </r>
  </si>
  <si>
    <r>
      <rPr>
        <sz val="6.5"/>
        <rFont val="Arial"/>
        <family val="2"/>
      </rPr>
      <t>Esquadria de alum.de correr c/ vidro e ferragens</t>
    </r>
  </si>
  <si>
    <r>
      <rPr>
        <sz val="6.5"/>
        <rFont val="Arial"/>
        <family val="2"/>
      </rPr>
      <t>884,41</t>
    </r>
  </si>
  <si>
    <r>
      <rPr>
        <sz val="6.5"/>
        <rFont val="Arial"/>
        <family val="2"/>
      </rPr>
      <t>001.11.03.07</t>
    </r>
  </si>
  <si>
    <r>
      <rPr>
        <sz val="6.5"/>
        <rFont val="Arial"/>
        <family val="2"/>
      </rPr>
      <t>Esquadria de alumínio anodizado preto basculante c/ vidro e ferragens</t>
    </r>
  </si>
  <si>
    <r>
      <rPr>
        <sz val="6.5"/>
        <rFont val="Arial"/>
        <family val="2"/>
      </rPr>
      <t>1.043,18</t>
    </r>
  </si>
  <si>
    <r>
      <rPr>
        <sz val="6.5"/>
        <rFont val="Arial"/>
        <family val="2"/>
      </rPr>
      <t>001.11.03.08</t>
    </r>
  </si>
  <si>
    <r>
      <rPr>
        <sz val="6.5"/>
        <rFont val="Arial"/>
        <family val="2"/>
      </rPr>
      <t>Esquadria de alumínio anodizado preto de correr c/ vidro e ferragens</t>
    </r>
  </si>
  <si>
    <r>
      <rPr>
        <sz val="6.5"/>
        <rFont val="Arial"/>
        <family val="2"/>
      </rPr>
      <t>1.026,17</t>
    </r>
  </si>
  <si>
    <r>
      <rPr>
        <sz val="6.5"/>
        <rFont val="Arial"/>
        <family val="2"/>
      </rPr>
      <t>001.11.03.09</t>
    </r>
  </si>
  <si>
    <r>
      <rPr>
        <sz val="6.5"/>
        <rFont val="Arial"/>
        <family val="2"/>
      </rPr>
      <t>Esquadria de alumínio basculante c/ vidro e ferragens</t>
    </r>
  </si>
  <si>
    <r>
      <rPr>
        <sz val="6.5"/>
        <rFont val="Arial"/>
        <family val="2"/>
      </rPr>
      <t>935,44</t>
    </r>
  </si>
  <si>
    <r>
      <rPr>
        <sz val="6.5"/>
        <rFont val="Arial"/>
        <family val="2"/>
      </rPr>
      <t>001.11.03.10</t>
    </r>
  </si>
  <si>
    <r>
      <rPr>
        <sz val="6.5"/>
        <rFont val="Arial"/>
        <family val="2"/>
      </rPr>
      <t>Esquadria de correr em vidro temperado de 10mm</t>
    </r>
  </si>
  <si>
    <r>
      <rPr>
        <sz val="6.5"/>
        <rFont val="Arial"/>
        <family val="2"/>
      </rPr>
      <t>959,76</t>
    </r>
  </si>
  <si>
    <r>
      <rPr>
        <sz val="6.5"/>
        <rFont val="Arial"/>
        <family val="2"/>
      </rPr>
      <t>001.11.03.11</t>
    </r>
  </si>
  <si>
    <r>
      <rPr>
        <sz val="6.5"/>
        <rFont val="Arial"/>
        <family val="2"/>
      </rPr>
      <t>Esquadria de correr em vidro temperado de 6mm</t>
    </r>
  </si>
  <si>
    <r>
      <rPr>
        <sz val="6.5"/>
        <rFont val="Arial"/>
        <family val="2"/>
      </rPr>
      <t>745,63</t>
    </r>
  </si>
  <si>
    <r>
      <rPr>
        <sz val="6.5"/>
        <rFont val="Arial"/>
        <family val="2"/>
      </rPr>
      <t>001.11.03.12</t>
    </r>
  </si>
  <si>
    <r>
      <rPr>
        <sz val="6.5"/>
        <rFont val="Arial"/>
        <family val="2"/>
      </rPr>
      <t>Esquadria de correr em vidro temperado de 8mm</t>
    </r>
  </si>
  <si>
    <r>
      <rPr>
        <sz val="6.5"/>
        <rFont val="Arial"/>
        <family val="2"/>
      </rPr>
      <t>793,59</t>
    </r>
  </si>
  <si>
    <r>
      <rPr>
        <sz val="6.5"/>
        <rFont val="Arial"/>
        <family val="2"/>
      </rPr>
      <t>001.11.03.13</t>
    </r>
  </si>
  <si>
    <r>
      <rPr>
        <sz val="6.5"/>
        <rFont val="Arial"/>
        <family val="2"/>
      </rPr>
      <t>Painel fixo em vidro temperado de 10mm</t>
    </r>
  </si>
  <si>
    <r>
      <rPr>
        <sz val="6.5"/>
        <rFont val="Arial"/>
        <family val="2"/>
      </rPr>
      <t>932,72</t>
    </r>
  </si>
  <si>
    <r>
      <rPr>
        <sz val="6.5"/>
        <rFont val="Arial"/>
        <family val="2"/>
      </rPr>
      <t>001.11.03.14</t>
    </r>
  </si>
  <si>
    <r>
      <rPr>
        <sz val="6.5"/>
        <rFont val="Arial"/>
        <family val="2"/>
      </rPr>
      <t>Painel fixo em vidro temperado de 6mm</t>
    </r>
  </si>
  <si>
    <r>
      <rPr>
        <sz val="6.5"/>
        <rFont val="Arial"/>
        <family val="2"/>
      </rPr>
      <t>675,08</t>
    </r>
  </si>
  <si>
    <r>
      <rPr>
        <sz val="6.5"/>
        <rFont val="Arial"/>
        <family val="2"/>
      </rPr>
      <t>001.11.03.15</t>
    </r>
  </si>
  <si>
    <r>
      <rPr>
        <sz val="6.5"/>
        <rFont val="Arial"/>
        <family val="2"/>
      </rPr>
      <t>Painel fixo em vidro temperado de 8mm</t>
    </r>
  </si>
  <si>
    <r>
      <rPr>
        <sz val="6.5"/>
        <rFont val="Arial"/>
        <family val="2"/>
      </rPr>
      <t>736,09</t>
    </r>
  </si>
  <si>
    <r>
      <rPr>
        <sz val="6.5"/>
        <rFont val="Arial"/>
        <family val="2"/>
      </rPr>
      <t>001.11.03.16</t>
    </r>
  </si>
  <si>
    <r>
      <rPr>
        <sz val="6.5"/>
        <rFont val="Arial"/>
        <family val="2"/>
      </rPr>
      <t>Pele de vidro (painel fixo)</t>
    </r>
  </si>
  <si>
    <r>
      <rPr>
        <sz val="6.5"/>
        <rFont val="Arial"/>
        <family val="2"/>
      </rPr>
      <t>1.343,63</t>
    </r>
  </si>
  <si>
    <r>
      <rPr>
        <sz val="6.5"/>
        <rFont val="Arial"/>
        <family val="2"/>
      </rPr>
      <t>001.11.03.17</t>
    </r>
  </si>
  <si>
    <r>
      <rPr>
        <sz val="6.5"/>
        <rFont val="Arial"/>
        <family val="2"/>
      </rPr>
      <t>Pele de vidro (painel móvel)</t>
    </r>
  </si>
  <si>
    <r>
      <rPr>
        <sz val="6.5"/>
        <rFont val="Arial"/>
        <family val="2"/>
      </rPr>
      <t>1.584,00</t>
    </r>
  </si>
  <si>
    <r>
      <rPr>
        <sz val="6.5"/>
        <rFont val="Arial"/>
        <family val="2"/>
      </rPr>
      <t>001.11.03.18</t>
    </r>
  </si>
  <si>
    <r>
      <rPr>
        <sz val="6.5"/>
        <rFont val="Arial"/>
        <family val="2"/>
      </rPr>
      <t>Porta divilux 0.80x2.10m c/ ferragens - c/ perfil de alumínio</t>
    </r>
  </si>
  <si>
    <r>
      <rPr>
        <sz val="6.5"/>
        <rFont val="Arial"/>
        <family val="2"/>
      </rPr>
      <t>275,55</t>
    </r>
  </si>
  <si>
    <r>
      <rPr>
        <sz val="6.5"/>
        <rFont val="Arial"/>
        <family val="2"/>
      </rPr>
      <t>001.11.03.19</t>
    </r>
  </si>
  <si>
    <r>
      <rPr>
        <sz val="6.5"/>
        <rFont val="Arial"/>
        <family val="2"/>
      </rPr>
      <t>Porta divisória Naval c/ ferragens - c/ perfil de aço</t>
    </r>
  </si>
  <si>
    <r>
      <rPr>
        <sz val="6.5"/>
        <rFont val="Arial"/>
        <family val="2"/>
      </rPr>
      <t>249,04</t>
    </r>
  </si>
  <si>
    <r>
      <rPr>
        <sz val="6.5"/>
        <rFont val="Arial"/>
        <family val="2"/>
      </rPr>
      <t>001.11.03.20</t>
    </r>
  </si>
  <si>
    <r>
      <rPr>
        <sz val="6.5"/>
        <rFont val="Arial"/>
        <family val="2"/>
      </rPr>
      <t>Porta em MDF revestida com laminado, com caixilho, alizar e ferragens de 0,8 x 2,10m</t>
    </r>
  </si>
  <si>
    <r>
      <rPr>
        <sz val="6.5"/>
        <rFont val="Arial"/>
        <family val="2"/>
      </rPr>
      <t>1.194,40</t>
    </r>
  </si>
  <si>
    <r>
      <rPr>
        <sz val="6.5"/>
        <rFont val="Arial"/>
        <family val="2"/>
      </rPr>
      <t>001.11.03.21</t>
    </r>
  </si>
  <si>
    <r>
      <rPr>
        <sz val="6.5"/>
        <rFont val="Arial"/>
        <family val="2"/>
      </rPr>
      <t>Porta em PVC 0.60 X 2.10 m</t>
    </r>
  </si>
  <si>
    <r>
      <rPr>
        <sz val="6.5"/>
        <rFont val="Arial"/>
        <family val="2"/>
      </rPr>
      <t>187,49</t>
    </r>
  </si>
  <si>
    <r>
      <rPr>
        <sz val="6.5"/>
        <rFont val="Arial"/>
        <family val="2"/>
      </rPr>
      <t>001.11.03.22</t>
    </r>
  </si>
  <si>
    <r>
      <rPr>
        <sz val="6.5"/>
        <rFont val="Arial"/>
        <family val="2"/>
      </rPr>
      <t>Porta em PVC 0.70 X 2.10 m</t>
    </r>
  </si>
  <si>
    <r>
      <rPr>
        <sz val="6.5"/>
        <rFont val="Arial"/>
        <family val="2"/>
      </rPr>
      <t>198,61</t>
    </r>
  </si>
  <si>
    <r>
      <rPr>
        <sz val="6.5"/>
        <rFont val="Arial"/>
        <family val="2"/>
      </rPr>
      <t>001.11.03.23</t>
    </r>
  </si>
  <si>
    <r>
      <rPr>
        <sz val="6.5"/>
        <rFont val="Arial"/>
        <family val="2"/>
      </rPr>
      <t>Porta em vidro temperado c/ ferragens - (sem mola)</t>
    </r>
  </si>
  <si>
    <r>
      <rPr>
        <sz val="6.5"/>
        <rFont val="Arial"/>
        <family val="2"/>
      </rPr>
      <t>684,14</t>
    </r>
  </si>
  <si>
    <r>
      <rPr>
        <sz val="6.5"/>
        <rFont val="Arial"/>
        <family val="2"/>
      </rPr>
      <t>001.11.03.24</t>
    </r>
  </si>
  <si>
    <r>
      <rPr>
        <sz val="6.5"/>
        <rFont val="Arial"/>
        <family val="2"/>
      </rPr>
      <t>Portas em MDF (sob bancadas)</t>
    </r>
  </si>
  <si>
    <r>
      <rPr>
        <sz val="6.5"/>
        <rFont val="Arial"/>
        <family val="2"/>
      </rPr>
      <t>316,05</t>
    </r>
  </si>
  <si>
    <r>
      <rPr>
        <sz val="6.5"/>
        <rFont val="Arial"/>
        <family val="2"/>
      </rPr>
      <t>001.11.03.25</t>
    </r>
  </si>
  <si>
    <r>
      <rPr>
        <sz val="6.5"/>
        <rFont val="Arial"/>
        <family val="2"/>
      </rPr>
      <t>Revestimento em Laminado melaminico (para Esquadria em MDF)</t>
    </r>
  </si>
  <si>
    <r>
      <rPr>
        <sz val="6.5"/>
        <rFont val="Arial"/>
        <family val="2"/>
      </rPr>
      <t>49,10</t>
    </r>
  </si>
  <si>
    <r>
      <rPr>
        <b/>
        <sz val="6.5"/>
        <rFont val="Arial"/>
        <family val="2"/>
      </rPr>
      <t>VIDROS</t>
    </r>
  </si>
  <si>
    <r>
      <rPr>
        <sz val="6.5"/>
        <rFont val="Arial"/>
        <family val="2"/>
      </rPr>
      <t>001.12.01</t>
    </r>
  </si>
  <si>
    <r>
      <rPr>
        <sz val="6.5"/>
        <rFont val="Arial"/>
        <family val="2"/>
      </rPr>
      <t>Vidro aramado</t>
    </r>
  </si>
  <si>
    <r>
      <rPr>
        <sz val="6.5"/>
        <rFont val="Arial"/>
        <family val="2"/>
      </rPr>
      <t>1.072,38</t>
    </r>
  </si>
  <si>
    <r>
      <rPr>
        <sz val="6.5"/>
        <rFont val="Arial"/>
        <family val="2"/>
      </rPr>
      <t>001.12.02</t>
    </r>
  </si>
  <si>
    <r>
      <rPr>
        <sz val="6.5"/>
        <rFont val="Arial"/>
        <family val="2"/>
      </rPr>
      <t>Vidro canelado e=3mm</t>
    </r>
  </si>
  <si>
    <r>
      <rPr>
        <sz val="6.5"/>
        <rFont val="Arial"/>
        <family val="2"/>
      </rPr>
      <t>209,05</t>
    </r>
  </si>
  <si>
    <r>
      <rPr>
        <sz val="6.5"/>
        <rFont val="Arial"/>
        <family val="2"/>
      </rPr>
      <t>001.12.03</t>
    </r>
  </si>
  <si>
    <r>
      <rPr>
        <sz val="6.5"/>
        <rFont val="Arial"/>
        <family val="2"/>
      </rPr>
      <t>Vidro fumê e=4mm</t>
    </r>
  </si>
  <si>
    <r>
      <rPr>
        <sz val="6.5"/>
        <rFont val="Arial"/>
        <family val="2"/>
      </rPr>
      <t>426,85</t>
    </r>
  </si>
  <si>
    <r>
      <rPr>
        <sz val="6.5"/>
        <rFont val="Arial"/>
        <family val="2"/>
      </rPr>
      <t>001.12.04</t>
    </r>
  </si>
  <si>
    <r>
      <rPr>
        <sz val="6.5"/>
        <rFont val="Arial"/>
        <family val="2"/>
      </rPr>
      <t>Vidro laminado 8mm (4+4mm)</t>
    </r>
  </si>
  <si>
    <r>
      <rPr>
        <sz val="6.5"/>
        <rFont val="Arial"/>
        <family val="2"/>
      </rPr>
      <t>865,38</t>
    </r>
  </si>
  <si>
    <r>
      <rPr>
        <sz val="6.5"/>
        <rFont val="Arial"/>
        <family val="2"/>
      </rPr>
      <t>001.12.05</t>
    </r>
  </si>
  <si>
    <r>
      <rPr>
        <sz val="6.5"/>
        <rFont val="Arial"/>
        <family val="2"/>
      </rPr>
      <t>Vidro laminado e=6mm 3+3mm</t>
    </r>
  </si>
  <si>
    <r>
      <rPr>
        <sz val="6.5"/>
        <rFont val="Arial"/>
        <family val="2"/>
      </rPr>
      <t>564,38</t>
    </r>
  </si>
  <si>
    <r>
      <rPr>
        <sz val="6.5"/>
        <rFont val="Arial"/>
        <family val="2"/>
      </rPr>
      <t>001.12.06</t>
    </r>
  </si>
  <si>
    <r>
      <rPr>
        <sz val="6.5"/>
        <rFont val="Arial"/>
        <family val="2"/>
      </rPr>
      <t>Vidro liso e=4mm</t>
    </r>
  </si>
  <si>
    <r>
      <rPr>
        <sz val="6.5"/>
        <rFont val="Arial"/>
        <family val="2"/>
      </rPr>
      <t>291,65</t>
    </r>
  </si>
  <si>
    <r>
      <rPr>
        <sz val="6.5"/>
        <rFont val="Arial"/>
        <family val="2"/>
      </rPr>
      <t>001.12.07</t>
    </r>
  </si>
  <si>
    <r>
      <rPr>
        <sz val="6.5"/>
        <rFont val="Arial"/>
        <family val="2"/>
      </rPr>
      <t>Vidro liso e=6mm</t>
    </r>
  </si>
  <si>
    <r>
      <rPr>
        <sz val="6.5"/>
        <rFont val="Arial"/>
        <family val="2"/>
      </rPr>
      <t>430,86</t>
    </r>
  </si>
  <si>
    <r>
      <rPr>
        <sz val="6.5"/>
        <rFont val="Arial"/>
        <family val="2"/>
      </rPr>
      <t>001.12.08</t>
    </r>
  </si>
  <si>
    <r>
      <rPr>
        <sz val="6.5"/>
        <rFont val="Arial"/>
        <family val="2"/>
      </rPr>
      <t>Vidro martelado e=4mm</t>
    </r>
  </si>
  <si>
    <r>
      <rPr>
        <sz val="6.5"/>
        <rFont val="Arial"/>
        <family val="2"/>
      </rPr>
      <t>569,05</t>
    </r>
  </si>
  <si>
    <r>
      <rPr>
        <sz val="6.5"/>
        <rFont val="Arial"/>
        <family val="2"/>
      </rPr>
      <t>001.12.09</t>
    </r>
  </si>
  <si>
    <r>
      <rPr>
        <sz val="6.5"/>
        <rFont val="Arial"/>
        <family val="2"/>
      </rPr>
      <t>Vidro temperado fumê e= 6mm com ferragens</t>
    </r>
  </si>
  <si>
    <r>
      <rPr>
        <sz val="6.5"/>
        <rFont val="Arial"/>
        <family val="2"/>
      </rPr>
      <t>538,47</t>
    </r>
  </si>
  <si>
    <r>
      <rPr>
        <sz val="6.5"/>
        <rFont val="Arial"/>
        <family val="2"/>
      </rPr>
      <t>001.12.10</t>
    </r>
  </si>
  <si>
    <r>
      <rPr>
        <sz val="6.5"/>
        <rFont val="Arial"/>
        <family val="2"/>
      </rPr>
      <t>Vidro temperado fumê e= 8mm com ferragens</t>
    </r>
  </si>
  <si>
    <r>
      <rPr>
        <sz val="6.5"/>
        <rFont val="Arial"/>
        <family val="2"/>
      </rPr>
      <t>622,30</t>
    </r>
  </si>
  <si>
    <r>
      <rPr>
        <sz val="6.5"/>
        <rFont val="Arial"/>
        <family val="2"/>
      </rPr>
      <t>001.12.11</t>
    </r>
  </si>
  <si>
    <r>
      <rPr>
        <sz val="6.5"/>
        <rFont val="Arial"/>
        <family val="2"/>
      </rPr>
      <t>Vidro temperado fumê e=10mm com ferragens</t>
    </r>
  </si>
  <si>
    <r>
      <rPr>
        <sz val="6.5"/>
        <rFont val="Arial"/>
        <family val="2"/>
      </rPr>
      <t>784,33</t>
    </r>
  </si>
  <si>
    <r>
      <rPr>
        <sz val="6.5"/>
        <rFont val="Arial"/>
        <family val="2"/>
      </rPr>
      <t>001.12.12</t>
    </r>
  </si>
  <si>
    <r>
      <rPr>
        <sz val="6.5"/>
        <rFont val="Arial"/>
        <family val="2"/>
      </rPr>
      <t>Vidro temperado incolor e= 6mm com ferragens</t>
    </r>
  </si>
  <si>
    <r>
      <rPr>
        <sz val="6.5"/>
        <rFont val="Arial"/>
        <family val="2"/>
      </rPr>
      <t>454,70</t>
    </r>
  </si>
  <si>
    <r>
      <rPr>
        <sz val="6.5"/>
        <rFont val="Arial"/>
        <family val="2"/>
      </rPr>
      <t>001.12.13</t>
    </r>
  </si>
  <si>
    <r>
      <rPr>
        <sz val="6.5"/>
        <rFont val="Arial"/>
        <family val="2"/>
      </rPr>
      <t>Vidro temperado incolor e= 8mm com ferragens</t>
    </r>
  </si>
  <si>
    <r>
      <rPr>
        <sz val="6.5"/>
        <rFont val="Arial"/>
        <family val="2"/>
      </rPr>
      <t>496,96</t>
    </r>
  </si>
  <si>
    <r>
      <rPr>
        <sz val="6.5"/>
        <rFont val="Arial"/>
        <family val="2"/>
      </rPr>
      <t>001.12.14</t>
    </r>
  </si>
  <si>
    <r>
      <rPr>
        <sz val="6.5"/>
        <rFont val="Arial"/>
        <family val="2"/>
      </rPr>
      <t>Vidro temperado incolor e=10mm com ferragens</t>
    </r>
  </si>
  <si>
    <r>
      <rPr>
        <sz val="6.5"/>
        <rFont val="Arial"/>
        <family val="2"/>
      </rPr>
      <t>650,99</t>
    </r>
  </si>
  <si>
    <r>
      <rPr>
        <sz val="6.5"/>
        <rFont val="Arial"/>
        <family val="2"/>
      </rPr>
      <t>001.12.15</t>
    </r>
  </si>
  <si>
    <r>
      <rPr>
        <sz val="6.5"/>
        <rFont val="Arial"/>
        <family val="2"/>
      </rPr>
      <t>Vidro temperado incolor e=12mm com ferragens</t>
    </r>
  </si>
  <si>
    <r>
      <rPr>
        <sz val="6.5"/>
        <rFont val="Arial"/>
        <family val="2"/>
      </rPr>
      <t>1.096,07</t>
    </r>
  </si>
  <si>
    <r>
      <rPr>
        <b/>
        <sz val="6.5"/>
        <rFont val="Arial"/>
        <family val="2"/>
      </rPr>
      <t>FERRAGENS:</t>
    </r>
  </si>
  <si>
    <r>
      <rPr>
        <b/>
        <sz val="6.5"/>
        <rFont val="Arial"/>
        <family val="2"/>
      </rPr>
      <t>001.13.01</t>
    </r>
  </si>
  <si>
    <r>
      <rPr>
        <b/>
        <sz val="6.5"/>
        <rFont val="Arial"/>
        <family val="2"/>
      </rPr>
      <t>--&gt; P/ PORTAS:</t>
    </r>
  </si>
  <si>
    <r>
      <rPr>
        <sz val="6.5"/>
        <rFont val="Arial"/>
        <family val="2"/>
      </rPr>
      <t>001.13.01.01</t>
    </r>
  </si>
  <si>
    <r>
      <rPr>
        <sz val="6.5"/>
        <rFont val="Arial"/>
        <family val="2"/>
      </rPr>
      <t>Fechadura para porta de banheiro</t>
    </r>
  </si>
  <si>
    <r>
      <rPr>
        <sz val="6.5"/>
        <rFont val="Arial"/>
        <family val="2"/>
      </rPr>
      <t>87,87</t>
    </r>
  </si>
  <si>
    <r>
      <rPr>
        <sz val="6.5"/>
        <rFont val="Arial"/>
        <family val="2"/>
      </rPr>
      <t>001.13.01.02</t>
    </r>
  </si>
  <si>
    <r>
      <rPr>
        <sz val="6.5"/>
        <rFont val="Arial"/>
        <family val="2"/>
      </rPr>
      <t>Fechadura para porta externa</t>
    </r>
  </si>
  <si>
    <r>
      <rPr>
        <sz val="6.5"/>
        <rFont val="Arial"/>
        <family val="2"/>
      </rPr>
      <t>131,33</t>
    </r>
  </si>
  <si>
    <r>
      <rPr>
        <sz val="6.5"/>
        <rFont val="Arial"/>
        <family val="2"/>
      </rPr>
      <t>001.13.01.03</t>
    </r>
  </si>
  <si>
    <r>
      <rPr>
        <sz val="6.5"/>
        <rFont val="Arial"/>
        <family val="2"/>
      </rPr>
      <t>Fechadura para porta interna</t>
    </r>
  </si>
  <si>
    <r>
      <rPr>
        <sz val="6.5"/>
        <rFont val="Arial"/>
        <family val="2"/>
      </rPr>
      <t>102,16</t>
    </r>
  </si>
  <si>
    <r>
      <rPr>
        <sz val="6.5"/>
        <rFont val="Arial"/>
        <family val="2"/>
      </rPr>
      <t>001.13.01.04</t>
    </r>
  </si>
  <si>
    <r>
      <rPr>
        <sz val="6.5"/>
        <rFont val="Arial"/>
        <family val="2"/>
      </rPr>
      <t>Fecho para janelas de correr (bico de papagaio)</t>
    </r>
  </si>
  <si>
    <r>
      <rPr>
        <sz val="6.5"/>
        <rFont val="Arial"/>
        <family val="2"/>
      </rPr>
      <t>39,07</t>
    </r>
  </si>
  <si>
    <r>
      <rPr>
        <sz val="6.5"/>
        <rFont val="Arial"/>
        <family val="2"/>
      </rPr>
      <t>001.13.01.05</t>
    </r>
  </si>
  <si>
    <r>
      <rPr>
        <sz val="6.5"/>
        <rFont val="Arial"/>
        <family val="2"/>
      </rPr>
      <t>Ferragens p/ porta de banheiro</t>
    </r>
  </si>
  <si>
    <r>
      <rPr>
        <sz val="6.5"/>
        <rFont val="Arial"/>
        <family val="2"/>
      </rPr>
      <t>263,44</t>
    </r>
  </si>
  <si>
    <r>
      <rPr>
        <sz val="6.5"/>
        <rFont val="Arial"/>
        <family val="2"/>
      </rPr>
      <t>001.13.01.06</t>
    </r>
  </si>
  <si>
    <r>
      <rPr>
        <sz val="6.5"/>
        <rFont val="Arial"/>
        <family val="2"/>
      </rPr>
      <t>Ferragens p/ porta externa 1 fl.</t>
    </r>
  </si>
  <si>
    <r>
      <rPr>
        <sz val="6.5"/>
        <rFont val="Arial"/>
        <family val="2"/>
      </rPr>
      <t>298,62</t>
    </r>
  </si>
  <si>
    <r>
      <rPr>
        <sz val="6.5"/>
        <rFont val="Arial"/>
        <family val="2"/>
      </rPr>
      <t>001.13.01.07</t>
    </r>
  </si>
  <si>
    <r>
      <rPr>
        <sz val="6.5"/>
        <rFont val="Arial"/>
        <family val="2"/>
      </rPr>
      <t>Ferragens p/ porta externa 2 fls. (c/ ferrolho)</t>
    </r>
  </si>
  <si>
    <r>
      <rPr>
        <sz val="6.5"/>
        <rFont val="Arial"/>
        <family val="2"/>
      </rPr>
      <t>476,87</t>
    </r>
  </si>
  <si>
    <r>
      <rPr>
        <sz val="6.5"/>
        <rFont val="Arial"/>
        <family val="2"/>
      </rPr>
      <t>001.13.01.08</t>
    </r>
  </si>
  <si>
    <r>
      <rPr>
        <sz val="6.5"/>
        <rFont val="Arial"/>
        <family val="2"/>
      </rPr>
      <t>Ferragens p/ porta interna 1 fl.</t>
    </r>
  </si>
  <si>
    <r>
      <rPr>
        <sz val="6.5"/>
        <rFont val="Arial"/>
        <family val="2"/>
      </rPr>
      <t>277,73</t>
    </r>
  </si>
  <si>
    <r>
      <rPr>
        <sz val="6.5"/>
        <rFont val="Arial"/>
        <family val="2"/>
      </rPr>
      <t>001.13.01.09</t>
    </r>
  </si>
  <si>
    <r>
      <rPr>
        <sz val="6.5"/>
        <rFont val="Arial"/>
        <family val="2"/>
      </rPr>
      <t>Ferragens p/ porta interna 2 fls. (c/ ferrolho)</t>
    </r>
  </si>
  <si>
    <r>
      <rPr>
        <sz val="6.5"/>
        <rFont val="Arial"/>
        <family val="2"/>
      </rPr>
      <t>455,98</t>
    </r>
  </si>
  <si>
    <r>
      <rPr>
        <sz val="6.5"/>
        <rFont val="Arial"/>
        <family val="2"/>
      </rPr>
      <t>001.13.01.10</t>
    </r>
  </si>
  <si>
    <r>
      <rPr>
        <sz val="6.5"/>
        <rFont val="Arial"/>
        <family val="2"/>
      </rPr>
      <t>Ferrolho para porta e janela (média)</t>
    </r>
  </si>
  <si>
    <r>
      <rPr>
        <sz val="6.5"/>
        <rFont val="Arial"/>
        <family val="2"/>
      </rPr>
      <t>44,35</t>
    </r>
  </si>
  <si>
    <r>
      <rPr>
        <sz val="6.5"/>
        <rFont val="Arial"/>
        <family val="2"/>
      </rPr>
      <t>001.13.01.11</t>
    </r>
  </si>
  <si>
    <r>
      <rPr>
        <sz val="6.5"/>
        <rFont val="Arial"/>
        <family val="2"/>
      </rPr>
      <t>Mola hidráulica para porta</t>
    </r>
  </si>
  <si>
    <r>
      <rPr>
        <sz val="6.5"/>
        <rFont val="Arial"/>
        <family val="2"/>
      </rPr>
      <t>288,66</t>
    </r>
  </si>
  <si>
    <r>
      <rPr>
        <sz val="6.5"/>
        <rFont val="Arial"/>
        <family val="2"/>
      </rPr>
      <t>001.13.01.12</t>
    </r>
  </si>
  <si>
    <r>
      <rPr>
        <sz val="6.5"/>
        <rFont val="Arial"/>
        <family val="2"/>
      </rPr>
      <t>Mola p/ porta de vidro</t>
    </r>
  </si>
  <si>
    <r>
      <rPr>
        <sz val="6.5"/>
        <rFont val="Arial"/>
        <family val="2"/>
      </rPr>
      <t>349,20</t>
    </r>
  </si>
  <si>
    <r>
      <rPr>
        <sz val="6.5"/>
        <rFont val="Arial"/>
        <family val="2"/>
      </rPr>
      <t>001.13.01.13</t>
    </r>
  </si>
  <si>
    <r>
      <rPr>
        <sz val="6.5"/>
        <rFont val="Arial"/>
        <family val="2"/>
      </rPr>
      <t>Puxador em alumínio - 30cm</t>
    </r>
  </si>
  <si>
    <r>
      <rPr>
        <sz val="6.5"/>
        <rFont val="Arial"/>
        <family val="2"/>
      </rPr>
      <t>283,04</t>
    </r>
  </si>
  <si>
    <r>
      <rPr>
        <sz val="6.5"/>
        <rFont val="Arial"/>
        <family val="2"/>
      </rPr>
      <t>001.13.01.14</t>
    </r>
  </si>
  <si>
    <r>
      <rPr>
        <sz val="6.5"/>
        <rFont val="Arial"/>
        <family val="2"/>
      </rPr>
      <t>Puxador em alumínio - 50cm</t>
    </r>
  </si>
  <si>
    <r>
      <rPr>
        <sz val="6.5"/>
        <rFont val="Arial"/>
        <family val="2"/>
      </rPr>
      <t>290,98</t>
    </r>
  </si>
  <si>
    <r>
      <rPr>
        <sz val="6.5"/>
        <rFont val="Arial"/>
        <family val="2"/>
      </rPr>
      <t>001.13.01.15</t>
    </r>
  </si>
  <si>
    <r>
      <rPr>
        <sz val="6.5"/>
        <rFont val="Arial"/>
        <family val="2"/>
      </rPr>
      <t>Puxador em alumínio - 80cm</t>
    </r>
  </si>
  <si>
    <r>
      <rPr>
        <sz val="6.5"/>
        <rFont val="Arial"/>
        <family val="2"/>
      </rPr>
      <t>398,74</t>
    </r>
  </si>
  <si>
    <r>
      <rPr>
        <b/>
        <sz val="6.5"/>
        <rFont val="Arial"/>
        <family val="2"/>
      </rPr>
      <t>001.13.02</t>
    </r>
  </si>
  <si>
    <r>
      <rPr>
        <b/>
        <sz val="6.5"/>
        <rFont val="Arial"/>
        <family val="2"/>
      </rPr>
      <t>--&gt; P/ JANELAS:</t>
    </r>
  </si>
  <si>
    <r>
      <rPr>
        <sz val="6.5"/>
        <rFont val="Arial"/>
        <family val="2"/>
      </rPr>
      <t>001.13.02.01</t>
    </r>
  </si>
  <si>
    <r>
      <rPr>
        <sz val="6.5"/>
        <rFont val="Arial"/>
        <family val="2"/>
      </rPr>
      <t>Ferragens p/ janela 1 fl. (c/ cremone)</t>
    </r>
  </si>
  <si>
    <r>
      <rPr>
        <sz val="6.5"/>
        <rFont val="Arial"/>
        <family val="2"/>
      </rPr>
      <t>164,86</t>
    </r>
  </si>
  <si>
    <r>
      <rPr>
        <sz val="6.5"/>
        <rFont val="Arial"/>
        <family val="2"/>
      </rPr>
      <t>001.13.02.02</t>
    </r>
  </si>
  <si>
    <r>
      <rPr>
        <sz val="6.5"/>
        <rFont val="Arial"/>
        <family val="2"/>
      </rPr>
      <t>Ferragens p/ janela 1 fl. (c/ ferrolho)</t>
    </r>
  </si>
  <si>
    <r>
      <rPr>
        <sz val="6.5"/>
        <rFont val="Arial"/>
        <family val="2"/>
      </rPr>
      <t>96,79</t>
    </r>
  </si>
  <si>
    <r>
      <rPr>
        <sz val="6.5"/>
        <rFont val="Arial"/>
        <family val="2"/>
      </rPr>
      <t>001.13.02.03</t>
    </r>
  </si>
  <si>
    <r>
      <rPr>
        <sz val="6.5"/>
        <rFont val="Arial"/>
        <family val="2"/>
      </rPr>
      <t>Ferragens p/ janela 2 fl. (c/ ferrolho)</t>
    </r>
  </si>
  <si>
    <r>
      <rPr>
        <sz val="6.5"/>
        <rFont val="Arial"/>
        <family val="2"/>
      </rPr>
      <t>141,70</t>
    </r>
  </si>
  <si>
    <r>
      <rPr>
        <sz val="6.5"/>
        <rFont val="Arial"/>
        <family val="2"/>
      </rPr>
      <t>001.13.02.04</t>
    </r>
  </si>
  <si>
    <r>
      <rPr>
        <sz val="6.5"/>
        <rFont val="Arial"/>
        <family val="2"/>
      </rPr>
      <t>Ferragens p/ janela 2 fls. (c/ cremone)</t>
    </r>
  </si>
  <si>
    <r>
      <rPr>
        <sz val="6.5"/>
        <rFont val="Arial"/>
        <family val="2"/>
      </rPr>
      <t>220,35</t>
    </r>
  </si>
  <si>
    <r>
      <rPr>
        <sz val="6.5"/>
        <rFont val="Arial"/>
        <family val="2"/>
      </rPr>
      <t>001.13.02.05</t>
    </r>
  </si>
  <si>
    <r>
      <rPr>
        <sz val="6.5"/>
        <rFont val="Arial"/>
        <family val="2"/>
      </rPr>
      <t>Ferragens p/ janela de correr</t>
    </r>
  </si>
  <si>
    <r>
      <rPr>
        <sz val="6.5"/>
        <rFont val="Arial"/>
        <family val="2"/>
      </rPr>
      <t>121,11</t>
    </r>
  </si>
  <si>
    <r>
      <rPr>
        <sz val="6.5"/>
        <rFont val="Arial"/>
        <family val="2"/>
      </rPr>
      <t>001.13.02.06</t>
    </r>
  </si>
  <si>
    <r>
      <rPr>
        <sz val="6.5"/>
        <rFont val="Arial"/>
        <family val="2"/>
      </rPr>
      <t>Ferragens p/ janela pivotante</t>
    </r>
  </si>
  <si>
    <r>
      <rPr>
        <sz val="6.5"/>
        <rFont val="Arial"/>
        <family val="2"/>
      </rPr>
      <t>67,33</t>
    </r>
  </si>
  <si>
    <r>
      <rPr>
        <b/>
        <sz val="6.5"/>
        <rFont val="Arial"/>
        <family val="2"/>
      </rPr>
      <t>001.13.03</t>
    </r>
  </si>
  <si>
    <r>
      <rPr>
        <b/>
        <sz val="6.5"/>
        <rFont val="Arial"/>
        <family val="2"/>
      </rPr>
      <t>--&gt; P/ BALANCINS:</t>
    </r>
  </si>
  <si>
    <r>
      <rPr>
        <sz val="6.5"/>
        <rFont val="Arial"/>
        <family val="2"/>
      </rPr>
      <t>001.13.03.01</t>
    </r>
  </si>
  <si>
    <r>
      <rPr>
        <sz val="6.5"/>
        <rFont val="Arial"/>
        <family val="2"/>
      </rPr>
      <t>Ferragens p/ balancim (c/ corrente)</t>
    </r>
  </si>
  <si>
    <r>
      <rPr>
        <sz val="6.5"/>
        <rFont val="Arial"/>
        <family val="2"/>
      </rPr>
      <t>69,64</t>
    </r>
  </si>
  <si>
    <r>
      <rPr>
        <sz val="6.5"/>
        <rFont val="Arial"/>
        <family val="2"/>
      </rPr>
      <t>001.13.03.02</t>
    </r>
  </si>
  <si>
    <r>
      <rPr>
        <sz val="6.5"/>
        <rFont val="Arial"/>
        <family val="2"/>
      </rPr>
      <t>Ferragens p/ balancim (c/ haste e punho em ferro)</t>
    </r>
  </si>
  <si>
    <r>
      <rPr>
        <sz val="6.5"/>
        <rFont val="Arial"/>
        <family val="2"/>
      </rPr>
      <t>94,53</t>
    </r>
  </si>
  <si>
    <r>
      <rPr>
        <sz val="6.5"/>
        <rFont val="Arial"/>
        <family val="2"/>
      </rPr>
      <t>001.13.03.03</t>
    </r>
  </si>
  <si>
    <r>
      <rPr>
        <sz val="6.5"/>
        <rFont val="Arial"/>
        <family val="2"/>
      </rPr>
      <t>Ferrolho para balancim (targeta)</t>
    </r>
  </si>
  <si>
    <r>
      <rPr>
        <sz val="6.5"/>
        <rFont val="Arial"/>
        <family val="2"/>
      </rPr>
      <t>29,34</t>
    </r>
  </si>
  <si>
    <r>
      <rPr>
        <sz val="6.5"/>
        <rFont val="Arial"/>
        <family val="2"/>
      </rPr>
      <t>001.13.03.04</t>
    </r>
  </si>
  <si>
    <r>
      <rPr>
        <sz val="6.5"/>
        <rFont val="Arial"/>
        <family val="2"/>
      </rPr>
      <t>Gonzo</t>
    </r>
  </si>
  <si>
    <r>
      <rPr>
        <sz val="6.5"/>
        <rFont val="Arial"/>
        <family val="2"/>
      </rPr>
      <t>par</t>
    </r>
  </si>
  <si>
    <r>
      <rPr>
        <sz val="6.5"/>
        <rFont val="Arial"/>
        <family val="2"/>
      </rPr>
      <t>32,18</t>
    </r>
  </si>
  <si>
    <r>
      <rPr>
        <sz val="6.5"/>
        <rFont val="Arial"/>
        <family val="2"/>
      </rPr>
      <t>001.13.03.05</t>
    </r>
  </si>
  <si>
    <r>
      <rPr>
        <sz val="6.5"/>
        <rFont val="Arial"/>
        <family val="2"/>
      </rPr>
      <t>Haste / punho de ferro para balancim</t>
    </r>
  </si>
  <si>
    <r>
      <rPr>
        <sz val="6.5"/>
        <rFont val="Arial"/>
        <family val="2"/>
      </rPr>
      <t>78,15</t>
    </r>
  </si>
  <si>
    <r>
      <rPr>
        <b/>
        <sz val="6.5"/>
        <rFont val="Arial"/>
        <family val="2"/>
      </rPr>
      <t>REVESTIMENTOS:</t>
    </r>
  </si>
  <si>
    <r>
      <rPr>
        <sz val="6.5"/>
        <rFont val="Arial"/>
        <family val="2"/>
      </rPr>
      <t>001.14.01</t>
    </r>
  </si>
  <si>
    <r>
      <rPr>
        <sz val="6.5"/>
        <rFont val="Arial"/>
        <family val="2"/>
      </rPr>
      <t>Argamassa de cimento e areia 1:2 p/ impermeabilização</t>
    </r>
  </si>
  <si>
    <r>
      <rPr>
        <sz val="6.5"/>
        <rFont val="Arial"/>
        <family val="2"/>
      </rPr>
      <t>931,35</t>
    </r>
  </si>
  <si>
    <r>
      <rPr>
        <sz val="6.5"/>
        <rFont val="Arial"/>
        <family val="2"/>
      </rPr>
      <t>001.14.02</t>
    </r>
  </si>
  <si>
    <r>
      <rPr>
        <sz val="6.5"/>
        <rFont val="Arial"/>
        <family val="2"/>
      </rPr>
      <t>Argamassa de cimento e areia 1:4</t>
    </r>
  </si>
  <si>
    <r>
      <rPr>
        <sz val="6.5"/>
        <rFont val="Arial"/>
        <family val="2"/>
      </rPr>
      <t>638,26</t>
    </r>
  </si>
  <si>
    <r>
      <rPr>
        <sz val="6.5"/>
        <rFont val="Arial"/>
        <family val="2"/>
      </rPr>
      <t>001.14.03</t>
    </r>
  </si>
  <si>
    <r>
      <rPr>
        <sz val="6.5"/>
        <rFont val="Arial"/>
        <family val="2"/>
      </rPr>
      <t>Argamassa de cimento e areia 1:6</t>
    </r>
  </si>
  <si>
    <r>
      <rPr>
        <sz val="6.5"/>
        <rFont val="Arial"/>
        <family val="2"/>
      </rPr>
      <t>548,66</t>
    </r>
  </si>
  <si>
    <r>
      <rPr>
        <sz val="6.5"/>
        <rFont val="Arial"/>
        <family val="2"/>
      </rPr>
      <t>001.14.04</t>
    </r>
  </si>
  <si>
    <r>
      <rPr>
        <sz val="6.5"/>
        <rFont val="Arial"/>
        <family val="2"/>
      </rPr>
      <t>Argamassa de cimento e areia no traço 1:3</t>
    </r>
  </si>
  <si>
    <r>
      <rPr>
        <sz val="6.5"/>
        <rFont val="Arial"/>
        <family val="2"/>
      </rPr>
      <t>809,47</t>
    </r>
  </si>
  <si>
    <r>
      <rPr>
        <sz val="6.5"/>
        <rFont val="Arial"/>
        <family val="2"/>
      </rPr>
      <t>001.14.05</t>
    </r>
  </si>
  <si>
    <r>
      <rPr>
        <sz val="6.5"/>
        <rFont val="Arial"/>
        <family val="2"/>
      </rPr>
      <t>Argamassa de cimento, areia e adit. plast. 1:6</t>
    </r>
  </si>
  <si>
    <r>
      <rPr>
        <sz val="6.5"/>
        <rFont val="Arial"/>
        <family val="2"/>
      </rPr>
      <t>549,10</t>
    </r>
  </si>
  <si>
    <r>
      <rPr>
        <sz val="6.5"/>
        <rFont val="Arial"/>
        <family val="2"/>
      </rPr>
      <t>001.14.06</t>
    </r>
  </si>
  <si>
    <r>
      <rPr>
        <sz val="6.5"/>
        <rFont val="Arial"/>
        <family val="2"/>
      </rPr>
      <t>Azulejo branco assentado a prumo no traço 1:5:1</t>
    </r>
  </si>
  <si>
    <r>
      <rPr>
        <sz val="6.5"/>
        <rFont val="Arial"/>
        <family val="2"/>
      </rPr>
      <t>75,53</t>
    </r>
  </si>
  <si>
    <r>
      <rPr>
        <sz val="6.5"/>
        <rFont val="Arial"/>
        <family val="2"/>
      </rPr>
      <t>001.14.07</t>
    </r>
  </si>
  <si>
    <r>
      <rPr>
        <sz val="6.5"/>
        <rFont val="Arial"/>
        <family val="2"/>
      </rPr>
      <t>Barra lisa c/ argamassa de cimento areia e aditivo plástico 1:6</t>
    </r>
  </si>
  <si>
    <r>
      <rPr>
        <sz val="6.5"/>
        <rFont val="Arial"/>
        <family val="2"/>
      </rPr>
      <t>64,87</t>
    </r>
  </si>
  <si>
    <r>
      <rPr>
        <sz val="6.5"/>
        <rFont val="Arial"/>
        <family val="2"/>
      </rPr>
      <t>001.14.08</t>
    </r>
  </si>
  <si>
    <r>
      <rPr>
        <sz val="6.5"/>
        <rFont val="Arial"/>
        <family val="2"/>
      </rPr>
      <t>Cantoneira para azulejo (alumínio)</t>
    </r>
  </si>
  <si>
    <r>
      <rPr>
        <sz val="6.5"/>
        <rFont val="Arial"/>
        <family val="2"/>
      </rPr>
      <t>16,39</t>
    </r>
  </si>
  <si>
    <r>
      <rPr>
        <sz val="6.5"/>
        <rFont val="Arial"/>
        <family val="2"/>
      </rPr>
      <t>001.14.09</t>
    </r>
  </si>
  <si>
    <r>
      <rPr>
        <sz val="6.5"/>
        <rFont val="Arial"/>
        <family val="2"/>
      </rPr>
      <t>Carapinha c/ argamassa no traço 1:4</t>
    </r>
  </si>
  <si>
    <r>
      <rPr>
        <sz val="6.5"/>
        <rFont val="Arial"/>
        <family val="2"/>
      </rPr>
      <t>15,34</t>
    </r>
  </si>
  <si>
    <r>
      <rPr>
        <sz val="6.5"/>
        <rFont val="Arial"/>
        <family val="2"/>
      </rPr>
      <t>001.14.10</t>
    </r>
  </si>
  <si>
    <r>
      <rPr>
        <sz val="6.5"/>
        <rFont val="Arial"/>
        <family val="2"/>
      </rPr>
      <t>Cerâmica 10x10cm (padrão medio)</t>
    </r>
  </si>
  <si>
    <r>
      <rPr>
        <sz val="6.5"/>
        <rFont val="Arial"/>
        <family val="2"/>
      </rPr>
      <t>124,83</t>
    </r>
  </si>
  <si>
    <r>
      <rPr>
        <sz val="6.5"/>
        <rFont val="Arial"/>
        <family val="2"/>
      </rPr>
      <t>001.14.11</t>
    </r>
  </si>
  <si>
    <r>
      <rPr>
        <sz val="6.5"/>
        <rFont val="Arial"/>
        <family val="2"/>
      </rPr>
      <t>Cerâmica 10x10cm (padrão alto)</t>
    </r>
  </si>
  <si>
    <r>
      <rPr>
        <sz val="6.5"/>
        <rFont val="Arial"/>
        <family val="2"/>
      </rPr>
      <t>136,73</t>
    </r>
  </si>
  <si>
    <r>
      <rPr>
        <sz val="6.5"/>
        <rFont val="Arial"/>
        <family val="2"/>
      </rPr>
      <t>001.14.12</t>
    </r>
  </si>
  <si>
    <r>
      <rPr>
        <sz val="6.5"/>
        <rFont val="Arial"/>
        <family val="2"/>
      </rPr>
      <t>Chapa de chumbo sobre parede</t>
    </r>
  </si>
  <si>
    <r>
      <rPr>
        <sz val="6.5"/>
        <rFont val="Arial"/>
        <family val="2"/>
      </rPr>
      <t>821,25</t>
    </r>
  </si>
  <si>
    <r>
      <rPr>
        <sz val="6.5"/>
        <rFont val="Arial"/>
        <family val="2"/>
      </rPr>
      <t>001.14.13</t>
    </r>
  </si>
  <si>
    <r>
      <rPr>
        <sz val="6.5"/>
        <rFont val="Arial"/>
        <family val="2"/>
      </rPr>
      <t>Chapa de chumbo sobre parede c/ acabamento em fórmica</t>
    </r>
  </si>
  <si>
    <r>
      <rPr>
        <sz val="6.5"/>
        <rFont val="Arial"/>
        <family val="2"/>
      </rPr>
      <t>976,80</t>
    </r>
  </si>
  <si>
    <r>
      <rPr>
        <sz val="6.5"/>
        <rFont val="Arial"/>
        <family val="2"/>
      </rPr>
      <t>001.14.14</t>
    </r>
  </si>
  <si>
    <r>
      <rPr>
        <sz val="6.5"/>
        <rFont val="Arial"/>
        <family val="2"/>
      </rPr>
      <t>Chapisco de cimento e areia no traço 1:3</t>
    </r>
  </si>
  <si>
    <r>
      <rPr>
        <sz val="6.5"/>
        <rFont val="Arial"/>
        <family val="2"/>
      </rPr>
      <t>14,86</t>
    </r>
  </si>
  <si>
    <r>
      <rPr>
        <sz val="6.5"/>
        <rFont val="Arial"/>
        <family val="2"/>
      </rPr>
      <t>001.14.15</t>
    </r>
  </si>
  <si>
    <r>
      <rPr>
        <sz val="6.5"/>
        <rFont val="Arial"/>
        <family val="2"/>
      </rPr>
      <t>Compensado c/ formica sobre estrutura em madeira</t>
    </r>
  </si>
  <si>
    <r>
      <rPr>
        <sz val="6.5"/>
        <rFont val="Arial"/>
        <family val="2"/>
      </rPr>
      <t>200,61</t>
    </r>
  </si>
  <si>
    <r>
      <rPr>
        <sz val="6.5"/>
        <rFont val="Arial"/>
        <family val="2"/>
      </rPr>
      <t>Chapisco de cimento e areia no traço 1:3 aplicado no teto</t>
    </r>
  </si>
  <si>
    <r>
      <rPr>
        <sz val="6.5"/>
        <rFont val="Arial"/>
        <family val="2"/>
      </rPr>
      <t>17,17</t>
    </r>
  </si>
  <si>
    <r>
      <rPr>
        <sz val="6.5"/>
        <rFont val="Arial"/>
        <family val="2"/>
      </rPr>
      <t>001.14.16</t>
    </r>
  </si>
  <si>
    <r>
      <rPr>
        <sz val="6.5"/>
        <rFont val="Arial"/>
        <family val="2"/>
      </rPr>
      <t>Emboço com argamassa 1:6 Adit. Plast.</t>
    </r>
  </si>
  <si>
    <r>
      <rPr>
        <sz val="6.5"/>
        <rFont val="Arial"/>
        <family val="2"/>
      </rPr>
      <t>38,01</t>
    </r>
  </si>
  <si>
    <r>
      <rPr>
        <sz val="6.5"/>
        <rFont val="Arial"/>
        <family val="2"/>
      </rPr>
      <t>001.14.17</t>
    </r>
  </si>
  <si>
    <r>
      <rPr>
        <sz val="6.5"/>
        <rFont val="Arial"/>
        <family val="2"/>
      </rPr>
      <t>Formica sobre emboço</t>
    </r>
  </si>
  <si>
    <r>
      <rPr>
        <sz val="6.5"/>
        <rFont val="Arial"/>
        <family val="2"/>
      </rPr>
      <t>79,40</t>
    </r>
  </si>
  <si>
    <r>
      <rPr>
        <sz val="6.5"/>
        <rFont val="Arial"/>
        <family val="2"/>
      </rPr>
      <t>001.14.18</t>
    </r>
  </si>
  <si>
    <r>
      <rPr>
        <sz val="6.5"/>
        <rFont val="Arial"/>
        <family val="2"/>
      </rPr>
      <t>Grampeamento de parede</t>
    </r>
  </si>
  <si>
    <r>
      <rPr>
        <sz val="6.5"/>
        <rFont val="Arial"/>
        <family val="2"/>
      </rPr>
      <t>47,54</t>
    </r>
  </si>
  <si>
    <r>
      <rPr>
        <sz val="6.5"/>
        <rFont val="Arial"/>
        <family val="2"/>
      </rPr>
      <t>001.14.19</t>
    </r>
  </si>
  <si>
    <r>
      <rPr>
        <sz val="6.5"/>
        <rFont val="Arial"/>
        <family val="2"/>
      </rPr>
      <t>Granito e=2cm</t>
    </r>
  </si>
  <si>
    <r>
      <rPr>
        <sz val="6.5"/>
        <rFont val="Arial"/>
        <family val="2"/>
      </rPr>
      <t>868,12</t>
    </r>
  </si>
  <si>
    <r>
      <rPr>
        <sz val="6.5"/>
        <rFont val="Arial"/>
        <family val="2"/>
      </rPr>
      <t>001.14.20</t>
    </r>
  </si>
  <si>
    <r>
      <rPr>
        <sz val="6.5"/>
        <rFont val="Arial"/>
        <family val="2"/>
      </rPr>
      <t>Pastilha de porcelana 5x5cm - incluindo rejuntamento (Padrão Alto)</t>
    </r>
  </si>
  <si>
    <r>
      <rPr>
        <sz val="6.5"/>
        <rFont val="Arial"/>
        <family val="2"/>
      </rPr>
      <t>347,90</t>
    </r>
  </si>
  <si>
    <r>
      <rPr>
        <sz val="6.5"/>
        <rFont val="Arial"/>
        <family val="2"/>
      </rPr>
      <t>001.14.21</t>
    </r>
  </si>
  <si>
    <r>
      <rPr>
        <sz val="6.5"/>
        <rFont val="Arial"/>
        <family val="2"/>
      </rPr>
      <t>Pastilha de porcelana 5x5cm - incluindo rejuntamento (Padrão Médio)</t>
    </r>
  </si>
  <si>
    <r>
      <rPr>
        <sz val="6.5"/>
        <rFont val="Arial"/>
        <family val="2"/>
      </rPr>
      <t>269,76</t>
    </r>
  </si>
  <si>
    <r>
      <rPr>
        <sz val="6.5"/>
        <rFont val="Arial"/>
        <family val="2"/>
      </rPr>
      <t>001.14.22</t>
    </r>
  </si>
  <si>
    <r>
      <rPr>
        <sz val="6.5"/>
        <rFont val="Arial"/>
        <family val="2"/>
      </rPr>
      <t>Pastilhas de vidro 2,5x2,5cm</t>
    </r>
  </si>
  <si>
    <r>
      <rPr>
        <sz val="6.5"/>
        <rFont val="Arial"/>
        <family val="2"/>
      </rPr>
      <t>383,90</t>
    </r>
  </si>
  <si>
    <r>
      <rPr>
        <sz val="6.5"/>
        <rFont val="Arial"/>
        <family val="2"/>
      </rPr>
      <t>001.14.23</t>
    </r>
  </si>
  <si>
    <r>
      <rPr>
        <sz val="6.5"/>
        <rFont val="Arial"/>
        <family val="2"/>
      </rPr>
      <t>Placa de argamassa armada</t>
    </r>
  </si>
  <si>
    <r>
      <rPr>
        <sz val="6.5"/>
        <rFont val="Arial"/>
        <family val="2"/>
      </rPr>
      <t>248,72</t>
    </r>
  </si>
  <si>
    <r>
      <rPr>
        <sz val="6.5"/>
        <rFont val="Arial"/>
        <family val="2"/>
      </rPr>
      <t>001.14.24</t>
    </r>
  </si>
  <si>
    <r>
      <rPr>
        <sz val="6.5"/>
        <rFont val="Arial"/>
        <family val="2"/>
      </rPr>
      <t>Reboco com argamassa 1:6 Adit. Plast.</t>
    </r>
  </si>
  <si>
    <r>
      <rPr>
        <sz val="6.5"/>
        <rFont val="Arial"/>
        <family val="2"/>
      </rPr>
      <t>44,27</t>
    </r>
  </si>
  <si>
    <r>
      <rPr>
        <sz val="6.5"/>
        <rFont val="Arial"/>
        <family val="2"/>
      </rPr>
      <t>001.14.25</t>
    </r>
  </si>
  <si>
    <r>
      <rPr>
        <sz val="6.5"/>
        <rFont val="Arial"/>
        <family val="2"/>
      </rPr>
      <t>Reboco com argamassa baritada</t>
    </r>
  </si>
  <si>
    <r>
      <rPr>
        <sz val="6.5"/>
        <rFont val="Arial"/>
        <family val="2"/>
      </rPr>
      <t>377,28</t>
    </r>
  </si>
  <si>
    <r>
      <rPr>
        <sz val="6.5"/>
        <rFont val="Arial"/>
        <family val="2"/>
      </rPr>
      <t>001.14.26</t>
    </r>
  </si>
  <si>
    <r>
      <rPr>
        <sz val="6.5"/>
        <rFont val="Arial"/>
        <family val="2"/>
      </rPr>
      <t>Reboco com argamassa no traço 1:3 - p/ epoxi</t>
    </r>
  </si>
  <si>
    <r>
      <rPr>
        <sz val="6.5"/>
        <rFont val="Arial"/>
        <family val="2"/>
      </rPr>
      <t>52,08</t>
    </r>
  </si>
  <si>
    <r>
      <rPr>
        <sz val="6.5"/>
        <rFont val="Arial"/>
        <family val="2"/>
      </rPr>
      <t>001.14.27</t>
    </r>
  </si>
  <si>
    <r>
      <rPr>
        <sz val="6.5"/>
        <rFont val="Arial"/>
        <family val="2"/>
      </rPr>
      <t>Reboco estanhado</t>
    </r>
  </si>
  <si>
    <r>
      <rPr>
        <sz val="6.5"/>
        <rFont val="Arial"/>
        <family val="2"/>
      </rPr>
      <t>44,21</t>
    </r>
  </si>
  <si>
    <r>
      <rPr>
        <sz val="6.5"/>
        <rFont val="Arial"/>
        <family val="2"/>
      </rPr>
      <t>001.14.28</t>
    </r>
  </si>
  <si>
    <r>
      <rPr>
        <sz val="6.5"/>
        <rFont val="Arial"/>
        <family val="2"/>
      </rPr>
      <t>Revestimento Cerâmico Padrão Alto - incl. rejuntamento</t>
    </r>
  </si>
  <si>
    <r>
      <rPr>
        <sz val="6.5"/>
        <rFont val="Arial"/>
        <family val="2"/>
      </rPr>
      <t>75,83</t>
    </r>
  </si>
  <si>
    <r>
      <rPr>
        <sz val="6.5"/>
        <rFont val="Arial"/>
        <family val="2"/>
      </rPr>
      <t>001.14.29</t>
    </r>
  </si>
  <si>
    <r>
      <rPr>
        <sz val="6.5"/>
        <rFont val="Arial"/>
        <family val="2"/>
      </rPr>
      <t>Revestimento Cerâmico Padrão Médio - incl. rejuntamento</t>
    </r>
  </si>
  <si>
    <r>
      <rPr>
        <sz val="6.5"/>
        <rFont val="Arial"/>
        <family val="2"/>
      </rPr>
      <t>65,07</t>
    </r>
  </si>
  <si>
    <r>
      <rPr>
        <sz val="6.5"/>
        <rFont val="Arial"/>
        <family val="2"/>
      </rPr>
      <t>001.14.30</t>
    </r>
  </si>
  <si>
    <r>
      <rPr>
        <sz val="6.5"/>
        <rFont val="Arial"/>
        <family val="2"/>
      </rPr>
      <t>Reboco com argamassa 1:6 adit. plast. aplicado no teto</t>
    </r>
  </si>
  <si>
    <r>
      <rPr>
        <sz val="6.5"/>
        <rFont val="Arial"/>
        <family val="2"/>
      </rPr>
      <t>53,84</t>
    </r>
  </si>
  <si>
    <r>
      <rPr>
        <b/>
        <sz val="6.5"/>
        <rFont val="Arial"/>
        <family val="2"/>
      </rPr>
      <t>RODAPES, SOLEIRAS E PEITORIS:</t>
    </r>
  </si>
  <si>
    <r>
      <rPr>
        <sz val="6.5"/>
        <rFont val="Arial"/>
        <family val="2"/>
      </rPr>
      <t>001.15.01</t>
    </r>
  </si>
  <si>
    <r>
      <rPr>
        <sz val="6.5"/>
        <rFont val="Arial"/>
        <family val="2"/>
      </rPr>
      <t>Peitoril em marmore branco e=2cm</t>
    </r>
  </si>
  <si>
    <r>
      <rPr>
        <sz val="6.5"/>
        <rFont val="Arial"/>
        <family val="2"/>
      </rPr>
      <t>1.050,03</t>
    </r>
  </si>
  <si>
    <r>
      <rPr>
        <sz val="6.5"/>
        <rFont val="Arial"/>
        <family val="2"/>
      </rPr>
      <t>001.15.02</t>
    </r>
  </si>
  <si>
    <r>
      <rPr>
        <sz val="6.5"/>
        <rFont val="Arial"/>
        <family val="2"/>
      </rPr>
      <t>Rodapé cerâmico h=8cm</t>
    </r>
  </si>
  <si>
    <r>
      <rPr>
        <sz val="6.5"/>
        <rFont val="Arial"/>
        <family val="2"/>
      </rPr>
      <t>25,75</t>
    </r>
  </si>
  <si>
    <r>
      <rPr>
        <sz val="6.5"/>
        <rFont val="Arial"/>
        <family val="2"/>
      </rPr>
      <t>001.15.03</t>
    </r>
  </si>
  <si>
    <r>
      <rPr>
        <sz val="6.5"/>
        <rFont val="Arial"/>
        <family val="2"/>
      </rPr>
      <t>Rodapé de alta resistência (incl. polimento)</t>
    </r>
  </si>
  <si>
    <r>
      <rPr>
        <sz val="6.5"/>
        <rFont val="Arial"/>
        <family val="2"/>
      </rPr>
      <t>14,35</t>
    </r>
  </si>
  <si>
    <r>
      <rPr>
        <sz val="6.5"/>
        <rFont val="Arial"/>
        <family val="2"/>
      </rPr>
      <t>001.15.04</t>
    </r>
  </si>
  <si>
    <r>
      <rPr>
        <sz val="6.5"/>
        <rFont val="Arial"/>
        <family val="2"/>
      </rPr>
      <t>Rodapé em cimentado</t>
    </r>
  </si>
  <si>
    <r>
      <rPr>
        <sz val="6.5"/>
        <rFont val="Arial"/>
        <family val="2"/>
      </rPr>
      <t>13,10</t>
    </r>
  </si>
  <si>
    <r>
      <rPr>
        <sz val="6.5"/>
        <rFont val="Arial"/>
        <family val="2"/>
      </rPr>
      <t>001.15.05</t>
    </r>
  </si>
  <si>
    <r>
      <rPr>
        <sz val="6.5"/>
        <rFont val="Arial"/>
        <family val="2"/>
      </rPr>
      <t>Rodapé em granito cinza e=2cm / h=8cm</t>
    </r>
  </si>
  <si>
    <r>
      <rPr>
        <sz val="6.5"/>
        <rFont val="Arial"/>
        <family val="2"/>
      </rPr>
      <t>76,80</t>
    </r>
  </si>
  <si>
    <r>
      <rPr>
        <sz val="6.5"/>
        <rFont val="Arial"/>
        <family val="2"/>
      </rPr>
      <t>001.15.06</t>
    </r>
  </si>
  <si>
    <r>
      <rPr>
        <sz val="6.5"/>
        <rFont val="Arial"/>
        <family val="2"/>
      </rPr>
      <t>Rodape em madeira de lei h=7cm</t>
    </r>
  </si>
  <si>
    <r>
      <rPr>
        <sz val="6.5"/>
        <rFont val="Arial"/>
        <family val="2"/>
      </rPr>
      <t>50,73</t>
    </r>
  </si>
  <si>
    <r>
      <rPr>
        <sz val="6.5"/>
        <rFont val="Arial"/>
        <family val="2"/>
      </rPr>
      <t>001.15.07</t>
    </r>
  </si>
  <si>
    <r>
      <rPr>
        <sz val="6.5"/>
        <rFont val="Arial"/>
        <family val="2"/>
      </rPr>
      <t>Rodapé em poliestireno de 12cm</t>
    </r>
  </si>
  <si>
    <r>
      <rPr>
        <sz val="6.5"/>
        <rFont val="Arial"/>
        <family val="2"/>
      </rPr>
      <t>72,35</t>
    </r>
  </si>
  <si>
    <r>
      <rPr>
        <sz val="6.5"/>
        <rFont val="Arial"/>
        <family val="2"/>
      </rPr>
      <t>001.15.08</t>
    </r>
  </si>
  <si>
    <r>
      <rPr>
        <sz val="6.5"/>
        <rFont val="Arial"/>
        <family val="2"/>
      </rPr>
      <t>Rodapé em poliestireno de 9cm</t>
    </r>
  </si>
  <si>
    <r>
      <rPr>
        <sz val="6.5"/>
        <rFont val="Arial"/>
        <family val="2"/>
      </rPr>
      <t>46,60</t>
    </r>
  </si>
  <si>
    <r>
      <rPr>
        <sz val="6.5"/>
        <rFont val="Arial"/>
        <family val="2"/>
      </rPr>
      <t>001.15.09</t>
    </r>
  </si>
  <si>
    <r>
      <rPr>
        <sz val="6.5"/>
        <rFont val="Arial"/>
        <family val="2"/>
      </rPr>
      <t>Rodape em Porcelanato h= 9cm</t>
    </r>
  </si>
  <si>
    <r>
      <rPr>
        <sz val="6.5"/>
        <rFont val="Arial"/>
        <family val="2"/>
      </rPr>
      <t>33,54</t>
    </r>
  </si>
  <si>
    <r>
      <rPr>
        <sz val="6.5"/>
        <rFont val="Arial"/>
        <family val="2"/>
      </rPr>
      <t>001.15.10</t>
    </r>
  </si>
  <si>
    <r>
      <rPr>
        <sz val="6.5"/>
        <rFont val="Arial"/>
        <family val="2"/>
      </rPr>
      <t>Soleira e peitoril - granito preto - e=2cm</t>
    </r>
  </si>
  <si>
    <r>
      <rPr>
        <sz val="6.5"/>
        <rFont val="Arial"/>
        <family val="2"/>
      </rPr>
      <t>957,36</t>
    </r>
  </si>
  <si>
    <r>
      <rPr>
        <sz val="6.5"/>
        <rFont val="Arial"/>
        <family val="2"/>
      </rPr>
      <t>001.15.11</t>
    </r>
  </si>
  <si>
    <r>
      <rPr>
        <sz val="6.5"/>
        <rFont val="Arial"/>
        <family val="2"/>
      </rPr>
      <t>Soleira e Peitoril em granito (preto) c/ rebaixo e=3cm</t>
    </r>
  </si>
  <si>
    <r>
      <rPr>
        <sz val="6.5"/>
        <rFont val="Arial"/>
        <family val="2"/>
      </rPr>
      <t>1.006,22</t>
    </r>
  </si>
  <si>
    <r>
      <rPr>
        <sz val="6.5"/>
        <rFont val="Arial"/>
        <family val="2"/>
      </rPr>
      <t>001.15.12</t>
    </r>
  </si>
  <si>
    <r>
      <rPr>
        <sz val="6.5"/>
        <rFont val="Arial"/>
        <family val="2"/>
      </rPr>
      <t>Soleira em marmore branco e=2cm</t>
    </r>
  </si>
  <si>
    <r>
      <rPr>
        <sz val="6.5"/>
        <rFont val="Arial"/>
        <family val="2"/>
      </rPr>
      <t>985,99</t>
    </r>
  </si>
  <si>
    <r>
      <rPr>
        <sz val="6.5"/>
        <rFont val="Arial"/>
        <family val="2"/>
      </rPr>
      <t>001.15.13</t>
    </r>
  </si>
  <si>
    <r>
      <rPr>
        <sz val="6.5"/>
        <rFont val="Arial"/>
        <family val="2"/>
      </rPr>
      <t>Soleira em marmore de cor e=2cm</t>
    </r>
  </si>
  <si>
    <r>
      <rPr>
        <sz val="6.5"/>
        <rFont val="Arial"/>
        <family val="2"/>
      </rPr>
      <t>871,29</t>
    </r>
  </si>
  <si>
    <r>
      <rPr>
        <b/>
        <sz val="6.5"/>
        <rFont val="Arial"/>
        <family val="2"/>
      </rPr>
      <t>PISOS:</t>
    </r>
  </si>
  <si>
    <r>
      <rPr>
        <sz val="6.5"/>
        <rFont val="Arial"/>
        <family val="2"/>
      </rPr>
      <t>001.16.01</t>
    </r>
  </si>
  <si>
    <r>
      <rPr>
        <sz val="6.5"/>
        <rFont val="Arial"/>
        <family val="2"/>
      </rPr>
      <t>Acabamento polido piso de concreto</t>
    </r>
  </si>
  <si>
    <r>
      <rPr>
        <sz val="6.5"/>
        <rFont val="Arial"/>
        <family val="2"/>
      </rPr>
      <t>4,16</t>
    </r>
  </si>
  <si>
    <r>
      <rPr>
        <sz val="6.5"/>
        <rFont val="Arial"/>
        <family val="2"/>
      </rPr>
      <t>001.16.02</t>
    </r>
  </si>
  <si>
    <r>
      <rPr>
        <sz val="6.5"/>
        <rFont val="Arial"/>
        <family val="2"/>
      </rPr>
      <t>Ardosia</t>
    </r>
  </si>
  <si>
    <r>
      <rPr>
        <sz val="6.5"/>
        <rFont val="Arial"/>
        <family val="2"/>
      </rPr>
      <t>127,83</t>
    </r>
  </si>
  <si>
    <r>
      <rPr>
        <sz val="6.5"/>
        <rFont val="Arial"/>
        <family val="2"/>
      </rPr>
      <t>001.16.03</t>
    </r>
  </si>
  <si>
    <r>
      <rPr>
        <sz val="6.5"/>
        <rFont val="Arial"/>
        <family val="2"/>
      </rPr>
      <t>Calçada (incl.alicerce, baldrame e concreto c/ junta seca)</t>
    </r>
  </si>
  <si>
    <r>
      <rPr>
        <sz val="6.5"/>
        <rFont val="Arial"/>
        <family val="2"/>
      </rPr>
      <t>134,21</t>
    </r>
  </si>
  <si>
    <r>
      <rPr>
        <sz val="6.5"/>
        <rFont val="Arial"/>
        <family val="2"/>
      </rPr>
      <t>001.16.04</t>
    </r>
  </si>
  <si>
    <r>
      <rPr>
        <sz val="6.5"/>
        <rFont val="Arial"/>
        <family val="2"/>
      </rPr>
      <t>Camada impermeabilizadora e=10cm c/ seixo</t>
    </r>
  </si>
  <si>
    <r>
      <rPr>
        <sz val="6.5"/>
        <rFont val="Arial"/>
        <family val="2"/>
      </rPr>
      <t>82,17</t>
    </r>
  </si>
  <si>
    <r>
      <rPr>
        <sz val="6.5"/>
        <rFont val="Arial"/>
        <family val="2"/>
      </rPr>
      <t>001.16.05</t>
    </r>
  </si>
  <si>
    <r>
      <rPr>
        <sz val="6.5"/>
        <rFont val="Arial"/>
        <family val="2"/>
      </rPr>
      <t>Camada regularizadora no traço 1:4</t>
    </r>
  </si>
  <si>
    <r>
      <rPr>
        <sz val="6.5"/>
        <rFont val="Arial"/>
        <family val="2"/>
      </rPr>
      <t>40,43</t>
    </r>
  </si>
  <si>
    <r>
      <rPr>
        <sz val="6.5"/>
        <rFont val="Arial"/>
        <family val="2"/>
      </rPr>
      <t>001.16.06</t>
    </r>
  </si>
  <si>
    <r>
      <rPr>
        <sz val="6.5"/>
        <rFont val="Arial"/>
        <family val="2"/>
      </rPr>
      <t>Carpete e=4mm</t>
    </r>
  </si>
  <si>
    <r>
      <rPr>
        <sz val="6.5"/>
        <rFont val="Arial"/>
        <family val="2"/>
      </rPr>
      <t>139,09</t>
    </r>
  </si>
  <si>
    <r>
      <rPr>
        <sz val="6.5"/>
        <rFont val="Arial"/>
        <family val="2"/>
      </rPr>
      <t>001.16.07</t>
    </r>
  </si>
  <si>
    <r>
      <rPr>
        <sz val="6.5"/>
        <rFont val="Arial"/>
        <family val="2"/>
      </rPr>
      <t>Cerâmica antiderrapante</t>
    </r>
  </si>
  <si>
    <r>
      <rPr>
        <sz val="6.5"/>
        <rFont val="Arial"/>
        <family val="2"/>
      </rPr>
      <t>84,60</t>
    </r>
  </si>
  <si>
    <r>
      <rPr>
        <sz val="6.5"/>
        <rFont val="Arial"/>
        <family val="2"/>
      </rPr>
      <t>001.16.08</t>
    </r>
  </si>
  <si>
    <r>
      <rPr>
        <sz val="6.5"/>
        <rFont val="Arial"/>
        <family val="2"/>
      </rPr>
      <t>Cimentado liso c/ junta plástica</t>
    </r>
  </si>
  <si>
    <r>
      <rPr>
        <sz val="6.5"/>
        <rFont val="Arial"/>
        <family val="2"/>
      </rPr>
      <t>001.16.09</t>
    </r>
  </si>
  <si>
    <r>
      <rPr>
        <sz val="6.5"/>
        <rFont val="Arial"/>
        <family val="2"/>
      </rPr>
      <t>Cimentado liso c/ junta de madeira</t>
    </r>
  </si>
  <si>
    <r>
      <rPr>
        <sz val="6.5"/>
        <rFont val="Arial"/>
        <family val="2"/>
      </rPr>
      <t>79,86</t>
    </r>
  </si>
  <si>
    <r>
      <rPr>
        <sz val="6.5"/>
        <rFont val="Arial"/>
        <family val="2"/>
      </rPr>
      <t>001.16.10</t>
    </r>
  </si>
  <si>
    <r>
      <rPr>
        <sz val="6.5"/>
        <rFont val="Arial"/>
        <family val="2"/>
      </rPr>
      <t>Cimentado liso e=2cm traço 1:3</t>
    </r>
  </si>
  <si>
    <r>
      <rPr>
        <sz val="6.5"/>
        <rFont val="Arial"/>
        <family val="2"/>
      </rPr>
      <t>43,30</t>
    </r>
  </si>
  <si>
    <r>
      <rPr>
        <sz val="6.5"/>
        <rFont val="Arial"/>
        <family val="2"/>
      </rPr>
      <t>001.16.11</t>
    </r>
  </si>
  <si>
    <r>
      <rPr>
        <sz val="6.5"/>
        <rFont val="Arial"/>
        <family val="2"/>
      </rPr>
      <t>Concreto c/ seixo e junta plástica e=10cm</t>
    </r>
  </si>
  <si>
    <r>
      <rPr>
        <sz val="6.5"/>
        <rFont val="Arial"/>
        <family val="2"/>
      </rPr>
      <t>109,61</t>
    </r>
  </si>
  <si>
    <r>
      <rPr>
        <sz val="6.5"/>
        <rFont val="Arial"/>
        <family val="2"/>
      </rPr>
      <t>001.16.12</t>
    </r>
  </si>
  <si>
    <r>
      <rPr>
        <sz val="6.5"/>
        <rFont val="Arial"/>
        <family val="2"/>
      </rPr>
      <t>Concreto c/ seixo e junta seca e=10cm</t>
    </r>
  </si>
  <si>
    <r>
      <rPr>
        <sz val="6.5"/>
        <rFont val="Arial"/>
        <family val="2"/>
      </rPr>
      <t>99,80</t>
    </r>
  </si>
  <si>
    <r>
      <rPr>
        <sz val="6.5"/>
        <rFont val="Arial"/>
        <family val="2"/>
      </rPr>
      <t>001.16.13</t>
    </r>
  </si>
  <si>
    <r>
      <rPr>
        <sz val="6.5"/>
        <rFont val="Arial"/>
        <family val="2"/>
      </rPr>
      <t>Concreto leve, com agregado de poliestireno expandido, densidade 1.000kg/m3</t>
    </r>
  </si>
  <si>
    <r>
      <rPr>
        <sz val="6.5"/>
        <rFont val="Arial"/>
        <family val="2"/>
      </rPr>
      <t>1.389,23</t>
    </r>
  </si>
  <si>
    <r>
      <rPr>
        <sz val="6.5"/>
        <rFont val="Arial"/>
        <family val="2"/>
      </rPr>
      <t>001.16.14</t>
    </r>
  </si>
  <si>
    <r>
      <rPr>
        <sz val="6.5"/>
        <rFont val="Arial"/>
        <family val="2"/>
      </rPr>
      <t>Concreto simples c/ seixo e=5cm traço 1:2:3</t>
    </r>
  </si>
  <si>
    <r>
      <rPr>
        <sz val="6.5"/>
        <rFont val="Arial"/>
        <family val="2"/>
      </rPr>
      <t>54,50</t>
    </r>
  </si>
  <si>
    <r>
      <rPr>
        <sz val="6.5"/>
        <rFont val="Arial"/>
        <family val="2"/>
      </rPr>
      <t>001.16.15</t>
    </r>
  </si>
  <si>
    <r>
      <rPr>
        <sz val="6.5"/>
        <rFont val="Arial"/>
        <family val="2"/>
      </rPr>
      <t>Granito Juparana e=2cm</t>
    </r>
  </si>
  <si>
    <r>
      <rPr>
        <sz val="6.5"/>
        <rFont val="Arial"/>
        <family val="2"/>
      </rPr>
      <t>794,97</t>
    </r>
  </si>
  <si>
    <r>
      <rPr>
        <sz val="6.5"/>
        <rFont val="Arial"/>
        <family val="2"/>
      </rPr>
      <t>001.16.16</t>
    </r>
  </si>
  <si>
    <r>
      <rPr>
        <sz val="6.5"/>
        <rFont val="Arial"/>
        <family val="2"/>
      </rPr>
      <t>Granito preto e=2cm</t>
    </r>
  </si>
  <si>
    <r>
      <rPr>
        <sz val="6.5"/>
        <rFont val="Arial"/>
        <family val="2"/>
      </rPr>
      <t>946,06</t>
    </r>
  </si>
  <si>
    <r>
      <rPr>
        <sz val="6.5"/>
        <rFont val="Arial"/>
        <family val="2"/>
      </rPr>
      <t>001.16.17</t>
    </r>
  </si>
  <si>
    <r>
      <rPr>
        <sz val="6.5"/>
        <rFont val="Arial"/>
        <family val="2"/>
      </rPr>
      <t>Lajota cerâmica - incluindo rejuntamento (Padrão Alto)</t>
    </r>
  </si>
  <si>
    <r>
      <rPr>
        <sz val="6.5"/>
        <rFont val="Arial"/>
        <family val="2"/>
      </rPr>
      <t>93,73</t>
    </r>
  </si>
  <si>
    <r>
      <rPr>
        <sz val="6.5"/>
        <rFont val="Arial"/>
        <family val="2"/>
      </rPr>
      <t>001.16.18</t>
    </r>
  </si>
  <si>
    <r>
      <rPr>
        <sz val="6.5"/>
        <rFont val="Arial"/>
        <family val="2"/>
      </rPr>
      <t>Lajota cerâmica - incluindo rejuntamento  (Padrão Médio)</t>
    </r>
  </si>
  <si>
    <r>
      <rPr>
        <sz val="6.5"/>
        <rFont val="Arial"/>
        <family val="2"/>
      </rPr>
      <t>81,68</t>
    </r>
  </si>
  <si>
    <r>
      <rPr>
        <sz val="6.5"/>
        <rFont val="Arial"/>
        <family val="2"/>
      </rPr>
      <t>001.16.19</t>
    </r>
  </si>
  <si>
    <r>
      <rPr>
        <sz val="6.5"/>
        <rFont val="Arial"/>
        <family val="2"/>
      </rPr>
      <t>Marmore branco e=3cm</t>
    </r>
  </si>
  <si>
    <r>
      <rPr>
        <sz val="6.5"/>
        <rFont val="Arial"/>
        <family val="2"/>
      </rPr>
      <t>680,00</t>
    </r>
  </si>
  <si>
    <r>
      <rPr>
        <sz val="6.5"/>
        <rFont val="Arial"/>
        <family val="2"/>
      </rPr>
      <t>001.16.20</t>
    </r>
  </si>
  <si>
    <r>
      <rPr>
        <sz val="6.5"/>
        <rFont val="Arial"/>
        <family val="2"/>
      </rPr>
      <t>Pedra Cariri - filete ou almofadada</t>
    </r>
  </si>
  <si>
    <r>
      <rPr>
        <sz val="6.5"/>
        <rFont val="Arial"/>
        <family val="2"/>
      </rPr>
      <t>146,14</t>
    </r>
  </si>
  <si>
    <r>
      <rPr>
        <sz val="6.5"/>
        <rFont val="Arial"/>
        <family val="2"/>
      </rPr>
      <t>001.16.21</t>
    </r>
  </si>
  <si>
    <r>
      <rPr>
        <sz val="6.5"/>
        <rFont val="Arial"/>
        <family val="2"/>
      </rPr>
      <t>Pedra Jacobina</t>
    </r>
  </si>
  <si>
    <r>
      <rPr>
        <sz val="6.5"/>
        <rFont val="Arial"/>
        <family val="2"/>
      </rPr>
      <t>189,86</t>
    </r>
  </si>
  <si>
    <r>
      <rPr>
        <sz val="6.5"/>
        <rFont val="Arial"/>
        <family val="2"/>
      </rPr>
      <t>001.16.22</t>
    </r>
  </si>
  <si>
    <r>
      <rPr>
        <sz val="6.5"/>
        <rFont val="Arial"/>
        <family val="2"/>
      </rPr>
      <t>Pedra natural Cariri</t>
    </r>
  </si>
  <si>
    <r>
      <rPr>
        <sz val="6.5"/>
        <rFont val="Arial"/>
        <family val="2"/>
      </rPr>
      <t>128,26</t>
    </r>
  </si>
  <si>
    <r>
      <rPr>
        <sz val="6.5"/>
        <rFont val="Arial"/>
        <family val="2"/>
      </rPr>
      <t>001.16.23</t>
    </r>
  </si>
  <si>
    <r>
      <rPr>
        <sz val="6.5"/>
        <rFont val="Arial"/>
        <family val="2"/>
      </rPr>
      <t>Piso de alta resistência e=8mm c/ resina incl. camada regularizadora</t>
    </r>
  </si>
  <si>
    <r>
      <rPr>
        <sz val="6.5"/>
        <rFont val="Arial"/>
        <family val="2"/>
      </rPr>
      <t>143,86</t>
    </r>
  </si>
  <si>
    <r>
      <rPr>
        <sz val="6.5"/>
        <rFont val="Arial"/>
        <family val="2"/>
      </rPr>
      <t>001.16.24</t>
    </r>
  </si>
  <si>
    <r>
      <rPr>
        <sz val="6.5"/>
        <rFont val="Arial"/>
        <family val="2"/>
      </rPr>
      <t>Piso de borracha tátil (16 un)</t>
    </r>
  </si>
  <si>
    <r>
      <rPr>
        <sz val="6.5"/>
        <rFont val="Arial"/>
        <family val="2"/>
      </rPr>
      <t>241,80</t>
    </r>
  </si>
  <si>
    <r>
      <rPr>
        <sz val="6.5"/>
        <rFont val="Arial"/>
        <family val="2"/>
      </rPr>
      <t>001.16.25</t>
    </r>
  </si>
  <si>
    <r>
      <rPr>
        <sz val="6.5"/>
        <rFont val="Arial"/>
        <family val="2"/>
      </rPr>
      <t>Piso em granito cinza Mauá</t>
    </r>
  </si>
  <si>
    <r>
      <rPr>
        <sz val="6.5"/>
        <rFont val="Arial"/>
        <family val="2"/>
      </rPr>
      <t>565,48</t>
    </r>
  </si>
  <si>
    <r>
      <rPr>
        <sz val="6.5"/>
        <rFont val="Arial"/>
        <family val="2"/>
      </rPr>
      <t>001.16.26</t>
    </r>
  </si>
  <si>
    <r>
      <rPr>
        <sz val="6.5"/>
        <rFont val="Arial"/>
        <family val="2"/>
      </rPr>
      <t>Piso em granito verde Ubatuba</t>
    </r>
  </si>
  <si>
    <r>
      <rPr>
        <sz val="6.5"/>
        <rFont val="Arial"/>
        <family val="2"/>
      </rPr>
      <t>001.16.27</t>
    </r>
  </si>
  <si>
    <r>
      <rPr>
        <sz val="6.5"/>
        <rFont val="Arial"/>
        <family val="2"/>
      </rPr>
      <t>Piso vinílico - assente na cola</t>
    </r>
  </si>
  <si>
    <r>
      <rPr>
        <sz val="6.5"/>
        <rFont val="Arial"/>
        <family val="2"/>
      </rPr>
      <t>126,20</t>
    </r>
  </si>
  <si>
    <r>
      <rPr>
        <sz val="6.5"/>
        <rFont val="Arial"/>
        <family val="2"/>
      </rPr>
      <t>001.16.28</t>
    </r>
  </si>
  <si>
    <r>
      <rPr>
        <sz val="6.5"/>
        <rFont val="Arial"/>
        <family val="2"/>
      </rPr>
      <t>Piso tátil 25x25 pré-moldado (16 unidades)</t>
    </r>
  </si>
  <si>
    <r>
      <rPr>
        <sz val="6.5"/>
        <rFont val="Arial"/>
        <family val="2"/>
      </rPr>
      <t>241,24</t>
    </r>
  </si>
  <si>
    <r>
      <rPr>
        <sz val="6.5"/>
        <rFont val="Arial"/>
        <family val="2"/>
      </rPr>
      <t>001.16.29</t>
    </r>
  </si>
  <si>
    <r>
      <rPr>
        <sz val="6.5"/>
        <rFont val="Arial"/>
        <family val="2"/>
      </rPr>
      <t>Placa pré-moldada concreto simples (e=5cm)</t>
    </r>
  </si>
  <si>
    <r>
      <rPr>
        <sz val="6.5"/>
        <rFont val="Arial"/>
        <family val="2"/>
      </rPr>
      <t>94,11</t>
    </r>
  </si>
  <si>
    <r>
      <rPr>
        <sz val="6.5"/>
        <rFont val="Arial"/>
        <family val="2"/>
      </rPr>
      <t>001.16.30</t>
    </r>
  </si>
  <si>
    <r>
      <rPr>
        <sz val="6.5"/>
        <rFont val="Arial"/>
        <family val="2"/>
      </rPr>
      <t>Plurigoma - assente na cola</t>
    </r>
  </si>
  <si>
    <r>
      <rPr>
        <sz val="6.5"/>
        <rFont val="Arial"/>
        <family val="2"/>
      </rPr>
      <t>107,67</t>
    </r>
  </si>
  <si>
    <r>
      <rPr>
        <sz val="6.5"/>
        <rFont val="Arial"/>
        <family val="2"/>
      </rPr>
      <t>001.16.31</t>
    </r>
  </si>
  <si>
    <r>
      <rPr>
        <sz val="6.5"/>
        <rFont val="Arial"/>
        <family val="2"/>
      </rPr>
      <t>Porcelanato (natural) - incluindo rejuntamento (Padrão Alto)</t>
    </r>
  </si>
  <si>
    <r>
      <rPr>
        <sz val="6.5"/>
        <rFont val="Arial"/>
        <family val="2"/>
      </rPr>
      <t>156,16</t>
    </r>
  </si>
  <si>
    <r>
      <rPr>
        <sz val="6.5"/>
        <rFont val="Arial"/>
        <family val="2"/>
      </rPr>
      <t>001.16.32</t>
    </r>
  </si>
  <si>
    <r>
      <rPr>
        <sz val="6.5"/>
        <rFont val="Arial"/>
        <family val="2"/>
      </rPr>
      <t>Porcelanato (natural) - incluindo rejuntamento (Padrão Médio)</t>
    </r>
  </si>
  <si>
    <r>
      <rPr>
        <sz val="6.5"/>
        <rFont val="Arial"/>
        <family val="2"/>
      </rPr>
      <t>135,64</t>
    </r>
  </si>
  <si>
    <r>
      <rPr>
        <sz val="6.5"/>
        <rFont val="Arial"/>
        <family val="2"/>
      </rPr>
      <t>001.16.33</t>
    </r>
  </si>
  <si>
    <r>
      <rPr>
        <sz val="6.5"/>
        <rFont val="Arial"/>
        <family val="2"/>
      </rPr>
      <t>Porcelanato (polido) - incluindo rejuntamento (Padrão Alto)</t>
    </r>
  </si>
  <si>
    <r>
      <rPr>
        <sz val="6.5"/>
        <rFont val="Arial"/>
        <family val="2"/>
      </rPr>
      <t>265,79</t>
    </r>
  </si>
  <si>
    <r>
      <rPr>
        <sz val="6.5"/>
        <rFont val="Arial"/>
        <family val="2"/>
      </rPr>
      <t>001.16.34</t>
    </r>
  </si>
  <si>
    <r>
      <rPr>
        <sz val="6.5"/>
        <rFont val="Arial"/>
        <family val="2"/>
      </rPr>
      <t>Porcelanato (polido) - incluindo rejuntamento (Padrão Médio)</t>
    </r>
  </si>
  <si>
    <r>
      <rPr>
        <sz val="6.5"/>
        <rFont val="Arial"/>
        <family val="2"/>
      </rPr>
      <t>157,71</t>
    </r>
  </si>
  <si>
    <r>
      <rPr>
        <sz val="6.5"/>
        <rFont val="Arial"/>
        <family val="2"/>
      </rPr>
      <t>001.16.35</t>
    </r>
  </si>
  <si>
    <r>
      <rPr>
        <sz val="6.5"/>
        <rFont val="Arial"/>
        <family val="2"/>
      </rPr>
      <t>Tábua macheada 6 1/2"x7/8" cumaru ou similar (incl. camada regularizadora)</t>
    </r>
  </si>
  <si>
    <r>
      <rPr>
        <sz val="6.5"/>
        <rFont val="Arial"/>
        <family val="2"/>
      </rPr>
      <t>284,98</t>
    </r>
  </si>
  <si>
    <r>
      <rPr>
        <b/>
        <sz val="6.5"/>
        <rFont val="Arial"/>
        <family val="2"/>
      </rPr>
      <t>FORROS:</t>
    </r>
  </si>
  <si>
    <r>
      <rPr>
        <sz val="6.5"/>
        <rFont val="Arial"/>
        <family val="2"/>
      </rPr>
      <t>001.17.01</t>
    </r>
  </si>
  <si>
    <r>
      <rPr>
        <sz val="6.5"/>
        <rFont val="Arial"/>
        <family val="2"/>
      </rPr>
      <t>Barroteamento em madeira de lei p/ forro PVC</t>
    </r>
  </si>
  <si>
    <r>
      <rPr>
        <sz val="6.5"/>
        <rFont val="Arial"/>
        <family val="2"/>
      </rPr>
      <t>66,56</t>
    </r>
  </si>
  <si>
    <r>
      <rPr>
        <sz val="6.5"/>
        <rFont val="Arial"/>
        <family val="2"/>
      </rPr>
      <t>001.17.02</t>
    </r>
  </si>
  <si>
    <r>
      <rPr>
        <sz val="6.5"/>
        <rFont val="Arial"/>
        <family val="2"/>
      </rPr>
      <t>Forro colméia liso  ( incl. barroteamento)</t>
    </r>
  </si>
  <si>
    <r>
      <rPr>
        <sz val="6.5"/>
        <rFont val="Arial"/>
        <family val="2"/>
      </rPr>
      <t>391,28</t>
    </r>
  </si>
  <si>
    <r>
      <rPr>
        <sz val="6.5"/>
        <rFont val="Arial"/>
        <family val="2"/>
      </rPr>
      <t>001.17.03</t>
    </r>
  </si>
  <si>
    <r>
      <rPr>
        <sz val="6.5"/>
        <rFont val="Arial"/>
        <family val="2"/>
      </rPr>
      <t>Forro em estuque</t>
    </r>
  </si>
  <si>
    <r>
      <rPr>
        <sz val="6.5"/>
        <rFont val="Arial"/>
        <family val="2"/>
      </rPr>
      <t>205,06</t>
    </r>
  </si>
  <si>
    <r>
      <rPr>
        <sz val="6.5"/>
        <rFont val="Arial"/>
        <family val="2"/>
      </rPr>
      <t>001.17.04</t>
    </r>
  </si>
  <si>
    <r>
      <rPr>
        <sz val="6.5"/>
        <rFont val="Arial"/>
        <family val="2"/>
      </rPr>
      <t>Forro em gesso acartonado aramado</t>
    </r>
  </si>
  <si>
    <r>
      <rPr>
        <sz val="6.5"/>
        <rFont val="Arial"/>
        <family val="2"/>
      </rPr>
      <t>79,97</t>
    </r>
  </si>
  <si>
    <r>
      <rPr>
        <sz val="6.5"/>
        <rFont val="Arial"/>
        <family val="2"/>
      </rPr>
      <t>001.17.05</t>
    </r>
  </si>
  <si>
    <r>
      <rPr>
        <sz val="6.5"/>
        <rFont val="Arial"/>
        <family val="2"/>
      </rPr>
      <t>Forro em gesso acartonado estruturado</t>
    </r>
  </si>
  <si>
    <r>
      <rPr>
        <sz val="6.5"/>
        <rFont val="Arial"/>
        <family val="2"/>
      </rPr>
      <t>92,66</t>
    </r>
  </si>
  <si>
    <r>
      <rPr>
        <sz val="6.5"/>
        <rFont val="Arial"/>
        <family val="2"/>
      </rPr>
      <t>001.17.06</t>
    </r>
  </si>
  <si>
    <r>
      <rPr>
        <sz val="6.5"/>
        <rFont val="Arial"/>
        <family val="2"/>
      </rPr>
      <t>Forro em gesso acustico (c/ lã de vidro)</t>
    </r>
  </si>
  <si>
    <r>
      <rPr>
        <sz val="6.5"/>
        <rFont val="Arial"/>
        <family val="2"/>
      </rPr>
      <t>117,53</t>
    </r>
  </si>
  <si>
    <r>
      <rPr>
        <sz val="6.5"/>
        <rFont val="Arial"/>
        <family val="2"/>
      </rPr>
      <t>001.17.07</t>
    </r>
  </si>
  <si>
    <r>
      <rPr>
        <sz val="6.5"/>
        <rFont val="Arial"/>
        <family val="2"/>
      </rPr>
      <t>Forro em gesso liso em placas</t>
    </r>
  </si>
  <si>
    <r>
      <rPr>
        <sz val="6.5"/>
        <rFont val="Arial"/>
        <family val="2"/>
      </rPr>
      <t>66,03</t>
    </r>
  </si>
  <si>
    <r>
      <rPr>
        <sz val="6.5"/>
        <rFont val="Arial"/>
        <family val="2"/>
      </rPr>
      <t>001.17.08</t>
    </r>
  </si>
  <si>
    <r>
      <rPr>
        <sz val="6.5"/>
        <rFont val="Arial"/>
        <family val="2"/>
      </rPr>
      <t>Forro em lambri de angelim (c/ barroteamento)</t>
    </r>
  </si>
  <si>
    <r>
      <rPr>
        <sz val="6.5"/>
        <rFont val="Arial"/>
        <family val="2"/>
      </rPr>
      <t>237,28</t>
    </r>
  </si>
  <si>
    <r>
      <rPr>
        <sz val="6.5"/>
        <rFont val="Arial"/>
        <family val="2"/>
      </rPr>
      <t>001.17.09</t>
    </r>
  </si>
  <si>
    <r>
      <rPr>
        <sz val="6.5"/>
        <rFont val="Arial"/>
        <family val="2"/>
      </rPr>
      <t>Forro em lambri de angelim (s/ barroteamento)</t>
    </r>
  </si>
  <si>
    <r>
      <rPr>
        <sz val="6.5"/>
        <rFont val="Arial"/>
        <family val="2"/>
      </rPr>
      <t>183,51</t>
    </r>
  </si>
  <si>
    <r>
      <rPr>
        <sz val="6.5"/>
        <rFont val="Arial"/>
        <family val="2"/>
      </rPr>
      <t>001.17.10</t>
    </r>
  </si>
  <si>
    <r>
      <rPr>
        <sz val="6.5"/>
        <rFont val="Arial"/>
        <family val="2"/>
      </rPr>
      <t>Forro em lambri de PVC</t>
    </r>
  </si>
  <si>
    <r>
      <rPr>
        <sz val="6.5"/>
        <rFont val="Arial"/>
        <family val="2"/>
      </rPr>
      <t>40,11</t>
    </r>
  </si>
  <si>
    <r>
      <rPr>
        <sz val="6.5"/>
        <rFont val="Arial"/>
        <family val="2"/>
      </rPr>
      <t>001.17.11</t>
    </r>
  </si>
  <si>
    <r>
      <rPr>
        <sz val="6.5"/>
        <rFont val="Arial"/>
        <family val="2"/>
      </rPr>
      <t>Forro em placa de fibrocimento c/ isolamento térmico</t>
    </r>
  </si>
  <si>
    <r>
      <rPr>
        <sz val="6.5"/>
        <rFont val="Arial"/>
        <family val="2"/>
      </rPr>
      <t>287,70</t>
    </r>
  </si>
  <si>
    <r>
      <rPr>
        <sz val="6.5"/>
        <rFont val="Arial"/>
        <family val="2"/>
      </rPr>
      <t>001.17.12</t>
    </r>
  </si>
  <si>
    <r>
      <rPr>
        <sz val="6.5"/>
        <rFont val="Arial"/>
        <family val="2"/>
      </rPr>
      <t>Forro em PVC 100mm entarugamento - metálico</t>
    </r>
  </si>
  <si>
    <r>
      <rPr>
        <sz val="6.5"/>
        <rFont val="Arial"/>
        <family val="2"/>
      </rPr>
      <t>80,98</t>
    </r>
  </si>
  <si>
    <r>
      <rPr>
        <sz val="6.5"/>
        <rFont val="Arial"/>
        <family val="2"/>
      </rPr>
      <t>001.17.13</t>
    </r>
  </si>
  <si>
    <r>
      <rPr>
        <sz val="6.5"/>
        <rFont val="Arial"/>
        <family val="2"/>
      </rPr>
      <t>Forro em tabuas de marupa (c/ barroteamento)</t>
    </r>
  </si>
  <si>
    <r>
      <rPr>
        <sz val="6.5"/>
        <rFont val="Arial"/>
        <family val="2"/>
      </rPr>
      <t>114,48</t>
    </r>
  </si>
  <si>
    <r>
      <rPr>
        <sz val="6.5"/>
        <rFont val="Arial"/>
        <family val="2"/>
      </rPr>
      <t>001.17.14</t>
    </r>
  </si>
  <si>
    <r>
      <rPr>
        <sz val="6.5"/>
        <rFont val="Arial"/>
        <family val="2"/>
      </rPr>
      <t>Forro em tábuas de marupa (s/ barroteamento)</t>
    </r>
  </si>
  <si>
    <r>
      <rPr>
        <sz val="6.5"/>
        <rFont val="Arial"/>
        <family val="2"/>
      </rPr>
      <t>64,69</t>
    </r>
  </si>
  <si>
    <r>
      <rPr>
        <sz val="6.5"/>
        <rFont val="Arial"/>
        <family val="2"/>
      </rPr>
      <t>001.17.15</t>
    </r>
  </si>
  <si>
    <r>
      <rPr>
        <sz val="6.5"/>
        <rFont val="Arial"/>
        <family val="2"/>
      </rPr>
      <t>Forro eucatex natural e = 12mm</t>
    </r>
  </si>
  <si>
    <r>
      <rPr>
        <sz val="6.5"/>
        <rFont val="Arial"/>
        <family val="2"/>
      </rPr>
      <t>179,62</t>
    </r>
  </si>
  <si>
    <r>
      <rPr>
        <sz val="6.5"/>
        <rFont val="Arial"/>
        <family val="2"/>
      </rPr>
      <t>001.17.16</t>
    </r>
  </si>
  <si>
    <r>
      <rPr>
        <sz val="6.5"/>
        <rFont val="Arial"/>
        <family val="2"/>
      </rPr>
      <t>Reguado em madeira lei p/ beiral (c/ barroteamento)</t>
    </r>
  </si>
  <si>
    <r>
      <rPr>
        <sz val="6.5"/>
        <rFont val="Arial"/>
        <family val="2"/>
      </rPr>
      <t>92,15</t>
    </r>
  </si>
  <si>
    <r>
      <rPr>
        <b/>
        <sz val="6.5"/>
        <rFont val="Arial"/>
        <family val="2"/>
      </rPr>
      <t>PINTURAS:</t>
    </r>
  </si>
  <si>
    <r>
      <rPr>
        <b/>
        <sz val="6.5"/>
        <rFont val="Arial"/>
        <family val="2"/>
      </rPr>
      <t>001.18.01</t>
    </r>
  </si>
  <si>
    <r>
      <rPr>
        <b/>
        <sz val="6.5"/>
        <rFont val="Arial"/>
        <family val="2"/>
      </rPr>
      <t>--&gt; EMASSAMENTO:</t>
    </r>
  </si>
  <si>
    <r>
      <rPr>
        <sz val="6.5"/>
        <rFont val="Arial"/>
        <family val="2"/>
      </rPr>
      <t>001.18.01.01</t>
    </r>
  </si>
  <si>
    <r>
      <rPr>
        <sz val="6.5"/>
        <rFont val="Arial"/>
        <family val="2"/>
      </rPr>
      <t>Emassamento de parede c/ massa corrida</t>
    </r>
  </si>
  <si>
    <r>
      <rPr>
        <sz val="6.5"/>
        <rFont val="Arial"/>
        <family val="2"/>
      </rPr>
      <t>16,13</t>
    </r>
  </si>
  <si>
    <r>
      <rPr>
        <sz val="6.5"/>
        <rFont val="Arial"/>
        <family val="2"/>
      </rPr>
      <t>001.18.01.02</t>
    </r>
  </si>
  <si>
    <r>
      <rPr>
        <sz val="6.5"/>
        <rFont val="Arial"/>
        <family val="2"/>
      </rPr>
      <t>Emassamento de parede c/ massa acrilica</t>
    </r>
  </si>
  <si>
    <r>
      <rPr>
        <sz val="6.5"/>
        <rFont val="Arial"/>
        <family val="2"/>
      </rPr>
      <t>21,44</t>
    </r>
  </si>
  <si>
    <r>
      <rPr>
        <sz val="6.5"/>
        <rFont val="Arial"/>
        <family val="2"/>
      </rPr>
      <t>001.18.01.03</t>
    </r>
  </si>
  <si>
    <r>
      <rPr>
        <sz val="6.5"/>
        <rFont val="Arial"/>
        <family val="2"/>
      </rPr>
      <t>Emassamento de teto c/ massa corrida</t>
    </r>
  </si>
  <si>
    <r>
      <rPr>
        <sz val="6.5"/>
        <rFont val="Arial"/>
        <family val="2"/>
      </rPr>
      <t>18,22</t>
    </r>
  </si>
  <si>
    <r>
      <rPr>
        <b/>
        <sz val="6.5"/>
        <rFont val="Arial"/>
        <family val="2"/>
      </rPr>
      <t>001.18.02</t>
    </r>
  </si>
  <si>
    <r>
      <rPr>
        <b/>
        <sz val="6.5"/>
        <rFont val="Arial"/>
        <family val="2"/>
      </rPr>
      <t>--&gt; ESMALTE:</t>
    </r>
  </si>
  <si>
    <r>
      <rPr>
        <sz val="6.5"/>
        <rFont val="Arial"/>
        <family val="2"/>
      </rPr>
      <t>001.18.02.01</t>
    </r>
  </si>
  <si>
    <r>
      <rPr>
        <sz val="6.5"/>
        <rFont val="Arial"/>
        <family val="2"/>
      </rPr>
      <t>Esmalte s/ ferro (superf. lisa)</t>
    </r>
  </si>
  <si>
    <r>
      <rPr>
        <sz val="6.5"/>
        <rFont val="Arial"/>
        <family val="2"/>
      </rPr>
      <t>45,00</t>
    </r>
  </si>
  <si>
    <r>
      <rPr>
        <sz val="6.5"/>
        <rFont val="Arial"/>
        <family val="2"/>
      </rPr>
      <t>001.18.02.02</t>
    </r>
  </si>
  <si>
    <r>
      <rPr>
        <sz val="6.5"/>
        <rFont val="Arial"/>
        <family val="2"/>
      </rPr>
      <t>Esmalte s/ madeira c/ selador sem massa</t>
    </r>
  </si>
  <si>
    <r>
      <rPr>
        <sz val="6.5"/>
        <rFont val="Arial"/>
        <family val="2"/>
      </rPr>
      <t>31,35</t>
    </r>
  </si>
  <si>
    <r>
      <rPr>
        <sz val="6.5"/>
        <rFont val="Arial"/>
        <family val="2"/>
      </rPr>
      <t>001.18.02.03</t>
    </r>
  </si>
  <si>
    <r>
      <rPr>
        <sz val="6.5"/>
        <rFont val="Arial"/>
        <family val="2"/>
      </rPr>
      <t>Esmalte s/ parede c/ massa e selador</t>
    </r>
  </si>
  <si>
    <r>
      <rPr>
        <sz val="6.5"/>
        <rFont val="Arial"/>
        <family val="2"/>
      </rPr>
      <t>44,03</t>
    </r>
  </si>
  <si>
    <r>
      <rPr>
        <sz val="6.5"/>
        <rFont val="Arial"/>
        <family val="2"/>
      </rPr>
      <t>001.18.02.04</t>
    </r>
  </si>
  <si>
    <r>
      <rPr>
        <sz val="6.5"/>
        <rFont val="Arial"/>
        <family val="2"/>
      </rPr>
      <t>Esmalte sobre grade de ferro (superf. aparelhada)</t>
    </r>
  </si>
  <si>
    <r>
      <rPr>
        <sz val="6.5"/>
        <rFont val="Arial"/>
        <family val="2"/>
      </rPr>
      <t>48,36</t>
    </r>
  </si>
  <si>
    <r>
      <rPr>
        <sz val="6.5"/>
        <rFont val="Arial"/>
        <family val="2"/>
      </rPr>
      <t>001.18.02.05</t>
    </r>
  </si>
  <si>
    <r>
      <rPr>
        <sz val="6.5"/>
        <rFont val="Arial"/>
        <family val="2"/>
      </rPr>
      <t>Esmalte sobre madeira c/ massa e selador</t>
    </r>
  </si>
  <si>
    <r>
      <rPr>
        <sz val="6.5"/>
        <rFont val="Arial"/>
        <family val="2"/>
      </rPr>
      <t>50,02</t>
    </r>
  </si>
  <si>
    <r>
      <rPr>
        <sz val="6.5"/>
        <rFont val="Arial"/>
        <family val="2"/>
      </rPr>
      <t>001.18.02.06</t>
    </r>
  </si>
  <si>
    <r>
      <rPr>
        <sz val="6.5"/>
        <rFont val="Arial"/>
        <family val="2"/>
      </rPr>
      <t>Esmalte sobre parede c/ selador sem massa</t>
    </r>
  </si>
  <si>
    <r>
      <rPr>
        <sz val="6.5"/>
        <rFont val="Arial"/>
        <family val="2"/>
      </rPr>
      <t>27,65</t>
    </r>
  </si>
  <si>
    <r>
      <rPr>
        <b/>
        <sz val="6.5"/>
        <rFont val="Arial"/>
        <family val="2"/>
      </rPr>
      <t>001.18.03</t>
    </r>
  </si>
  <si>
    <r>
      <rPr>
        <b/>
        <sz val="6.5"/>
        <rFont val="Arial"/>
        <family val="2"/>
      </rPr>
      <t>--&gt;VERNIZ:</t>
    </r>
  </si>
  <si>
    <r>
      <rPr>
        <sz val="6.5"/>
        <rFont val="Arial"/>
        <family val="2"/>
      </rPr>
      <t>001.18.03.01</t>
    </r>
  </si>
  <si>
    <r>
      <rPr>
        <sz val="6.5"/>
        <rFont val="Arial"/>
        <family val="2"/>
      </rPr>
      <t>Verniz poliuretano sobre concreto / tijolo</t>
    </r>
  </si>
  <si>
    <r>
      <rPr>
        <sz val="6.5"/>
        <rFont val="Arial"/>
        <family val="2"/>
      </rPr>
      <t>45,34</t>
    </r>
  </si>
  <si>
    <r>
      <rPr>
        <sz val="6.5"/>
        <rFont val="Arial"/>
        <family val="2"/>
      </rPr>
      <t>001.18.03.02</t>
    </r>
  </si>
  <si>
    <r>
      <rPr>
        <sz val="6.5"/>
        <rFont val="Arial"/>
        <family val="2"/>
      </rPr>
      <t>Verniz poliuretano sobre madeira (esquadrias / forro)</t>
    </r>
  </si>
  <si>
    <r>
      <rPr>
        <sz val="6.5"/>
        <rFont val="Arial"/>
        <family val="2"/>
      </rPr>
      <t>31,43</t>
    </r>
  </si>
  <si>
    <r>
      <rPr>
        <sz val="6.5"/>
        <rFont val="Arial"/>
        <family val="2"/>
      </rPr>
      <t>001.18.03.03</t>
    </r>
  </si>
  <si>
    <r>
      <rPr>
        <sz val="6.5"/>
        <rFont val="Arial"/>
        <family val="2"/>
      </rPr>
      <t>Verniz poliuretano sobre madeiramento do telhado</t>
    </r>
  </si>
  <si>
    <r>
      <rPr>
        <sz val="6.5"/>
        <rFont val="Arial"/>
        <family val="2"/>
      </rPr>
      <t>42,43</t>
    </r>
  </si>
  <si>
    <r>
      <rPr>
        <b/>
        <sz val="6.5"/>
        <rFont val="Arial"/>
        <family val="2"/>
      </rPr>
      <t>001.18.04</t>
    </r>
  </si>
  <si>
    <r>
      <rPr>
        <b/>
        <sz val="6.5"/>
        <rFont val="Arial"/>
        <family val="2"/>
      </rPr>
      <t>--&gt; ACRÍLICA:</t>
    </r>
  </si>
  <si>
    <r>
      <rPr>
        <sz val="6.5"/>
        <rFont val="Arial"/>
        <family val="2"/>
      </rPr>
      <t>001.18.04.01</t>
    </r>
  </si>
  <si>
    <r>
      <rPr>
        <sz val="6.5"/>
        <rFont val="Arial"/>
        <family val="2"/>
      </rPr>
      <t>Látex acrlica (sobre pintura antiga)</t>
    </r>
  </si>
  <si>
    <r>
      <rPr>
        <sz val="6.5"/>
        <rFont val="Arial"/>
        <family val="2"/>
      </rPr>
      <t>12,20</t>
    </r>
  </si>
  <si>
    <r>
      <rPr>
        <sz val="6.5"/>
        <rFont val="Arial"/>
        <family val="2"/>
      </rPr>
      <t>001.18.04.02</t>
    </r>
  </si>
  <si>
    <r>
      <rPr>
        <sz val="6.5"/>
        <rFont val="Arial"/>
        <family val="2"/>
      </rPr>
      <t>Látex acrílica acetinada c/ massa e selador - interna e externa</t>
    </r>
  </si>
  <si>
    <r>
      <rPr>
        <sz val="6.5"/>
        <rFont val="Arial"/>
        <family val="2"/>
      </rPr>
      <t>53,60</t>
    </r>
  </si>
  <si>
    <r>
      <rPr>
        <sz val="6.5"/>
        <rFont val="Arial"/>
        <family val="2"/>
      </rPr>
      <t>001.18.04.03</t>
    </r>
  </si>
  <si>
    <r>
      <rPr>
        <sz val="6.5"/>
        <rFont val="Arial"/>
        <family val="2"/>
      </rPr>
      <t>Látex acrílica fosca int. e ext. sem massa c/ selador</t>
    </r>
  </si>
  <si>
    <r>
      <rPr>
        <sz val="6.5"/>
        <rFont val="Arial"/>
        <family val="2"/>
      </rPr>
      <t>26,92</t>
    </r>
  </si>
  <si>
    <r>
      <rPr>
        <sz val="6.5"/>
        <rFont val="Arial"/>
        <family val="2"/>
      </rPr>
      <t>001.18.04.04</t>
    </r>
  </si>
  <si>
    <r>
      <rPr>
        <sz val="6.5"/>
        <rFont val="Arial"/>
        <family val="2"/>
      </rPr>
      <t>Látex acrílica fosca int. /ext. c/ fdo. preparador 3 dem. (reforma) s/ massa</t>
    </r>
  </si>
  <si>
    <r>
      <rPr>
        <sz val="6.5"/>
        <rFont val="Arial"/>
        <family val="2"/>
      </rPr>
      <t>26,41</t>
    </r>
  </si>
  <si>
    <r>
      <rPr>
        <sz val="6.5"/>
        <rFont val="Arial"/>
        <family val="2"/>
      </rPr>
      <t>001.18.04.05</t>
    </r>
  </si>
  <si>
    <r>
      <rPr>
        <sz val="6.5"/>
        <rFont val="Arial"/>
        <family val="2"/>
      </rPr>
      <t>Látex acrílica fosca int. / ext. c/ massa e selador - 3 demao</t>
    </r>
  </si>
  <si>
    <r>
      <rPr>
        <sz val="6.5"/>
        <rFont val="Arial"/>
        <family val="2"/>
      </rPr>
      <t>48,64</t>
    </r>
  </si>
  <si>
    <r>
      <rPr>
        <sz val="6.5"/>
        <rFont val="Arial"/>
        <family val="2"/>
      </rPr>
      <t>001.18.04.06</t>
    </r>
  </si>
  <si>
    <r>
      <rPr>
        <sz val="6.5"/>
        <rFont val="Arial"/>
        <family val="2"/>
      </rPr>
      <t>Látex acrílica semi-brilho c/ massa e selador - interna e externa</t>
    </r>
  </si>
  <si>
    <r>
      <rPr>
        <sz val="6.5"/>
        <rFont val="Arial"/>
        <family val="2"/>
      </rPr>
      <t>55,04</t>
    </r>
  </si>
  <si>
    <r>
      <rPr>
        <sz val="6.5"/>
        <rFont val="Arial"/>
        <family val="2"/>
      </rPr>
      <t>001.18.04.07</t>
    </r>
  </si>
  <si>
    <r>
      <rPr>
        <sz val="6.5"/>
        <rFont val="Arial"/>
        <family val="2"/>
      </rPr>
      <t>Látex acrílica fosca int./ext. sem superf. preparada</t>
    </r>
  </si>
  <si>
    <r>
      <rPr>
        <sz val="6.5"/>
        <rFont val="Arial"/>
        <family val="2"/>
      </rPr>
      <t>001.18.04.08</t>
    </r>
  </si>
  <si>
    <r>
      <rPr>
        <sz val="6.5"/>
        <rFont val="Arial"/>
        <family val="2"/>
      </rPr>
      <t>Látex acrílica exterior (uma demão)</t>
    </r>
  </si>
  <si>
    <r>
      <rPr>
        <sz val="6.5"/>
        <rFont val="Arial"/>
        <family val="2"/>
      </rPr>
      <t>11,72</t>
    </r>
  </si>
  <si>
    <r>
      <rPr>
        <b/>
        <sz val="6.5"/>
        <rFont val="Arial"/>
        <family val="2"/>
      </rPr>
      <t>001.18.05</t>
    </r>
  </si>
  <si>
    <r>
      <rPr>
        <b/>
        <sz val="6.5"/>
        <rFont val="Arial"/>
        <family val="2"/>
      </rPr>
      <t>--&gt; EPOXI:</t>
    </r>
  </si>
  <si>
    <r>
      <rPr>
        <sz val="6.5"/>
        <rFont val="Arial"/>
        <family val="2"/>
      </rPr>
      <t>001.18.05.01</t>
    </r>
  </si>
  <si>
    <r>
      <rPr>
        <sz val="6.5"/>
        <rFont val="Arial"/>
        <family val="2"/>
      </rPr>
      <t>Epoxi com massa e selador</t>
    </r>
  </si>
  <si>
    <r>
      <rPr>
        <sz val="6.5"/>
        <rFont val="Arial"/>
        <family val="2"/>
      </rPr>
      <t>97,53</t>
    </r>
  </si>
  <si>
    <r>
      <rPr>
        <sz val="6.5"/>
        <rFont val="Arial"/>
        <family val="2"/>
      </rPr>
      <t>001.18.05.02</t>
    </r>
  </si>
  <si>
    <r>
      <rPr>
        <sz val="6.5"/>
        <rFont val="Arial"/>
        <family val="2"/>
      </rPr>
      <t>Epoxi sem massa c/ selador</t>
    </r>
  </si>
  <si>
    <r>
      <rPr>
        <sz val="6.5"/>
        <rFont val="Arial"/>
        <family val="2"/>
      </rPr>
      <t>91,76</t>
    </r>
  </si>
  <si>
    <r>
      <rPr>
        <b/>
        <sz val="6.5"/>
        <rFont val="Arial"/>
        <family val="2"/>
      </rPr>
      <t>001.18.06</t>
    </r>
  </si>
  <si>
    <r>
      <rPr>
        <b/>
        <sz val="6.5"/>
        <rFont val="Arial"/>
        <family val="2"/>
      </rPr>
      <t>--&gt; OUTRAS PINTURAS:</t>
    </r>
  </si>
  <si>
    <r>
      <rPr>
        <sz val="6.5"/>
        <rFont val="Arial"/>
        <family val="2"/>
      </rPr>
      <t>001.18.06.01</t>
    </r>
  </si>
  <si>
    <r>
      <rPr>
        <sz val="6.5"/>
        <rFont val="Arial"/>
        <family val="2"/>
      </rPr>
      <t>Acrílica para piso</t>
    </r>
  </si>
  <si>
    <r>
      <rPr>
        <sz val="6.5"/>
        <rFont val="Arial"/>
        <family val="2"/>
      </rPr>
      <t>22,97</t>
    </r>
  </si>
  <si>
    <r>
      <rPr>
        <sz val="6.5"/>
        <rFont val="Arial"/>
        <family val="2"/>
      </rPr>
      <t>001.18.06.02</t>
    </r>
  </si>
  <si>
    <r>
      <rPr>
        <sz val="6.5"/>
        <rFont val="Arial"/>
        <family val="2"/>
      </rPr>
      <t>Anti-ferruginosa</t>
    </r>
  </si>
  <si>
    <r>
      <rPr>
        <sz val="6.5"/>
        <rFont val="Arial"/>
        <family val="2"/>
      </rPr>
      <t>40,15</t>
    </r>
  </si>
  <si>
    <r>
      <rPr>
        <sz val="6.5"/>
        <rFont val="Arial"/>
        <family val="2"/>
      </rPr>
      <t>001.18.06.03</t>
    </r>
  </si>
  <si>
    <r>
      <rPr>
        <sz val="6.5"/>
        <rFont val="Arial"/>
        <family val="2"/>
      </rPr>
      <t>Anti ferruginosa sobre grade de ferro</t>
    </r>
  </si>
  <si>
    <r>
      <rPr>
        <sz val="6.5"/>
        <rFont val="Arial"/>
        <family val="2"/>
      </rPr>
      <t>67,31</t>
    </r>
  </si>
  <si>
    <r>
      <rPr>
        <sz val="6.5"/>
        <rFont val="Arial"/>
        <family val="2"/>
      </rPr>
      <t>001.18.06.04</t>
    </r>
  </si>
  <si>
    <r>
      <rPr>
        <sz val="6.5"/>
        <rFont val="Arial"/>
        <family val="2"/>
      </rPr>
      <t>Pintura s/ telha cerâmica</t>
    </r>
  </si>
  <si>
    <r>
      <rPr>
        <sz val="6.5"/>
        <rFont val="Arial"/>
        <family val="2"/>
      </rPr>
      <t>28,84</t>
    </r>
  </si>
  <si>
    <r>
      <rPr>
        <sz val="6.5"/>
        <rFont val="Arial"/>
        <family val="2"/>
      </rPr>
      <t>001.18.06.05</t>
    </r>
  </si>
  <si>
    <r>
      <rPr>
        <sz val="6.5"/>
        <rFont val="Arial"/>
        <family val="2"/>
      </rPr>
      <t>Selador s/ madeira</t>
    </r>
  </si>
  <si>
    <r>
      <rPr>
        <sz val="6.5"/>
        <rFont val="Arial"/>
        <family val="2"/>
      </rPr>
      <t>32,07</t>
    </r>
  </si>
  <si>
    <r>
      <rPr>
        <sz val="6.5"/>
        <rFont val="Arial"/>
        <family val="2"/>
      </rPr>
      <t>001.18.06.06</t>
    </r>
  </si>
  <si>
    <t>Texturato rustico</t>
  </si>
  <si>
    <r>
      <rPr>
        <sz val="6.5"/>
        <rFont val="Arial"/>
        <family val="2"/>
      </rPr>
      <t>38,72</t>
    </r>
  </si>
  <si>
    <r>
      <rPr>
        <sz val="6.5"/>
        <rFont val="Arial"/>
        <family val="2"/>
      </rPr>
      <t>001.18.06.07</t>
    </r>
  </si>
  <si>
    <r>
      <rPr>
        <sz val="6.5"/>
        <rFont val="Arial"/>
        <family val="2"/>
      </rPr>
      <t>Pintura de demarcação de quadra polivalente c/ tinta acrílica e= 5cm</t>
    </r>
  </si>
  <si>
    <r>
      <rPr>
        <sz val="6.5"/>
        <rFont val="Arial"/>
        <family val="2"/>
      </rPr>
      <t>9,33</t>
    </r>
  </si>
  <si>
    <r>
      <rPr>
        <b/>
        <sz val="6.5"/>
        <rFont val="Arial"/>
        <family val="2"/>
      </rPr>
      <t>INSTALAÇÕES ELÉTRICAS</t>
    </r>
  </si>
  <si>
    <r>
      <rPr>
        <b/>
        <sz val="6.5"/>
        <rFont val="Arial"/>
        <family val="2"/>
      </rPr>
      <t>001.19.01</t>
    </r>
  </si>
  <si>
    <r>
      <rPr>
        <b/>
        <sz val="6.5"/>
        <rFont val="Arial"/>
        <family val="2"/>
      </rPr>
      <t>--&gt; QUADROS E CAIXAS:</t>
    </r>
  </si>
  <si>
    <r>
      <rPr>
        <sz val="6.5"/>
        <rFont val="Arial"/>
        <family val="2"/>
      </rPr>
      <t>001.19.01.01</t>
    </r>
  </si>
  <si>
    <r>
      <rPr>
        <sz val="6.5"/>
        <rFont val="Arial"/>
        <family val="2"/>
      </rPr>
      <t>Caixa Airstop p/ disjuntor bipolar de embutir até 50A</t>
    </r>
  </si>
  <si>
    <r>
      <rPr>
        <sz val="6.5"/>
        <rFont val="Arial"/>
        <family val="2"/>
      </rPr>
      <t>45,96</t>
    </r>
  </si>
  <si>
    <r>
      <rPr>
        <sz val="6.5"/>
        <rFont val="Arial"/>
        <family val="2"/>
      </rPr>
      <t>001.19.01.02</t>
    </r>
  </si>
  <si>
    <r>
      <rPr>
        <sz val="6.5"/>
        <rFont val="Arial"/>
        <family val="2"/>
      </rPr>
      <t>Caixa de alumínio 4"x2"</t>
    </r>
  </si>
  <si>
    <r>
      <rPr>
        <sz val="6.5"/>
        <rFont val="Arial"/>
        <family val="2"/>
      </rPr>
      <t>17,80</t>
    </r>
  </si>
  <si>
    <r>
      <rPr>
        <sz val="6.5"/>
        <rFont val="Arial"/>
        <family val="2"/>
      </rPr>
      <t>001.19.01.03</t>
    </r>
  </si>
  <si>
    <r>
      <rPr>
        <sz val="6.5"/>
        <rFont val="Arial"/>
        <family val="2"/>
      </rPr>
      <t>Caixa de F°G° 3"x3"</t>
    </r>
  </si>
  <si>
    <r>
      <rPr>
        <sz val="6.5"/>
        <rFont val="Arial"/>
        <family val="2"/>
      </rPr>
      <t>7,87</t>
    </r>
  </si>
  <si>
    <r>
      <rPr>
        <sz val="6.5"/>
        <rFont val="Arial"/>
        <family val="2"/>
      </rPr>
      <t>001.19.01.04</t>
    </r>
  </si>
  <si>
    <r>
      <rPr>
        <sz val="6.5"/>
        <rFont val="Arial"/>
        <family val="2"/>
      </rPr>
      <t>Caixa de F°G° 4"x4"</t>
    </r>
  </si>
  <si>
    <r>
      <rPr>
        <sz val="6.5"/>
        <rFont val="Arial"/>
        <family val="2"/>
      </rPr>
      <t>8,61</t>
    </r>
  </si>
  <si>
    <r>
      <rPr>
        <sz val="6.5"/>
        <rFont val="Arial"/>
        <family val="2"/>
      </rPr>
      <t>001.19.01.05</t>
    </r>
  </si>
  <si>
    <r>
      <rPr>
        <sz val="6.5"/>
        <rFont val="Arial"/>
        <family val="2"/>
      </rPr>
      <t>Caixa de ferro octogonal</t>
    </r>
  </si>
  <si>
    <r>
      <rPr>
        <sz val="6.5"/>
        <rFont val="Arial"/>
        <family val="2"/>
      </rPr>
      <t>11,03</t>
    </r>
  </si>
  <si>
    <r>
      <rPr>
        <sz val="6.5"/>
        <rFont val="Arial"/>
        <family val="2"/>
      </rPr>
      <t>001.19.01.06</t>
    </r>
  </si>
  <si>
    <r>
      <rPr>
        <sz val="6.5"/>
        <rFont val="Arial"/>
        <family val="2"/>
      </rPr>
      <t>Caixa de ferro sextavada fundo movel</t>
    </r>
  </si>
  <si>
    <r>
      <rPr>
        <sz val="6.5"/>
        <rFont val="Arial"/>
        <family val="2"/>
      </rPr>
      <t>13,40</t>
    </r>
  </si>
  <si>
    <r>
      <rPr>
        <sz val="6.5"/>
        <rFont val="Arial"/>
        <family val="2"/>
      </rPr>
      <t>001.19.01.07</t>
    </r>
  </si>
  <si>
    <r>
      <rPr>
        <sz val="6.5"/>
        <rFont val="Arial"/>
        <family val="2"/>
      </rPr>
      <t>Caixa de inspeção em polipropileno - 15x15cm</t>
    </r>
  </si>
  <si>
    <r>
      <rPr>
        <sz val="6.5"/>
        <rFont val="Arial"/>
        <family val="2"/>
      </rPr>
      <t>72,49</t>
    </r>
  </si>
  <si>
    <r>
      <rPr>
        <sz val="6.5"/>
        <rFont val="Arial"/>
        <family val="2"/>
      </rPr>
      <t>001.19.01.08</t>
    </r>
  </si>
  <si>
    <r>
      <rPr>
        <sz val="6.5"/>
        <rFont val="Arial"/>
        <family val="2"/>
      </rPr>
      <t>Caixa de inspeção em polipropileno - 30x40cm</t>
    </r>
  </si>
  <si>
    <r>
      <rPr>
        <sz val="6.5"/>
        <rFont val="Arial"/>
        <family val="2"/>
      </rPr>
      <t>132,33</t>
    </r>
  </si>
  <si>
    <r>
      <rPr>
        <sz val="6.5"/>
        <rFont val="Arial"/>
        <family val="2"/>
      </rPr>
      <t>001.19.01.09</t>
    </r>
  </si>
  <si>
    <r>
      <rPr>
        <sz val="6.5"/>
        <rFont val="Arial"/>
        <family val="2"/>
      </rPr>
      <t>Caixa de passagem ch. aço 100x100x80mm</t>
    </r>
  </si>
  <si>
    <r>
      <rPr>
        <sz val="6.5"/>
        <rFont val="Arial"/>
        <family val="2"/>
      </rPr>
      <t>52,90</t>
    </r>
  </si>
  <si>
    <r>
      <rPr>
        <sz val="6.5"/>
        <rFont val="Arial"/>
        <family val="2"/>
      </rPr>
      <t>001.19.01.10</t>
    </r>
  </si>
  <si>
    <r>
      <rPr>
        <sz val="6.5"/>
        <rFont val="Arial"/>
        <family val="2"/>
      </rPr>
      <t>Caixa de passagem ch. aço 150x150x80mm</t>
    </r>
  </si>
  <si>
    <r>
      <rPr>
        <sz val="6.5"/>
        <rFont val="Arial"/>
        <family val="2"/>
      </rPr>
      <t>79,24</t>
    </r>
  </si>
  <si>
    <r>
      <rPr>
        <sz val="6.5"/>
        <rFont val="Arial"/>
        <family val="2"/>
      </rPr>
      <t>001.19.01.11</t>
    </r>
  </si>
  <si>
    <r>
      <rPr>
        <sz val="6.5"/>
        <rFont val="Arial"/>
        <family val="2"/>
      </rPr>
      <t>Caixa de passagem ch. aço 200x200x100mm</t>
    </r>
  </si>
  <si>
    <r>
      <rPr>
        <sz val="6.5"/>
        <rFont val="Arial"/>
        <family val="2"/>
      </rPr>
      <t>129,15</t>
    </r>
  </si>
  <si>
    <r>
      <rPr>
        <sz val="6.5"/>
        <rFont val="Arial"/>
        <family val="2"/>
      </rPr>
      <t>001.19.01.12</t>
    </r>
  </si>
  <si>
    <r>
      <rPr>
        <sz val="6.5"/>
        <rFont val="Arial"/>
        <family val="2"/>
      </rPr>
      <t>Caixa de passagem em alumínio 100x100x70mm</t>
    </r>
  </si>
  <si>
    <r>
      <rPr>
        <sz val="6.5"/>
        <rFont val="Arial"/>
        <family val="2"/>
      </rPr>
      <t>71,05</t>
    </r>
  </si>
  <si>
    <r>
      <rPr>
        <sz val="6.5"/>
        <rFont val="Arial"/>
        <family val="2"/>
      </rPr>
      <t>001.19.01.13</t>
    </r>
  </si>
  <si>
    <r>
      <rPr>
        <sz val="6.5"/>
        <rFont val="Arial"/>
        <family val="2"/>
      </rPr>
      <t>Caixa de passagem em alumínio 150x150x100mm</t>
    </r>
  </si>
  <si>
    <r>
      <rPr>
        <sz val="6.5"/>
        <rFont val="Arial"/>
        <family val="2"/>
      </rPr>
      <t>107,53</t>
    </r>
  </si>
  <si>
    <r>
      <rPr>
        <sz val="6.5"/>
        <rFont val="Arial"/>
        <family val="2"/>
      </rPr>
      <t>001.19.01.14</t>
    </r>
  </si>
  <si>
    <r>
      <rPr>
        <sz val="6.5"/>
        <rFont val="Arial"/>
        <family val="2"/>
      </rPr>
      <t>Caixa de passagem em alumínio 200x200x115mm</t>
    </r>
  </si>
  <si>
    <r>
      <rPr>
        <sz val="6.5"/>
        <rFont val="Arial"/>
        <family val="2"/>
      </rPr>
      <t>161,50</t>
    </r>
  </si>
  <si>
    <r>
      <rPr>
        <sz val="6.5"/>
        <rFont val="Arial"/>
        <family val="2"/>
      </rPr>
      <t>001.19.01.15</t>
    </r>
  </si>
  <si>
    <r>
      <rPr>
        <sz val="6.5"/>
        <rFont val="Arial"/>
        <family val="2"/>
      </rPr>
      <t>Caixa de passagem em alumínio 300x300x130mm</t>
    </r>
  </si>
  <si>
    <r>
      <rPr>
        <sz val="6.5"/>
        <rFont val="Arial"/>
        <family val="2"/>
      </rPr>
      <t>335,92</t>
    </r>
  </si>
  <si>
    <r>
      <rPr>
        <sz val="6.5"/>
        <rFont val="Arial"/>
        <family val="2"/>
      </rPr>
      <t>001.19.01.16</t>
    </r>
  </si>
  <si>
    <r>
      <rPr>
        <sz val="6.5"/>
        <rFont val="Arial"/>
        <family val="2"/>
      </rPr>
      <t>Caixa de passagem em alumínio 400x400x180mm</t>
    </r>
  </si>
  <si>
    <r>
      <rPr>
        <sz val="6.5"/>
        <rFont val="Arial"/>
        <family val="2"/>
      </rPr>
      <t>417,88</t>
    </r>
  </si>
  <si>
    <r>
      <rPr>
        <sz val="6.5"/>
        <rFont val="Arial"/>
        <family val="2"/>
      </rPr>
      <t>001.19.01.17</t>
    </r>
  </si>
  <si>
    <r>
      <rPr>
        <sz val="6.5"/>
        <rFont val="Arial"/>
        <family val="2"/>
      </rPr>
      <t>Caixa plástica 4"x2"</t>
    </r>
  </si>
  <si>
    <r>
      <rPr>
        <sz val="6.5"/>
        <rFont val="Arial"/>
        <family val="2"/>
      </rPr>
      <t>001.19.01.18</t>
    </r>
  </si>
  <si>
    <r>
      <rPr>
        <sz val="6.5"/>
        <rFont val="Arial"/>
        <family val="2"/>
      </rPr>
      <t>Caixa plástica 4"x4"</t>
    </r>
  </si>
  <si>
    <r>
      <rPr>
        <sz val="6.5"/>
        <rFont val="Arial"/>
        <family val="2"/>
      </rPr>
      <t>9,74</t>
    </r>
  </si>
  <si>
    <r>
      <rPr>
        <sz val="6.5"/>
        <rFont val="Arial"/>
        <family val="2"/>
      </rPr>
      <t>001.19.01.19</t>
    </r>
  </si>
  <si>
    <r>
      <rPr>
        <sz val="6.5"/>
        <rFont val="Arial"/>
        <family val="2"/>
      </rPr>
      <t>Caixa plástica octogonal</t>
    </r>
  </si>
  <si>
    <r>
      <rPr>
        <sz val="6.5"/>
        <rFont val="Arial"/>
        <family val="2"/>
      </rPr>
      <t>12,15</t>
    </r>
  </si>
  <si>
    <r>
      <rPr>
        <sz val="6.5"/>
        <rFont val="Arial"/>
        <family val="2"/>
      </rPr>
      <t>001.19.01.20</t>
    </r>
  </si>
  <si>
    <r>
      <rPr>
        <sz val="6.5"/>
        <rFont val="Arial"/>
        <family val="2"/>
      </rPr>
      <t>Caixa polifásica padrão Equatorial</t>
    </r>
  </si>
  <si>
    <r>
      <rPr>
        <sz val="6.5"/>
        <rFont val="Arial"/>
        <family val="2"/>
      </rPr>
      <t>165,68</t>
    </r>
  </si>
  <si>
    <r>
      <rPr>
        <sz val="6.5"/>
        <rFont val="Arial"/>
        <family val="2"/>
      </rPr>
      <t>001.19.01.21</t>
    </r>
  </si>
  <si>
    <r>
      <rPr>
        <sz val="6.5"/>
        <rFont val="Arial"/>
        <family val="2"/>
      </rPr>
      <t>Caixa ZB - inspeção c/ tampa de aço</t>
    </r>
  </si>
  <si>
    <r>
      <rPr>
        <sz val="6.5"/>
        <rFont val="Arial"/>
        <family val="2"/>
      </rPr>
      <t>123,68</t>
    </r>
  </si>
  <si>
    <r>
      <rPr>
        <sz val="6.5"/>
        <rFont val="Arial"/>
        <family val="2"/>
      </rPr>
      <t>001.19.01.22</t>
    </r>
  </si>
  <si>
    <r>
      <rPr>
        <sz val="6.5"/>
        <rFont val="Arial"/>
        <family val="2"/>
      </rPr>
      <t>Quadro de distribuição plástico de embutir p/ 03 disjuntores (s/ barramento)</t>
    </r>
  </si>
  <si>
    <r>
      <rPr>
        <sz val="6.5"/>
        <rFont val="Arial"/>
        <family val="2"/>
      </rPr>
      <t>66,94</t>
    </r>
  </si>
  <si>
    <r>
      <rPr>
        <sz val="6.5"/>
        <rFont val="Arial"/>
        <family val="2"/>
      </rPr>
      <t>001.19.01.23</t>
    </r>
  </si>
  <si>
    <r>
      <rPr>
        <sz val="6.5"/>
        <rFont val="Arial"/>
        <family val="2"/>
      </rPr>
      <t>Quadro de distribuição plástico de embutir p/ 06 disjuntores (s/ barramento)</t>
    </r>
  </si>
  <si>
    <r>
      <rPr>
        <sz val="6.5"/>
        <rFont val="Arial"/>
        <family val="2"/>
      </rPr>
      <t>98,36</t>
    </r>
  </si>
  <si>
    <r>
      <rPr>
        <sz val="6.5"/>
        <rFont val="Arial"/>
        <family val="2"/>
      </rPr>
      <t>001.19.01.24</t>
    </r>
  </si>
  <si>
    <r>
      <rPr>
        <sz val="6.5"/>
        <rFont val="Arial"/>
        <family val="2"/>
      </rPr>
      <t>Quadro de distribuição plástico de embutir p/ 08 disjuntores (s/ barramento)</t>
    </r>
  </si>
  <si>
    <r>
      <rPr>
        <sz val="6.5"/>
        <rFont val="Arial"/>
        <family val="2"/>
      </rPr>
      <t>001.19.01.25</t>
    </r>
  </si>
  <si>
    <r>
      <rPr>
        <sz val="6.5"/>
        <rFont val="Arial"/>
        <family val="2"/>
      </rPr>
      <t>Quadro de distribuição plástico de embutir p/ 10 disjuntores (s/ barramento)</t>
    </r>
  </si>
  <si>
    <r>
      <rPr>
        <sz val="6.5"/>
        <rFont val="Arial"/>
        <family val="2"/>
      </rPr>
      <t>123,88</t>
    </r>
  </si>
  <si>
    <r>
      <rPr>
        <sz val="6.5"/>
        <rFont val="Arial"/>
        <family val="2"/>
      </rPr>
      <t>001.19.01.26</t>
    </r>
  </si>
  <si>
    <r>
      <rPr>
        <sz val="6.5"/>
        <rFont val="Arial"/>
        <family val="2"/>
      </rPr>
      <t>Quadro de distribuição metálico de embutir p/ 16 disjuntores (c/barramento)</t>
    </r>
  </si>
  <si>
    <r>
      <rPr>
        <sz val="6.5"/>
        <rFont val="Arial"/>
        <family val="2"/>
      </rPr>
      <t>755,96</t>
    </r>
  </si>
  <si>
    <r>
      <rPr>
        <sz val="6.5"/>
        <rFont val="Arial"/>
        <family val="2"/>
      </rPr>
      <t>001.19.01.27</t>
    </r>
  </si>
  <si>
    <r>
      <rPr>
        <sz val="6.5"/>
        <rFont val="Arial"/>
        <family val="2"/>
      </rPr>
      <t>Quadro de distribuição metálico de embutir p/ 24 disjuntores (c/barramento)</t>
    </r>
  </si>
  <si>
    <r>
      <rPr>
        <sz val="6.5"/>
        <rFont val="Arial"/>
        <family val="2"/>
      </rPr>
      <t>769,58</t>
    </r>
  </si>
  <si>
    <r>
      <rPr>
        <sz val="6.5"/>
        <rFont val="Arial"/>
        <family val="2"/>
      </rPr>
      <t>001.19.01.28</t>
    </r>
  </si>
  <si>
    <r>
      <rPr>
        <sz val="6.5"/>
        <rFont val="Arial"/>
        <family val="2"/>
      </rPr>
      <t>Quadro de distribuição metálico de embutir p/ 32 disjuntores (c/barramento)</t>
    </r>
  </si>
  <si>
    <r>
      <rPr>
        <sz val="6.5"/>
        <rFont val="Arial"/>
        <family val="2"/>
      </rPr>
      <t>1.121,53</t>
    </r>
  </si>
  <si>
    <r>
      <rPr>
        <sz val="6.5"/>
        <rFont val="Arial"/>
        <family val="2"/>
      </rPr>
      <t>001.19.01.29</t>
    </r>
  </si>
  <si>
    <r>
      <rPr>
        <sz val="6.5"/>
        <rFont val="Arial"/>
        <family val="2"/>
      </rPr>
      <t>Quadro de distribuição metálico de embutir p/ 40 disjuntores (c/barramento)</t>
    </r>
  </si>
  <si>
    <r>
      <rPr>
        <sz val="6.5"/>
        <rFont val="Arial"/>
        <family val="2"/>
      </rPr>
      <t>1.624,73</t>
    </r>
  </si>
  <si>
    <r>
      <rPr>
        <sz val="6.5"/>
        <rFont val="Arial"/>
        <family val="2"/>
      </rPr>
      <t>001.19.01.30</t>
    </r>
  </si>
  <si>
    <r>
      <rPr>
        <sz val="6.5"/>
        <rFont val="Arial"/>
        <family val="2"/>
      </rPr>
      <t>Quadro de distribuição metálico de embutir p/ 70 disjuntores (c/barramento)</t>
    </r>
  </si>
  <si>
    <r>
      <rPr>
        <sz val="6.5"/>
        <rFont val="Arial"/>
        <family val="2"/>
      </rPr>
      <t>3.515,55</t>
    </r>
  </si>
  <si>
    <r>
      <rPr>
        <sz val="6.5"/>
        <rFont val="Arial"/>
        <family val="2"/>
      </rPr>
      <t>001.19.01.31</t>
    </r>
  </si>
  <si>
    <r>
      <rPr>
        <sz val="6.5"/>
        <rFont val="Arial"/>
        <family val="2"/>
      </rPr>
      <t>Quadro de comando - proteção trifásico - 2CV</t>
    </r>
  </si>
  <si>
    <r>
      <rPr>
        <sz val="6.5"/>
        <rFont val="Arial"/>
        <family val="2"/>
      </rPr>
      <t>1.235,87</t>
    </r>
  </si>
  <si>
    <r>
      <rPr>
        <sz val="6.5"/>
        <rFont val="Arial"/>
        <family val="2"/>
      </rPr>
      <t>001.19.01.32</t>
    </r>
  </si>
  <si>
    <r>
      <rPr>
        <sz val="6.5"/>
        <rFont val="Arial"/>
        <family val="2"/>
      </rPr>
      <t>Quadro de comando - proteção trifásico - 3CV</t>
    </r>
  </si>
  <si>
    <r>
      <rPr>
        <sz val="6.5"/>
        <rFont val="Arial"/>
        <family val="2"/>
      </rPr>
      <t>2.049,57</t>
    </r>
  </si>
  <si>
    <r>
      <rPr>
        <sz val="6.5"/>
        <rFont val="Arial"/>
        <family val="2"/>
      </rPr>
      <t>001.19.01.33</t>
    </r>
  </si>
  <si>
    <r>
      <rPr>
        <sz val="6.5"/>
        <rFont val="Arial"/>
        <family val="2"/>
      </rPr>
      <t>Quadro de comando - proteção trifásico - 4CV</t>
    </r>
  </si>
  <si>
    <r>
      <rPr>
        <sz val="6.5"/>
        <rFont val="Arial"/>
        <family val="2"/>
      </rPr>
      <t>2.995,01</t>
    </r>
  </si>
  <si>
    <r>
      <rPr>
        <sz val="6.5"/>
        <rFont val="Arial"/>
        <family val="2"/>
      </rPr>
      <t>001.19.01.34</t>
    </r>
  </si>
  <si>
    <r>
      <rPr>
        <sz val="6.5"/>
        <rFont val="Arial"/>
        <family val="2"/>
      </rPr>
      <t>Quadro de medição bifasico (c/ disjuntor)</t>
    </r>
  </si>
  <si>
    <r>
      <rPr>
        <sz val="6.5"/>
        <rFont val="Arial"/>
        <family val="2"/>
      </rPr>
      <t>1.218,06</t>
    </r>
  </si>
  <si>
    <r>
      <rPr>
        <sz val="6.5"/>
        <rFont val="Arial"/>
        <family val="2"/>
      </rPr>
      <t>001.19.01.35</t>
    </r>
  </si>
  <si>
    <r>
      <rPr>
        <sz val="6.5"/>
        <rFont val="Arial"/>
        <family val="2"/>
      </rPr>
      <t>Quadro de medição monofasico (c/ disjuntor)</t>
    </r>
  </si>
  <si>
    <r>
      <rPr>
        <sz val="6.5"/>
        <rFont val="Arial"/>
        <family val="2"/>
      </rPr>
      <t>615,92</t>
    </r>
  </si>
  <si>
    <r>
      <rPr>
        <sz val="6.5"/>
        <rFont val="Arial"/>
        <family val="2"/>
      </rPr>
      <t>001.19.01.36</t>
    </r>
  </si>
  <si>
    <r>
      <rPr>
        <sz val="6.5"/>
        <rFont val="Arial"/>
        <family val="2"/>
      </rPr>
      <t>Quadro de medição trifasico (c/ disjuntor)</t>
    </r>
  </si>
  <si>
    <r>
      <rPr>
        <sz val="6.5"/>
        <rFont val="Arial"/>
        <family val="2"/>
      </rPr>
      <t>1.583,82</t>
    </r>
  </si>
  <si>
    <r>
      <rPr>
        <b/>
        <sz val="6.5"/>
        <rFont val="Arial"/>
        <family val="2"/>
      </rPr>
      <t>001.19.02</t>
    </r>
  </si>
  <si>
    <r>
      <rPr>
        <b/>
        <sz val="6.5"/>
        <rFont val="Arial"/>
        <family val="2"/>
      </rPr>
      <t>--&gt; DISJUNTORES:</t>
    </r>
  </si>
  <si>
    <r>
      <rPr>
        <sz val="6.5"/>
        <rFont val="Arial"/>
        <family val="2"/>
      </rPr>
      <t>001.19.02.01</t>
    </r>
  </si>
  <si>
    <r>
      <rPr>
        <sz val="6.5"/>
        <rFont val="Arial"/>
        <family val="2"/>
      </rPr>
      <t>Disjuntor 10 DR 2P- 25A 10 mA - PADRÃO DIN</t>
    </r>
  </si>
  <si>
    <r>
      <rPr>
        <sz val="6.5"/>
        <rFont val="Arial"/>
        <family val="2"/>
      </rPr>
      <t>264,39</t>
    </r>
  </si>
  <si>
    <r>
      <rPr>
        <sz val="6.5"/>
        <rFont val="Arial"/>
        <family val="2"/>
      </rPr>
      <t>001.19.02.02</t>
    </r>
  </si>
  <si>
    <r>
      <rPr>
        <sz val="6.5"/>
        <rFont val="Arial"/>
        <family val="2"/>
      </rPr>
      <t>Disjuntor 10 DR 4P- 25A 10 mA - PADRÃO DIN</t>
    </r>
  </si>
  <si>
    <r>
      <rPr>
        <sz val="6.5"/>
        <rFont val="Arial"/>
        <family val="2"/>
      </rPr>
      <t>389,09</t>
    </r>
  </si>
  <si>
    <r>
      <rPr>
        <sz val="6.5"/>
        <rFont val="Arial"/>
        <family val="2"/>
      </rPr>
      <t>001.19.02.03</t>
    </r>
  </si>
  <si>
    <r>
      <rPr>
        <sz val="6.5"/>
        <rFont val="Arial"/>
        <family val="2"/>
      </rPr>
      <t>Disjuntor 1P - 40 e 50A - PADRÃO DIN</t>
    </r>
  </si>
  <si>
    <r>
      <rPr>
        <sz val="6.5"/>
        <rFont val="Arial"/>
        <family val="2"/>
      </rPr>
      <t>39,71</t>
    </r>
  </si>
  <si>
    <r>
      <rPr>
        <sz val="6.5"/>
        <rFont val="Arial"/>
        <family val="2"/>
      </rPr>
      <t>001.19.02.04</t>
    </r>
  </si>
  <si>
    <r>
      <rPr>
        <sz val="6.5"/>
        <rFont val="Arial"/>
        <family val="2"/>
      </rPr>
      <t>Disjuntor 1P - 6 a 32A - PADRÃO DIN</t>
    </r>
  </si>
  <si>
    <r>
      <rPr>
        <sz val="6.5"/>
        <rFont val="Arial"/>
        <family val="2"/>
      </rPr>
      <t>24,38</t>
    </r>
  </si>
  <si>
    <r>
      <rPr>
        <sz val="6.5"/>
        <rFont val="Arial"/>
        <family val="2"/>
      </rPr>
      <t>001.19.02.05</t>
    </r>
  </si>
  <si>
    <r>
      <rPr>
        <sz val="6.5"/>
        <rFont val="Arial"/>
        <family val="2"/>
      </rPr>
      <t>Disjuntor 2P - 6 a 32A - PADRÃO DIN</t>
    </r>
  </si>
  <si>
    <r>
      <rPr>
        <sz val="6.5"/>
        <rFont val="Arial"/>
        <family val="2"/>
      </rPr>
      <t>68,04</t>
    </r>
  </si>
  <si>
    <r>
      <rPr>
        <sz val="6.5"/>
        <rFont val="Arial"/>
        <family val="2"/>
      </rPr>
      <t>001.19.02.06</t>
    </r>
  </si>
  <si>
    <r>
      <rPr>
        <sz val="6.5"/>
        <rFont val="Arial"/>
        <family val="2"/>
      </rPr>
      <t>Disjuntor 3P - 10 a 50A - PADRÃO DIN</t>
    </r>
  </si>
  <si>
    <r>
      <rPr>
        <sz val="6.5"/>
        <rFont val="Arial"/>
        <family val="2"/>
      </rPr>
      <t>337,46</t>
    </r>
  </si>
  <si>
    <r>
      <rPr>
        <sz val="6.5"/>
        <rFont val="Arial"/>
        <family val="2"/>
      </rPr>
      <t>001.19.02.07</t>
    </r>
  </si>
  <si>
    <r>
      <rPr>
        <sz val="6.5"/>
        <rFont val="Arial"/>
        <family val="2"/>
      </rPr>
      <t>Disjuntor 3P - 125A a 225A - PADRÃO DIN</t>
    </r>
  </si>
  <si>
    <r>
      <rPr>
        <sz val="6.5"/>
        <rFont val="Arial"/>
        <family val="2"/>
      </rPr>
      <t>423,81</t>
    </r>
  </si>
  <si>
    <r>
      <rPr>
        <sz val="6.5"/>
        <rFont val="Arial"/>
        <family val="2"/>
      </rPr>
      <t>001.19.02.08</t>
    </r>
  </si>
  <si>
    <r>
      <rPr>
        <sz val="6.5"/>
        <rFont val="Arial"/>
        <family val="2"/>
      </rPr>
      <t>Disjuntor 3P - 300A</t>
    </r>
  </si>
  <si>
    <r>
      <rPr>
        <sz val="6.5"/>
        <rFont val="Arial"/>
        <family val="2"/>
      </rPr>
      <t>1.491,97</t>
    </r>
  </si>
  <si>
    <r>
      <rPr>
        <sz val="6.5"/>
        <rFont val="Arial"/>
        <family val="2"/>
      </rPr>
      <t>001.19.02.09</t>
    </r>
  </si>
  <si>
    <r>
      <rPr>
        <sz val="6.5"/>
        <rFont val="Arial"/>
        <family val="2"/>
      </rPr>
      <t>Disjuntor 3P - 400A</t>
    </r>
  </si>
  <si>
    <r>
      <rPr>
        <sz val="6.5"/>
        <rFont val="Arial"/>
        <family val="2"/>
      </rPr>
      <t>1.659,52</t>
    </r>
  </si>
  <si>
    <r>
      <rPr>
        <sz val="6.5"/>
        <rFont val="Arial"/>
        <family val="2"/>
      </rPr>
      <t>001.19.02.10</t>
    </r>
  </si>
  <si>
    <r>
      <rPr>
        <sz val="6.5"/>
        <rFont val="Arial"/>
        <family val="2"/>
      </rPr>
      <t>Disjuntor 3P - 600A</t>
    </r>
  </si>
  <si>
    <r>
      <rPr>
        <sz val="6.5"/>
        <rFont val="Arial"/>
        <family val="2"/>
      </rPr>
      <t>2.989,44</t>
    </r>
  </si>
  <si>
    <r>
      <rPr>
        <sz val="6.5"/>
        <rFont val="Arial"/>
        <family val="2"/>
      </rPr>
      <t>001.19.02.11</t>
    </r>
  </si>
  <si>
    <r>
      <rPr>
        <sz val="6.5"/>
        <rFont val="Arial"/>
        <family val="2"/>
      </rPr>
      <t>Disjuntor 3P - 63 a 100A - PADRÃO DIN</t>
    </r>
  </si>
  <si>
    <r>
      <rPr>
        <sz val="6.5"/>
        <rFont val="Arial"/>
        <family val="2"/>
      </rPr>
      <t>228,65</t>
    </r>
  </si>
  <si>
    <r>
      <rPr>
        <sz val="6.5"/>
        <rFont val="Arial"/>
        <family val="2"/>
      </rPr>
      <t>001.19.02.12</t>
    </r>
  </si>
  <si>
    <r>
      <rPr>
        <sz val="6.5"/>
        <rFont val="Arial"/>
        <family val="2"/>
      </rPr>
      <t>Disjuntor TQD 3P - 175A - PADRÃO DIN</t>
    </r>
  </si>
  <si>
    <r>
      <rPr>
        <sz val="6.5"/>
        <rFont val="Arial"/>
        <family val="2"/>
      </rPr>
      <t>546,70</t>
    </r>
  </si>
  <si>
    <r>
      <rPr>
        <sz val="6.5"/>
        <rFont val="Arial"/>
        <family val="2"/>
      </rPr>
      <t>001.19.02.13</t>
    </r>
  </si>
  <si>
    <r>
      <rPr>
        <sz val="6.5"/>
        <rFont val="Arial"/>
        <family val="2"/>
      </rPr>
      <t>Disjuntor TQD 3P - 200A - PADRÃO DIN</t>
    </r>
  </si>
  <si>
    <r>
      <rPr>
        <sz val="6.5"/>
        <rFont val="Arial"/>
        <family val="2"/>
      </rPr>
      <t>617,51</t>
    </r>
  </si>
  <si>
    <r>
      <rPr>
        <sz val="6.5"/>
        <rFont val="Arial"/>
        <family val="2"/>
      </rPr>
      <t>001.19.02.14</t>
    </r>
  </si>
  <si>
    <r>
      <rPr>
        <sz val="6.5"/>
        <rFont val="Arial"/>
        <family val="2"/>
      </rPr>
      <t>Disjuntor TQD 3P - 250A - PADRÃO DIN</t>
    </r>
  </si>
  <si>
    <r>
      <rPr>
        <sz val="6.5"/>
        <rFont val="Arial"/>
        <family val="2"/>
      </rPr>
      <t>740,39</t>
    </r>
  </si>
  <si>
    <r>
      <rPr>
        <b/>
        <sz val="6.5"/>
        <rFont val="Arial"/>
        <family val="2"/>
      </rPr>
      <t>001.19.03</t>
    </r>
  </si>
  <si>
    <r>
      <rPr>
        <b/>
        <sz val="6.5"/>
        <rFont val="Arial"/>
        <family val="2"/>
      </rPr>
      <t>--&gt; ELETRODUTOS,CONDULETES E CALHAS:</t>
    </r>
  </si>
  <si>
    <r>
      <rPr>
        <sz val="6.5"/>
        <rFont val="Arial"/>
        <family val="2"/>
      </rPr>
      <t>001.19.03.01</t>
    </r>
  </si>
  <si>
    <r>
      <rPr>
        <sz val="6.5"/>
        <rFont val="Arial"/>
        <family val="2"/>
      </rPr>
      <t>Canaleta 20x20mm</t>
    </r>
  </si>
  <si>
    <r>
      <rPr>
        <sz val="6.5"/>
        <rFont val="Arial"/>
        <family val="2"/>
      </rPr>
      <t>20,39</t>
    </r>
  </si>
  <si>
    <r>
      <rPr>
        <sz val="6.5"/>
        <rFont val="Arial"/>
        <family val="2"/>
      </rPr>
      <t>001.19.03.02</t>
    </r>
  </si>
  <si>
    <r>
      <rPr>
        <sz val="6.5"/>
        <rFont val="Arial"/>
        <family val="2"/>
      </rPr>
      <t>Canaleta sistema X completa</t>
    </r>
  </si>
  <si>
    <r>
      <rPr>
        <sz val="6.5"/>
        <rFont val="Arial"/>
        <family val="2"/>
      </rPr>
      <t>19,39</t>
    </r>
  </si>
  <si>
    <r>
      <rPr>
        <sz val="6.5"/>
        <rFont val="Arial"/>
        <family val="2"/>
      </rPr>
      <t>001.19.03.03</t>
    </r>
  </si>
  <si>
    <r>
      <rPr>
        <sz val="6.5"/>
        <rFont val="Arial"/>
        <family val="2"/>
      </rPr>
      <t>Condulete de alumínio tipo C 1/2"</t>
    </r>
  </si>
  <si>
    <r>
      <rPr>
        <sz val="6.5"/>
        <rFont val="Arial"/>
        <family val="2"/>
      </rPr>
      <t>29,96</t>
    </r>
  </si>
  <si>
    <r>
      <rPr>
        <sz val="6.5"/>
        <rFont val="Arial"/>
        <family val="2"/>
      </rPr>
      <t>001.19.03.04</t>
    </r>
  </si>
  <si>
    <r>
      <rPr>
        <sz val="6.5"/>
        <rFont val="Arial"/>
        <family val="2"/>
      </rPr>
      <t>Condulete de alumínio tipo C 3/4"</t>
    </r>
  </si>
  <si>
    <r>
      <rPr>
        <sz val="6.5"/>
        <rFont val="Arial"/>
        <family val="2"/>
      </rPr>
      <t>37,76</t>
    </r>
  </si>
  <si>
    <r>
      <rPr>
        <sz val="6.5"/>
        <rFont val="Arial"/>
        <family val="2"/>
      </rPr>
      <t>001.19.03.05</t>
    </r>
  </si>
  <si>
    <r>
      <rPr>
        <sz val="6.5"/>
        <rFont val="Arial"/>
        <family val="2"/>
      </rPr>
      <t>Condulete de alumínio tipo E 1"</t>
    </r>
  </si>
  <si>
    <r>
      <rPr>
        <sz val="6.5"/>
        <rFont val="Arial"/>
        <family val="2"/>
      </rPr>
      <t>001.19.03.06</t>
    </r>
  </si>
  <si>
    <r>
      <rPr>
        <sz val="6.5"/>
        <rFont val="Arial"/>
        <family val="2"/>
      </rPr>
      <t>Condulete de alumínio tipo E 1/2"</t>
    </r>
  </si>
  <si>
    <r>
      <rPr>
        <sz val="6.5"/>
        <rFont val="Arial"/>
        <family val="2"/>
      </rPr>
      <t>34,12</t>
    </r>
  </si>
  <si>
    <r>
      <rPr>
        <sz val="6.5"/>
        <rFont val="Arial"/>
        <family val="2"/>
      </rPr>
      <t>001.19.03.07</t>
    </r>
  </si>
  <si>
    <r>
      <rPr>
        <sz val="6.5"/>
        <rFont val="Arial"/>
        <family val="2"/>
      </rPr>
      <t>Condulete de alumínio tipo E 3/4"</t>
    </r>
  </si>
  <si>
    <r>
      <rPr>
        <sz val="6.5"/>
        <rFont val="Arial"/>
        <family val="2"/>
      </rPr>
      <t>36,45</t>
    </r>
  </si>
  <si>
    <r>
      <rPr>
        <sz val="6.5"/>
        <rFont val="Arial"/>
        <family val="2"/>
      </rPr>
      <t>001.19.03.08</t>
    </r>
  </si>
  <si>
    <r>
      <rPr>
        <sz val="6.5"/>
        <rFont val="Arial"/>
        <family val="2"/>
      </rPr>
      <t>Condulete de alumínio tipo L 1.1/4"</t>
    </r>
  </si>
  <si>
    <r>
      <rPr>
        <sz val="6.5"/>
        <rFont val="Arial"/>
        <family val="2"/>
      </rPr>
      <t>44,06</t>
    </r>
  </si>
  <si>
    <r>
      <rPr>
        <sz val="6.5"/>
        <rFont val="Arial"/>
        <family val="2"/>
      </rPr>
      <t>001.19.03.09</t>
    </r>
  </si>
  <si>
    <r>
      <rPr>
        <sz val="6.5"/>
        <rFont val="Arial"/>
        <family val="2"/>
      </rPr>
      <t>Condulete de alumínio tipo L 3/4"</t>
    </r>
  </si>
  <si>
    <r>
      <rPr>
        <sz val="6.5"/>
        <rFont val="Arial"/>
        <family val="2"/>
      </rPr>
      <t>30,43</t>
    </r>
  </si>
  <si>
    <r>
      <rPr>
        <sz val="6.5"/>
        <rFont val="Arial"/>
        <family val="2"/>
      </rPr>
      <t>001.19.03.10</t>
    </r>
  </si>
  <si>
    <r>
      <rPr>
        <sz val="6.5"/>
        <rFont val="Arial"/>
        <family val="2"/>
      </rPr>
      <t>Condulete de alumínio tipo LL 1"</t>
    </r>
  </si>
  <si>
    <r>
      <rPr>
        <sz val="6.5"/>
        <rFont val="Arial"/>
        <family val="2"/>
      </rPr>
      <t>39,97</t>
    </r>
  </si>
  <si>
    <r>
      <rPr>
        <sz val="6.5"/>
        <rFont val="Arial"/>
        <family val="2"/>
      </rPr>
      <t>001.19.03.11</t>
    </r>
  </si>
  <si>
    <r>
      <rPr>
        <sz val="6.5"/>
        <rFont val="Arial"/>
        <family val="2"/>
      </rPr>
      <t>Condulete de alumínio tipo LL 1/2"</t>
    </r>
  </si>
  <si>
    <r>
      <rPr>
        <sz val="6.5"/>
        <rFont val="Arial"/>
        <family val="2"/>
      </rPr>
      <t>34,52</t>
    </r>
  </si>
  <si>
    <r>
      <rPr>
        <sz val="6.5"/>
        <rFont val="Arial"/>
        <family val="2"/>
      </rPr>
      <t>001.19.03.12</t>
    </r>
  </si>
  <si>
    <r>
      <rPr>
        <sz val="6.5"/>
        <rFont val="Arial"/>
        <family val="2"/>
      </rPr>
      <t>Condulete de alumínio tipo LL 3/4"</t>
    </r>
  </si>
  <si>
    <r>
      <rPr>
        <sz val="6.5"/>
        <rFont val="Arial"/>
        <family val="2"/>
      </rPr>
      <t>001.19.03.13</t>
    </r>
  </si>
  <si>
    <r>
      <rPr>
        <sz val="6.5"/>
        <rFont val="Arial"/>
        <family val="2"/>
      </rPr>
      <t>Condulete de alumínio tipo LR 1"</t>
    </r>
  </si>
  <si>
    <r>
      <rPr>
        <sz val="6.5"/>
        <rFont val="Arial"/>
        <family val="2"/>
      </rPr>
      <t>001.19.03.14</t>
    </r>
  </si>
  <si>
    <r>
      <rPr>
        <sz val="6.5"/>
        <rFont val="Arial"/>
        <family val="2"/>
      </rPr>
      <t>Condulete de alumínio tipo LR 1/2"</t>
    </r>
  </si>
  <si>
    <r>
      <rPr>
        <sz val="6.5"/>
        <rFont val="Arial"/>
        <family val="2"/>
      </rPr>
      <t>29,62</t>
    </r>
  </si>
  <si>
    <r>
      <rPr>
        <sz val="6.5"/>
        <rFont val="Arial"/>
        <family val="2"/>
      </rPr>
      <t>001.19.03.15</t>
    </r>
  </si>
  <si>
    <r>
      <rPr>
        <sz val="6.5"/>
        <rFont val="Arial"/>
        <family val="2"/>
      </rPr>
      <t>Condulete de alumínio tipo LR 3/4"</t>
    </r>
  </si>
  <si>
    <r>
      <rPr>
        <sz val="6.5"/>
        <rFont val="Arial"/>
        <family val="2"/>
      </rPr>
      <t>35,64</t>
    </r>
  </si>
  <si>
    <r>
      <rPr>
        <sz val="6.5"/>
        <rFont val="Arial"/>
        <family val="2"/>
      </rPr>
      <t>001.19.03.16</t>
    </r>
  </si>
  <si>
    <r>
      <rPr>
        <sz val="6.5"/>
        <rFont val="Arial"/>
        <family val="2"/>
      </rPr>
      <t>Condulete de alumínio tipo T 1"</t>
    </r>
  </si>
  <si>
    <r>
      <rPr>
        <sz val="6.5"/>
        <rFont val="Arial"/>
        <family val="2"/>
      </rPr>
      <t>44,99</t>
    </r>
  </si>
  <si>
    <r>
      <rPr>
        <sz val="6.5"/>
        <rFont val="Arial"/>
        <family val="2"/>
      </rPr>
      <t>001.19.03.17</t>
    </r>
  </si>
  <si>
    <r>
      <rPr>
        <sz val="6.5"/>
        <rFont val="Arial"/>
        <family val="2"/>
      </rPr>
      <t>Condulete de alumínio tipo T 1/2"</t>
    </r>
  </si>
  <si>
    <r>
      <rPr>
        <sz val="6.5"/>
        <rFont val="Arial"/>
        <family val="2"/>
      </rPr>
      <t>42,21</t>
    </r>
  </si>
  <si>
    <r>
      <rPr>
        <sz val="6.5"/>
        <rFont val="Arial"/>
        <family val="2"/>
      </rPr>
      <t>001.19.03.18</t>
    </r>
  </si>
  <si>
    <r>
      <rPr>
        <sz val="6.5"/>
        <rFont val="Arial"/>
        <family val="2"/>
      </rPr>
      <t>Condulete de alumínio tipo T 11/4"</t>
    </r>
  </si>
  <si>
    <r>
      <rPr>
        <sz val="6.5"/>
        <rFont val="Arial"/>
        <family val="2"/>
      </rPr>
      <t>51,51</t>
    </r>
  </si>
  <si>
    <r>
      <rPr>
        <sz val="6.5"/>
        <rFont val="Arial"/>
        <family val="2"/>
      </rPr>
      <t>001.19.03.19</t>
    </r>
  </si>
  <si>
    <r>
      <rPr>
        <sz val="6.5"/>
        <rFont val="Arial"/>
        <family val="2"/>
      </rPr>
      <t>Condulete de alumínio tipo T 3/4"</t>
    </r>
  </si>
  <si>
    <r>
      <rPr>
        <sz val="6.5"/>
        <rFont val="Arial"/>
        <family val="2"/>
      </rPr>
      <t>43,34</t>
    </r>
  </si>
  <si>
    <r>
      <rPr>
        <sz val="6.5"/>
        <rFont val="Arial"/>
        <family val="2"/>
      </rPr>
      <t>001.19.03.20</t>
    </r>
  </si>
  <si>
    <r>
      <rPr>
        <sz val="6.5"/>
        <rFont val="Arial"/>
        <family val="2"/>
      </rPr>
      <t>Condulete de alumínio tipo X 1"</t>
    </r>
  </si>
  <si>
    <r>
      <rPr>
        <sz val="6.5"/>
        <rFont val="Arial"/>
        <family val="2"/>
      </rPr>
      <t>50,52</t>
    </r>
  </si>
  <si>
    <r>
      <rPr>
        <sz val="6.5"/>
        <rFont val="Arial"/>
        <family val="2"/>
      </rPr>
      <t>001.19.03.21</t>
    </r>
  </si>
  <si>
    <r>
      <rPr>
        <sz val="6.5"/>
        <rFont val="Arial"/>
        <family val="2"/>
      </rPr>
      <t>Condulete de alumínio tipo X 1/2"</t>
    </r>
  </si>
  <si>
    <r>
      <rPr>
        <sz val="6.5"/>
        <rFont val="Arial"/>
        <family val="2"/>
      </rPr>
      <t>48,40</t>
    </r>
  </si>
  <si>
    <r>
      <rPr>
        <sz val="6.5"/>
        <rFont val="Arial"/>
        <family val="2"/>
      </rPr>
      <t>001.19.03.22</t>
    </r>
  </si>
  <si>
    <r>
      <rPr>
        <sz val="6.5"/>
        <rFont val="Arial"/>
        <family val="2"/>
      </rPr>
      <t>Condulete de alumínio tipo X 3/4"</t>
    </r>
  </si>
  <si>
    <r>
      <rPr>
        <sz val="6.5"/>
        <rFont val="Arial"/>
        <family val="2"/>
      </rPr>
      <t>53,75</t>
    </r>
  </si>
  <si>
    <r>
      <rPr>
        <sz val="6.5"/>
        <rFont val="Arial"/>
        <family val="2"/>
      </rPr>
      <t>001.19.03.23</t>
    </r>
  </si>
  <si>
    <r>
      <rPr>
        <sz val="6.5"/>
        <rFont val="Arial"/>
        <family val="2"/>
      </rPr>
      <t>Eletrocalha de metal curve "L" desc tipo "U" perf. 100x50x3000</t>
    </r>
  </si>
  <si>
    <r>
      <rPr>
        <sz val="6.5"/>
        <rFont val="Arial"/>
        <family val="2"/>
      </rPr>
      <t>196,78</t>
    </r>
  </si>
  <si>
    <r>
      <rPr>
        <sz val="6.5"/>
        <rFont val="Arial"/>
        <family val="2"/>
      </rPr>
      <t>001.19.03.24</t>
    </r>
  </si>
  <si>
    <r>
      <rPr>
        <sz val="6.5"/>
        <rFont val="Arial"/>
        <family val="2"/>
      </rPr>
      <t>Eletrocalha de metal curve "L" desc tipo "U" perf. 50x50x3000</t>
    </r>
  </si>
  <si>
    <r>
      <rPr>
        <sz val="6.5"/>
        <rFont val="Arial"/>
        <family val="2"/>
      </rPr>
      <t>109,50</t>
    </r>
  </si>
  <si>
    <r>
      <rPr>
        <sz val="6.5"/>
        <rFont val="Arial"/>
        <family val="2"/>
      </rPr>
      <t>001.19.03.25</t>
    </r>
  </si>
  <si>
    <r>
      <rPr>
        <sz val="6.5"/>
        <rFont val="Arial"/>
        <family val="2"/>
      </rPr>
      <t>Eletrocalha de metal curve "L" desc tipo "U" perf. 75x50x3000</t>
    </r>
  </si>
  <si>
    <r>
      <rPr>
        <sz val="6.5"/>
        <rFont val="Arial"/>
        <family val="2"/>
      </rPr>
      <t>108,73</t>
    </r>
  </si>
  <si>
    <r>
      <rPr>
        <sz val="6.5"/>
        <rFont val="Arial"/>
        <family val="2"/>
      </rPr>
      <t>001.19.03.26</t>
    </r>
  </si>
  <si>
    <r>
      <rPr>
        <sz val="6.5"/>
        <rFont val="Arial"/>
        <family val="2"/>
      </rPr>
      <t>Eletrocalha de metal curve "T"  tipo "U" perf. 100x50x3000</t>
    </r>
  </si>
  <si>
    <r>
      <rPr>
        <sz val="6.5"/>
        <rFont val="Arial"/>
        <family val="2"/>
      </rPr>
      <t>001.19.03.27</t>
    </r>
  </si>
  <si>
    <r>
      <rPr>
        <sz val="6.5"/>
        <rFont val="Arial"/>
        <family val="2"/>
      </rPr>
      <t>Eletrocalha de metal curve "T"  tipo "U" perf. 50x50x3000</t>
    </r>
  </si>
  <si>
    <r>
      <rPr>
        <sz val="6.5"/>
        <rFont val="Arial"/>
        <family val="2"/>
      </rPr>
      <t>93,38</t>
    </r>
  </si>
  <si>
    <r>
      <rPr>
        <sz val="6.5"/>
        <rFont val="Arial"/>
        <family val="2"/>
      </rPr>
      <t>001.19.03.28</t>
    </r>
  </si>
  <si>
    <r>
      <rPr>
        <sz val="6.5"/>
        <rFont val="Arial"/>
        <family val="2"/>
      </rPr>
      <t>Eletrocalha de metal curve "T"  tipo "U" perf. 75x50x3000</t>
    </r>
  </si>
  <si>
    <r>
      <rPr>
        <sz val="6.5"/>
        <rFont val="Arial"/>
        <family val="2"/>
      </rPr>
      <t>001.19.03.29</t>
    </r>
  </si>
  <si>
    <r>
      <rPr>
        <sz val="6.5"/>
        <rFont val="Arial"/>
        <family val="2"/>
      </rPr>
      <t>Eletrocalha de metal curve "U"perf. 100x75x3000</t>
    </r>
  </si>
  <si>
    <r>
      <rPr>
        <sz val="6.5"/>
        <rFont val="Arial"/>
        <family val="2"/>
      </rPr>
      <t>132,53</t>
    </r>
  </si>
  <si>
    <r>
      <rPr>
        <sz val="6.5"/>
        <rFont val="Arial"/>
        <family val="2"/>
      </rPr>
      <t>001.19.03.30</t>
    </r>
  </si>
  <si>
    <r>
      <rPr>
        <sz val="6.5"/>
        <rFont val="Arial"/>
        <family val="2"/>
      </rPr>
      <t>Eletrocalha de metal curve "U"perf. 100x50x3000</t>
    </r>
  </si>
  <si>
    <r>
      <rPr>
        <sz val="6.5"/>
        <rFont val="Arial"/>
        <family val="2"/>
      </rPr>
      <t>001.19.03.31</t>
    </r>
  </si>
  <si>
    <r>
      <rPr>
        <sz val="6.5"/>
        <rFont val="Arial"/>
        <family val="2"/>
      </rPr>
      <t>Eletrocalha de metal curve "U"perf. 50x50x3000</t>
    </r>
  </si>
  <si>
    <r>
      <rPr>
        <sz val="6.5"/>
        <rFont val="Arial"/>
        <family val="2"/>
      </rPr>
      <t>001.19.03.32</t>
    </r>
  </si>
  <si>
    <r>
      <rPr>
        <sz val="6.5"/>
        <rFont val="Arial"/>
        <family val="2"/>
      </rPr>
      <t>Eletroduto de F°G° de 1 1/2"</t>
    </r>
  </si>
  <si>
    <r>
      <rPr>
        <sz val="6.5"/>
        <rFont val="Arial"/>
        <family val="2"/>
      </rPr>
      <t>49,52</t>
    </r>
  </si>
  <si>
    <r>
      <rPr>
        <sz val="6.5"/>
        <rFont val="Arial"/>
        <family val="2"/>
      </rPr>
      <t>001.19.03.33</t>
    </r>
  </si>
  <si>
    <r>
      <rPr>
        <sz val="6.5"/>
        <rFont val="Arial"/>
        <family val="2"/>
      </rPr>
      <t>Eletroduto de F°G° de 1 1/4"</t>
    </r>
  </si>
  <si>
    <r>
      <rPr>
        <sz val="6.5"/>
        <rFont val="Arial"/>
        <family val="2"/>
      </rPr>
      <t>37,59</t>
    </r>
  </si>
  <si>
    <r>
      <rPr>
        <sz val="6.5"/>
        <rFont val="Arial"/>
        <family val="2"/>
      </rPr>
      <t>001.19.03.34</t>
    </r>
  </si>
  <si>
    <r>
      <rPr>
        <sz val="6.5"/>
        <rFont val="Arial"/>
        <family val="2"/>
      </rPr>
      <t>Eletroduto de F°G° de 1"</t>
    </r>
  </si>
  <si>
    <r>
      <rPr>
        <sz val="6.5"/>
        <rFont val="Arial"/>
        <family val="2"/>
      </rPr>
      <t>001.19.03.35</t>
    </r>
  </si>
  <si>
    <r>
      <rPr>
        <sz val="6.5"/>
        <rFont val="Arial"/>
        <family val="2"/>
      </rPr>
      <t>Eletroduto de F°G° de 1/2"</t>
    </r>
  </si>
  <si>
    <r>
      <rPr>
        <sz val="6.5"/>
        <rFont val="Arial"/>
        <family val="2"/>
      </rPr>
      <t>20,45</t>
    </r>
  </si>
  <si>
    <r>
      <rPr>
        <sz val="6.5"/>
        <rFont val="Arial"/>
        <family val="2"/>
      </rPr>
      <t>001.19.03.36</t>
    </r>
  </si>
  <si>
    <r>
      <rPr>
        <sz val="6.5"/>
        <rFont val="Arial"/>
        <family val="2"/>
      </rPr>
      <t>Eletroduto de F°G° de 2 1/2"</t>
    </r>
  </si>
  <si>
    <r>
      <rPr>
        <sz val="6.5"/>
        <rFont val="Arial"/>
        <family val="2"/>
      </rPr>
      <t>92,63</t>
    </r>
  </si>
  <si>
    <r>
      <rPr>
        <sz val="6.5"/>
        <rFont val="Arial"/>
        <family val="2"/>
      </rPr>
      <t>001.19.03.37</t>
    </r>
  </si>
  <si>
    <r>
      <rPr>
        <sz val="6.5"/>
        <rFont val="Arial"/>
        <family val="2"/>
      </rPr>
      <t>Eletroduto de F°G° de 2"</t>
    </r>
  </si>
  <si>
    <r>
      <rPr>
        <sz val="6.5"/>
        <rFont val="Arial"/>
        <family val="2"/>
      </rPr>
      <t>53,11</t>
    </r>
  </si>
  <si>
    <r>
      <rPr>
        <sz val="6.5"/>
        <rFont val="Arial"/>
        <family val="2"/>
      </rPr>
      <t>001.19.03.38</t>
    </r>
  </si>
  <si>
    <r>
      <rPr>
        <sz val="6.5"/>
        <rFont val="Arial"/>
        <family val="2"/>
      </rPr>
      <t>Eletroduto de F°G° de 3"</t>
    </r>
  </si>
  <si>
    <r>
      <rPr>
        <sz val="6.5"/>
        <rFont val="Arial"/>
        <family val="2"/>
      </rPr>
      <t>121,96</t>
    </r>
  </si>
  <si>
    <r>
      <rPr>
        <sz val="6.5"/>
        <rFont val="Arial"/>
        <family val="2"/>
      </rPr>
      <t>001.19.03.39</t>
    </r>
  </si>
  <si>
    <r>
      <rPr>
        <sz val="6.5"/>
        <rFont val="Arial"/>
        <family val="2"/>
      </rPr>
      <t>Eletroduto de F°G° de 3/4"</t>
    </r>
  </si>
  <si>
    <r>
      <rPr>
        <sz val="6.5"/>
        <rFont val="Arial"/>
        <family val="2"/>
      </rPr>
      <t>21,62</t>
    </r>
  </si>
  <si>
    <r>
      <rPr>
        <sz val="6.5"/>
        <rFont val="Arial"/>
        <family val="2"/>
      </rPr>
      <t>001.19.03.40</t>
    </r>
  </si>
  <si>
    <r>
      <rPr>
        <sz val="6.5"/>
        <rFont val="Arial"/>
        <family val="2"/>
      </rPr>
      <t>Eletroduto de F°G° de 4"</t>
    </r>
  </si>
  <si>
    <r>
      <rPr>
        <sz val="6.5"/>
        <rFont val="Arial"/>
        <family val="2"/>
      </rPr>
      <t>156,32</t>
    </r>
  </si>
  <si>
    <r>
      <rPr>
        <sz val="6.5"/>
        <rFont val="Arial"/>
        <family val="2"/>
      </rPr>
      <t>001.19.03.41</t>
    </r>
  </si>
  <si>
    <r>
      <rPr>
        <sz val="6.5"/>
        <rFont val="Arial"/>
        <family val="2"/>
      </rPr>
      <t>Eletroduto PVC Rígido de 1 1/2"</t>
    </r>
  </si>
  <si>
    <r>
      <rPr>
        <sz val="6.5"/>
        <rFont val="Arial"/>
        <family val="2"/>
      </rPr>
      <t>28,61</t>
    </r>
  </si>
  <si>
    <r>
      <rPr>
        <sz val="6.5"/>
        <rFont val="Arial"/>
        <family val="2"/>
      </rPr>
      <t>001.19.03.42</t>
    </r>
  </si>
  <si>
    <r>
      <rPr>
        <sz val="6.5"/>
        <rFont val="Arial"/>
        <family val="2"/>
      </rPr>
      <t>Eletroduto PVC Rígido de 1 1/4"</t>
    </r>
  </si>
  <si>
    <r>
      <rPr>
        <sz val="6.5"/>
        <rFont val="Arial"/>
        <family val="2"/>
      </rPr>
      <t>24,98</t>
    </r>
  </si>
  <si>
    <r>
      <rPr>
        <sz val="6.5"/>
        <rFont val="Arial"/>
        <family val="2"/>
      </rPr>
      <t>001.19.03.43</t>
    </r>
  </si>
  <si>
    <r>
      <rPr>
        <sz val="6.5"/>
        <rFont val="Arial"/>
        <family val="2"/>
      </rPr>
      <t>Eletroduto PVC Rígido de 1"</t>
    </r>
  </si>
  <si>
    <r>
      <rPr>
        <sz val="6.5"/>
        <rFont val="Arial"/>
        <family val="2"/>
      </rPr>
      <t>16,96</t>
    </r>
  </si>
  <si>
    <r>
      <rPr>
        <sz val="6.5"/>
        <rFont val="Arial"/>
        <family val="2"/>
      </rPr>
      <t>001.19.03.44</t>
    </r>
  </si>
  <si>
    <r>
      <rPr>
        <sz val="6.5"/>
        <rFont val="Arial"/>
        <family val="2"/>
      </rPr>
      <t>Eletroduto PVC Rígido de 1/2"</t>
    </r>
  </si>
  <si>
    <r>
      <rPr>
        <sz val="6.5"/>
        <rFont val="Arial"/>
        <family val="2"/>
      </rPr>
      <t>13,23</t>
    </r>
  </si>
  <si>
    <r>
      <rPr>
        <sz val="6.5"/>
        <rFont val="Arial"/>
        <family val="2"/>
      </rPr>
      <t>001.19.03.45</t>
    </r>
  </si>
  <si>
    <r>
      <rPr>
        <sz val="6.5"/>
        <rFont val="Arial"/>
        <family val="2"/>
      </rPr>
      <t>Eletroduto PVC Rígido de 2 1/2"</t>
    </r>
  </si>
  <si>
    <r>
      <rPr>
        <sz val="6.5"/>
        <rFont val="Arial"/>
        <family val="2"/>
      </rPr>
      <t>48,10</t>
    </r>
  </si>
  <si>
    <r>
      <rPr>
        <sz val="6.5"/>
        <rFont val="Arial"/>
        <family val="2"/>
      </rPr>
      <t>001.19.03.46</t>
    </r>
  </si>
  <si>
    <r>
      <rPr>
        <sz val="6.5"/>
        <rFont val="Arial"/>
        <family val="2"/>
      </rPr>
      <t>Eletroduto PVC Rígido de 2"</t>
    </r>
  </si>
  <si>
    <r>
      <rPr>
        <sz val="6.5"/>
        <rFont val="Arial"/>
        <family val="2"/>
      </rPr>
      <t>37,71</t>
    </r>
  </si>
  <si>
    <r>
      <rPr>
        <sz val="6.5"/>
        <rFont val="Arial"/>
        <family val="2"/>
      </rPr>
      <t>001.19.03.47</t>
    </r>
  </si>
  <si>
    <r>
      <rPr>
        <sz val="6.5"/>
        <rFont val="Arial"/>
        <family val="2"/>
      </rPr>
      <t>Eletroduto PVC Rígido de 3"</t>
    </r>
  </si>
  <si>
    <r>
      <rPr>
        <sz val="6.5"/>
        <rFont val="Arial"/>
        <family val="2"/>
      </rPr>
      <t>48,42</t>
    </r>
  </si>
  <si>
    <r>
      <rPr>
        <sz val="6.5"/>
        <rFont val="Arial"/>
        <family val="2"/>
      </rPr>
      <t>001.19.03.48</t>
    </r>
  </si>
  <si>
    <r>
      <rPr>
        <sz val="6.5"/>
        <rFont val="Arial"/>
        <family val="2"/>
      </rPr>
      <t>Eletroduto PVC Rígido de 3/4"</t>
    </r>
  </si>
  <si>
    <r>
      <rPr>
        <sz val="6.5"/>
        <rFont val="Arial"/>
        <family val="2"/>
      </rPr>
      <t>15,93</t>
    </r>
  </si>
  <si>
    <r>
      <rPr>
        <sz val="6.5"/>
        <rFont val="Arial"/>
        <family val="2"/>
      </rPr>
      <t>001.19.03.49</t>
    </r>
  </si>
  <si>
    <r>
      <rPr>
        <sz val="6.5"/>
        <rFont val="Arial"/>
        <family val="2"/>
      </rPr>
      <t>Eletroduto PVC Rígido de 4"</t>
    </r>
  </si>
  <si>
    <r>
      <rPr>
        <sz val="6.5"/>
        <rFont val="Arial"/>
        <family val="2"/>
      </rPr>
      <t>114,16</t>
    </r>
  </si>
  <si>
    <r>
      <rPr>
        <b/>
        <sz val="6.5"/>
        <rFont val="Arial"/>
        <family val="2"/>
      </rPr>
      <t>001.19.04</t>
    </r>
  </si>
  <si>
    <r>
      <rPr>
        <b/>
        <sz val="6.5"/>
        <rFont val="Arial"/>
        <family val="2"/>
      </rPr>
      <t>--&gt; CABOS:</t>
    </r>
  </si>
  <si>
    <r>
      <rPr>
        <sz val="6.5"/>
        <rFont val="Arial"/>
        <family val="2"/>
      </rPr>
      <t>001.19.04.01</t>
    </r>
  </si>
  <si>
    <r>
      <rPr>
        <sz val="6.5"/>
        <rFont val="Arial"/>
        <family val="2"/>
      </rPr>
      <t>Cabo coaxial 75 Homs 200 Mhz (TV)</t>
    </r>
  </si>
  <si>
    <r>
      <rPr>
        <sz val="6.5"/>
        <rFont val="Arial"/>
        <family val="2"/>
      </rPr>
      <t>6,85</t>
    </r>
  </si>
  <si>
    <r>
      <rPr>
        <sz val="6.5"/>
        <rFont val="Arial"/>
        <family val="2"/>
      </rPr>
      <t>001.19.04.02</t>
    </r>
  </si>
  <si>
    <r>
      <rPr>
        <sz val="6.5"/>
        <rFont val="Arial"/>
        <family val="2"/>
      </rPr>
      <t>Cabo de alumínio - 2 AWG sem alma de aço</t>
    </r>
  </si>
  <si>
    <r>
      <rPr>
        <sz val="6.5"/>
        <rFont val="Arial"/>
        <family val="2"/>
      </rPr>
      <t>80,06</t>
    </r>
  </si>
  <si>
    <r>
      <rPr>
        <sz val="6.5"/>
        <rFont val="Arial"/>
        <family val="2"/>
      </rPr>
      <t>001.19.04.03</t>
    </r>
  </si>
  <si>
    <r>
      <rPr>
        <sz val="6.5"/>
        <rFont val="Arial"/>
        <family val="2"/>
      </rPr>
      <t>Cabo de alumínio 2 AWG c/ alma de aço</t>
    </r>
  </si>
  <si>
    <r>
      <rPr>
        <sz val="6.5"/>
        <rFont val="Arial"/>
        <family val="2"/>
      </rPr>
      <t>77,51</t>
    </r>
  </si>
  <si>
    <r>
      <rPr>
        <sz val="6.5"/>
        <rFont val="Arial"/>
        <family val="2"/>
      </rPr>
      <t>001.19.04.04</t>
    </r>
  </si>
  <si>
    <r>
      <rPr>
        <sz val="6.5"/>
        <rFont val="Arial"/>
        <family val="2"/>
      </rPr>
      <t>Cabo de cobre 1,5mm2 - 1 KV</t>
    </r>
  </si>
  <si>
    <r>
      <rPr>
        <sz val="6.5"/>
        <rFont val="Arial"/>
        <family val="2"/>
      </rPr>
      <t>7,00</t>
    </r>
  </si>
  <si>
    <r>
      <rPr>
        <sz val="6.5"/>
        <rFont val="Arial"/>
        <family val="2"/>
      </rPr>
      <t>001.19.04.05</t>
    </r>
  </si>
  <si>
    <r>
      <rPr>
        <sz val="6.5"/>
        <rFont val="Arial"/>
        <family val="2"/>
      </rPr>
      <t>Cabo de cobre 1,5mm2 - 750 V</t>
    </r>
  </si>
  <si>
    <r>
      <rPr>
        <sz val="6.5"/>
        <rFont val="Arial"/>
        <family val="2"/>
      </rPr>
      <t>6,53</t>
    </r>
  </si>
  <si>
    <r>
      <rPr>
        <sz val="6.5"/>
        <rFont val="Arial"/>
        <family val="2"/>
      </rPr>
      <t>001.19.04.06</t>
    </r>
  </si>
  <si>
    <r>
      <rPr>
        <sz val="6.5"/>
        <rFont val="Arial"/>
        <family val="2"/>
      </rPr>
      <t>Cabo de cobre 2,5mm2 - 1 KV</t>
    </r>
  </si>
  <si>
    <r>
      <rPr>
        <sz val="6.5"/>
        <rFont val="Arial"/>
        <family val="2"/>
      </rPr>
      <t>8,51</t>
    </r>
  </si>
  <si>
    <r>
      <rPr>
        <sz val="6.5"/>
        <rFont val="Arial"/>
        <family val="2"/>
      </rPr>
      <t>001.19.04.07</t>
    </r>
  </si>
  <si>
    <r>
      <rPr>
        <sz val="6.5"/>
        <rFont val="Arial"/>
        <family val="2"/>
      </rPr>
      <t>Cabo de cobre 2,5mm2 - 750 V</t>
    </r>
  </si>
  <si>
    <r>
      <rPr>
        <sz val="6.5"/>
        <rFont val="Arial"/>
        <family val="2"/>
      </rPr>
      <t>8,05</t>
    </r>
  </si>
  <si>
    <r>
      <rPr>
        <sz val="6.5"/>
        <rFont val="Arial"/>
        <family val="2"/>
      </rPr>
      <t>001.19.04.08</t>
    </r>
  </si>
  <si>
    <r>
      <rPr>
        <sz val="6.5"/>
        <rFont val="Arial"/>
        <family val="2"/>
      </rPr>
      <t>Cabo de cobre   4mm2 - 1 KV</t>
    </r>
  </si>
  <si>
    <r>
      <rPr>
        <sz val="6.5"/>
        <rFont val="Arial"/>
        <family val="2"/>
      </rPr>
      <t>11,40</t>
    </r>
  </si>
  <si>
    <r>
      <rPr>
        <sz val="6.5"/>
        <rFont val="Arial"/>
        <family val="2"/>
      </rPr>
      <t>001.19.04.09</t>
    </r>
  </si>
  <si>
    <r>
      <rPr>
        <sz val="6.5"/>
        <rFont val="Arial"/>
        <family val="2"/>
      </rPr>
      <t>Cabo de cobre   4mm2 - 750 V</t>
    </r>
  </si>
  <si>
    <r>
      <rPr>
        <sz val="6.5"/>
        <rFont val="Arial"/>
        <family val="2"/>
      </rPr>
      <t>10,32</t>
    </r>
  </si>
  <si>
    <r>
      <rPr>
        <sz val="6.5"/>
        <rFont val="Arial"/>
        <family val="2"/>
      </rPr>
      <t>001.19.04.10</t>
    </r>
  </si>
  <si>
    <r>
      <rPr>
        <sz val="6.5"/>
        <rFont val="Arial"/>
        <family val="2"/>
      </rPr>
      <t>Cabo de cobre   6mm2 - 1  KV</t>
    </r>
  </si>
  <si>
    <r>
      <rPr>
        <sz val="6.5"/>
        <rFont val="Arial"/>
        <family val="2"/>
      </rPr>
      <t>13,74</t>
    </r>
  </si>
  <si>
    <r>
      <rPr>
        <sz val="6.5"/>
        <rFont val="Arial"/>
        <family val="2"/>
      </rPr>
      <t>001.19.04.11</t>
    </r>
  </si>
  <si>
    <r>
      <rPr>
        <sz val="6.5"/>
        <rFont val="Arial"/>
        <family val="2"/>
      </rPr>
      <t>Cabo de cobre   6mm2 - 750 V</t>
    </r>
  </si>
  <si>
    <r>
      <rPr>
        <sz val="6.5"/>
        <rFont val="Arial"/>
        <family val="2"/>
      </rPr>
      <t>12,88</t>
    </r>
  </si>
  <si>
    <r>
      <rPr>
        <sz val="6.5"/>
        <rFont val="Arial"/>
        <family val="2"/>
      </rPr>
      <t>001.19.04.12</t>
    </r>
  </si>
  <si>
    <r>
      <rPr>
        <sz val="6.5"/>
        <rFont val="Arial"/>
        <family val="2"/>
      </rPr>
      <t>Cabo de cobre  10mm2 - 1 KV</t>
    </r>
  </si>
  <si>
    <r>
      <rPr>
        <sz val="6.5"/>
        <rFont val="Arial"/>
        <family val="2"/>
      </rPr>
      <t>18,03</t>
    </r>
  </si>
  <si>
    <r>
      <rPr>
        <sz val="6.5"/>
        <rFont val="Arial"/>
        <family val="2"/>
      </rPr>
      <t>001.19.04.13</t>
    </r>
  </si>
  <si>
    <r>
      <rPr>
        <sz val="6.5"/>
        <rFont val="Arial"/>
        <family val="2"/>
      </rPr>
      <t>Cabo de cobre  10mm2 - 750 V</t>
    </r>
  </si>
  <si>
    <r>
      <rPr>
        <sz val="6.5"/>
        <rFont val="Arial"/>
        <family val="2"/>
      </rPr>
      <t>17,64</t>
    </r>
  </si>
  <si>
    <r>
      <rPr>
        <sz val="6.5"/>
        <rFont val="Arial"/>
        <family val="2"/>
      </rPr>
      <t>001.19.04.14</t>
    </r>
  </si>
  <si>
    <r>
      <rPr>
        <sz val="6.5"/>
        <rFont val="Arial"/>
        <family val="2"/>
      </rPr>
      <t>Cabo de cobre  16mm2 - 1 KV</t>
    </r>
  </si>
  <si>
    <r>
      <rPr>
        <sz val="6.5"/>
        <rFont val="Arial"/>
        <family val="2"/>
      </rPr>
      <t>26,32</t>
    </r>
  </si>
  <si>
    <r>
      <rPr>
        <sz val="6.5"/>
        <rFont val="Arial"/>
        <family val="2"/>
      </rPr>
      <t>001.19.04.15</t>
    </r>
  </si>
  <si>
    <r>
      <rPr>
        <sz val="6.5"/>
        <rFont val="Arial"/>
        <family val="2"/>
      </rPr>
      <t>Cabo de cobre  16mm2 - 750 V</t>
    </r>
  </si>
  <si>
    <r>
      <rPr>
        <sz val="6.5"/>
        <rFont val="Arial"/>
        <family val="2"/>
      </rPr>
      <t>25,13</t>
    </r>
  </si>
  <si>
    <r>
      <rPr>
        <sz val="6.5"/>
        <rFont val="Arial"/>
        <family val="2"/>
      </rPr>
      <t>001.19.04.16</t>
    </r>
  </si>
  <si>
    <r>
      <rPr>
        <sz val="6.5"/>
        <rFont val="Arial"/>
        <family val="2"/>
      </rPr>
      <t>Cabo de cobre  25mm2 - 1KV</t>
    </r>
  </si>
  <si>
    <r>
      <rPr>
        <sz val="6.5"/>
        <rFont val="Arial"/>
        <family val="2"/>
      </rPr>
      <t>37,53</t>
    </r>
  </si>
  <si>
    <r>
      <rPr>
        <sz val="6.5"/>
        <rFont val="Arial"/>
        <family val="2"/>
      </rPr>
      <t>001.19.04.17</t>
    </r>
  </si>
  <si>
    <r>
      <rPr>
        <sz val="6.5"/>
        <rFont val="Arial"/>
        <family val="2"/>
      </rPr>
      <t>Cabo de cobre  25mm2 - 750 V</t>
    </r>
  </si>
  <si>
    <r>
      <rPr>
        <sz val="6.5"/>
        <rFont val="Arial"/>
        <family val="2"/>
      </rPr>
      <t>37,66</t>
    </r>
  </si>
  <si>
    <r>
      <rPr>
        <sz val="6.5"/>
        <rFont val="Arial"/>
        <family val="2"/>
      </rPr>
      <t>001.19.04.18</t>
    </r>
  </si>
  <si>
    <r>
      <rPr>
        <sz val="6.5"/>
        <rFont val="Arial"/>
        <family val="2"/>
      </rPr>
      <t>Cabo de cobre  35mm2 - 1 KV</t>
    </r>
  </si>
  <si>
    <r>
      <rPr>
        <sz val="6.5"/>
        <rFont val="Arial"/>
        <family val="2"/>
      </rPr>
      <t>53,29</t>
    </r>
  </si>
  <si>
    <r>
      <rPr>
        <sz val="6.5"/>
        <rFont val="Arial"/>
        <family val="2"/>
      </rPr>
      <t>001.19.04.19</t>
    </r>
  </si>
  <si>
    <r>
      <rPr>
        <sz val="6.5"/>
        <rFont val="Arial"/>
        <family val="2"/>
      </rPr>
      <t>Cabo de cobre  35mm2 - 750 V</t>
    </r>
  </si>
  <si>
    <r>
      <rPr>
        <sz val="6.5"/>
        <rFont val="Arial"/>
        <family val="2"/>
      </rPr>
      <t>52,85</t>
    </r>
  </si>
  <si>
    <r>
      <rPr>
        <sz val="6.5"/>
        <rFont val="Arial"/>
        <family val="2"/>
      </rPr>
      <t>001.19.04.20</t>
    </r>
  </si>
  <si>
    <r>
      <rPr>
        <sz val="6.5"/>
        <rFont val="Arial"/>
        <family val="2"/>
      </rPr>
      <t>Cabo de cobre  50mm2 - 1 KV</t>
    </r>
  </si>
  <si>
    <r>
      <rPr>
        <sz val="6.5"/>
        <rFont val="Arial"/>
        <family val="2"/>
      </rPr>
      <t>76,15</t>
    </r>
  </si>
  <si>
    <r>
      <rPr>
        <sz val="6.5"/>
        <rFont val="Arial"/>
        <family val="2"/>
      </rPr>
      <t>001.19.04.21</t>
    </r>
  </si>
  <si>
    <r>
      <rPr>
        <sz val="6.5"/>
        <rFont val="Arial"/>
        <family val="2"/>
      </rPr>
      <t>Cabo de cobre  70mm2 - 1 KV</t>
    </r>
  </si>
  <si>
    <r>
      <rPr>
        <sz val="6.5"/>
        <rFont val="Arial"/>
        <family val="2"/>
      </rPr>
      <t>100,80</t>
    </r>
  </si>
  <si>
    <r>
      <rPr>
        <sz val="6.5"/>
        <rFont val="Arial"/>
        <family val="2"/>
      </rPr>
      <t>001.19.04.22</t>
    </r>
  </si>
  <si>
    <r>
      <rPr>
        <sz val="6.5"/>
        <rFont val="Arial"/>
        <family val="2"/>
      </rPr>
      <t>Cabo de cobre  95 mm2 - 1 KV</t>
    </r>
  </si>
  <si>
    <r>
      <rPr>
        <sz val="6.5"/>
        <rFont val="Arial"/>
        <family val="2"/>
      </rPr>
      <t>114,86</t>
    </r>
  </si>
  <si>
    <r>
      <rPr>
        <sz val="6.5"/>
        <rFont val="Arial"/>
        <family val="2"/>
      </rPr>
      <t>001.19.04.23</t>
    </r>
  </si>
  <si>
    <r>
      <rPr>
        <sz val="6.5"/>
        <rFont val="Arial"/>
        <family val="2"/>
      </rPr>
      <t>Cabo de cobre 120 mm2 - 1 KV</t>
    </r>
  </si>
  <si>
    <r>
      <rPr>
        <sz val="6.5"/>
        <rFont val="Arial"/>
        <family val="2"/>
      </rPr>
      <t>153,15</t>
    </r>
  </si>
  <si>
    <r>
      <rPr>
        <sz val="6.5"/>
        <rFont val="Arial"/>
        <family val="2"/>
      </rPr>
      <t>001.19.04.24</t>
    </r>
  </si>
  <si>
    <r>
      <rPr>
        <sz val="6.5"/>
        <rFont val="Arial"/>
        <family val="2"/>
      </rPr>
      <t>Cabo de cobre 150 mm2 - 1 KV</t>
    </r>
  </si>
  <si>
    <r>
      <rPr>
        <sz val="6.5"/>
        <rFont val="Arial"/>
        <family val="2"/>
      </rPr>
      <t>179,56</t>
    </r>
  </si>
  <si>
    <r>
      <rPr>
        <sz val="6.5"/>
        <rFont val="Arial"/>
        <family val="2"/>
      </rPr>
      <t>001.19.04.25</t>
    </r>
  </si>
  <si>
    <r>
      <rPr>
        <sz val="6.5"/>
        <rFont val="Arial"/>
        <family val="2"/>
      </rPr>
      <t>Cabo de cobre 185 mm2 - 1 KV</t>
    </r>
  </si>
  <si>
    <r>
      <rPr>
        <sz val="6.5"/>
        <rFont val="Arial"/>
        <family val="2"/>
      </rPr>
      <t>218,51</t>
    </r>
  </si>
  <si>
    <r>
      <rPr>
        <sz val="6.5"/>
        <rFont val="Arial"/>
        <family val="2"/>
      </rPr>
      <t>001.19.04.26</t>
    </r>
  </si>
  <si>
    <r>
      <rPr>
        <sz val="6.5"/>
        <rFont val="Arial"/>
        <family val="2"/>
      </rPr>
      <t>Cabo de cobre 240 mm2 - 1 KV</t>
    </r>
  </si>
  <si>
    <r>
      <rPr>
        <sz val="6.5"/>
        <rFont val="Arial"/>
        <family val="2"/>
      </rPr>
      <t>281,23</t>
    </r>
  </si>
  <si>
    <r>
      <rPr>
        <sz val="6.5"/>
        <rFont val="Arial"/>
        <family val="2"/>
      </rPr>
      <t>001.19.04.27</t>
    </r>
  </si>
  <si>
    <r>
      <rPr>
        <sz val="6.5"/>
        <rFont val="Arial"/>
        <family val="2"/>
      </rPr>
      <t>Cabo de cobre nú 16mm2</t>
    </r>
  </si>
  <si>
    <r>
      <rPr>
        <sz val="6.5"/>
        <rFont val="Arial"/>
        <family val="2"/>
      </rPr>
      <t>23,17</t>
    </r>
  </si>
  <si>
    <r>
      <rPr>
        <sz val="6.5"/>
        <rFont val="Arial"/>
        <family val="2"/>
      </rPr>
      <t>001.19.04.28</t>
    </r>
  </si>
  <si>
    <r>
      <rPr>
        <sz val="6.5"/>
        <rFont val="Arial"/>
        <family val="2"/>
      </rPr>
      <t>Cabo de cobre nú 25mm2</t>
    </r>
  </si>
  <si>
    <r>
      <rPr>
        <sz val="6.5"/>
        <rFont val="Arial"/>
        <family val="2"/>
      </rPr>
      <t>29,50</t>
    </r>
  </si>
  <si>
    <r>
      <rPr>
        <sz val="6.5"/>
        <rFont val="Arial"/>
        <family val="2"/>
      </rPr>
      <t>001.19.04.29</t>
    </r>
  </si>
  <si>
    <r>
      <rPr>
        <sz val="6.5"/>
        <rFont val="Arial"/>
        <family val="2"/>
      </rPr>
      <t>Cabo de cobre nú 35mm2</t>
    </r>
  </si>
  <si>
    <r>
      <rPr>
        <sz val="6.5"/>
        <rFont val="Arial"/>
        <family val="2"/>
      </rPr>
      <t>34,44</t>
    </r>
  </si>
  <si>
    <r>
      <rPr>
        <sz val="6.5"/>
        <rFont val="Arial"/>
        <family val="2"/>
      </rPr>
      <t>001.19.04.30</t>
    </r>
  </si>
  <si>
    <r>
      <rPr>
        <sz val="6.5"/>
        <rFont val="Arial"/>
        <family val="2"/>
      </rPr>
      <t>Cabo de cobre nú 50mm2</t>
    </r>
  </si>
  <si>
    <r>
      <rPr>
        <sz val="6.5"/>
        <rFont val="Arial"/>
        <family val="2"/>
      </rPr>
      <t>55,84</t>
    </r>
  </si>
  <si>
    <r>
      <rPr>
        <sz val="6.5"/>
        <rFont val="Arial"/>
        <family val="2"/>
      </rPr>
      <t>001.19.04.31</t>
    </r>
  </si>
  <si>
    <r>
      <rPr>
        <sz val="6.5"/>
        <rFont val="Arial"/>
        <family val="2"/>
      </rPr>
      <t>Cabo de cobre nú 70mm2</t>
    </r>
  </si>
  <si>
    <r>
      <rPr>
        <sz val="6.5"/>
        <rFont val="Arial"/>
        <family val="2"/>
      </rPr>
      <t>68,98</t>
    </r>
  </si>
  <si>
    <r>
      <rPr>
        <sz val="6.5"/>
        <rFont val="Arial"/>
        <family val="2"/>
      </rPr>
      <t>001.19.04.32</t>
    </r>
  </si>
  <si>
    <r>
      <rPr>
        <sz val="6.5"/>
        <rFont val="Arial"/>
        <family val="2"/>
      </rPr>
      <t>Cabo de cobre nú 95mm2</t>
    </r>
  </si>
  <si>
    <r>
      <rPr>
        <sz val="6.5"/>
        <rFont val="Arial"/>
        <family val="2"/>
      </rPr>
      <t>87,45</t>
    </r>
  </si>
  <si>
    <r>
      <rPr>
        <sz val="6.5"/>
        <rFont val="Arial"/>
        <family val="2"/>
      </rPr>
      <t>001.19.04.33</t>
    </r>
  </si>
  <si>
    <r>
      <rPr>
        <sz val="6.5"/>
        <rFont val="Arial"/>
        <family val="2"/>
      </rPr>
      <t>Cabo multiplex 3 x 10mm2</t>
    </r>
  </si>
  <si>
    <r>
      <rPr>
        <sz val="6.5"/>
        <rFont val="Arial"/>
        <family val="2"/>
      </rPr>
      <t>10,00</t>
    </r>
  </si>
  <si>
    <r>
      <rPr>
        <sz val="6.5"/>
        <rFont val="Arial"/>
        <family val="2"/>
      </rPr>
      <t>001.19.04.34</t>
    </r>
  </si>
  <si>
    <r>
      <rPr>
        <sz val="6.5"/>
        <rFont val="Arial"/>
        <family val="2"/>
      </rPr>
      <t>Cabo multiplex 4 x 10mm2</t>
    </r>
  </si>
  <si>
    <r>
      <rPr>
        <sz val="6.5"/>
        <rFont val="Arial"/>
        <family val="2"/>
      </rPr>
      <t>11,59</t>
    </r>
  </si>
  <si>
    <r>
      <rPr>
        <sz val="6.5"/>
        <rFont val="Arial"/>
        <family val="2"/>
      </rPr>
      <t>001.19.04.35</t>
    </r>
  </si>
  <si>
    <r>
      <rPr>
        <sz val="6.5"/>
        <rFont val="Arial"/>
        <family val="2"/>
      </rPr>
      <t>Cabo multiplex 4 x 16mm2</t>
    </r>
  </si>
  <si>
    <r>
      <rPr>
        <sz val="6.5"/>
        <rFont val="Arial"/>
        <family val="2"/>
      </rPr>
      <t>16,97</t>
    </r>
  </si>
  <si>
    <r>
      <rPr>
        <sz val="6.5"/>
        <rFont val="Arial"/>
        <family val="2"/>
      </rPr>
      <t>001.19.04.36</t>
    </r>
  </si>
  <si>
    <r>
      <rPr>
        <sz val="6.5"/>
        <rFont val="Arial"/>
        <family val="2"/>
      </rPr>
      <t>Cabo multiplex 4 x 25mm2</t>
    </r>
  </si>
  <si>
    <r>
      <rPr>
        <sz val="6.5"/>
        <rFont val="Arial"/>
        <family val="2"/>
      </rPr>
      <t>21,27</t>
    </r>
  </si>
  <si>
    <r>
      <rPr>
        <sz val="6.5"/>
        <rFont val="Arial"/>
        <family val="2"/>
      </rPr>
      <t>001.19.04.37</t>
    </r>
  </si>
  <si>
    <r>
      <rPr>
        <sz val="6.5"/>
        <rFont val="Arial"/>
        <family val="2"/>
      </rPr>
      <t>Cabo multiplex 4 x 35mm2</t>
    </r>
  </si>
  <si>
    <r>
      <rPr>
        <sz val="6.5"/>
        <rFont val="Arial"/>
        <family val="2"/>
      </rPr>
      <t>30,37</t>
    </r>
  </si>
  <si>
    <r>
      <rPr>
        <sz val="6.5"/>
        <rFont val="Arial"/>
        <family val="2"/>
      </rPr>
      <t>001.19.04.38</t>
    </r>
  </si>
  <si>
    <r>
      <rPr>
        <sz val="6.5"/>
        <rFont val="Arial"/>
        <family val="2"/>
      </rPr>
      <t>Cabo multiplex 4 x 70mm2</t>
    </r>
  </si>
  <si>
    <r>
      <rPr>
        <sz val="6.5"/>
        <rFont val="Arial"/>
        <family val="2"/>
      </rPr>
      <t>58,60</t>
    </r>
  </si>
  <si>
    <r>
      <rPr>
        <b/>
        <sz val="6.5"/>
        <rFont val="Arial"/>
        <family val="2"/>
      </rPr>
      <t>001.19.05</t>
    </r>
  </si>
  <si>
    <r>
      <rPr>
        <b/>
        <sz val="6.5"/>
        <rFont val="Arial"/>
        <family val="2"/>
      </rPr>
      <t>--&gt; PONTOS, TOMADAS E INTERRUPTORES:</t>
    </r>
  </si>
  <si>
    <r>
      <rPr>
        <sz val="6.5"/>
        <rFont val="Arial"/>
        <family val="2"/>
      </rPr>
      <t>001.19.05.01</t>
    </r>
  </si>
  <si>
    <r>
      <rPr>
        <sz val="6.5"/>
        <rFont val="Arial"/>
        <family val="2"/>
      </rPr>
      <t>Campainha / Cigarra (sem fiação)</t>
    </r>
  </si>
  <si>
    <r>
      <rPr>
        <sz val="6.5"/>
        <rFont val="Arial"/>
        <family val="2"/>
      </rPr>
      <t>69,57</t>
    </r>
  </si>
  <si>
    <r>
      <rPr>
        <sz val="6.5"/>
        <rFont val="Arial"/>
        <family val="2"/>
      </rPr>
      <t>001.19.05.02</t>
    </r>
  </si>
  <si>
    <r>
      <rPr>
        <sz val="6.5"/>
        <rFont val="Arial"/>
        <family val="2"/>
      </rPr>
      <t>Controlador de ventilador</t>
    </r>
  </si>
  <si>
    <r>
      <rPr>
        <sz val="6.5"/>
        <rFont val="Arial"/>
        <family val="2"/>
      </rPr>
      <t>42,27</t>
    </r>
  </si>
  <si>
    <r>
      <rPr>
        <sz val="6.5"/>
        <rFont val="Arial"/>
        <family val="2"/>
      </rPr>
      <t>001.19.05.03</t>
    </r>
  </si>
  <si>
    <r>
      <rPr>
        <sz val="6.5"/>
        <rFont val="Arial"/>
        <family val="2"/>
      </rPr>
      <t>Interruptor 1 tecla paralelo (s/ fiação)</t>
    </r>
  </si>
  <si>
    <r>
      <rPr>
        <sz val="6.5"/>
        <rFont val="Arial"/>
        <family val="2"/>
      </rPr>
      <t>28,31</t>
    </r>
  </si>
  <si>
    <r>
      <rPr>
        <sz val="6.5"/>
        <rFont val="Arial"/>
        <family val="2"/>
      </rPr>
      <t>001.19.05.04</t>
    </r>
  </si>
  <si>
    <r>
      <rPr>
        <sz val="6.5"/>
        <rFont val="Arial"/>
        <family val="2"/>
      </rPr>
      <t>Interruptor 1 tecla simples (s/ fiação)</t>
    </r>
  </si>
  <si>
    <r>
      <rPr>
        <sz val="6.5"/>
        <rFont val="Arial"/>
        <family val="2"/>
      </rPr>
      <t>20,10</t>
    </r>
  </si>
  <si>
    <r>
      <rPr>
        <sz val="6.5"/>
        <rFont val="Arial"/>
        <family val="2"/>
      </rPr>
      <t>001.19.05.05</t>
    </r>
  </si>
  <si>
    <r>
      <rPr>
        <sz val="6.5"/>
        <rFont val="Arial"/>
        <family val="2"/>
      </rPr>
      <t>Interruptor 1 tecla+tomada (s/ fiação)</t>
    </r>
  </si>
  <si>
    <r>
      <rPr>
        <sz val="6.5"/>
        <rFont val="Arial"/>
        <family val="2"/>
      </rPr>
      <t>35,62</t>
    </r>
  </si>
  <si>
    <r>
      <rPr>
        <sz val="6.5"/>
        <rFont val="Arial"/>
        <family val="2"/>
      </rPr>
      <t>001.19.05.06</t>
    </r>
  </si>
  <si>
    <r>
      <rPr>
        <sz val="6.5"/>
        <rFont val="Arial"/>
        <family val="2"/>
      </rPr>
      <t>Interruptor 2 teclas +Tomada 2P +T (s/ fiação)</t>
    </r>
  </si>
  <si>
    <r>
      <rPr>
        <sz val="6.5"/>
        <rFont val="Arial"/>
        <family val="2"/>
      </rPr>
      <t>52,51</t>
    </r>
  </si>
  <si>
    <r>
      <rPr>
        <sz val="6.5"/>
        <rFont val="Arial"/>
        <family val="2"/>
      </rPr>
      <t>001.19.05.07</t>
    </r>
  </si>
  <si>
    <r>
      <rPr>
        <sz val="6.5"/>
        <rFont val="Arial"/>
        <family val="2"/>
      </rPr>
      <t>Interruptor 2 teclas paralelo (s/ fiação)</t>
    </r>
  </si>
  <si>
    <r>
      <rPr>
        <sz val="6.5"/>
        <rFont val="Arial"/>
        <family val="2"/>
      </rPr>
      <t>53,05</t>
    </r>
  </si>
  <si>
    <r>
      <rPr>
        <sz val="6.5"/>
        <rFont val="Arial"/>
        <family val="2"/>
      </rPr>
      <t>001.19.05.08</t>
    </r>
  </si>
  <si>
    <r>
      <rPr>
        <sz val="6.5"/>
        <rFont val="Arial"/>
        <family val="2"/>
      </rPr>
      <t>Interruptor 2 teclas simples (s/ fiação)</t>
    </r>
  </si>
  <si>
    <r>
      <rPr>
        <sz val="6.5"/>
        <rFont val="Arial"/>
        <family val="2"/>
      </rPr>
      <t>38,09</t>
    </r>
  </si>
  <si>
    <r>
      <rPr>
        <sz val="6.5"/>
        <rFont val="Arial"/>
        <family val="2"/>
      </rPr>
      <t>001.19.05.09</t>
    </r>
  </si>
  <si>
    <r>
      <rPr>
        <sz val="6.5"/>
        <rFont val="Arial"/>
        <family val="2"/>
      </rPr>
      <t>Interruptor 2 teclas simples+paralelo (s/ fiação)</t>
    </r>
  </si>
  <si>
    <r>
      <rPr>
        <sz val="6.5"/>
        <rFont val="Arial"/>
        <family val="2"/>
      </rPr>
      <t>46,64</t>
    </r>
  </si>
  <si>
    <r>
      <rPr>
        <sz val="6.5"/>
        <rFont val="Arial"/>
        <family val="2"/>
      </rPr>
      <t>001.19.05.10</t>
    </r>
  </si>
  <si>
    <r>
      <rPr>
        <sz val="6.5"/>
        <rFont val="Arial"/>
        <family val="2"/>
      </rPr>
      <t>Interruptor 3 teclas paralelo (s/ fiação)</t>
    </r>
  </si>
  <si>
    <r>
      <rPr>
        <sz val="6.5"/>
        <rFont val="Arial"/>
        <family val="2"/>
      </rPr>
      <t>68,27</t>
    </r>
  </si>
  <si>
    <r>
      <rPr>
        <sz val="6.5"/>
        <rFont val="Arial"/>
        <family val="2"/>
      </rPr>
      <t>001.19.05.11</t>
    </r>
  </si>
  <si>
    <r>
      <rPr>
        <sz val="6.5"/>
        <rFont val="Arial"/>
        <family val="2"/>
      </rPr>
      <t>Interruptor 3 teclas simples (s/ fiaçao)</t>
    </r>
  </si>
  <si>
    <r>
      <rPr>
        <sz val="6.5"/>
        <rFont val="Arial"/>
        <family val="2"/>
      </rPr>
      <t>51,30</t>
    </r>
  </si>
  <si>
    <r>
      <rPr>
        <sz val="6.5"/>
        <rFont val="Arial"/>
        <family val="2"/>
      </rPr>
      <t>001.19.05.12</t>
    </r>
  </si>
  <si>
    <r>
      <rPr>
        <sz val="6.5"/>
        <rFont val="Arial"/>
        <family val="2"/>
      </rPr>
      <t>Interruptor diferencial residual 4P-40A-300mA.</t>
    </r>
  </si>
  <si>
    <r>
      <rPr>
        <sz val="6.5"/>
        <rFont val="Arial"/>
        <family val="2"/>
      </rPr>
      <t>326,48</t>
    </r>
  </si>
  <si>
    <r>
      <rPr>
        <sz val="6.5"/>
        <rFont val="Arial"/>
        <family val="2"/>
      </rPr>
      <t>001.19.05.13</t>
    </r>
  </si>
  <si>
    <r>
      <rPr>
        <sz val="6.5"/>
        <rFont val="Arial"/>
        <family val="2"/>
      </rPr>
      <t>Minuteria com pulsador</t>
    </r>
  </si>
  <si>
    <r>
      <rPr>
        <sz val="6.5"/>
        <rFont val="Arial"/>
        <family val="2"/>
      </rPr>
      <t>83,10</t>
    </r>
  </si>
  <si>
    <r>
      <rPr>
        <sz val="6.5"/>
        <rFont val="Arial"/>
        <family val="2"/>
      </rPr>
      <t>001.19.05.14</t>
    </r>
  </si>
  <si>
    <r>
      <rPr>
        <sz val="6.5"/>
        <rFont val="Arial"/>
        <family val="2"/>
      </rPr>
      <t>Ponto de antena p/ radio e TV (c/ fiação)</t>
    </r>
  </si>
  <si>
    <r>
      <rPr>
        <sz val="6.5"/>
        <rFont val="Arial"/>
        <family val="2"/>
      </rPr>
      <t>208,08</t>
    </r>
  </si>
  <si>
    <r>
      <rPr>
        <sz val="6.5"/>
        <rFont val="Arial"/>
        <family val="2"/>
      </rPr>
      <t>001.19.05.15</t>
    </r>
  </si>
  <si>
    <r>
      <rPr>
        <sz val="6.5"/>
        <rFont val="Arial"/>
        <family val="2"/>
      </rPr>
      <t>Ponto de força (tubul., fiação e disjuntor) acima de 200W</t>
    </r>
  </si>
  <si>
    <r>
      <rPr>
        <sz val="6.5"/>
        <rFont val="Arial"/>
        <family val="2"/>
      </rPr>
      <t>569,12</t>
    </r>
  </si>
  <si>
    <r>
      <rPr>
        <sz val="6.5"/>
        <rFont val="Arial"/>
        <family val="2"/>
      </rPr>
      <t>001.19.05.16</t>
    </r>
  </si>
  <si>
    <r>
      <rPr>
        <sz val="6.5"/>
        <rFont val="Arial"/>
        <family val="2"/>
      </rPr>
      <t>Ponto de luz / força (c/ tubul., cx. e fiação) ate 200W</t>
    </r>
  </si>
  <si>
    <r>
      <rPr>
        <sz val="6.5"/>
        <rFont val="Arial"/>
        <family val="2"/>
      </rPr>
      <t>274,92</t>
    </r>
  </si>
  <si>
    <r>
      <rPr>
        <sz val="6.5"/>
        <rFont val="Arial"/>
        <family val="2"/>
      </rPr>
      <t>001.19.05.17</t>
    </r>
  </si>
  <si>
    <r>
      <rPr>
        <sz val="6.5"/>
        <rFont val="Arial"/>
        <family val="2"/>
      </rPr>
      <t>Ponto p/ campainha / cigarra (com tubul. Cx. e fiação)</t>
    </r>
  </si>
  <si>
    <r>
      <rPr>
        <sz val="6.5"/>
        <rFont val="Arial"/>
        <family val="2"/>
      </rPr>
      <t>239,71</t>
    </r>
  </si>
  <si>
    <r>
      <rPr>
        <sz val="6.5"/>
        <rFont val="Arial"/>
        <family val="2"/>
      </rPr>
      <t>001.19.05.18</t>
    </r>
  </si>
  <si>
    <r>
      <rPr>
        <sz val="6.5"/>
        <rFont val="Arial"/>
        <family val="2"/>
      </rPr>
      <t>Ponto p/ ventilador de teto (c/ fiação)</t>
    </r>
  </si>
  <si>
    <r>
      <rPr>
        <sz val="6.5"/>
        <rFont val="Arial"/>
        <family val="2"/>
      </rPr>
      <t>135,44</t>
    </r>
  </si>
  <si>
    <r>
      <rPr>
        <sz val="6.5"/>
        <rFont val="Arial"/>
        <family val="2"/>
      </rPr>
      <t>001.19.05.19</t>
    </r>
  </si>
  <si>
    <r>
      <rPr>
        <sz val="6.5"/>
        <rFont val="Arial"/>
        <family val="2"/>
      </rPr>
      <t>Pulsador de campainha 10A (sem fiação)</t>
    </r>
  </si>
  <si>
    <r>
      <rPr>
        <sz val="6.5"/>
        <rFont val="Arial"/>
        <family val="2"/>
      </rPr>
      <t>42,59</t>
    </r>
  </si>
  <si>
    <r>
      <rPr>
        <sz val="6.5"/>
        <rFont val="Arial"/>
        <family val="2"/>
      </rPr>
      <t>001.19.05.20</t>
    </r>
  </si>
  <si>
    <r>
      <rPr>
        <sz val="6.5"/>
        <rFont val="Arial"/>
        <family val="2"/>
      </rPr>
      <t>Revisão de ponto de luz</t>
    </r>
  </si>
  <si>
    <r>
      <rPr>
        <sz val="6.5"/>
        <rFont val="Arial"/>
        <family val="2"/>
      </rPr>
      <t>111,36</t>
    </r>
  </si>
  <si>
    <r>
      <rPr>
        <sz val="6.5"/>
        <rFont val="Arial"/>
        <family val="2"/>
      </rPr>
      <t>001.19.05.21</t>
    </r>
  </si>
  <si>
    <r>
      <rPr>
        <sz val="6.5"/>
        <rFont val="Arial"/>
        <family val="2"/>
      </rPr>
      <t>Tampa cega 3"x3" plástica</t>
    </r>
  </si>
  <si>
    <r>
      <rPr>
        <sz val="6.5"/>
        <rFont val="Arial"/>
        <family val="2"/>
      </rPr>
      <t>9,99</t>
    </r>
  </si>
  <si>
    <r>
      <rPr>
        <sz val="6.5"/>
        <rFont val="Arial"/>
        <family val="2"/>
      </rPr>
      <t>001.19.05.22</t>
    </r>
  </si>
  <si>
    <r>
      <rPr>
        <sz val="6.5"/>
        <rFont val="Arial"/>
        <family val="2"/>
      </rPr>
      <t>Tampa cega 4"x2" metálica</t>
    </r>
  </si>
  <si>
    <r>
      <rPr>
        <sz val="6.5"/>
        <rFont val="Arial"/>
        <family val="2"/>
      </rPr>
      <t>19,02</t>
    </r>
  </si>
  <si>
    <r>
      <rPr>
        <sz val="6.5"/>
        <rFont val="Arial"/>
        <family val="2"/>
      </rPr>
      <t>001.19.05.23</t>
    </r>
  </si>
  <si>
    <r>
      <rPr>
        <sz val="6.5"/>
        <rFont val="Arial"/>
        <family val="2"/>
      </rPr>
      <t>Tampa cega 4"x2" plástica</t>
    </r>
  </si>
  <si>
    <r>
      <rPr>
        <sz val="6.5"/>
        <rFont val="Arial"/>
        <family val="2"/>
      </rPr>
      <t>11,43</t>
    </r>
  </si>
  <si>
    <r>
      <rPr>
        <sz val="6.5"/>
        <rFont val="Arial"/>
        <family val="2"/>
      </rPr>
      <t>001.19.05.24</t>
    </r>
  </si>
  <si>
    <r>
      <rPr>
        <sz val="6.5"/>
        <rFont val="Arial"/>
        <family val="2"/>
      </rPr>
      <t>Tampa cega 4"x4" plástica</t>
    </r>
  </si>
  <si>
    <r>
      <rPr>
        <sz val="6.5"/>
        <rFont val="Arial"/>
        <family val="2"/>
      </rPr>
      <t>15,22</t>
    </r>
  </si>
  <si>
    <r>
      <rPr>
        <sz val="6.5"/>
        <rFont val="Arial"/>
        <family val="2"/>
      </rPr>
      <t>001.19.05.25</t>
    </r>
  </si>
  <si>
    <r>
      <rPr>
        <sz val="6.5"/>
        <rFont val="Arial"/>
        <family val="2"/>
      </rPr>
      <t>Tampa cega 4x4" metálica</t>
    </r>
  </si>
  <si>
    <r>
      <rPr>
        <sz val="6.5"/>
        <rFont val="Arial"/>
        <family val="2"/>
      </rPr>
      <t>30,66</t>
    </r>
  </si>
  <si>
    <r>
      <rPr>
        <sz val="6.5"/>
        <rFont val="Arial"/>
        <family val="2"/>
      </rPr>
      <t>001.19.05.26</t>
    </r>
  </si>
  <si>
    <r>
      <rPr>
        <sz val="6.5"/>
        <rFont val="Arial"/>
        <family val="2"/>
      </rPr>
      <t>Tampa de pressão para perfilado 38mm - 3m</t>
    </r>
  </si>
  <si>
    <r>
      <rPr>
        <sz val="6.5"/>
        <rFont val="Arial"/>
        <family val="2"/>
      </rPr>
      <t>pç</t>
    </r>
  </si>
  <si>
    <r>
      <rPr>
        <sz val="6.5"/>
        <rFont val="Arial"/>
        <family val="2"/>
      </rPr>
      <t>31,90</t>
    </r>
  </si>
  <si>
    <r>
      <rPr>
        <sz val="6.5"/>
        <rFont val="Arial"/>
        <family val="2"/>
      </rPr>
      <t>001.19.05.27</t>
    </r>
  </si>
  <si>
    <r>
      <rPr>
        <sz val="6.5"/>
        <rFont val="Arial"/>
        <family val="2"/>
      </rPr>
      <t>Tomada  sistema X completa</t>
    </r>
  </si>
  <si>
    <r>
      <rPr>
        <sz val="6.5"/>
        <rFont val="Arial"/>
        <family val="2"/>
      </rPr>
      <t>37,05</t>
    </r>
  </si>
  <si>
    <r>
      <rPr>
        <sz val="6.5"/>
        <rFont val="Arial"/>
        <family val="2"/>
      </rPr>
      <t>001.19.05.28</t>
    </r>
  </si>
  <si>
    <r>
      <rPr>
        <sz val="6.5"/>
        <rFont val="Arial"/>
        <family val="2"/>
      </rPr>
      <t>Tomada  terminal de TV coaxial 4"x2"- 2 pontos</t>
    </r>
  </si>
  <si>
    <r>
      <rPr>
        <sz val="6.5"/>
        <rFont val="Arial"/>
        <family val="2"/>
      </rPr>
      <t>39,33</t>
    </r>
  </si>
  <si>
    <r>
      <rPr>
        <sz val="6.5"/>
        <rFont val="Arial"/>
        <family val="2"/>
      </rPr>
      <t>001.19.05.29</t>
    </r>
  </si>
  <si>
    <r>
      <rPr>
        <sz val="6.5"/>
        <rFont val="Arial"/>
        <family val="2"/>
      </rPr>
      <t>Tomada 2P+T 10A (s/ fiação)</t>
    </r>
  </si>
  <si>
    <r>
      <rPr>
        <sz val="6.5"/>
        <rFont val="Arial"/>
        <family val="2"/>
      </rPr>
      <t>27,22</t>
    </r>
  </si>
  <si>
    <r>
      <rPr>
        <sz val="6.5"/>
        <rFont val="Arial"/>
        <family val="2"/>
      </rPr>
      <t>001.19.05.30</t>
    </r>
  </si>
  <si>
    <r>
      <rPr>
        <sz val="6.5"/>
        <rFont val="Arial"/>
        <family val="2"/>
      </rPr>
      <t>Tomada 2P+T 20A (s/ fiação)</t>
    </r>
  </si>
  <si>
    <r>
      <rPr>
        <sz val="6.5"/>
        <rFont val="Arial"/>
        <family val="2"/>
      </rPr>
      <t>27,50</t>
    </r>
  </si>
  <si>
    <r>
      <rPr>
        <sz val="6.5"/>
        <rFont val="Arial"/>
        <family val="2"/>
      </rPr>
      <t>001.19.05.31</t>
    </r>
  </si>
  <si>
    <r>
      <rPr>
        <sz val="6.5"/>
        <rFont val="Arial"/>
        <family val="2"/>
      </rPr>
      <t>Tomada 3P+T 63A / 220V</t>
    </r>
  </si>
  <si>
    <r>
      <rPr>
        <sz val="6.5"/>
        <rFont val="Arial"/>
        <family val="2"/>
      </rPr>
      <t>224,13</t>
    </r>
  </si>
  <si>
    <r>
      <rPr>
        <sz val="6.5"/>
        <rFont val="Arial"/>
        <family val="2"/>
      </rPr>
      <t>001.19.05.32</t>
    </r>
  </si>
  <si>
    <r>
      <rPr>
        <sz val="6.5"/>
        <rFont val="Arial"/>
        <family val="2"/>
      </rPr>
      <t>Tomada de piso 3P+T - 4"x2"</t>
    </r>
  </si>
  <si>
    <r>
      <rPr>
        <sz val="6.5"/>
        <rFont val="Arial"/>
        <family val="2"/>
      </rPr>
      <t>64,46</t>
    </r>
  </si>
  <si>
    <r>
      <rPr>
        <sz val="6.5"/>
        <rFont val="Arial"/>
        <family val="2"/>
      </rPr>
      <t>001.19.05.33</t>
    </r>
  </si>
  <si>
    <r>
      <rPr>
        <sz val="6.5"/>
        <rFont val="Arial"/>
        <family val="2"/>
      </rPr>
      <t>Tomadas 2 (2P+T) 10A (s/ fiação)</t>
    </r>
  </si>
  <si>
    <r>
      <rPr>
        <sz val="6.5"/>
        <rFont val="Arial"/>
        <family val="2"/>
      </rPr>
      <t>31,73</t>
    </r>
  </si>
  <si>
    <r>
      <rPr>
        <sz val="6.5"/>
        <rFont val="Arial"/>
        <family val="2"/>
      </rPr>
      <t>001.19.05.34</t>
    </r>
  </si>
  <si>
    <r>
      <rPr>
        <sz val="6.5"/>
        <rFont val="Arial"/>
        <family val="2"/>
      </rPr>
      <t>Tomadas 2 (2P+T) 20A (s/ fiação)</t>
    </r>
  </si>
  <si>
    <r>
      <rPr>
        <sz val="6.5"/>
        <rFont val="Arial"/>
        <family val="2"/>
      </rPr>
      <t>36,72</t>
    </r>
  </si>
  <si>
    <r>
      <rPr>
        <b/>
        <sz val="6.5"/>
        <rFont val="Arial"/>
        <family val="2"/>
      </rPr>
      <t>001.19.06</t>
    </r>
  </si>
  <si>
    <r>
      <rPr>
        <b/>
        <sz val="6.5"/>
        <rFont val="Arial"/>
        <family val="2"/>
      </rPr>
      <t>--&gt; LUMINÁRIAS:</t>
    </r>
  </si>
  <si>
    <r>
      <rPr>
        <sz val="6.5"/>
        <rFont val="Arial"/>
        <family val="2"/>
      </rPr>
      <t>001.19.06.01</t>
    </r>
  </si>
  <si>
    <r>
      <rPr>
        <sz val="6.5"/>
        <rFont val="Arial"/>
        <family val="2"/>
      </rPr>
      <t>Holofote -  LED 300W (Cônico)</t>
    </r>
  </si>
  <si>
    <r>
      <rPr>
        <sz val="6.5"/>
        <rFont val="Arial"/>
        <family val="2"/>
      </rPr>
      <t>276,26</t>
    </r>
  </si>
  <si>
    <r>
      <rPr>
        <sz val="6.5"/>
        <rFont val="Arial"/>
        <family val="2"/>
      </rPr>
      <t>001.19.06.02</t>
    </r>
  </si>
  <si>
    <r>
      <rPr>
        <sz val="6.5"/>
        <rFont val="Arial"/>
        <family val="2"/>
      </rPr>
      <t>Lâmpada de Led Tubular 10W bivolt</t>
    </r>
  </si>
  <si>
    <r>
      <rPr>
        <sz val="6.5"/>
        <rFont val="Arial"/>
        <family val="2"/>
      </rPr>
      <t>18,06</t>
    </r>
  </si>
  <si>
    <r>
      <rPr>
        <sz val="6.5"/>
        <rFont val="Arial"/>
        <family val="2"/>
      </rPr>
      <t>001.19.06.03</t>
    </r>
  </si>
  <si>
    <r>
      <rPr>
        <sz val="6.5"/>
        <rFont val="Arial"/>
        <family val="2"/>
      </rPr>
      <t>Lâmpada de Led Tubular 18W bivolt</t>
    </r>
  </si>
  <si>
    <r>
      <rPr>
        <sz val="6.5"/>
        <rFont val="Arial"/>
        <family val="2"/>
      </rPr>
      <t>22,10</t>
    </r>
  </si>
  <si>
    <r>
      <rPr>
        <sz val="6.5"/>
        <rFont val="Arial"/>
        <family val="2"/>
      </rPr>
      <t>001.19.06.04</t>
    </r>
  </si>
  <si>
    <r>
      <rPr>
        <sz val="6.5"/>
        <rFont val="Arial"/>
        <family val="2"/>
      </rPr>
      <t>Luminária  tipo arandela- casco de tartaruga</t>
    </r>
  </si>
  <si>
    <r>
      <rPr>
        <sz val="6.5"/>
        <rFont val="Arial"/>
        <family val="2"/>
      </rPr>
      <t>114,18</t>
    </r>
  </si>
  <si>
    <r>
      <rPr>
        <sz val="6.5"/>
        <rFont val="Arial"/>
        <family val="2"/>
      </rPr>
      <t>001.19.06.05</t>
    </r>
  </si>
  <si>
    <r>
      <rPr>
        <sz val="6.5"/>
        <rFont val="Arial"/>
        <family val="2"/>
      </rPr>
      <t>Luminária de embutir com aletas e 2 lâmpadas de Led de 10W</t>
    </r>
  </si>
  <si>
    <r>
      <rPr>
        <sz val="6.5"/>
        <rFont val="Arial"/>
        <family val="2"/>
      </rPr>
      <t>338,50</t>
    </r>
  </si>
  <si>
    <r>
      <rPr>
        <sz val="6.5"/>
        <rFont val="Arial"/>
        <family val="2"/>
      </rPr>
      <t>001.19.06.06</t>
    </r>
  </si>
  <si>
    <r>
      <rPr>
        <sz val="6.5"/>
        <rFont val="Arial"/>
        <family val="2"/>
      </rPr>
      <t>Luminária de embutir com aletas e 2 lâmpadas de Led de 18W</t>
    </r>
  </si>
  <si>
    <r>
      <rPr>
        <sz val="6.5"/>
        <rFont val="Arial"/>
        <family val="2"/>
      </rPr>
      <t>338,51</t>
    </r>
  </si>
  <si>
    <r>
      <rPr>
        <sz val="6.5"/>
        <rFont val="Arial"/>
        <family val="2"/>
      </rPr>
      <t>001.19.06.07</t>
    </r>
  </si>
  <si>
    <r>
      <rPr>
        <sz val="6.5"/>
        <rFont val="Arial"/>
        <family val="2"/>
      </rPr>
      <t>Luminária de sobrepor com aletas e 2 lâmpadas de Led de 10W</t>
    </r>
  </si>
  <si>
    <r>
      <rPr>
        <sz val="6.5"/>
        <rFont val="Arial"/>
        <family val="2"/>
      </rPr>
      <t>276,45</t>
    </r>
  </si>
  <si>
    <r>
      <rPr>
        <sz val="6.5"/>
        <rFont val="Arial"/>
        <family val="2"/>
      </rPr>
      <t>001.19.06.08</t>
    </r>
  </si>
  <si>
    <r>
      <rPr>
        <sz val="6.5"/>
        <rFont val="Arial"/>
        <family val="2"/>
      </rPr>
      <t>Luminária de sobrepor com aletas e 2 lâmpadas de Led de 18W</t>
    </r>
  </si>
  <si>
    <r>
      <rPr>
        <sz val="6.5"/>
        <rFont val="Arial"/>
        <family val="2"/>
      </rPr>
      <t>412,51</t>
    </r>
  </si>
  <si>
    <r>
      <rPr>
        <b/>
        <sz val="6.5"/>
        <rFont val="Arial"/>
        <family val="2"/>
      </rPr>
      <t>001.19.07</t>
    </r>
  </si>
  <si>
    <r>
      <rPr>
        <b/>
        <sz val="6.5"/>
        <rFont val="Arial"/>
        <family val="2"/>
      </rPr>
      <t>--&gt; ALIMENTAÇÃO, MEDIÇÃO, PROTEÇÃO E MOTORES:</t>
    </r>
  </si>
  <si>
    <r>
      <rPr>
        <sz val="6.5"/>
        <rFont val="Arial"/>
        <family val="2"/>
      </rPr>
      <t>001.19.07.01</t>
    </r>
  </si>
  <si>
    <r>
      <rPr>
        <sz val="6.5"/>
        <rFont val="Arial"/>
        <family val="2"/>
      </rPr>
      <t>Acessorios p/ transformador em poste (incl.cabine de medição)</t>
    </r>
  </si>
  <si>
    <r>
      <rPr>
        <sz val="6.5"/>
        <rFont val="Arial"/>
        <family val="2"/>
      </rPr>
      <t>20.457,44</t>
    </r>
  </si>
  <si>
    <r>
      <rPr>
        <sz val="6.5"/>
        <rFont val="Arial"/>
        <family val="2"/>
      </rPr>
      <t>001.19.07.02</t>
    </r>
  </si>
  <si>
    <r>
      <rPr>
        <sz val="6.5"/>
        <rFont val="Arial"/>
        <family val="2"/>
      </rPr>
      <t>Chave faca c/ fusível 3P - 30A -250V</t>
    </r>
  </si>
  <si>
    <r>
      <rPr>
        <sz val="6.5"/>
        <rFont val="Arial"/>
        <family val="2"/>
      </rPr>
      <t>331,72</t>
    </r>
  </si>
  <si>
    <r>
      <rPr>
        <sz val="6.5"/>
        <rFont val="Arial"/>
        <family val="2"/>
      </rPr>
      <t>001.19.07.03</t>
    </r>
  </si>
  <si>
    <r>
      <rPr>
        <sz val="6.5"/>
        <rFont val="Arial"/>
        <family val="2"/>
      </rPr>
      <t>Chave faca HA 400A</t>
    </r>
  </si>
  <si>
    <r>
      <rPr>
        <sz val="6.5"/>
        <rFont val="Arial"/>
        <family val="2"/>
      </rPr>
      <t>2.846,62</t>
    </r>
  </si>
  <si>
    <r>
      <rPr>
        <sz val="6.5"/>
        <rFont val="Arial"/>
        <family val="2"/>
      </rPr>
      <t>001.19.07.04</t>
    </r>
  </si>
  <si>
    <r>
      <rPr>
        <sz val="6.5"/>
        <rFont val="Arial"/>
        <family val="2"/>
      </rPr>
      <t>Chave fusível de distribuição 15KV L 100A</t>
    </r>
  </si>
  <si>
    <r>
      <rPr>
        <sz val="6.5"/>
        <rFont val="Arial"/>
        <family val="2"/>
      </rPr>
      <t>389,54</t>
    </r>
  </si>
  <si>
    <r>
      <rPr>
        <sz val="6.5"/>
        <rFont val="Arial"/>
        <family val="2"/>
      </rPr>
      <t>001.19.07.05</t>
    </r>
  </si>
  <si>
    <r>
      <rPr>
        <sz val="6.5"/>
        <rFont val="Arial"/>
        <family val="2"/>
      </rPr>
      <t>Chave magnética p/ motor de 5CV -3F-220V</t>
    </r>
  </si>
  <si>
    <r>
      <rPr>
        <sz val="6.5"/>
        <rFont val="Arial"/>
        <family val="2"/>
      </rPr>
      <t>334,52</t>
    </r>
  </si>
  <si>
    <r>
      <rPr>
        <sz val="6.5"/>
        <rFont val="Arial"/>
        <family val="2"/>
      </rPr>
      <t>001.19.07.06</t>
    </r>
  </si>
  <si>
    <r>
      <rPr>
        <sz val="6.5"/>
        <rFont val="Arial"/>
        <family val="2"/>
      </rPr>
      <t>Chave reversora 3P-30A-220V</t>
    </r>
  </si>
  <si>
    <r>
      <rPr>
        <sz val="6.5"/>
        <rFont val="Arial"/>
        <family val="2"/>
      </rPr>
      <t>384,65</t>
    </r>
  </si>
  <si>
    <r>
      <rPr>
        <sz val="6.5"/>
        <rFont val="Arial"/>
        <family val="2"/>
      </rPr>
      <t>001.19.07.07</t>
    </r>
  </si>
  <si>
    <r>
      <rPr>
        <sz val="6.5"/>
        <rFont val="Arial"/>
        <family val="2"/>
      </rPr>
      <t>Cordoalha de cobre nu - seçao 35 a 50mm2 - isoladores</t>
    </r>
  </si>
  <si>
    <r>
      <rPr>
        <sz val="6.5"/>
        <rFont val="Arial"/>
        <family val="2"/>
      </rPr>
      <t>67,15</t>
    </r>
  </si>
  <si>
    <r>
      <rPr>
        <sz val="6.5"/>
        <rFont val="Arial"/>
        <family val="2"/>
      </rPr>
      <t>001.19.07.08</t>
    </r>
  </si>
  <si>
    <r>
      <rPr>
        <sz val="6.5"/>
        <rFont val="Arial"/>
        <family val="2"/>
      </rPr>
      <t>Cordoalha de cobre nu - seçao 70 a 90mm2 - isoladores</t>
    </r>
  </si>
  <si>
    <r>
      <rPr>
        <sz val="6.5"/>
        <rFont val="Arial"/>
        <family val="2"/>
      </rPr>
      <t>120,27</t>
    </r>
  </si>
  <si>
    <r>
      <rPr>
        <sz val="6.5"/>
        <rFont val="Arial"/>
        <family val="2"/>
      </rPr>
      <t>001.19.07.09</t>
    </r>
  </si>
  <si>
    <r>
      <rPr>
        <sz val="6.5"/>
        <rFont val="Arial"/>
        <family val="2"/>
      </rPr>
      <t>Elo fusivel 10K</t>
    </r>
  </si>
  <si>
    <r>
      <rPr>
        <sz val="6.5"/>
        <rFont val="Arial"/>
        <family val="2"/>
      </rPr>
      <t>6,46</t>
    </r>
  </si>
  <si>
    <r>
      <rPr>
        <sz val="6.5"/>
        <rFont val="Arial"/>
        <family val="2"/>
      </rPr>
      <t>001.19.07.10</t>
    </r>
  </si>
  <si>
    <r>
      <rPr>
        <sz val="6.5"/>
        <rFont val="Arial"/>
        <family val="2"/>
      </rPr>
      <t>Elo fusivel 15K</t>
    </r>
  </si>
  <si>
    <r>
      <rPr>
        <sz val="6.5"/>
        <rFont val="Arial"/>
        <family val="2"/>
      </rPr>
      <t>6,75</t>
    </r>
  </si>
  <si>
    <r>
      <rPr>
        <sz val="6.5"/>
        <rFont val="Arial"/>
        <family val="2"/>
      </rPr>
      <t>001.19.07.11</t>
    </r>
  </si>
  <si>
    <r>
      <rPr>
        <sz val="6.5"/>
        <rFont val="Arial"/>
        <family val="2"/>
      </rPr>
      <t>Fusivel NH 300A a 630A</t>
    </r>
  </si>
  <si>
    <r>
      <rPr>
        <sz val="6.5"/>
        <rFont val="Arial"/>
        <family val="2"/>
      </rPr>
      <t>660,35</t>
    </r>
  </si>
  <si>
    <r>
      <rPr>
        <sz val="6.5"/>
        <rFont val="Arial"/>
        <family val="2"/>
      </rPr>
      <t>001.19.07.12</t>
    </r>
  </si>
  <si>
    <r>
      <rPr>
        <sz val="6.5"/>
        <rFont val="Arial"/>
        <family val="2"/>
      </rPr>
      <t>Gerador 111/101Kva - 60Hz -220/127V com acessórios</t>
    </r>
  </si>
  <si>
    <r>
      <rPr>
        <sz val="6.5"/>
        <rFont val="Arial"/>
        <family val="2"/>
      </rPr>
      <t>157.167,19</t>
    </r>
  </si>
  <si>
    <r>
      <rPr>
        <sz val="6.5"/>
        <rFont val="Arial"/>
        <family val="2"/>
      </rPr>
      <t>001.19.07.13</t>
    </r>
  </si>
  <si>
    <r>
      <rPr>
        <sz val="6.5"/>
        <rFont val="Arial"/>
        <family val="2"/>
      </rPr>
      <t>Gerador 55/50KVA - 60hz - 220/127V com acessórios</t>
    </r>
  </si>
  <si>
    <r>
      <rPr>
        <sz val="6.5"/>
        <rFont val="Arial"/>
        <family val="2"/>
      </rPr>
      <t>140.334,29</t>
    </r>
  </si>
  <si>
    <r>
      <rPr>
        <sz val="6.5"/>
        <rFont val="Arial"/>
        <family val="2"/>
      </rPr>
      <t>001.19.07.14</t>
    </r>
  </si>
  <si>
    <r>
      <rPr>
        <sz val="6.5"/>
        <rFont val="Arial"/>
        <family val="2"/>
      </rPr>
      <t>Gerador 83/75Kva-60hz-220/127V com acessórios</t>
    </r>
  </si>
  <si>
    <r>
      <rPr>
        <sz val="6.5"/>
        <rFont val="Arial"/>
        <family val="2"/>
      </rPr>
      <t>128.262,37</t>
    </r>
  </si>
  <si>
    <r>
      <rPr>
        <sz val="6.5"/>
        <rFont val="Arial"/>
        <family val="2"/>
      </rPr>
      <t>001.19.07.15</t>
    </r>
  </si>
  <si>
    <r>
      <rPr>
        <sz val="6.5"/>
        <rFont val="Arial"/>
        <family val="2"/>
      </rPr>
      <t>Interruptor diferencial residual 20A/30mA-2P</t>
    </r>
  </si>
  <si>
    <r>
      <rPr>
        <sz val="6.5"/>
        <rFont val="Arial"/>
        <family val="2"/>
      </rPr>
      <t>179,49</t>
    </r>
  </si>
  <si>
    <r>
      <rPr>
        <sz val="6.5"/>
        <rFont val="Arial"/>
        <family val="2"/>
      </rPr>
      <t>001.19.07.16</t>
    </r>
  </si>
  <si>
    <r>
      <rPr>
        <sz val="6.5"/>
        <rFont val="Arial"/>
        <family val="2"/>
      </rPr>
      <t>Interruptor diferencial residual 40A/30mA-4P</t>
    </r>
  </si>
  <si>
    <r>
      <rPr>
        <sz val="6.5"/>
        <rFont val="Arial"/>
        <family val="2"/>
      </rPr>
      <t>270,91</t>
    </r>
  </si>
  <si>
    <r>
      <rPr>
        <sz val="6.5"/>
        <rFont val="Arial"/>
        <family val="2"/>
      </rPr>
      <t>001.19.07.17</t>
    </r>
  </si>
  <si>
    <r>
      <rPr>
        <sz val="6.5"/>
        <rFont val="Arial"/>
        <family val="2"/>
      </rPr>
      <t>Mastro simples de fo go p/ para-raio (c/ acessórios)</t>
    </r>
  </si>
  <si>
    <r>
      <rPr>
        <sz val="6.5"/>
        <rFont val="Arial"/>
        <family val="2"/>
      </rPr>
      <t>1.051,27</t>
    </r>
  </si>
  <si>
    <r>
      <rPr>
        <sz val="6.5"/>
        <rFont val="Arial"/>
        <family val="2"/>
      </rPr>
      <t>001.19.07.18</t>
    </r>
  </si>
  <si>
    <r>
      <rPr>
        <sz val="6.5"/>
        <rFont val="Arial"/>
        <family val="2"/>
      </rPr>
      <t>Mureta de medição em alv. c/ laje em conc.(c=2.20 / l=0.50 / h=2.0m)</t>
    </r>
  </si>
  <si>
    <r>
      <rPr>
        <sz val="6.5"/>
        <rFont val="Arial"/>
        <family val="2"/>
      </rPr>
      <t>3.927,22</t>
    </r>
  </si>
  <si>
    <r>
      <rPr>
        <sz val="6.5"/>
        <rFont val="Arial"/>
        <family val="2"/>
      </rPr>
      <t>001.19.07.19</t>
    </r>
  </si>
  <si>
    <r>
      <rPr>
        <sz val="6.5"/>
        <rFont val="Arial"/>
        <family val="2"/>
      </rPr>
      <t>Para raio de distribuição de tensão 15 KV</t>
    </r>
  </si>
  <si>
    <r>
      <rPr>
        <sz val="6.5"/>
        <rFont val="Arial"/>
        <family val="2"/>
      </rPr>
      <t>281,06</t>
    </r>
  </si>
  <si>
    <r>
      <rPr>
        <sz val="6.5"/>
        <rFont val="Arial"/>
        <family val="2"/>
      </rPr>
      <t>001.19.07.20</t>
    </r>
  </si>
  <si>
    <r>
      <rPr>
        <sz val="6.5"/>
        <rFont val="Arial"/>
        <family val="2"/>
      </rPr>
      <t>Pára-Raio latão cromado tipo Franklin (s/ acess.)</t>
    </r>
  </si>
  <si>
    <r>
      <rPr>
        <sz val="6.5"/>
        <rFont val="Arial"/>
        <family val="2"/>
      </rPr>
      <t>176,21</t>
    </r>
  </si>
  <si>
    <r>
      <rPr>
        <sz val="6.5"/>
        <rFont val="Arial"/>
        <family val="2"/>
      </rPr>
      <t>001.19.07.21</t>
    </r>
  </si>
  <si>
    <r>
      <rPr>
        <sz val="6.5"/>
        <rFont val="Arial"/>
        <family val="2"/>
      </rPr>
      <t>Poste concr.300-DN, h=11m (incl.base concr.ciclópico)</t>
    </r>
  </si>
  <si>
    <r>
      <rPr>
        <sz val="6.5"/>
        <rFont val="Arial"/>
        <family val="2"/>
      </rPr>
      <t>2.103,51</t>
    </r>
  </si>
  <si>
    <r>
      <rPr>
        <sz val="6.5"/>
        <rFont val="Arial"/>
        <family val="2"/>
      </rPr>
      <t>001.19.07.22</t>
    </r>
  </si>
  <si>
    <r>
      <rPr>
        <sz val="6.5"/>
        <rFont val="Arial"/>
        <family val="2"/>
      </rPr>
      <t>Poste concr.600-DN, h=11m (incl.base concr.ciclópico)</t>
    </r>
  </si>
  <si>
    <r>
      <rPr>
        <sz val="6.5"/>
        <rFont val="Arial"/>
        <family val="2"/>
      </rPr>
      <t>2.646,53</t>
    </r>
  </si>
  <si>
    <r>
      <rPr>
        <sz val="6.5"/>
        <rFont val="Arial"/>
        <family val="2"/>
      </rPr>
      <t>001.19.07.23</t>
    </r>
  </si>
  <si>
    <r>
      <rPr>
        <sz val="6.5"/>
        <rFont val="Arial"/>
        <family val="2"/>
      </rPr>
      <t>Poste de concreto circular 300 Dan h = 9m (incl. base em concreto ciclópico)</t>
    </r>
  </si>
  <si>
    <r>
      <rPr>
        <sz val="6.5"/>
        <rFont val="Arial"/>
        <family val="2"/>
      </rPr>
      <t>1.781,10</t>
    </r>
  </si>
  <si>
    <r>
      <rPr>
        <sz val="6.5"/>
        <rFont val="Arial"/>
        <family val="2"/>
      </rPr>
      <t>001.19.07.24</t>
    </r>
  </si>
  <si>
    <r>
      <rPr>
        <sz val="6.5"/>
        <rFont val="Arial"/>
        <family val="2"/>
      </rPr>
      <t>Poste de concreto circular 600 Dan h = 9m  (incl. base em concreto ciclópico)</t>
    </r>
  </si>
  <si>
    <r>
      <rPr>
        <sz val="6.5"/>
        <rFont val="Arial"/>
        <family val="2"/>
      </rPr>
      <t>001.19.07.25</t>
    </r>
  </si>
  <si>
    <r>
      <rPr>
        <sz val="6.5"/>
        <rFont val="Arial"/>
        <family val="2"/>
      </rPr>
      <t>Poste de concreto duplo T  300 Dan h = 9m  (incl. base em concreto ciclópico)</t>
    </r>
  </si>
  <si>
    <r>
      <rPr>
        <sz val="6.5"/>
        <rFont val="Arial"/>
        <family val="2"/>
      </rPr>
      <t>1.686,67</t>
    </r>
  </si>
  <si>
    <r>
      <rPr>
        <sz val="6.5"/>
        <rFont val="Arial"/>
        <family val="2"/>
      </rPr>
      <t>001.19.07.26</t>
    </r>
  </si>
  <si>
    <r>
      <rPr>
        <sz val="6.5"/>
        <rFont val="Arial"/>
        <family val="2"/>
      </rPr>
      <t>Poste de concreto duplo T 300 Dan h = 11m  (incl. base em concreto ciclópico)</t>
    </r>
  </si>
  <si>
    <r>
      <rPr>
        <sz val="6.5"/>
        <rFont val="Arial"/>
        <family val="2"/>
      </rPr>
      <t>2.134,86</t>
    </r>
  </si>
  <si>
    <r>
      <rPr>
        <sz val="6.5"/>
        <rFont val="Arial"/>
        <family val="2"/>
      </rPr>
      <t>001.19.07.27</t>
    </r>
  </si>
  <si>
    <r>
      <rPr>
        <sz val="6.5"/>
        <rFont val="Arial"/>
        <family val="2"/>
      </rPr>
      <t>Poste de concreto duplo T 600 Dan h = 9m  (incl. base em concreto ciclópico)</t>
    </r>
  </si>
  <si>
    <r>
      <rPr>
        <sz val="6.5"/>
        <rFont val="Arial"/>
        <family val="2"/>
      </rPr>
      <t>2.129,10</t>
    </r>
  </si>
  <si>
    <r>
      <rPr>
        <sz val="6.5"/>
        <rFont val="Arial"/>
        <family val="2"/>
      </rPr>
      <t>001.19.07.28</t>
    </r>
  </si>
  <si>
    <r>
      <rPr>
        <sz val="6.5"/>
        <rFont val="Arial"/>
        <family val="2"/>
      </rPr>
      <t>Poste de concreto p/ AT-BT incl.rede de distribuição h=11m</t>
    </r>
  </si>
  <si>
    <r>
      <rPr>
        <sz val="6.5"/>
        <rFont val="Arial"/>
        <family val="2"/>
      </rPr>
      <t>4.393,79</t>
    </r>
  </si>
  <si>
    <r>
      <rPr>
        <sz val="6.5"/>
        <rFont val="Arial"/>
        <family val="2"/>
      </rPr>
      <t>001.19.07.29</t>
    </r>
  </si>
  <si>
    <r>
      <rPr>
        <sz val="6.5"/>
        <rFont val="Arial"/>
        <family val="2"/>
      </rPr>
      <t>Poste em concreto 100 - DaN, h=7,0m (incl. base em concreto ciclópico)</t>
    </r>
  </si>
  <si>
    <r>
      <rPr>
        <sz val="6.5"/>
        <rFont val="Arial"/>
        <family val="2"/>
      </rPr>
      <t>1.442,43</t>
    </r>
  </si>
  <si>
    <r>
      <rPr>
        <sz val="6.5"/>
        <rFont val="Arial"/>
        <family val="2"/>
      </rPr>
      <t>001.19.07.30</t>
    </r>
  </si>
  <si>
    <r>
      <rPr>
        <sz val="6.5"/>
        <rFont val="Arial"/>
        <family val="2"/>
      </rPr>
      <t>Poste em fo.go. h=11m (incl. base concr. ciclópico)</t>
    </r>
  </si>
  <si>
    <r>
      <rPr>
        <sz val="6.5"/>
        <rFont val="Arial"/>
        <family val="2"/>
      </rPr>
      <t>2.895,21</t>
    </r>
  </si>
  <si>
    <r>
      <rPr>
        <sz val="6.5"/>
        <rFont val="Arial"/>
        <family val="2"/>
      </rPr>
      <t>001.19.07.31</t>
    </r>
  </si>
  <si>
    <r>
      <rPr>
        <sz val="6.5"/>
        <rFont val="Arial"/>
        <family val="2"/>
      </rPr>
      <t>Proteção contra surto Classe II,1P,20KA,175V</t>
    </r>
  </si>
  <si>
    <r>
      <rPr>
        <sz val="6.5"/>
        <rFont val="Arial"/>
        <family val="2"/>
      </rPr>
      <t>83,77</t>
    </r>
  </si>
  <si>
    <r>
      <rPr>
        <sz val="6.5"/>
        <rFont val="Arial"/>
        <family val="2"/>
      </rPr>
      <t>001.19.07.32</t>
    </r>
  </si>
  <si>
    <r>
      <rPr>
        <sz val="6.5"/>
        <rFont val="Arial"/>
        <family val="2"/>
      </rPr>
      <t>Subestação aérea c/ transformador 112,5 KVA (incl. poste, acessórios e cabine de medição)</t>
    </r>
  </si>
  <si>
    <r>
      <rPr>
        <sz val="6.5"/>
        <rFont val="Arial"/>
        <family val="2"/>
      </rPr>
      <t>56.104,15</t>
    </r>
  </si>
  <si>
    <r>
      <rPr>
        <sz val="6.5"/>
        <rFont val="Arial"/>
        <family val="2"/>
      </rPr>
      <t>001.19.07.33</t>
    </r>
  </si>
  <si>
    <r>
      <rPr>
        <sz val="6.5"/>
        <rFont val="Arial"/>
        <family val="2"/>
      </rPr>
      <t>Subestação aérea c/ transformador 150 KVA (incl. poste, acessórios e cabine de medição)</t>
    </r>
  </si>
  <si>
    <r>
      <rPr>
        <sz val="6.5"/>
        <rFont val="Arial"/>
        <family val="2"/>
      </rPr>
      <t>70.546,89</t>
    </r>
  </si>
  <si>
    <r>
      <rPr>
        <sz val="6.5"/>
        <rFont val="Arial"/>
        <family val="2"/>
      </rPr>
      <t>001.19.07.34</t>
    </r>
  </si>
  <si>
    <r>
      <rPr>
        <sz val="6.5"/>
        <rFont val="Arial"/>
        <family val="2"/>
      </rPr>
      <t>Subestação aérea c/ transformador 225 KVA (incl. poste, acessórios e cabine de medição)</t>
    </r>
  </si>
  <si>
    <r>
      <rPr>
        <sz val="6.5"/>
        <rFont val="Arial"/>
        <family val="2"/>
      </rPr>
      <t>84.936,42</t>
    </r>
  </si>
  <si>
    <r>
      <rPr>
        <sz val="6.5"/>
        <rFont val="Arial"/>
        <family val="2"/>
      </rPr>
      <t>001.19.07.35</t>
    </r>
  </si>
  <si>
    <r>
      <rPr>
        <sz val="6.5"/>
        <rFont val="Arial"/>
        <family val="2"/>
      </rPr>
      <t>Subestação aérea c/ transformador 45 KVA (incl. poste, acessórios e cabine de medição)</t>
    </r>
  </si>
  <si>
    <r>
      <rPr>
        <sz val="6.5"/>
        <rFont val="Arial"/>
        <family val="2"/>
      </rPr>
      <t>40.072,75</t>
    </r>
  </si>
  <si>
    <r>
      <rPr>
        <sz val="6.5"/>
        <rFont val="Arial"/>
        <family val="2"/>
      </rPr>
      <t>001.19.07.36</t>
    </r>
  </si>
  <si>
    <r>
      <rPr>
        <sz val="6.5"/>
        <rFont val="Arial"/>
        <family val="2"/>
      </rPr>
      <t>Subestação aérea c/ transformador 75 KVA (incl. poste, acessórios e cabine de medição)</t>
    </r>
  </si>
  <si>
    <r>
      <rPr>
        <sz val="6.5"/>
        <rFont val="Arial"/>
        <family val="2"/>
      </rPr>
      <t>52.356,24</t>
    </r>
  </si>
  <si>
    <r>
      <rPr>
        <sz val="6.5"/>
        <rFont val="Arial"/>
        <family val="2"/>
      </rPr>
      <t>001.19.07.37</t>
    </r>
  </si>
  <si>
    <r>
      <rPr>
        <sz val="6.5"/>
        <rFont val="Arial"/>
        <family val="2"/>
      </rPr>
      <t>Transformador de  45KVA-15KV-60HZ</t>
    </r>
  </si>
  <si>
    <r>
      <rPr>
        <sz val="6.5"/>
        <rFont val="Arial"/>
        <family val="2"/>
      </rPr>
      <t>13.330,84</t>
    </r>
  </si>
  <si>
    <r>
      <rPr>
        <sz val="6.5"/>
        <rFont val="Arial"/>
        <family val="2"/>
      </rPr>
      <t>001.19.07.38</t>
    </r>
  </si>
  <si>
    <r>
      <rPr>
        <sz val="6.5"/>
        <rFont val="Arial"/>
        <family val="2"/>
      </rPr>
      <t>Transformador de  75KVA-15KV-60HZ</t>
    </r>
  </si>
  <si>
    <r>
      <rPr>
        <sz val="6.5"/>
        <rFont val="Arial"/>
        <family val="2"/>
      </rPr>
      <t>25.403,57</t>
    </r>
  </si>
  <si>
    <r>
      <rPr>
        <sz val="6.5"/>
        <rFont val="Arial"/>
        <family val="2"/>
      </rPr>
      <t>001.19.07.39</t>
    </r>
  </si>
  <si>
    <r>
      <rPr>
        <sz val="6.5"/>
        <rFont val="Arial"/>
        <family val="2"/>
      </rPr>
      <t>Transformador de 112,5.5KVA-15KV-60HZ</t>
    </r>
  </si>
  <si>
    <r>
      <rPr>
        <sz val="6.5"/>
        <rFont val="Arial"/>
        <family val="2"/>
      </rPr>
      <t>26.661,55</t>
    </r>
  </si>
  <si>
    <r>
      <rPr>
        <sz val="6.5"/>
        <rFont val="Arial"/>
        <family val="2"/>
      </rPr>
      <t>001.19.07.40</t>
    </r>
  </si>
  <si>
    <r>
      <rPr>
        <sz val="6.5"/>
        <rFont val="Arial"/>
        <family val="2"/>
      </rPr>
      <t>Transformador de 150KVA-15KV-60HZ</t>
    </r>
  </si>
  <si>
    <r>
      <rPr>
        <sz val="6.5"/>
        <rFont val="Arial"/>
        <family val="2"/>
      </rPr>
      <t>37.529,19</t>
    </r>
  </si>
  <si>
    <r>
      <rPr>
        <sz val="6.5"/>
        <rFont val="Arial"/>
        <family val="2"/>
      </rPr>
      <t>001.19.07.41</t>
    </r>
  </si>
  <si>
    <r>
      <rPr>
        <sz val="6.5"/>
        <rFont val="Arial"/>
        <family val="2"/>
      </rPr>
      <t>Transformador de 225KVA - 15KV-60HZ</t>
    </r>
  </si>
  <si>
    <r>
      <rPr>
        <sz val="6.5"/>
        <rFont val="Arial"/>
        <family val="2"/>
      </rPr>
      <t>50.710,72</t>
    </r>
  </si>
  <si>
    <r>
      <rPr>
        <sz val="6.5"/>
        <rFont val="Arial"/>
        <family val="2"/>
      </rPr>
      <t>001.19.07.42</t>
    </r>
  </si>
  <si>
    <r>
      <rPr>
        <sz val="6.5"/>
        <rFont val="Arial"/>
        <family val="2"/>
      </rPr>
      <t>Tubo PVC rigido diam. 50mm p/ proteção cordoalha</t>
    </r>
  </si>
  <si>
    <r>
      <rPr>
        <sz val="6.5"/>
        <rFont val="Arial"/>
        <family val="2"/>
      </rPr>
      <t>145,04</t>
    </r>
  </si>
  <si>
    <r>
      <rPr>
        <b/>
        <sz val="6.5"/>
        <rFont val="Arial"/>
        <family val="2"/>
      </rPr>
      <t>001.19.08</t>
    </r>
  </si>
  <si>
    <r>
      <rPr>
        <b/>
        <sz val="6.5"/>
        <rFont val="Arial"/>
        <family val="2"/>
      </rPr>
      <t>--&gt; ACESSÓRIOS E CONEXÕES (I)</t>
    </r>
  </si>
  <si>
    <r>
      <rPr>
        <sz val="6.5"/>
        <rFont val="Arial"/>
        <family val="2"/>
      </rPr>
      <t>001.19.08.01</t>
    </r>
  </si>
  <si>
    <r>
      <rPr>
        <sz val="6.5"/>
        <rFont val="Arial"/>
        <family val="2"/>
      </rPr>
      <t>Bloco cook -50 pares</t>
    </r>
  </si>
  <si>
    <r>
      <rPr>
        <sz val="6.5"/>
        <rFont val="Arial"/>
        <family val="2"/>
      </rPr>
      <t>281,32</t>
    </r>
  </si>
  <si>
    <r>
      <rPr>
        <sz val="6.5"/>
        <rFont val="Arial"/>
        <family val="2"/>
      </rPr>
      <t>001.19.08.02</t>
    </r>
  </si>
  <si>
    <r>
      <rPr>
        <sz val="6.5"/>
        <rFont val="Arial"/>
        <family val="2"/>
      </rPr>
      <t>Bocal com rabicho</t>
    </r>
  </si>
  <si>
    <r>
      <rPr>
        <sz val="6.5"/>
        <rFont val="Arial"/>
        <family val="2"/>
      </rPr>
      <t>5,45</t>
    </r>
  </si>
  <si>
    <r>
      <rPr>
        <sz val="6.5"/>
        <rFont val="Arial"/>
        <family val="2"/>
      </rPr>
      <t>001.19.08.03</t>
    </r>
  </si>
  <si>
    <r>
      <rPr>
        <sz val="6.5"/>
        <rFont val="Arial"/>
        <family val="2"/>
      </rPr>
      <t>Bocal de louça E-27</t>
    </r>
  </si>
  <si>
    <r>
      <rPr>
        <sz val="6.5"/>
        <rFont val="Arial"/>
        <family val="2"/>
      </rPr>
      <t>5,94</t>
    </r>
  </si>
  <si>
    <r>
      <rPr>
        <sz val="6.5"/>
        <rFont val="Arial"/>
        <family val="2"/>
      </rPr>
      <t>001.19.08.04</t>
    </r>
  </si>
  <si>
    <r>
      <rPr>
        <sz val="6.5"/>
        <rFont val="Arial"/>
        <family val="2"/>
      </rPr>
      <t>Bocal de louça E-40</t>
    </r>
  </si>
  <si>
    <r>
      <rPr>
        <sz val="6.5"/>
        <rFont val="Arial"/>
        <family val="2"/>
      </rPr>
      <t>13,95</t>
    </r>
  </si>
  <si>
    <r>
      <rPr>
        <sz val="6.5"/>
        <rFont val="Arial"/>
        <family val="2"/>
      </rPr>
      <t>001.19.08.05</t>
    </r>
  </si>
  <si>
    <r>
      <rPr>
        <sz val="6.5"/>
        <rFont val="Arial"/>
        <family val="2"/>
      </rPr>
      <t>Braçadeira tipo "D" p/ elet de 1/2"</t>
    </r>
  </si>
  <si>
    <r>
      <rPr>
        <sz val="6.5"/>
        <rFont val="Arial"/>
        <family val="2"/>
      </rPr>
      <t>2,97</t>
    </r>
  </si>
  <si>
    <r>
      <rPr>
        <sz val="6.5"/>
        <rFont val="Arial"/>
        <family val="2"/>
      </rPr>
      <t>001.19.08.06</t>
    </r>
  </si>
  <si>
    <r>
      <rPr>
        <sz val="6.5"/>
        <rFont val="Arial"/>
        <family val="2"/>
      </rPr>
      <t>Braçadeira tipo "D" p/ elet de 3/4"</t>
    </r>
  </si>
  <si>
    <r>
      <rPr>
        <sz val="6.5"/>
        <rFont val="Arial"/>
        <family val="2"/>
      </rPr>
      <t>3,37</t>
    </r>
  </si>
  <si>
    <r>
      <rPr>
        <sz val="6.5"/>
        <rFont val="Arial"/>
        <family val="2"/>
      </rPr>
      <t>001.19.08.07</t>
    </r>
  </si>
  <si>
    <r>
      <rPr>
        <sz val="6.5"/>
        <rFont val="Arial"/>
        <family val="2"/>
      </rPr>
      <t>Braçadeira tipo "D" p/ elet de  1"</t>
    </r>
  </si>
  <si>
    <r>
      <rPr>
        <sz val="6.5"/>
        <rFont val="Arial"/>
        <family val="2"/>
      </rPr>
      <t>3,51</t>
    </r>
  </si>
  <si>
    <r>
      <rPr>
        <sz val="6.5"/>
        <rFont val="Arial"/>
        <family val="2"/>
      </rPr>
      <t>001.19.08.08</t>
    </r>
  </si>
  <si>
    <r>
      <rPr>
        <sz val="6.5"/>
        <rFont val="Arial"/>
        <family val="2"/>
      </rPr>
      <t>Braçadeira tipo "D" p/ elet de  2"</t>
    </r>
  </si>
  <si>
    <r>
      <rPr>
        <sz val="6.5"/>
        <rFont val="Arial"/>
        <family val="2"/>
      </rPr>
      <t>5,74</t>
    </r>
  </si>
  <si>
    <r>
      <rPr>
        <sz val="6.5"/>
        <rFont val="Arial"/>
        <family val="2"/>
      </rPr>
      <t>001.19.08.09</t>
    </r>
  </si>
  <si>
    <r>
      <rPr>
        <sz val="6.5"/>
        <rFont val="Arial"/>
        <family val="2"/>
      </rPr>
      <t>Braçadeira tipo "D' p/ elet de 2 1/2"</t>
    </r>
  </si>
  <si>
    <r>
      <rPr>
        <sz val="6.5"/>
        <rFont val="Arial"/>
        <family val="2"/>
      </rPr>
      <t>5,17</t>
    </r>
  </si>
  <si>
    <r>
      <rPr>
        <sz val="6.5"/>
        <rFont val="Arial"/>
        <family val="2"/>
      </rPr>
      <t>001.19.08.10</t>
    </r>
  </si>
  <si>
    <r>
      <rPr>
        <sz val="6.5"/>
        <rFont val="Arial"/>
        <family val="2"/>
      </rPr>
      <t>Braçadeira tipo chavite 1"</t>
    </r>
  </si>
  <si>
    <r>
      <rPr>
        <sz val="6.5"/>
        <rFont val="Arial"/>
        <family val="2"/>
      </rPr>
      <t>3,62</t>
    </r>
  </si>
  <si>
    <r>
      <rPr>
        <sz val="6.5"/>
        <rFont val="Arial"/>
        <family val="2"/>
      </rPr>
      <t>001.19.08.11</t>
    </r>
  </si>
  <si>
    <r>
      <rPr>
        <sz val="6.5"/>
        <rFont val="Arial"/>
        <family val="2"/>
      </rPr>
      <t>Conector convencional 1x20 110V</t>
    </r>
  </si>
  <si>
    <r>
      <rPr>
        <sz val="6.5"/>
        <rFont val="Arial"/>
        <family val="2"/>
      </rPr>
      <t>19,66</t>
    </r>
  </si>
  <si>
    <r>
      <rPr>
        <sz val="6.5"/>
        <rFont val="Arial"/>
        <family val="2"/>
      </rPr>
      <t>001.19.08.12</t>
    </r>
  </si>
  <si>
    <r>
      <rPr>
        <sz val="6.5"/>
        <rFont val="Arial"/>
        <family val="2"/>
      </rPr>
      <t>Conector de emenda para cabo  2,5 mm2</t>
    </r>
  </si>
  <si>
    <r>
      <rPr>
        <sz val="6.5"/>
        <rFont val="Arial"/>
        <family val="2"/>
      </rPr>
      <t>2,89</t>
    </r>
  </si>
  <si>
    <r>
      <rPr>
        <sz val="6.5"/>
        <rFont val="Arial"/>
        <family val="2"/>
      </rPr>
      <t>001.19.08.13</t>
    </r>
  </si>
  <si>
    <r>
      <rPr>
        <sz val="6.5"/>
        <rFont val="Arial"/>
        <family val="2"/>
      </rPr>
      <t>Conector de emenda para cabo  4,0 mm2</t>
    </r>
  </si>
  <si>
    <r>
      <rPr>
        <sz val="6.5"/>
        <rFont val="Arial"/>
        <family val="2"/>
      </rPr>
      <t>2,94</t>
    </r>
  </si>
  <si>
    <r>
      <rPr>
        <sz val="6.5"/>
        <rFont val="Arial"/>
        <family val="2"/>
      </rPr>
      <t>001.19.08.14</t>
    </r>
  </si>
  <si>
    <r>
      <rPr>
        <sz val="6.5"/>
        <rFont val="Arial"/>
        <family val="2"/>
      </rPr>
      <t>Conector de emenda para cabo 10 mm2</t>
    </r>
  </si>
  <si>
    <r>
      <rPr>
        <sz val="6.5"/>
        <rFont val="Arial"/>
        <family val="2"/>
      </rPr>
      <t>3,53</t>
    </r>
  </si>
  <si>
    <r>
      <rPr>
        <sz val="6.5"/>
        <rFont val="Arial"/>
        <family val="2"/>
      </rPr>
      <t>001.19.08.15</t>
    </r>
  </si>
  <si>
    <r>
      <rPr>
        <sz val="6.5"/>
        <rFont val="Arial"/>
        <family val="2"/>
      </rPr>
      <t>Conector de emenda para cabo 16 mm2</t>
    </r>
  </si>
  <si>
    <r>
      <rPr>
        <sz val="6.5"/>
        <rFont val="Arial"/>
        <family val="2"/>
      </rPr>
      <t>001.19.08.16</t>
    </r>
  </si>
  <si>
    <r>
      <rPr>
        <sz val="6.5"/>
        <rFont val="Arial"/>
        <family val="2"/>
      </rPr>
      <t>Conector de emenda para cabo 25 mm2</t>
    </r>
  </si>
  <si>
    <r>
      <rPr>
        <sz val="6.5"/>
        <rFont val="Arial"/>
        <family val="2"/>
      </rPr>
      <t>5,16</t>
    </r>
  </si>
  <si>
    <r>
      <rPr>
        <sz val="6.5"/>
        <rFont val="Arial"/>
        <family val="2"/>
      </rPr>
      <t>001.19.08.17</t>
    </r>
  </si>
  <si>
    <r>
      <rPr>
        <sz val="6.5"/>
        <rFont val="Arial"/>
        <family val="2"/>
      </rPr>
      <t>Conector de emenda para cabo 35 mm2</t>
    </r>
  </si>
  <si>
    <r>
      <rPr>
        <sz val="6.5"/>
        <rFont val="Arial"/>
        <family val="2"/>
      </rPr>
      <t>6,13</t>
    </r>
  </si>
  <si>
    <r>
      <rPr>
        <sz val="6.5"/>
        <rFont val="Arial"/>
        <family val="2"/>
      </rPr>
      <t>001.19.08.18</t>
    </r>
  </si>
  <si>
    <r>
      <rPr>
        <sz val="6.5"/>
        <rFont val="Arial"/>
        <family val="2"/>
      </rPr>
      <t>Conector de emenda para cabo 50 mm2</t>
    </r>
  </si>
  <si>
    <r>
      <rPr>
        <sz val="6.5"/>
        <rFont val="Arial"/>
        <family val="2"/>
      </rPr>
      <t>9,20</t>
    </r>
  </si>
  <si>
    <r>
      <rPr>
        <sz val="6.5"/>
        <rFont val="Arial"/>
        <family val="2"/>
      </rPr>
      <t>001.19.08.19</t>
    </r>
  </si>
  <si>
    <r>
      <rPr>
        <sz val="6.5"/>
        <rFont val="Arial"/>
        <family val="2"/>
      </rPr>
      <t>Conector de emenda para cabo 70 mm2</t>
    </r>
  </si>
  <si>
    <r>
      <rPr>
        <sz val="6.5"/>
        <rFont val="Arial"/>
        <family val="2"/>
      </rPr>
      <t>11,60</t>
    </r>
  </si>
  <si>
    <r>
      <rPr>
        <sz val="6.5"/>
        <rFont val="Arial"/>
        <family val="2"/>
      </rPr>
      <t>001.19.08.20</t>
    </r>
  </si>
  <si>
    <r>
      <rPr>
        <sz val="6.5"/>
        <rFont val="Arial"/>
        <family val="2"/>
      </rPr>
      <t>Conector de emenda para cabo 95 mm2</t>
    </r>
  </si>
  <si>
    <r>
      <rPr>
        <sz val="6.5"/>
        <rFont val="Arial"/>
        <family val="2"/>
      </rPr>
      <t>14,59</t>
    </r>
  </si>
  <si>
    <r>
      <rPr>
        <sz val="6.5"/>
        <rFont val="Arial"/>
        <family val="2"/>
      </rPr>
      <t>001.19.08.21</t>
    </r>
  </si>
  <si>
    <r>
      <rPr>
        <sz val="6.5"/>
        <rFont val="Arial"/>
        <family val="2"/>
      </rPr>
      <t>Conector grampo paralelo de alumínio Cb 4 mm2</t>
    </r>
  </si>
  <si>
    <r>
      <rPr>
        <sz val="6.5"/>
        <rFont val="Arial"/>
        <family val="2"/>
      </rPr>
      <t>24,32</t>
    </r>
  </si>
  <si>
    <r>
      <rPr>
        <sz val="6.5"/>
        <rFont val="Arial"/>
        <family val="2"/>
      </rPr>
      <t>001.19.08.22</t>
    </r>
  </si>
  <si>
    <r>
      <rPr>
        <sz val="6.5"/>
        <rFont val="Arial"/>
        <family val="2"/>
      </rPr>
      <t>Conector para haste de aterramento de 3/4"</t>
    </r>
  </si>
  <si>
    <r>
      <rPr>
        <sz val="6.5"/>
        <rFont val="Arial"/>
        <family val="2"/>
      </rPr>
      <t>16,21</t>
    </r>
  </si>
  <si>
    <r>
      <rPr>
        <sz val="6.5"/>
        <rFont val="Arial"/>
        <family val="2"/>
      </rPr>
      <t>001.19.08.23</t>
    </r>
  </si>
  <si>
    <r>
      <rPr>
        <sz val="6.5"/>
        <rFont val="Arial"/>
        <family val="2"/>
      </rPr>
      <t>Conector para haste de aterramento de 5/8"</t>
    </r>
  </si>
  <si>
    <r>
      <rPr>
        <sz val="6.5"/>
        <rFont val="Arial"/>
        <family val="2"/>
      </rPr>
      <t>9,15</t>
    </r>
  </si>
  <si>
    <r>
      <rPr>
        <sz val="6.5"/>
        <rFont val="Arial"/>
        <family val="2"/>
      </rPr>
      <t>001.19.08.24</t>
    </r>
  </si>
  <si>
    <r>
      <rPr>
        <sz val="6.5"/>
        <rFont val="Arial"/>
        <family val="2"/>
      </rPr>
      <t>Conector paralelo de alumínio 8 a 10</t>
    </r>
  </si>
  <si>
    <r>
      <rPr>
        <sz val="6.5"/>
        <rFont val="Arial"/>
        <family val="2"/>
      </rPr>
      <t>001.19.08.25</t>
    </r>
  </si>
  <si>
    <r>
      <rPr>
        <sz val="6.5"/>
        <rFont val="Arial"/>
        <family val="2"/>
      </rPr>
      <t>Conector paralelo p/ cabo 4/0 AWG</t>
    </r>
  </si>
  <si>
    <r>
      <rPr>
        <sz val="6.5"/>
        <rFont val="Arial"/>
        <family val="2"/>
      </rPr>
      <t>26,91</t>
    </r>
  </si>
  <si>
    <r>
      <rPr>
        <sz val="6.5"/>
        <rFont val="Arial"/>
        <family val="2"/>
      </rPr>
      <t>001.19.08.26</t>
    </r>
  </si>
  <si>
    <r>
      <rPr>
        <sz val="6.5"/>
        <rFont val="Arial"/>
        <family val="2"/>
      </rPr>
      <t>Conector prensa fios 10 a 20</t>
    </r>
  </si>
  <si>
    <r>
      <rPr>
        <sz val="6.5"/>
        <rFont val="Arial"/>
        <family val="2"/>
      </rPr>
      <t>21,95</t>
    </r>
  </si>
  <si>
    <r>
      <rPr>
        <sz val="6.5"/>
        <rFont val="Arial"/>
        <family val="2"/>
      </rPr>
      <t>001.19.08.27</t>
    </r>
  </si>
  <si>
    <r>
      <rPr>
        <sz val="6.5"/>
        <rFont val="Arial"/>
        <family val="2"/>
      </rPr>
      <t>Conector TPF de 50mm2</t>
    </r>
  </si>
  <si>
    <r>
      <rPr>
        <sz val="6.5"/>
        <rFont val="Arial"/>
        <family val="2"/>
      </rPr>
      <t>19,18</t>
    </r>
  </si>
  <si>
    <r>
      <rPr>
        <sz val="6.5"/>
        <rFont val="Arial"/>
        <family val="2"/>
      </rPr>
      <t>001.19.08.28</t>
    </r>
  </si>
  <si>
    <r>
      <rPr>
        <sz val="6.5"/>
        <rFont val="Arial"/>
        <family val="2"/>
      </rPr>
      <t>Conjunto estaiamento 3m 2"</t>
    </r>
  </si>
  <si>
    <r>
      <rPr>
        <sz val="6.5"/>
        <rFont val="Arial"/>
        <family val="2"/>
      </rPr>
      <t>345,96</t>
    </r>
  </si>
  <si>
    <r>
      <rPr>
        <sz val="6.5"/>
        <rFont val="Arial"/>
        <family val="2"/>
      </rPr>
      <t>001.19.08.29</t>
    </r>
  </si>
  <si>
    <r>
      <rPr>
        <sz val="6.5"/>
        <rFont val="Arial"/>
        <family val="2"/>
      </rPr>
      <t>Curva  90° p/ elet. F°G°  2 1/2" (IE)</t>
    </r>
  </si>
  <si>
    <r>
      <rPr>
        <sz val="6.5"/>
        <rFont val="Arial"/>
        <family val="2"/>
      </rPr>
      <t>103,80</t>
    </r>
  </si>
  <si>
    <r>
      <rPr>
        <sz val="6.5"/>
        <rFont val="Arial"/>
        <family val="2"/>
      </rPr>
      <t>001.19.08.30</t>
    </r>
  </si>
  <si>
    <r>
      <rPr>
        <sz val="6.5"/>
        <rFont val="Arial"/>
        <family val="2"/>
      </rPr>
      <t>Curva  90° p/ elet. F°G° 1/2" (IE)</t>
    </r>
  </si>
  <si>
    <r>
      <rPr>
        <sz val="6.5"/>
        <rFont val="Arial"/>
        <family val="2"/>
      </rPr>
      <t>18,79</t>
    </r>
  </si>
  <si>
    <r>
      <rPr>
        <sz val="6.5"/>
        <rFont val="Arial"/>
        <family val="2"/>
      </rPr>
      <t>001.19.08.31</t>
    </r>
  </si>
  <si>
    <r>
      <rPr>
        <sz val="6.5"/>
        <rFont val="Arial"/>
        <family val="2"/>
      </rPr>
      <t>Curva  90° p/ elet. F°G° 2" (IE)</t>
    </r>
  </si>
  <si>
    <r>
      <rPr>
        <sz val="6.5"/>
        <rFont val="Arial"/>
        <family val="2"/>
      </rPr>
      <t>51,81</t>
    </r>
  </si>
  <si>
    <r>
      <rPr>
        <sz val="6.5"/>
        <rFont val="Arial"/>
        <family val="2"/>
      </rPr>
      <t>001.19.08.32</t>
    </r>
  </si>
  <si>
    <r>
      <rPr>
        <sz val="6.5"/>
        <rFont val="Arial"/>
        <family val="2"/>
      </rPr>
      <t>Curva  90° p/ elet. F°G° 3" (IE)</t>
    </r>
  </si>
  <si>
    <r>
      <rPr>
        <sz val="6.5"/>
        <rFont val="Arial"/>
        <family val="2"/>
      </rPr>
      <t>123,72</t>
    </r>
  </si>
  <si>
    <r>
      <rPr>
        <sz val="6.5"/>
        <rFont val="Arial"/>
        <family val="2"/>
      </rPr>
      <t>001.19.08.33</t>
    </r>
  </si>
  <si>
    <r>
      <rPr>
        <sz val="6.5"/>
        <rFont val="Arial"/>
        <family val="2"/>
      </rPr>
      <t>Curva  90° p/ elet. F°G° 4" (IE)</t>
    </r>
  </si>
  <si>
    <r>
      <rPr>
        <sz val="6.5"/>
        <rFont val="Arial"/>
        <family val="2"/>
      </rPr>
      <t>218,13</t>
    </r>
  </si>
  <si>
    <r>
      <rPr>
        <sz val="6.5"/>
        <rFont val="Arial"/>
        <family val="2"/>
      </rPr>
      <t>001.19.08.34</t>
    </r>
  </si>
  <si>
    <r>
      <rPr>
        <sz val="6.5"/>
        <rFont val="Arial"/>
        <family val="2"/>
      </rPr>
      <t>Curva  90° p/ elet. PVC 1 1/2" (IE)</t>
    </r>
  </si>
  <si>
    <r>
      <rPr>
        <sz val="6.5"/>
        <rFont val="Arial"/>
        <family val="2"/>
      </rPr>
      <t>21,03</t>
    </r>
  </si>
  <si>
    <r>
      <rPr>
        <sz val="6.5"/>
        <rFont val="Arial"/>
        <family val="2"/>
      </rPr>
      <t>001.19.08.35</t>
    </r>
  </si>
  <si>
    <r>
      <rPr>
        <sz val="6.5"/>
        <rFont val="Arial"/>
        <family val="2"/>
      </rPr>
      <t>Curva  90° p/ elet. PVC 1 1/4" (IE)</t>
    </r>
  </si>
  <si>
    <r>
      <rPr>
        <sz val="6.5"/>
        <rFont val="Arial"/>
        <family val="2"/>
      </rPr>
      <t>21,99</t>
    </r>
  </si>
  <si>
    <r>
      <rPr>
        <sz val="6.5"/>
        <rFont val="Arial"/>
        <family val="2"/>
      </rPr>
      <t>001.19.08.36</t>
    </r>
  </si>
  <si>
    <r>
      <rPr>
        <sz val="6.5"/>
        <rFont val="Arial"/>
        <family val="2"/>
      </rPr>
      <t>Curva  90° p/ elet. PVC 2 1/2" (IE)</t>
    </r>
  </si>
  <si>
    <r>
      <rPr>
        <sz val="6.5"/>
        <rFont val="Arial"/>
        <family val="2"/>
      </rPr>
      <t>46,92</t>
    </r>
  </si>
  <si>
    <r>
      <rPr>
        <sz val="6.5"/>
        <rFont val="Arial"/>
        <family val="2"/>
      </rPr>
      <t>001.19.08.37</t>
    </r>
  </si>
  <si>
    <r>
      <rPr>
        <sz val="6.5"/>
        <rFont val="Arial"/>
        <family val="2"/>
      </rPr>
      <t>Curva  90° p/ elet. PVC 2" (IE)</t>
    </r>
  </si>
  <si>
    <r>
      <rPr>
        <sz val="6.5"/>
        <rFont val="Arial"/>
        <family val="2"/>
      </rPr>
      <t>27,80</t>
    </r>
  </si>
  <si>
    <r>
      <rPr>
        <sz val="6.5"/>
        <rFont val="Arial"/>
        <family val="2"/>
      </rPr>
      <t>001.19.08.38</t>
    </r>
  </si>
  <si>
    <r>
      <rPr>
        <sz val="6.5"/>
        <rFont val="Arial"/>
        <family val="2"/>
      </rPr>
      <t>Curva  90° p/ elet. PVC 3" (IE)</t>
    </r>
  </si>
  <si>
    <r>
      <rPr>
        <sz val="6.5"/>
        <rFont val="Arial"/>
        <family val="2"/>
      </rPr>
      <t>65,39</t>
    </r>
  </si>
  <si>
    <r>
      <rPr>
        <sz val="6.5"/>
        <rFont val="Arial"/>
        <family val="2"/>
      </rPr>
      <t>001.19.08.39</t>
    </r>
  </si>
  <si>
    <r>
      <rPr>
        <sz val="6.5"/>
        <rFont val="Arial"/>
        <family val="2"/>
      </rPr>
      <t>Curva  90o p/ elet PVC 3/4" (IE)</t>
    </r>
  </si>
  <si>
    <r>
      <rPr>
        <sz val="6.5"/>
        <rFont val="Arial"/>
        <family val="2"/>
      </rPr>
      <t>18,09</t>
    </r>
  </si>
  <si>
    <r>
      <rPr>
        <sz val="6.5"/>
        <rFont val="Arial"/>
        <family val="2"/>
      </rPr>
      <t>001.19.08.40</t>
    </r>
  </si>
  <si>
    <r>
      <rPr>
        <sz val="6.5"/>
        <rFont val="Arial"/>
        <family val="2"/>
      </rPr>
      <t>Curva  90o p/ elet. PVC 1" (IE)</t>
    </r>
  </si>
  <si>
    <r>
      <rPr>
        <sz val="6.5"/>
        <rFont val="Arial"/>
        <family val="2"/>
      </rPr>
      <t>19,19</t>
    </r>
  </si>
  <si>
    <r>
      <rPr>
        <sz val="6.5"/>
        <rFont val="Arial"/>
        <family val="2"/>
      </rPr>
      <t>001.19.08.41</t>
    </r>
  </si>
  <si>
    <r>
      <rPr>
        <sz val="6.5"/>
        <rFont val="Arial"/>
        <family val="2"/>
      </rPr>
      <t>Curva  90o p/ elet. PVC 1/2" (IE)</t>
    </r>
  </si>
  <si>
    <r>
      <rPr>
        <sz val="6.5"/>
        <rFont val="Arial"/>
        <family val="2"/>
      </rPr>
      <t>16,11</t>
    </r>
  </si>
  <si>
    <r>
      <rPr>
        <sz val="6.5"/>
        <rFont val="Arial"/>
        <family val="2"/>
      </rPr>
      <t>001.19.08.42</t>
    </r>
  </si>
  <si>
    <r>
      <rPr>
        <sz val="6.5"/>
        <rFont val="Arial"/>
        <family val="2"/>
      </rPr>
      <t>Luva p/ elet. F°G° de 1 1/2" (IE)</t>
    </r>
  </si>
  <si>
    <r>
      <rPr>
        <sz val="6.5"/>
        <rFont val="Arial"/>
        <family val="2"/>
      </rPr>
      <t>13,89</t>
    </r>
  </si>
  <si>
    <r>
      <rPr>
        <sz val="6.5"/>
        <rFont val="Arial"/>
        <family val="2"/>
      </rPr>
      <t>001.19.08.43</t>
    </r>
  </si>
  <si>
    <r>
      <rPr>
        <sz val="6.5"/>
        <rFont val="Arial"/>
        <family val="2"/>
      </rPr>
      <t>Luva p/ elet. F°G° de 2 1/2" (IE)</t>
    </r>
  </si>
  <si>
    <r>
      <rPr>
        <sz val="6.5"/>
        <rFont val="Arial"/>
        <family val="2"/>
      </rPr>
      <t>39,35</t>
    </r>
  </si>
  <si>
    <r>
      <rPr>
        <sz val="6.5"/>
        <rFont val="Arial"/>
        <family val="2"/>
      </rPr>
      <t>001.19.08.44</t>
    </r>
  </si>
  <si>
    <r>
      <rPr>
        <sz val="6.5"/>
        <rFont val="Arial"/>
        <family val="2"/>
      </rPr>
      <t>Luva p/ elet. F°G° de 4" (IE)</t>
    </r>
  </si>
  <si>
    <r>
      <rPr>
        <sz val="6.5"/>
        <rFont val="Arial"/>
        <family val="2"/>
      </rPr>
      <t>53,35</t>
    </r>
  </si>
  <si>
    <r>
      <rPr>
        <sz val="6.5"/>
        <rFont val="Arial"/>
        <family val="2"/>
      </rPr>
      <t>001.19.08.45</t>
    </r>
  </si>
  <si>
    <r>
      <rPr>
        <sz val="6.5"/>
        <rFont val="Arial"/>
        <family val="2"/>
      </rPr>
      <t>Luva p/ elet. PVC de 1 1/2" (IE)</t>
    </r>
  </si>
  <si>
    <r>
      <rPr>
        <sz val="6.5"/>
        <rFont val="Arial"/>
        <family val="2"/>
      </rPr>
      <t>9,17</t>
    </r>
  </si>
  <si>
    <r>
      <rPr>
        <sz val="6.5"/>
        <rFont val="Arial"/>
        <family val="2"/>
      </rPr>
      <t>001.19.08.46</t>
    </r>
  </si>
  <si>
    <r>
      <rPr>
        <sz val="6.5"/>
        <rFont val="Arial"/>
        <family val="2"/>
      </rPr>
      <t>Luva p/ elet. PVC de 1 1/4" (IE)</t>
    </r>
  </si>
  <si>
    <r>
      <rPr>
        <sz val="6.5"/>
        <rFont val="Arial"/>
        <family val="2"/>
      </rPr>
      <t>7,14</t>
    </r>
  </si>
  <si>
    <r>
      <rPr>
        <sz val="6.5"/>
        <rFont val="Arial"/>
        <family val="2"/>
      </rPr>
      <t>001.19.08.47</t>
    </r>
  </si>
  <si>
    <r>
      <rPr>
        <sz val="6.5"/>
        <rFont val="Arial"/>
        <family val="2"/>
      </rPr>
      <t>Luva p/ elet. PVC de 2 1/2" (IE)</t>
    </r>
  </si>
  <si>
    <r>
      <rPr>
        <sz val="6.5"/>
        <rFont val="Arial"/>
        <family val="2"/>
      </rPr>
      <t>15,27</t>
    </r>
  </si>
  <si>
    <r>
      <rPr>
        <sz val="6.5"/>
        <rFont val="Arial"/>
        <family val="2"/>
      </rPr>
      <t>001.19.08.48</t>
    </r>
  </si>
  <si>
    <r>
      <rPr>
        <sz val="6.5"/>
        <rFont val="Arial"/>
        <family val="2"/>
      </rPr>
      <t>Luva p/ elet. PVC de 2" (IE)</t>
    </r>
  </si>
  <si>
    <r>
      <rPr>
        <sz val="6.5"/>
        <rFont val="Arial"/>
        <family val="2"/>
      </rPr>
      <t>11,17</t>
    </r>
  </si>
  <si>
    <r>
      <rPr>
        <sz val="6.5"/>
        <rFont val="Arial"/>
        <family val="2"/>
      </rPr>
      <t>001.19.08.49</t>
    </r>
  </si>
  <si>
    <r>
      <rPr>
        <sz val="6.5"/>
        <rFont val="Arial"/>
        <family val="2"/>
      </rPr>
      <t>Luva p/ elet. PVC de 4" (IE)</t>
    </r>
  </si>
  <si>
    <r>
      <rPr>
        <sz val="6.5"/>
        <rFont val="Arial"/>
        <family val="2"/>
      </rPr>
      <t>54,89</t>
    </r>
  </si>
  <si>
    <r>
      <rPr>
        <sz val="6.5"/>
        <rFont val="Arial"/>
        <family val="2"/>
      </rPr>
      <t>001.19.08.50</t>
    </r>
  </si>
  <si>
    <r>
      <rPr>
        <sz val="6.5"/>
        <rFont val="Arial"/>
        <family val="2"/>
      </rPr>
      <t>Manilha sapatilha galvanizada</t>
    </r>
  </si>
  <si>
    <r>
      <rPr>
        <sz val="6.5"/>
        <rFont val="Arial"/>
        <family val="2"/>
      </rPr>
      <t>30,03</t>
    </r>
  </si>
  <si>
    <r>
      <rPr>
        <sz val="6.5"/>
        <rFont val="Arial"/>
        <family val="2"/>
      </rPr>
      <t>001.19.08.51</t>
    </r>
  </si>
  <si>
    <r>
      <rPr>
        <sz val="6.5"/>
        <rFont val="Arial"/>
        <family val="2"/>
      </rPr>
      <t>Niple de F°G° de 1"</t>
    </r>
  </si>
  <si>
    <r>
      <rPr>
        <sz val="6.5"/>
        <rFont val="Arial"/>
        <family val="2"/>
      </rPr>
      <t>10,33</t>
    </r>
  </si>
  <si>
    <r>
      <rPr>
        <sz val="6.5"/>
        <rFont val="Arial"/>
        <family val="2"/>
      </rPr>
      <t>001.19.08.52</t>
    </r>
  </si>
  <si>
    <r>
      <rPr>
        <sz val="6.5"/>
        <rFont val="Arial"/>
        <family val="2"/>
      </rPr>
      <t>Niple de F°G° de 3/4"</t>
    </r>
  </si>
  <si>
    <r>
      <rPr>
        <sz val="6.5"/>
        <rFont val="Arial"/>
        <family val="2"/>
      </rPr>
      <t>8,17</t>
    </r>
  </si>
  <si>
    <r>
      <rPr>
        <sz val="6.5"/>
        <rFont val="Arial"/>
        <family val="2"/>
      </rPr>
      <t>001.19.08.53</t>
    </r>
  </si>
  <si>
    <r>
      <rPr>
        <sz val="6.5"/>
        <rFont val="Arial"/>
        <family val="2"/>
      </rPr>
      <t>Perfilado perfurado 38x38m (3m)</t>
    </r>
  </si>
  <si>
    <r>
      <rPr>
        <sz val="6.5"/>
        <rFont val="Arial"/>
        <family val="2"/>
      </rPr>
      <t>Pç</t>
    </r>
  </si>
  <si>
    <r>
      <rPr>
        <sz val="6.5"/>
        <rFont val="Arial"/>
        <family val="2"/>
      </rPr>
      <t>74,03</t>
    </r>
  </si>
  <si>
    <r>
      <rPr>
        <sz val="6.5"/>
        <rFont val="Arial"/>
        <family val="2"/>
      </rPr>
      <t>001.19.08.54</t>
    </r>
  </si>
  <si>
    <r>
      <rPr>
        <sz val="6.5"/>
        <rFont val="Arial"/>
        <family val="2"/>
      </rPr>
      <t>Regua de 04 tomadas</t>
    </r>
  </si>
  <si>
    <r>
      <rPr>
        <sz val="6.5"/>
        <rFont val="Arial"/>
        <family val="2"/>
      </rPr>
      <t>57,94</t>
    </r>
  </si>
  <si>
    <r>
      <rPr>
        <sz val="6.5"/>
        <rFont val="Arial"/>
        <family val="2"/>
      </rPr>
      <t>001.19.08.55</t>
    </r>
  </si>
  <si>
    <r>
      <rPr>
        <sz val="6.5"/>
        <rFont val="Arial"/>
        <family val="2"/>
      </rPr>
      <t>Regua de 05 tomadas</t>
    </r>
  </si>
  <si>
    <r>
      <rPr>
        <sz val="6.5"/>
        <rFont val="Arial"/>
        <family val="2"/>
      </rPr>
      <t>65,12</t>
    </r>
  </si>
  <si>
    <r>
      <rPr>
        <sz val="6.5"/>
        <rFont val="Arial"/>
        <family val="2"/>
      </rPr>
      <t>001.19.08.56</t>
    </r>
  </si>
  <si>
    <r>
      <rPr>
        <sz val="6.5"/>
        <rFont val="Arial"/>
        <family val="2"/>
      </rPr>
      <t>Rele fotoelétrico</t>
    </r>
  </si>
  <si>
    <r>
      <rPr>
        <sz val="6.5"/>
        <rFont val="Arial"/>
        <family val="2"/>
      </rPr>
      <t>104,17</t>
    </r>
  </si>
  <si>
    <r>
      <rPr>
        <sz val="6.5"/>
        <rFont val="Arial"/>
        <family val="2"/>
      </rPr>
      <t>001.19.08.57</t>
    </r>
  </si>
  <si>
    <r>
      <rPr>
        <sz val="6.5"/>
        <rFont val="Arial"/>
        <family val="2"/>
      </rPr>
      <t>Relé para eletrodos (nível inferior/superior)</t>
    </r>
  </si>
  <si>
    <r>
      <rPr>
        <sz val="6.5"/>
        <rFont val="Arial"/>
        <family val="2"/>
      </rPr>
      <t>389,45</t>
    </r>
  </si>
  <si>
    <r>
      <rPr>
        <sz val="6.5"/>
        <rFont val="Arial"/>
        <family val="2"/>
      </rPr>
      <t>001.19.08.58</t>
    </r>
  </si>
  <si>
    <r>
      <rPr>
        <sz val="6.5"/>
        <rFont val="Arial"/>
        <family val="2"/>
      </rPr>
      <t>Saída lateral p/ eletroduto 1"</t>
    </r>
  </si>
  <si>
    <r>
      <rPr>
        <sz val="6.5"/>
        <rFont val="Arial"/>
        <family val="2"/>
      </rPr>
      <t>18,97</t>
    </r>
  </si>
  <si>
    <r>
      <rPr>
        <sz val="6.5"/>
        <rFont val="Arial"/>
        <family val="2"/>
      </rPr>
      <t>001.19.08.59</t>
    </r>
  </si>
  <si>
    <r>
      <rPr>
        <sz val="6.5"/>
        <rFont val="Arial"/>
        <family val="2"/>
      </rPr>
      <t>Sapata rápida de 4 furos p/ perfilado 38x38mm</t>
    </r>
  </si>
  <si>
    <r>
      <rPr>
        <sz val="6.5"/>
        <rFont val="Arial"/>
        <family val="2"/>
      </rPr>
      <t>41,46</t>
    </r>
  </si>
  <si>
    <r>
      <rPr>
        <sz val="6.5"/>
        <rFont val="Arial"/>
        <family val="2"/>
      </rPr>
      <t>001.19.08.60</t>
    </r>
  </si>
  <si>
    <r>
      <rPr>
        <sz val="6.5"/>
        <rFont val="Arial"/>
        <family val="2"/>
      </rPr>
      <t>Sensor p/ porta automática (Montada)</t>
    </r>
  </si>
  <si>
    <r>
      <rPr>
        <sz val="6.5"/>
        <rFont val="Arial"/>
        <family val="2"/>
      </rPr>
      <t>551,13</t>
    </r>
  </si>
  <si>
    <r>
      <rPr>
        <sz val="6.5"/>
        <rFont val="Arial"/>
        <family val="2"/>
      </rPr>
      <t>001.19.08.61</t>
    </r>
  </si>
  <si>
    <r>
      <rPr>
        <sz val="6.5"/>
        <rFont val="Arial"/>
        <family val="2"/>
      </rPr>
      <t>Sinaleira de portão de entrada de veículos</t>
    </r>
  </si>
  <si>
    <r>
      <rPr>
        <sz val="6.5"/>
        <rFont val="Arial"/>
        <family val="2"/>
      </rPr>
      <t>402,96</t>
    </r>
  </si>
  <si>
    <r>
      <rPr>
        <sz val="6.5"/>
        <rFont val="Arial"/>
        <family val="2"/>
      </rPr>
      <t>001.19.08.62</t>
    </r>
  </si>
  <si>
    <r>
      <rPr>
        <sz val="6.5"/>
        <rFont val="Arial"/>
        <family val="2"/>
      </rPr>
      <t>Sinaleira duplo com relé fotoelétrico p/ para-raio</t>
    </r>
  </si>
  <si>
    <r>
      <rPr>
        <sz val="6.5"/>
        <rFont val="Arial"/>
        <family val="2"/>
      </rPr>
      <t>338,38</t>
    </r>
  </si>
  <si>
    <r>
      <rPr>
        <sz val="6.5"/>
        <rFont val="Arial"/>
        <family val="2"/>
      </rPr>
      <t>001.19.08.63</t>
    </r>
  </si>
  <si>
    <r>
      <rPr>
        <sz val="6.5"/>
        <rFont val="Arial"/>
        <family val="2"/>
      </rPr>
      <t>Suporte isolado c/ braçadeira p/ para raio</t>
    </r>
  </si>
  <si>
    <r>
      <rPr>
        <sz val="6.5"/>
        <rFont val="Arial"/>
        <family val="2"/>
      </rPr>
      <t>50,78</t>
    </r>
  </si>
  <si>
    <r>
      <rPr>
        <sz val="6.5"/>
        <rFont val="Arial"/>
        <family val="2"/>
      </rPr>
      <t>001.19.08.64</t>
    </r>
  </si>
  <si>
    <r>
      <rPr>
        <sz val="6.5"/>
        <rFont val="Arial"/>
        <family val="2"/>
      </rPr>
      <t>Suporte isolador simples</t>
    </r>
  </si>
  <si>
    <r>
      <rPr>
        <sz val="6.5"/>
        <rFont val="Arial"/>
        <family val="2"/>
      </rPr>
      <t>43,94</t>
    </r>
  </si>
  <si>
    <r>
      <rPr>
        <sz val="6.5"/>
        <rFont val="Arial"/>
        <family val="2"/>
      </rPr>
      <t>001.19.08.65</t>
    </r>
  </si>
  <si>
    <r>
      <rPr>
        <sz val="6.5"/>
        <rFont val="Arial"/>
        <family val="2"/>
      </rPr>
      <t>Suporte para eletrocalhas</t>
    </r>
  </si>
  <si>
    <r>
      <rPr>
        <sz val="6.5"/>
        <rFont val="Arial"/>
        <family val="2"/>
      </rPr>
      <t>41,55</t>
    </r>
  </si>
  <si>
    <r>
      <rPr>
        <sz val="6.5"/>
        <rFont val="Arial"/>
        <family val="2"/>
      </rPr>
      <t>001.19.08.66</t>
    </r>
  </si>
  <si>
    <r>
      <rPr>
        <sz val="6.5"/>
        <rFont val="Arial"/>
        <family val="2"/>
      </rPr>
      <t>Suporte para transformador em poste de concreto 195mm</t>
    </r>
  </si>
  <si>
    <r>
      <rPr>
        <sz val="6.5"/>
        <rFont val="Arial"/>
        <family val="2"/>
      </rPr>
      <t>435,72</t>
    </r>
  </si>
  <si>
    <r>
      <rPr>
        <sz val="6.5"/>
        <rFont val="Arial"/>
        <family val="2"/>
      </rPr>
      <t>001.19.08.67</t>
    </r>
  </si>
  <si>
    <r>
      <rPr>
        <sz val="6.5"/>
        <rFont val="Arial"/>
        <family val="2"/>
      </rPr>
      <t>Supressor contra surto CLAMPER 45KA</t>
    </r>
  </si>
  <si>
    <r>
      <rPr>
        <sz val="6.5"/>
        <rFont val="Arial"/>
        <family val="2"/>
      </rPr>
      <t>99,29</t>
    </r>
  </si>
  <si>
    <r>
      <rPr>
        <sz val="6.5"/>
        <rFont val="Arial"/>
        <family val="2"/>
      </rPr>
      <t>001.19.08.68</t>
    </r>
  </si>
  <si>
    <r>
      <rPr>
        <sz val="6.5"/>
        <rFont val="Arial"/>
        <family val="2"/>
      </rPr>
      <t>Terminal de compressão em latão  25mm2</t>
    </r>
  </si>
  <si>
    <r>
      <rPr>
        <sz val="6.5"/>
        <rFont val="Arial"/>
        <family val="2"/>
      </rPr>
      <t>5,80</t>
    </r>
  </si>
  <si>
    <r>
      <rPr>
        <sz val="6.5"/>
        <rFont val="Arial"/>
        <family val="2"/>
      </rPr>
      <t>001.19.08.69</t>
    </r>
  </si>
  <si>
    <r>
      <rPr>
        <sz val="6.5"/>
        <rFont val="Arial"/>
        <family val="2"/>
      </rPr>
      <t>Terminal de compressão em latão  35mm2</t>
    </r>
  </si>
  <si>
    <r>
      <rPr>
        <sz val="6.5"/>
        <rFont val="Arial"/>
        <family val="2"/>
      </rPr>
      <t>6,66</t>
    </r>
  </si>
  <si>
    <r>
      <rPr>
        <sz val="6.5"/>
        <rFont val="Arial"/>
        <family val="2"/>
      </rPr>
      <t>001.19.08.70</t>
    </r>
  </si>
  <si>
    <r>
      <rPr>
        <sz val="6.5"/>
        <rFont val="Arial"/>
        <family val="2"/>
      </rPr>
      <t>Terminal de compressão em latão  50mm2</t>
    </r>
  </si>
  <si>
    <r>
      <rPr>
        <sz val="6.5"/>
        <rFont val="Arial"/>
        <family val="2"/>
      </rPr>
      <t>9,89</t>
    </r>
  </si>
  <si>
    <r>
      <rPr>
        <sz val="6.5"/>
        <rFont val="Arial"/>
        <family val="2"/>
      </rPr>
      <t>001.19.08.71</t>
    </r>
  </si>
  <si>
    <r>
      <rPr>
        <sz val="6.5"/>
        <rFont val="Arial"/>
        <family val="2"/>
      </rPr>
      <t>Terminal de compressão em latão  60mm2</t>
    </r>
  </si>
  <si>
    <r>
      <rPr>
        <sz val="6.5"/>
        <rFont val="Arial"/>
        <family val="2"/>
      </rPr>
      <t>10,86</t>
    </r>
  </si>
  <si>
    <r>
      <rPr>
        <sz val="6.5"/>
        <rFont val="Arial"/>
        <family val="2"/>
      </rPr>
      <t>001.19.08.72</t>
    </r>
  </si>
  <si>
    <r>
      <rPr>
        <sz val="6.5"/>
        <rFont val="Arial"/>
        <family val="2"/>
      </rPr>
      <t>Terminal de compressão em latão  70mm2</t>
    </r>
  </si>
  <si>
    <r>
      <rPr>
        <sz val="6.5"/>
        <rFont val="Arial"/>
        <family val="2"/>
      </rPr>
      <t>12,11</t>
    </r>
  </si>
  <si>
    <r>
      <rPr>
        <sz val="6.5"/>
        <rFont val="Arial"/>
        <family val="2"/>
      </rPr>
      <t>001.19.08.73</t>
    </r>
  </si>
  <si>
    <r>
      <rPr>
        <sz val="6.5"/>
        <rFont val="Arial"/>
        <family val="2"/>
      </rPr>
      <t>Terminal de compressão em latão  95mm2</t>
    </r>
  </si>
  <si>
    <r>
      <rPr>
        <sz val="6.5"/>
        <rFont val="Arial"/>
        <family val="2"/>
      </rPr>
      <t>14,98</t>
    </r>
  </si>
  <si>
    <r>
      <rPr>
        <sz val="6.5"/>
        <rFont val="Arial"/>
        <family val="2"/>
      </rPr>
      <t>001.19.08.74</t>
    </r>
  </si>
  <si>
    <r>
      <rPr>
        <sz val="6.5"/>
        <rFont val="Arial"/>
        <family val="2"/>
      </rPr>
      <t>Terminal de compressão em latão 10mm2</t>
    </r>
  </si>
  <si>
    <r>
      <rPr>
        <sz val="6.5"/>
        <rFont val="Arial"/>
        <family val="2"/>
      </rPr>
      <t>4,86</t>
    </r>
  </si>
  <si>
    <r>
      <rPr>
        <sz val="6.5"/>
        <rFont val="Arial"/>
        <family val="2"/>
      </rPr>
      <t>001.19.08.75</t>
    </r>
  </si>
  <si>
    <r>
      <rPr>
        <sz val="6.5"/>
        <rFont val="Arial"/>
        <family val="2"/>
      </rPr>
      <t>Terminal de compressão em latão 16mm2</t>
    </r>
  </si>
  <si>
    <r>
      <rPr>
        <sz val="6.5"/>
        <rFont val="Arial"/>
        <family val="2"/>
      </rPr>
      <t>5,04</t>
    </r>
  </si>
  <si>
    <r>
      <rPr>
        <sz val="6.5"/>
        <rFont val="Arial"/>
        <family val="2"/>
      </rPr>
      <t>001.19.08.76</t>
    </r>
  </si>
  <si>
    <r>
      <rPr>
        <sz val="6.5"/>
        <rFont val="Arial"/>
        <family val="2"/>
      </rPr>
      <t>Terminal de compressão em latão 185mm2</t>
    </r>
  </si>
  <si>
    <r>
      <rPr>
        <sz val="6.5"/>
        <rFont val="Arial"/>
        <family val="2"/>
      </rPr>
      <t>31,45</t>
    </r>
  </si>
  <si>
    <r>
      <rPr>
        <sz val="6.5"/>
        <rFont val="Arial"/>
        <family val="2"/>
      </rPr>
      <t>001.19.08.77</t>
    </r>
  </si>
  <si>
    <r>
      <rPr>
        <sz val="6.5"/>
        <rFont val="Arial"/>
        <family val="2"/>
      </rPr>
      <t>Terminal sindal 6 mm2</t>
    </r>
  </si>
  <si>
    <r>
      <rPr>
        <sz val="6.5"/>
        <rFont val="Arial"/>
        <family val="2"/>
      </rPr>
      <t>001.19.08.78</t>
    </r>
  </si>
  <si>
    <r>
      <rPr>
        <sz val="6.5"/>
        <rFont val="Arial"/>
        <family val="2"/>
      </rPr>
      <t>Transformador de corrente 400/5A</t>
    </r>
  </si>
  <si>
    <r>
      <rPr>
        <sz val="6.5"/>
        <rFont val="Arial"/>
        <family val="2"/>
      </rPr>
      <t>302,89</t>
    </r>
  </si>
  <si>
    <r>
      <rPr>
        <sz val="6.5"/>
        <rFont val="Arial"/>
        <family val="2"/>
      </rPr>
      <t>001.19.08.79</t>
    </r>
  </si>
  <si>
    <r>
      <rPr>
        <sz val="6.5"/>
        <rFont val="Arial"/>
        <family val="2"/>
      </rPr>
      <t>Voltimetro 96x96mm -300V</t>
    </r>
  </si>
  <si>
    <r>
      <rPr>
        <sz val="6.5"/>
        <rFont val="Arial"/>
        <family val="2"/>
      </rPr>
      <t>204,48</t>
    </r>
  </si>
  <si>
    <r>
      <rPr>
        <b/>
        <sz val="6.5"/>
        <rFont val="Arial"/>
        <family val="2"/>
      </rPr>
      <t>001.19.09</t>
    </r>
  </si>
  <si>
    <r>
      <rPr>
        <b/>
        <sz val="6.5"/>
        <rFont val="Arial"/>
        <family val="2"/>
      </rPr>
      <t>--&gt; ACESSÓRIOS E CONEXÕES (II)</t>
    </r>
  </si>
  <si>
    <r>
      <rPr>
        <sz val="6.5"/>
        <rFont val="Arial"/>
        <family val="2"/>
      </rPr>
      <t>001.19.09.01</t>
    </r>
  </si>
  <si>
    <r>
      <rPr>
        <sz val="6.5"/>
        <rFont val="Arial"/>
        <family val="2"/>
      </rPr>
      <t>Alça preformada para cabo de alumínio 2AWG</t>
    </r>
  </si>
  <si>
    <r>
      <rPr>
        <sz val="6.5"/>
        <rFont val="Arial"/>
        <family val="2"/>
      </rPr>
      <t>14,88</t>
    </r>
  </si>
  <si>
    <r>
      <rPr>
        <sz val="6.5"/>
        <rFont val="Arial"/>
        <family val="2"/>
      </rPr>
      <t>001.19.09.02</t>
    </r>
  </si>
  <si>
    <r>
      <rPr>
        <sz val="6.5"/>
        <rFont val="Arial"/>
        <family val="2"/>
      </rPr>
      <t>Armação secundária de 03 estribos c/ isolador</t>
    </r>
  </si>
  <si>
    <r>
      <rPr>
        <sz val="6.5"/>
        <rFont val="Arial"/>
        <family val="2"/>
      </rPr>
      <t>82,56</t>
    </r>
  </si>
  <si>
    <r>
      <rPr>
        <sz val="6.5"/>
        <rFont val="Arial"/>
        <family val="2"/>
      </rPr>
      <t>001.19.09.03</t>
    </r>
  </si>
  <si>
    <r>
      <rPr>
        <sz val="6.5"/>
        <rFont val="Arial"/>
        <family val="2"/>
      </rPr>
      <t>Armação secundária de 04 estribos c/ isolador</t>
    </r>
  </si>
  <si>
    <r>
      <rPr>
        <sz val="6.5"/>
        <rFont val="Arial"/>
        <family val="2"/>
      </rPr>
      <t>99,75</t>
    </r>
  </si>
  <si>
    <r>
      <rPr>
        <sz val="6.5"/>
        <rFont val="Arial"/>
        <family val="2"/>
      </rPr>
      <t>001.19.09.04</t>
    </r>
  </si>
  <si>
    <r>
      <rPr>
        <sz val="6.5"/>
        <rFont val="Arial"/>
        <family val="2"/>
      </rPr>
      <t>Armação secundária pesada 3/16" de 3x3</t>
    </r>
  </si>
  <si>
    <r>
      <rPr>
        <sz val="6.5"/>
        <rFont val="Arial"/>
        <family val="2"/>
      </rPr>
      <t>65,84</t>
    </r>
  </si>
  <si>
    <r>
      <rPr>
        <sz val="6.5"/>
        <rFont val="Arial"/>
        <family val="2"/>
      </rPr>
      <t>001.19.09.05</t>
    </r>
  </si>
  <si>
    <r>
      <rPr>
        <sz val="6.5"/>
        <rFont val="Arial"/>
        <family val="2"/>
      </rPr>
      <t>Barra rosqueada (3m) 1/4"</t>
    </r>
  </si>
  <si>
    <r>
      <rPr>
        <sz val="6.5"/>
        <rFont val="Arial"/>
        <family val="2"/>
      </rPr>
      <t>21,30</t>
    </r>
  </si>
  <si>
    <r>
      <rPr>
        <sz val="6.5"/>
        <rFont val="Arial"/>
        <family val="2"/>
      </rPr>
      <t>001.19.09.06</t>
    </r>
  </si>
  <si>
    <r>
      <rPr>
        <sz val="6.5"/>
        <rFont val="Arial"/>
        <family val="2"/>
      </rPr>
      <t>Barra rosqueada (3m) 3/8"</t>
    </r>
  </si>
  <si>
    <r>
      <rPr>
        <sz val="6.5"/>
        <rFont val="Arial"/>
        <family val="2"/>
      </rPr>
      <t>43,49</t>
    </r>
  </si>
  <si>
    <r>
      <rPr>
        <sz val="6.5"/>
        <rFont val="Arial"/>
        <family val="2"/>
      </rPr>
      <t>001.19.09.07</t>
    </r>
  </si>
  <si>
    <r>
      <rPr>
        <sz val="6.5"/>
        <rFont val="Arial"/>
        <family val="2"/>
      </rPr>
      <t>Base para mastro 1 1/2"</t>
    </r>
  </si>
  <si>
    <r>
      <rPr>
        <sz val="6.5"/>
        <rFont val="Arial"/>
        <family val="2"/>
      </rPr>
      <t>118,12</t>
    </r>
  </si>
  <si>
    <r>
      <rPr>
        <sz val="6.5"/>
        <rFont val="Arial"/>
        <family val="2"/>
      </rPr>
      <t>001.19.09.08</t>
    </r>
  </si>
  <si>
    <r>
      <rPr>
        <sz val="6.5"/>
        <rFont val="Arial"/>
        <family val="2"/>
      </rPr>
      <t>Base para relé fotoelétrico</t>
    </r>
  </si>
  <si>
    <r>
      <rPr>
        <sz val="6.5"/>
        <rFont val="Arial"/>
        <family val="2"/>
      </rPr>
      <t>19,57</t>
    </r>
  </si>
  <si>
    <r>
      <rPr>
        <sz val="6.5"/>
        <rFont val="Arial"/>
        <family val="2"/>
      </rPr>
      <t>001.19.09.09</t>
    </r>
  </si>
  <si>
    <r>
      <rPr>
        <sz val="6.5"/>
        <rFont val="Arial"/>
        <family val="2"/>
      </rPr>
      <t>Braçadeira metálica tipo "D" c/ cunha Ø 3/4"</t>
    </r>
  </si>
  <si>
    <r>
      <rPr>
        <sz val="6.5"/>
        <rFont val="Arial"/>
        <family val="2"/>
      </rPr>
      <t>001.19.09.10</t>
    </r>
  </si>
  <si>
    <r>
      <rPr>
        <sz val="6.5"/>
        <rFont val="Arial"/>
        <family val="2"/>
      </rPr>
      <t>Braçadeira tipo chavite  1/2"</t>
    </r>
  </si>
  <si>
    <r>
      <rPr>
        <sz val="6.5"/>
        <rFont val="Arial"/>
        <family val="2"/>
      </rPr>
      <t>3,13</t>
    </r>
  </si>
  <si>
    <r>
      <rPr>
        <sz val="6.5"/>
        <rFont val="Arial"/>
        <family val="2"/>
      </rPr>
      <t>001.19.09.11</t>
    </r>
  </si>
  <si>
    <r>
      <rPr>
        <sz val="6.5"/>
        <rFont val="Arial"/>
        <family val="2"/>
      </rPr>
      <t>Braçadeira tipo chavite  3/4"</t>
    </r>
  </si>
  <si>
    <r>
      <rPr>
        <sz val="6.5"/>
        <rFont val="Arial"/>
        <family val="2"/>
      </rPr>
      <t>001.19.09.12</t>
    </r>
  </si>
  <si>
    <r>
      <rPr>
        <sz val="6.5"/>
        <rFont val="Arial"/>
        <family val="2"/>
      </rPr>
      <t>Braçadeira tipo cunha c/ parafuso</t>
    </r>
  </si>
  <si>
    <r>
      <rPr>
        <sz val="6.5"/>
        <rFont val="Arial"/>
        <family val="2"/>
      </rPr>
      <t>2,64</t>
    </r>
  </si>
  <si>
    <r>
      <rPr>
        <sz val="6.5"/>
        <rFont val="Arial"/>
        <family val="2"/>
      </rPr>
      <t>001.19.09.13</t>
    </r>
  </si>
  <si>
    <r>
      <rPr>
        <sz val="6.5"/>
        <rFont val="Arial"/>
        <family val="2"/>
      </rPr>
      <t>Bucha e arruela de alumínio de 1/2"</t>
    </r>
  </si>
  <si>
    <r>
      <rPr>
        <sz val="6.5"/>
        <rFont val="Arial"/>
        <family val="2"/>
      </rPr>
      <t>2,35</t>
    </r>
  </si>
  <si>
    <r>
      <rPr>
        <sz val="6.5"/>
        <rFont val="Arial"/>
        <family val="2"/>
      </rPr>
      <t>001.19.09.14</t>
    </r>
  </si>
  <si>
    <r>
      <rPr>
        <sz val="6.5"/>
        <rFont val="Arial"/>
        <family val="2"/>
      </rPr>
      <t>Bucha e arruela de alumínio de 3/4"</t>
    </r>
  </si>
  <si>
    <r>
      <rPr>
        <sz val="6.5"/>
        <rFont val="Arial"/>
        <family val="2"/>
      </rPr>
      <t>001.19.09.15</t>
    </r>
  </si>
  <si>
    <r>
      <rPr>
        <sz val="6.5"/>
        <rFont val="Arial"/>
        <family val="2"/>
      </rPr>
      <t>Bucha e arruela de alumínio de 1"</t>
    </r>
  </si>
  <si>
    <r>
      <rPr>
        <sz val="6.5"/>
        <rFont val="Arial"/>
        <family val="2"/>
      </rPr>
      <t>3,48</t>
    </r>
  </si>
  <si>
    <r>
      <rPr>
        <sz val="6.5"/>
        <rFont val="Arial"/>
        <family val="2"/>
      </rPr>
      <t>001.19.09.16</t>
    </r>
  </si>
  <si>
    <r>
      <rPr>
        <sz val="6.5"/>
        <rFont val="Arial"/>
        <family val="2"/>
      </rPr>
      <t>Bucha e arruela de alumínio de 1 1/4"</t>
    </r>
  </si>
  <si>
    <r>
      <rPr>
        <sz val="6.5"/>
        <rFont val="Arial"/>
        <family val="2"/>
      </rPr>
      <t>4,33</t>
    </r>
  </si>
  <si>
    <r>
      <rPr>
        <sz val="6.5"/>
        <rFont val="Arial"/>
        <family val="2"/>
      </rPr>
      <t>001.19.09.17</t>
    </r>
  </si>
  <si>
    <r>
      <rPr>
        <sz val="6.5"/>
        <rFont val="Arial"/>
        <family val="2"/>
      </rPr>
      <t>Bucha e arruela de alumínio de  1 1/2"</t>
    </r>
  </si>
  <si>
    <r>
      <rPr>
        <sz val="6.5"/>
        <rFont val="Arial"/>
        <family val="2"/>
      </rPr>
      <t>6,24</t>
    </r>
  </si>
  <si>
    <r>
      <rPr>
        <sz val="6.5"/>
        <rFont val="Arial"/>
        <family val="2"/>
      </rPr>
      <t>001.19.09.18</t>
    </r>
  </si>
  <si>
    <r>
      <rPr>
        <sz val="6.5"/>
        <rFont val="Arial"/>
        <family val="2"/>
      </rPr>
      <t>Bucha e arruela de alumínio de  2"</t>
    </r>
  </si>
  <si>
    <r>
      <rPr>
        <sz val="6.5"/>
        <rFont val="Arial"/>
        <family val="2"/>
      </rPr>
      <t>9,51</t>
    </r>
  </si>
  <si>
    <r>
      <rPr>
        <sz val="6.5"/>
        <rFont val="Arial"/>
        <family val="2"/>
      </rPr>
      <t>001.19.09.19</t>
    </r>
  </si>
  <si>
    <r>
      <rPr>
        <sz val="6.5"/>
        <rFont val="Arial"/>
        <family val="2"/>
      </rPr>
      <t>Bucha e arruela de alumínio de 2 1/2"</t>
    </r>
  </si>
  <si>
    <r>
      <rPr>
        <sz val="6.5"/>
        <rFont val="Arial"/>
        <family val="2"/>
      </rPr>
      <t>13,77</t>
    </r>
  </si>
  <si>
    <r>
      <rPr>
        <sz val="6.5"/>
        <rFont val="Arial"/>
        <family val="2"/>
      </rPr>
      <t>001.19.09.20</t>
    </r>
  </si>
  <si>
    <r>
      <rPr>
        <sz val="6.5"/>
        <rFont val="Arial"/>
        <family val="2"/>
      </rPr>
      <t>Bucha e arruela de alumínio de 3"</t>
    </r>
  </si>
  <si>
    <r>
      <rPr>
        <sz val="6.5"/>
        <rFont val="Arial"/>
        <family val="2"/>
      </rPr>
      <t>16,76</t>
    </r>
  </si>
  <si>
    <r>
      <rPr>
        <sz val="6.5"/>
        <rFont val="Arial"/>
        <family val="2"/>
      </rPr>
      <t>001.19.09.21</t>
    </r>
  </si>
  <si>
    <r>
      <rPr>
        <sz val="6.5"/>
        <rFont val="Arial"/>
        <family val="2"/>
      </rPr>
      <t>Bucha e arruela de aluminio de 4"</t>
    </r>
  </si>
  <si>
    <r>
      <rPr>
        <sz val="6.5"/>
        <rFont val="Arial"/>
        <family val="2"/>
      </rPr>
      <t>21,91</t>
    </r>
  </si>
  <si>
    <r>
      <rPr>
        <sz val="6.5"/>
        <rFont val="Arial"/>
        <family val="2"/>
      </rPr>
      <t>001.19.09.22</t>
    </r>
  </si>
  <si>
    <r>
      <rPr>
        <sz val="6.5"/>
        <rFont val="Arial"/>
        <family val="2"/>
      </rPr>
      <t>Bucha para redução de elet. 50 mm/32mm</t>
    </r>
  </si>
  <si>
    <r>
      <rPr>
        <sz val="6.5"/>
        <rFont val="Arial"/>
        <family val="2"/>
      </rPr>
      <t>12,14</t>
    </r>
  </si>
  <si>
    <r>
      <rPr>
        <sz val="6.5"/>
        <rFont val="Arial"/>
        <family val="2"/>
      </rPr>
      <t>001.19.09.23</t>
    </r>
  </si>
  <si>
    <r>
      <rPr>
        <sz val="6.5"/>
        <rFont val="Arial"/>
        <family val="2"/>
      </rPr>
      <t>Cantoneira ZZ</t>
    </r>
  </si>
  <si>
    <r>
      <rPr>
        <sz val="6.5"/>
        <rFont val="Arial"/>
        <family val="2"/>
      </rPr>
      <t>10,52</t>
    </r>
  </si>
  <si>
    <r>
      <rPr>
        <sz val="6.5"/>
        <rFont val="Arial"/>
        <family val="2"/>
      </rPr>
      <t>001.19.09.24</t>
    </r>
  </si>
  <si>
    <r>
      <rPr>
        <sz val="6.5"/>
        <rFont val="Arial"/>
        <family val="2"/>
      </rPr>
      <t>Cinta de poste circular 150 mm</t>
    </r>
  </si>
  <si>
    <r>
      <rPr>
        <sz val="6.5"/>
        <rFont val="Arial"/>
        <family val="2"/>
      </rPr>
      <t>46,29</t>
    </r>
  </si>
  <si>
    <r>
      <rPr>
        <sz val="6.5"/>
        <rFont val="Arial"/>
        <family val="2"/>
      </rPr>
      <t>001.19.09.25</t>
    </r>
  </si>
  <si>
    <r>
      <rPr>
        <sz val="6.5"/>
        <rFont val="Arial"/>
        <family val="2"/>
      </rPr>
      <t>Cinta de poste circular 160 mm</t>
    </r>
  </si>
  <si>
    <r>
      <rPr>
        <sz val="6.5"/>
        <rFont val="Arial"/>
        <family val="2"/>
      </rPr>
      <t>50,63</t>
    </r>
  </si>
  <si>
    <r>
      <rPr>
        <sz val="6.5"/>
        <rFont val="Arial"/>
        <family val="2"/>
      </rPr>
      <t>001.19.09.26</t>
    </r>
  </si>
  <si>
    <r>
      <rPr>
        <sz val="6.5"/>
        <rFont val="Arial"/>
        <family val="2"/>
      </rPr>
      <t>Cinta de poste circular 170 mm</t>
    </r>
  </si>
  <si>
    <r>
      <rPr>
        <sz val="6.5"/>
        <rFont val="Arial"/>
        <family val="2"/>
      </rPr>
      <t>51,59</t>
    </r>
  </si>
  <si>
    <r>
      <rPr>
        <sz val="6.5"/>
        <rFont val="Arial"/>
        <family val="2"/>
      </rPr>
      <t>001.19.09.27</t>
    </r>
  </si>
  <si>
    <r>
      <rPr>
        <sz val="6.5"/>
        <rFont val="Arial"/>
        <family val="2"/>
      </rPr>
      <t>Cinta de poste circular 180 mm</t>
    </r>
  </si>
  <si>
    <r>
      <rPr>
        <sz val="6.5"/>
        <rFont val="Arial"/>
        <family val="2"/>
      </rPr>
      <t>79,21</t>
    </r>
  </si>
  <si>
    <r>
      <rPr>
        <sz val="6.5"/>
        <rFont val="Arial"/>
        <family val="2"/>
      </rPr>
      <t>001.19.09.28</t>
    </r>
  </si>
  <si>
    <r>
      <rPr>
        <sz val="6.5"/>
        <rFont val="Arial"/>
        <family val="2"/>
      </rPr>
      <t>Cinta de poste circular 220 mm</t>
    </r>
  </si>
  <si>
    <r>
      <rPr>
        <sz val="6.5"/>
        <rFont val="Arial"/>
        <family val="2"/>
      </rPr>
      <t>70,06</t>
    </r>
  </si>
  <si>
    <r>
      <rPr>
        <sz val="6.5"/>
        <rFont val="Arial"/>
        <family val="2"/>
      </rPr>
      <t>001.19.09.29</t>
    </r>
  </si>
  <si>
    <r>
      <rPr>
        <sz val="6.5"/>
        <rFont val="Arial"/>
        <family val="2"/>
      </rPr>
      <t>Cinta de poste circular 240 mm</t>
    </r>
  </si>
  <si>
    <r>
      <rPr>
        <sz val="6.5"/>
        <rFont val="Arial"/>
        <family val="2"/>
      </rPr>
      <t>75,99</t>
    </r>
  </si>
  <si>
    <r>
      <rPr>
        <sz val="6.5"/>
        <rFont val="Arial"/>
        <family val="2"/>
      </rPr>
      <t>001.19.09.30</t>
    </r>
  </si>
  <si>
    <r>
      <rPr>
        <sz val="6.5"/>
        <rFont val="Arial"/>
        <family val="2"/>
      </rPr>
      <t>Cinta de poste circular 250 mm</t>
    </r>
  </si>
  <si>
    <r>
      <rPr>
        <sz val="6.5"/>
        <rFont val="Arial"/>
        <family val="2"/>
      </rPr>
      <t>77,06</t>
    </r>
  </si>
  <si>
    <r>
      <rPr>
        <sz val="6.5"/>
        <rFont val="Arial"/>
        <family val="2"/>
      </rPr>
      <t>001.19.09.31</t>
    </r>
  </si>
  <si>
    <r>
      <rPr>
        <sz val="6.5"/>
        <rFont val="Arial"/>
        <family val="2"/>
      </rPr>
      <t>Cruzeta em concreto (90x115x2400mm)</t>
    </r>
  </si>
  <si>
    <r>
      <rPr>
        <sz val="6.5"/>
        <rFont val="Arial"/>
        <family val="2"/>
      </rPr>
      <t>244,70</t>
    </r>
  </si>
  <si>
    <r>
      <rPr>
        <sz val="6.5"/>
        <rFont val="Arial"/>
        <family val="2"/>
      </rPr>
      <t>001.19.09.32</t>
    </r>
  </si>
  <si>
    <r>
      <rPr>
        <sz val="6.5"/>
        <rFont val="Arial"/>
        <family val="2"/>
      </rPr>
      <t>Curva  90° p/ elet. FoGo 1 1/2" (IE)</t>
    </r>
  </si>
  <si>
    <r>
      <rPr>
        <sz val="6.5"/>
        <rFont val="Arial"/>
        <family val="2"/>
      </rPr>
      <t>32,51</t>
    </r>
  </si>
  <si>
    <r>
      <rPr>
        <sz val="6.5"/>
        <rFont val="Arial"/>
        <family val="2"/>
      </rPr>
      <t>001.19.09.33</t>
    </r>
  </si>
  <si>
    <r>
      <rPr>
        <sz val="6.5"/>
        <rFont val="Arial"/>
        <family val="2"/>
      </rPr>
      <t>Curva  90° p/ elet. FoGo 1 1/4" (IE)</t>
    </r>
  </si>
  <si>
    <r>
      <rPr>
        <sz val="6.5"/>
        <rFont val="Arial"/>
        <family val="2"/>
      </rPr>
      <t>26,17</t>
    </r>
  </si>
  <si>
    <r>
      <rPr>
        <sz val="6.5"/>
        <rFont val="Arial"/>
        <family val="2"/>
      </rPr>
      <t>001.19.09.34</t>
    </r>
  </si>
  <si>
    <r>
      <rPr>
        <sz val="6.5"/>
        <rFont val="Arial"/>
        <family val="2"/>
      </rPr>
      <t>Curva  90° p/ elet. FoGo 1" (IE)</t>
    </r>
  </si>
  <si>
    <r>
      <rPr>
        <sz val="6.5"/>
        <rFont val="Arial"/>
        <family val="2"/>
      </rPr>
      <t>001.19.09.35</t>
    </r>
  </si>
  <si>
    <r>
      <rPr>
        <sz val="6.5"/>
        <rFont val="Arial"/>
        <family val="2"/>
      </rPr>
      <t>Curva  90° p/ elet. FoGo 3/4" (IE)</t>
    </r>
  </si>
  <si>
    <r>
      <rPr>
        <sz val="6.5"/>
        <rFont val="Arial"/>
        <family val="2"/>
      </rPr>
      <t>19,88</t>
    </r>
  </si>
  <si>
    <r>
      <rPr>
        <sz val="6.5"/>
        <rFont val="Arial"/>
        <family val="2"/>
      </rPr>
      <t>001.19.09.36</t>
    </r>
  </si>
  <si>
    <r>
      <rPr>
        <sz val="6.5"/>
        <rFont val="Arial"/>
        <family val="2"/>
      </rPr>
      <t>Curva  90° p/ elet. PVC 4" (IE)</t>
    </r>
  </si>
  <si>
    <r>
      <rPr>
        <sz val="6.5"/>
        <rFont val="Arial"/>
        <family val="2"/>
      </rPr>
      <t>153,27</t>
    </r>
  </si>
  <si>
    <r>
      <rPr>
        <sz val="6.5"/>
        <rFont val="Arial"/>
        <family val="2"/>
      </rPr>
      <t>001.19.09.37</t>
    </r>
  </si>
  <si>
    <r>
      <rPr>
        <sz val="6.5"/>
        <rFont val="Arial"/>
        <family val="2"/>
      </rPr>
      <t>Dailete múltiplo de alumínio tipo X - Ø 1"</t>
    </r>
  </si>
  <si>
    <r>
      <rPr>
        <sz val="6.5"/>
        <rFont val="Arial"/>
        <family val="2"/>
      </rPr>
      <t>14,04</t>
    </r>
  </si>
  <si>
    <r>
      <rPr>
        <sz val="6.5"/>
        <rFont val="Arial"/>
        <family val="2"/>
      </rPr>
      <t>001.19.09.38</t>
    </r>
  </si>
  <si>
    <r>
      <rPr>
        <sz val="6.5"/>
        <rFont val="Arial"/>
        <family val="2"/>
      </rPr>
      <t>Dailete múltiplo de alumínio tipo X - Ø 3/4"</t>
    </r>
  </si>
  <si>
    <r>
      <rPr>
        <sz val="6.5"/>
        <rFont val="Arial"/>
        <family val="2"/>
      </rPr>
      <t>8,12</t>
    </r>
  </si>
  <si>
    <r>
      <rPr>
        <sz val="6.5"/>
        <rFont val="Arial"/>
        <family val="2"/>
      </rPr>
      <t>001.19.09.39</t>
    </r>
  </si>
  <si>
    <r>
      <rPr>
        <sz val="6.5"/>
        <rFont val="Arial"/>
        <family val="2"/>
      </rPr>
      <t>Grampo fixador de cabo Z-01</t>
    </r>
  </si>
  <si>
    <r>
      <rPr>
        <sz val="6.5"/>
        <rFont val="Arial"/>
        <family val="2"/>
      </rPr>
      <t>6,74</t>
    </r>
  </si>
  <si>
    <r>
      <rPr>
        <sz val="6.5"/>
        <rFont val="Arial"/>
        <family val="2"/>
      </rPr>
      <t>001.19.09.40</t>
    </r>
  </si>
  <si>
    <r>
      <rPr>
        <sz val="6.5"/>
        <rFont val="Arial"/>
        <family val="2"/>
      </rPr>
      <t>Grampo fixador de cabo Z-02</t>
    </r>
  </si>
  <si>
    <r>
      <rPr>
        <sz val="6.5"/>
        <rFont val="Arial"/>
        <family val="2"/>
      </rPr>
      <t>8,25</t>
    </r>
  </si>
  <si>
    <r>
      <rPr>
        <sz val="6.5"/>
        <rFont val="Arial"/>
        <family val="2"/>
      </rPr>
      <t>001.19.09.41</t>
    </r>
  </si>
  <si>
    <r>
      <rPr>
        <sz val="6.5"/>
        <rFont val="Arial"/>
        <family val="2"/>
      </rPr>
      <t>Haste de Aço cobreada 3/4"x3m c/ conector</t>
    </r>
  </si>
  <si>
    <r>
      <rPr>
        <sz val="6.5"/>
        <rFont val="Arial"/>
        <family val="2"/>
      </rPr>
      <t>260,64</t>
    </r>
  </si>
  <si>
    <r>
      <rPr>
        <sz val="6.5"/>
        <rFont val="Arial"/>
        <family val="2"/>
      </rPr>
      <t>001.19.09.42</t>
    </r>
  </si>
  <si>
    <r>
      <rPr>
        <sz val="6.5"/>
        <rFont val="Arial"/>
        <family val="2"/>
      </rPr>
      <t>Haste de Aço cobreada 5/8"x2,40m c/ conector</t>
    </r>
  </si>
  <si>
    <r>
      <rPr>
        <sz val="6.5"/>
        <rFont val="Arial"/>
        <family val="2"/>
      </rPr>
      <t>134,65</t>
    </r>
  </si>
  <si>
    <r>
      <rPr>
        <sz val="6.5"/>
        <rFont val="Arial"/>
        <family val="2"/>
      </rPr>
      <t>001.19.09.43</t>
    </r>
  </si>
  <si>
    <r>
      <rPr>
        <sz val="6.5"/>
        <rFont val="Arial"/>
        <family val="2"/>
      </rPr>
      <t>Haste de Aço cobreada 5/8"x3,0m c/ conector</t>
    </r>
  </si>
  <si>
    <r>
      <rPr>
        <sz val="6.5"/>
        <rFont val="Arial"/>
        <family val="2"/>
      </rPr>
      <t>163,49</t>
    </r>
  </si>
  <si>
    <r>
      <rPr>
        <sz val="6.5"/>
        <rFont val="Arial"/>
        <family val="2"/>
      </rPr>
      <t>001.19.09.44</t>
    </r>
  </si>
  <si>
    <r>
      <rPr>
        <sz val="6.5"/>
        <rFont val="Arial"/>
        <family val="2"/>
      </rPr>
      <t>Haste de cobre p/ aterram. 3/4"x3m s/ conector</t>
    </r>
  </si>
  <si>
    <r>
      <rPr>
        <sz val="6.5"/>
        <rFont val="Arial"/>
        <family val="2"/>
      </rPr>
      <t>272,71</t>
    </r>
  </si>
  <si>
    <r>
      <rPr>
        <sz val="6.5"/>
        <rFont val="Arial"/>
        <family val="2"/>
      </rPr>
      <t>001.19.09.45</t>
    </r>
  </si>
  <si>
    <r>
      <rPr>
        <sz val="6.5"/>
        <rFont val="Arial"/>
        <family val="2"/>
      </rPr>
      <t>Isolador de pino - completo 15 KV</t>
    </r>
  </si>
  <si>
    <r>
      <rPr>
        <sz val="6.5"/>
        <rFont val="Arial"/>
        <family val="2"/>
      </rPr>
      <t>59,56</t>
    </r>
  </si>
  <si>
    <r>
      <rPr>
        <sz val="6.5"/>
        <rFont val="Arial"/>
        <family val="2"/>
      </rPr>
      <t>001.19.09.46</t>
    </r>
  </si>
  <si>
    <r>
      <rPr>
        <sz val="6.5"/>
        <rFont val="Arial"/>
        <family val="2"/>
      </rPr>
      <t>Isolador de pino - completo 34 KV</t>
    </r>
  </si>
  <si>
    <r>
      <rPr>
        <sz val="6.5"/>
        <rFont val="Arial"/>
        <family val="2"/>
      </rPr>
      <t>106,04</t>
    </r>
  </si>
  <si>
    <r>
      <rPr>
        <sz val="6.5"/>
        <rFont val="Arial"/>
        <family val="2"/>
      </rPr>
      <t>001.19.09.47</t>
    </r>
  </si>
  <si>
    <r>
      <rPr>
        <sz val="6.5"/>
        <rFont val="Arial"/>
        <family val="2"/>
      </rPr>
      <t>Isolador disc bastão polim - completo 15 KV</t>
    </r>
  </si>
  <si>
    <r>
      <rPr>
        <sz val="6.5"/>
        <rFont val="Arial"/>
        <family val="2"/>
      </rPr>
      <t>115,10</t>
    </r>
  </si>
  <si>
    <r>
      <rPr>
        <sz val="6.5"/>
        <rFont val="Arial"/>
        <family val="2"/>
      </rPr>
      <t>001.19.09.48</t>
    </r>
  </si>
  <si>
    <r>
      <rPr>
        <sz val="6.5"/>
        <rFont val="Arial"/>
        <family val="2"/>
      </rPr>
      <t>Isolador pilar porcelana 15KV</t>
    </r>
  </si>
  <si>
    <r>
      <rPr>
        <sz val="6.5"/>
        <rFont val="Arial"/>
        <family val="2"/>
      </rPr>
      <t>149,44</t>
    </r>
  </si>
  <si>
    <r>
      <rPr>
        <sz val="6.5"/>
        <rFont val="Arial"/>
        <family val="2"/>
      </rPr>
      <t>001.19.09.49</t>
    </r>
  </si>
  <si>
    <r>
      <rPr>
        <sz val="6.5"/>
        <rFont val="Arial"/>
        <family val="2"/>
      </rPr>
      <t>Isolador pilar porcelana 34KV</t>
    </r>
  </si>
  <si>
    <r>
      <rPr>
        <sz val="6.5"/>
        <rFont val="Arial"/>
        <family val="2"/>
      </rPr>
      <t>254,81</t>
    </r>
  </si>
  <si>
    <r>
      <rPr>
        <sz val="6.5"/>
        <rFont val="Arial"/>
        <family val="2"/>
      </rPr>
      <t>001.19.09.50</t>
    </r>
  </si>
  <si>
    <r>
      <rPr>
        <sz val="6.5"/>
        <rFont val="Arial"/>
        <family val="2"/>
      </rPr>
      <t>Isolador roldana 72x72</t>
    </r>
  </si>
  <si>
    <r>
      <rPr>
        <sz val="6.5"/>
        <rFont val="Arial"/>
        <family val="2"/>
      </rPr>
      <t>26,40</t>
    </r>
  </si>
  <si>
    <r>
      <rPr>
        <sz val="6.5"/>
        <rFont val="Arial"/>
        <family val="2"/>
      </rPr>
      <t>001.19.09.51</t>
    </r>
  </si>
  <si>
    <r>
      <rPr>
        <sz val="6.5"/>
        <rFont val="Arial"/>
        <family val="2"/>
      </rPr>
      <t>Isolador tipo disco porcelana vitrificada 15KV</t>
    </r>
  </si>
  <si>
    <r>
      <rPr>
        <sz val="6.5"/>
        <rFont val="Arial"/>
        <family val="2"/>
      </rPr>
      <t>108,51</t>
    </r>
  </si>
  <si>
    <r>
      <rPr>
        <sz val="6.5"/>
        <rFont val="Arial"/>
        <family val="2"/>
      </rPr>
      <t>001.19.09.52</t>
    </r>
  </si>
  <si>
    <r>
      <rPr>
        <sz val="6.5"/>
        <rFont val="Arial"/>
        <family val="2"/>
      </rPr>
      <t>Laço pré formado para CB 2 AWG</t>
    </r>
  </si>
  <si>
    <r>
      <rPr>
        <sz val="6.5"/>
        <rFont val="Arial"/>
        <family val="2"/>
      </rPr>
      <t>11,44</t>
    </r>
  </si>
  <si>
    <r>
      <rPr>
        <sz val="6.5"/>
        <rFont val="Arial"/>
        <family val="2"/>
      </rPr>
      <t>001.19.09.53</t>
    </r>
  </si>
  <si>
    <r>
      <rPr>
        <sz val="6.5"/>
        <rFont val="Arial"/>
        <family val="2"/>
      </rPr>
      <t>Luva p/ elet. F° G° de 1 1/4" (IE)</t>
    </r>
  </si>
  <si>
    <r>
      <rPr>
        <sz val="6.5"/>
        <rFont val="Arial"/>
        <family val="2"/>
      </rPr>
      <t>11,39</t>
    </r>
  </si>
  <si>
    <r>
      <rPr>
        <sz val="6.5"/>
        <rFont val="Arial"/>
        <family val="2"/>
      </rPr>
      <t>001.19.09.54</t>
    </r>
  </si>
  <si>
    <r>
      <rPr>
        <sz val="6.5"/>
        <rFont val="Arial"/>
        <family val="2"/>
      </rPr>
      <t>Luva p/ elet. F° G° de 1" (IE)</t>
    </r>
  </si>
  <si>
    <r>
      <rPr>
        <sz val="6.5"/>
        <rFont val="Arial"/>
        <family val="2"/>
      </rPr>
      <t>8,13</t>
    </r>
  </si>
  <si>
    <r>
      <rPr>
        <sz val="6.5"/>
        <rFont val="Arial"/>
        <family val="2"/>
      </rPr>
      <t>001.19.09.55</t>
    </r>
  </si>
  <si>
    <r>
      <rPr>
        <sz val="6.5"/>
        <rFont val="Arial"/>
        <family val="2"/>
      </rPr>
      <t>Luva p/ elet. F° G° de 2" (IE)</t>
    </r>
  </si>
  <si>
    <r>
      <rPr>
        <sz val="6.5"/>
        <rFont val="Arial"/>
        <family val="2"/>
      </rPr>
      <t>17,14</t>
    </r>
  </si>
  <si>
    <r>
      <rPr>
        <sz val="6.5"/>
        <rFont val="Arial"/>
        <family val="2"/>
      </rPr>
      <t>001.19.09.56</t>
    </r>
  </si>
  <si>
    <r>
      <rPr>
        <sz val="6.5"/>
        <rFont val="Arial"/>
        <family val="2"/>
      </rPr>
      <t>Luva p/ elet. F° G° de 3" (IE)</t>
    </r>
  </si>
  <si>
    <r>
      <rPr>
        <sz val="6.5"/>
        <rFont val="Arial"/>
        <family val="2"/>
      </rPr>
      <t>35,37</t>
    </r>
  </si>
  <si>
    <r>
      <rPr>
        <sz val="6.5"/>
        <rFont val="Arial"/>
        <family val="2"/>
      </rPr>
      <t>001.19.09.57</t>
    </r>
  </si>
  <si>
    <r>
      <rPr>
        <sz val="6.5"/>
        <rFont val="Arial"/>
        <family val="2"/>
      </rPr>
      <t>Luva p/ elet. F° G° de 3/4" (IE)</t>
    </r>
  </si>
  <si>
    <r>
      <rPr>
        <sz val="6.5"/>
        <rFont val="Arial"/>
        <family val="2"/>
      </rPr>
      <t>7,16</t>
    </r>
  </si>
  <si>
    <r>
      <rPr>
        <sz val="6.5"/>
        <rFont val="Arial"/>
        <family val="2"/>
      </rPr>
      <t>001.19.09.58</t>
    </r>
  </si>
  <si>
    <r>
      <rPr>
        <sz val="6.5"/>
        <rFont val="Arial"/>
        <family val="2"/>
      </rPr>
      <t>Luva p/ elet. PVC de 1" (IE)</t>
    </r>
  </si>
  <si>
    <r>
      <rPr>
        <sz val="6.5"/>
        <rFont val="Arial"/>
        <family val="2"/>
      </rPr>
      <t>5,64</t>
    </r>
  </si>
  <si>
    <r>
      <rPr>
        <sz val="6.5"/>
        <rFont val="Arial"/>
        <family val="2"/>
      </rPr>
      <t>001.19.09.59</t>
    </r>
  </si>
  <si>
    <r>
      <rPr>
        <sz val="6.5"/>
        <rFont val="Arial"/>
        <family val="2"/>
      </rPr>
      <t>Luva p/ elet. PVC de 3" (IE)</t>
    </r>
  </si>
  <si>
    <r>
      <rPr>
        <sz val="6.5"/>
        <rFont val="Arial"/>
        <family val="2"/>
      </rPr>
      <t>001.19.09.60</t>
    </r>
  </si>
  <si>
    <r>
      <rPr>
        <sz val="6.5"/>
        <rFont val="Arial"/>
        <family val="2"/>
      </rPr>
      <t>Luva p/ elet. PVC de 3/4" (IE)</t>
    </r>
  </si>
  <si>
    <r>
      <rPr>
        <sz val="6.5"/>
        <rFont val="Arial"/>
        <family val="2"/>
      </rPr>
      <t>5,32</t>
    </r>
  </si>
  <si>
    <r>
      <rPr>
        <sz val="6.5"/>
        <rFont val="Arial"/>
        <family val="2"/>
      </rPr>
      <t>001.19.09.61</t>
    </r>
  </si>
  <si>
    <r>
      <rPr>
        <sz val="6.5"/>
        <rFont val="Arial"/>
        <family val="2"/>
      </rPr>
      <t>Luva p/ eletr. PVC de 1/2" (IE)</t>
    </r>
  </si>
  <si>
    <r>
      <rPr>
        <sz val="6.5"/>
        <rFont val="Arial"/>
        <family val="2"/>
      </rPr>
      <t>4,69</t>
    </r>
  </si>
  <si>
    <r>
      <rPr>
        <sz val="6.5"/>
        <rFont val="Arial"/>
        <family val="2"/>
      </rPr>
      <t>001.19.09.62</t>
    </r>
  </si>
  <si>
    <r>
      <rPr>
        <sz val="6.5"/>
        <rFont val="Arial"/>
        <family val="2"/>
      </rPr>
      <t>Ponto de solda exotérmica</t>
    </r>
  </si>
  <si>
    <r>
      <rPr>
        <sz val="6.5"/>
        <rFont val="Arial"/>
        <family val="2"/>
      </rPr>
      <t>44,65</t>
    </r>
  </si>
  <si>
    <r>
      <rPr>
        <sz val="6.5"/>
        <rFont val="Arial"/>
        <family val="2"/>
      </rPr>
      <t>001.19.09.63</t>
    </r>
  </si>
  <si>
    <r>
      <rPr>
        <sz val="6.5"/>
        <rFont val="Arial"/>
        <family val="2"/>
      </rPr>
      <t>Supressor de transientes tipo Varistor 20KA-175V.</t>
    </r>
  </si>
  <si>
    <r>
      <rPr>
        <sz val="6.5"/>
        <rFont val="Arial"/>
        <family val="2"/>
      </rPr>
      <t>90,76</t>
    </r>
  </si>
  <si>
    <r>
      <rPr>
        <sz val="6.5"/>
        <rFont val="Arial"/>
        <family val="2"/>
      </rPr>
      <t>001.19.09.64</t>
    </r>
  </si>
  <si>
    <r>
      <rPr>
        <sz val="6.5"/>
        <rFont val="Arial"/>
        <family val="2"/>
      </rPr>
      <t>Unidut múltiplo Ø 1"</t>
    </r>
  </si>
  <si>
    <r>
      <rPr>
        <sz val="6.5"/>
        <rFont val="Arial"/>
        <family val="2"/>
      </rPr>
      <t>6,11</t>
    </r>
  </si>
  <si>
    <r>
      <rPr>
        <sz val="6.5"/>
        <rFont val="Arial"/>
        <family val="2"/>
      </rPr>
      <t>001.19.09.65</t>
    </r>
  </si>
  <si>
    <r>
      <rPr>
        <sz val="6.5"/>
        <rFont val="Arial"/>
        <family val="2"/>
      </rPr>
      <t>Unidut múltiplo Ø 3/4"</t>
    </r>
  </si>
  <si>
    <r>
      <rPr>
        <sz val="6.5"/>
        <rFont val="Arial"/>
        <family val="2"/>
      </rPr>
      <t>4,99</t>
    </r>
  </si>
  <si>
    <r>
      <rPr>
        <sz val="6.5"/>
        <rFont val="Arial"/>
        <family val="2"/>
      </rPr>
      <t>001.19.09.66</t>
    </r>
  </si>
  <si>
    <r>
      <rPr>
        <sz val="6.5"/>
        <rFont val="Arial"/>
        <family val="2"/>
      </rPr>
      <t>Cruzeta 100 x 100mm para eletrocalha perfurada metálica</t>
    </r>
  </si>
  <si>
    <r>
      <rPr>
        <sz val="6.5"/>
        <rFont val="Arial"/>
        <family val="2"/>
      </rPr>
      <t>147,53</t>
    </r>
  </si>
  <si>
    <r>
      <rPr>
        <sz val="6.5"/>
        <rFont val="Arial"/>
        <family val="2"/>
      </rPr>
      <t>001.19.09.67</t>
    </r>
  </si>
  <si>
    <r>
      <rPr>
        <sz val="6.5"/>
        <rFont val="Arial"/>
        <family val="2"/>
      </rPr>
      <t>Cruzeta 100 x 50mm para eletrocalha perfurada metálica</t>
    </r>
  </si>
  <si>
    <r>
      <rPr>
        <sz val="6.5"/>
        <rFont val="Arial"/>
        <family val="2"/>
      </rPr>
      <t>118,46</t>
    </r>
  </si>
  <si>
    <r>
      <rPr>
        <sz val="6.5"/>
        <rFont val="Arial"/>
        <family val="2"/>
      </rPr>
      <t>001.19.09.68</t>
    </r>
  </si>
  <si>
    <r>
      <rPr>
        <sz val="6.5"/>
        <rFont val="Arial"/>
        <family val="2"/>
      </rPr>
      <t>Curva de inversão 100 x 100mm para eletrocalha metálica</t>
    </r>
  </si>
  <si>
    <r>
      <rPr>
        <sz val="6.5"/>
        <rFont val="Arial"/>
        <family val="2"/>
      </rPr>
      <t>109,27</t>
    </r>
  </si>
  <si>
    <r>
      <rPr>
        <sz val="6.5"/>
        <rFont val="Arial"/>
        <family val="2"/>
      </rPr>
      <t>001.19.09.69</t>
    </r>
  </si>
  <si>
    <r>
      <rPr>
        <sz val="6.5"/>
        <rFont val="Arial"/>
        <family val="2"/>
      </rPr>
      <t>Curva de inversão 200 x 100mm para eletrocalha metálica</t>
    </r>
  </si>
  <si>
    <r>
      <rPr>
        <sz val="6.5"/>
        <rFont val="Arial"/>
        <family val="2"/>
      </rPr>
      <t>123,36</t>
    </r>
  </si>
  <si>
    <r>
      <rPr>
        <sz val="6.5"/>
        <rFont val="Arial"/>
        <family val="2"/>
      </rPr>
      <t>001.19.09.70</t>
    </r>
  </si>
  <si>
    <r>
      <rPr>
        <sz val="6.5"/>
        <rFont val="Arial"/>
        <family val="2"/>
      </rPr>
      <t>Curva de inversão 200 x 75mm para eletrocalha metálica</t>
    </r>
  </si>
  <si>
    <r>
      <rPr>
        <sz val="6.5"/>
        <rFont val="Arial"/>
        <family val="2"/>
      </rPr>
      <t>107,20</t>
    </r>
  </si>
  <si>
    <r>
      <rPr>
        <sz val="6.5"/>
        <rFont val="Arial"/>
        <family val="2"/>
      </rPr>
      <t>001.19.09.71</t>
    </r>
  </si>
  <si>
    <r>
      <rPr>
        <sz val="6.5"/>
        <rFont val="Arial"/>
        <family val="2"/>
      </rPr>
      <t>Curva de inversão 300 x 100mm para eletrocalha metálica</t>
    </r>
  </si>
  <si>
    <r>
      <rPr>
        <sz val="6.5"/>
        <rFont val="Arial"/>
        <family val="2"/>
      </rPr>
      <t>169,58</t>
    </r>
  </si>
  <si>
    <r>
      <rPr>
        <sz val="6.5"/>
        <rFont val="Arial"/>
        <family val="2"/>
      </rPr>
      <t>001.19.09.72</t>
    </r>
  </si>
  <si>
    <r>
      <rPr>
        <sz val="6.5"/>
        <rFont val="Arial"/>
        <family val="2"/>
      </rPr>
      <t>Curva de inversão 50 x 50mm para eletrocalha metálica</t>
    </r>
  </si>
  <si>
    <r>
      <rPr>
        <sz val="6.5"/>
        <rFont val="Arial"/>
        <family val="2"/>
      </rPr>
      <t>83,01</t>
    </r>
  </si>
  <si>
    <r>
      <rPr>
        <sz val="6.5"/>
        <rFont val="Arial"/>
        <family val="2"/>
      </rPr>
      <t>001.19.09.73</t>
    </r>
  </si>
  <si>
    <r>
      <rPr>
        <sz val="6.5"/>
        <rFont val="Arial"/>
        <family val="2"/>
      </rPr>
      <t>Curva de inversão 75 x 50mm para eletrocalha metálica</t>
    </r>
  </si>
  <si>
    <r>
      <rPr>
        <sz val="6.5"/>
        <rFont val="Arial"/>
        <family val="2"/>
      </rPr>
      <t>91,22</t>
    </r>
  </si>
  <si>
    <r>
      <rPr>
        <sz val="6.5"/>
        <rFont val="Arial"/>
        <family val="2"/>
      </rPr>
      <t>001.19.09.74</t>
    </r>
  </si>
  <si>
    <r>
      <rPr>
        <sz val="6.5"/>
        <rFont val="Arial"/>
        <family val="2"/>
      </rPr>
      <t>Curva horizontal 100 x 100mm para eletrocalha metálica, com ângulo 90°</t>
    </r>
  </si>
  <si>
    <r>
      <rPr>
        <sz val="6.5"/>
        <rFont val="Arial"/>
        <family val="2"/>
      </rPr>
      <t>72,60</t>
    </r>
  </si>
  <si>
    <r>
      <rPr>
        <sz val="6.5"/>
        <rFont val="Arial"/>
        <family val="2"/>
      </rPr>
      <t>001.19.09.75</t>
    </r>
  </si>
  <si>
    <r>
      <rPr>
        <sz val="6.5"/>
        <rFont val="Arial"/>
        <family val="2"/>
      </rPr>
      <t>Curva horizontal 100 x 50mm para eletrocalha metálica, com ângulo 90°</t>
    </r>
  </si>
  <si>
    <r>
      <rPr>
        <sz val="6.5"/>
        <rFont val="Arial"/>
        <family val="2"/>
      </rPr>
      <t>61,41</t>
    </r>
  </si>
  <si>
    <r>
      <rPr>
        <sz val="6.5"/>
        <rFont val="Arial"/>
        <family val="2"/>
      </rPr>
      <t>001.19.09.76</t>
    </r>
  </si>
  <si>
    <r>
      <rPr>
        <sz val="6.5"/>
        <rFont val="Arial"/>
        <family val="2"/>
      </rPr>
      <t>Curva horizontal 100 x 75mm para eletrocalha metálica, com ângulo 90°</t>
    </r>
  </si>
  <si>
    <r>
      <rPr>
        <sz val="6.5"/>
        <rFont val="Arial"/>
        <family val="2"/>
      </rPr>
      <t>63,94</t>
    </r>
  </si>
  <si>
    <r>
      <rPr>
        <sz val="6.5"/>
        <rFont val="Arial"/>
        <family val="2"/>
      </rPr>
      <t>001.19.09.77</t>
    </r>
  </si>
  <si>
    <r>
      <rPr>
        <sz val="6.5"/>
        <rFont val="Arial"/>
        <family val="2"/>
      </rPr>
      <t>Curva horizontal 150 x 100mm para eletrocalha metálica, com ângulo 90°</t>
    </r>
  </si>
  <si>
    <r>
      <rPr>
        <sz val="6.5"/>
        <rFont val="Arial"/>
        <family val="2"/>
      </rPr>
      <t>68,25</t>
    </r>
  </si>
  <si>
    <r>
      <rPr>
        <sz val="6.5"/>
        <rFont val="Arial"/>
        <family val="2"/>
      </rPr>
      <t>001.19.09.78</t>
    </r>
  </si>
  <si>
    <r>
      <rPr>
        <sz val="6.5"/>
        <rFont val="Arial"/>
        <family val="2"/>
      </rPr>
      <t>Curva horizontal 200 x 100mm para eletrocalha metálica, com ângulo 90°</t>
    </r>
  </si>
  <si>
    <r>
      <rPr>
        <sz val="6.5"/>
        <rFont val="Arial"/>
        <family val="2"/>
      </rPr>
      <t>85,83</t>
    </r>
  </si>
  <si>
    <r>
      <rPr>
        <sz val="6.5"/>
        <rFont val="Arial"/>
        <family val="2"/>
      </rPr>
      <t>001.19.09.79</t>
    </r>
  </si>
  <si>
    <r>
      <rPr>
        <sz val="6.5"/>
        <rFont val="Arial"/>
        <family val="2"/>
      </rPr>
      <t>Curva horizontal 200 x 50mm para eletrocalha metálica, com ângulo 90°</t>
    </r>
  </si>
  <si>
    <r>
      <rPr>
        <sz val="6.5"/>
        <rFont val="Arial"/>
        <family val="2"/>
      </rPr>
      <t>001.19.09.80</t>
    </r>
  </si>
  <si>
    <r>
      <rPr>
        <sz val="6.5"/>
        <rFont val="Arial"/>
        <family val="2"/>
      </rPr>
      <t>Curva horizontal 300 x 100mm para eletrocalha metálica, com ângulo 90°</t>
    </r>
  </si>
  <si>
    <r>
      <rPr>
        <sz val="6.5"/>
        <rFont val="Arial"/>
        <family val="2"/>
      </rPr>
      <t>108,53</t>
    </r>
  </si>
  <si>
    <r>
      <rPr>
        <sz val="6.5"/>
        <rFont val="Arial"/>
        <family val="2"/>
      </rPr>
      <t>001.19.09.81</t>
    </r>
  </si>
  <si>
    <r>
      <rPr>
        <sz val="6.5"/>
        <rFont val="Arial"/>
        <family val="2"/>
      </rPr>
      <t>Curva horizontal 38 x 38mm para eletrocalha perfurada metálica</t>
    </r>
  </si>
  <si>
    <r>
      <rPr>
        <sz val="6.5"/>
        <rFont val="Arial"/>
        <family val="2"/>
      </rPr>
      <t>51,84</t>
    </r>
  </si>
  <si>
    <r>
      <rPr>
        <sz val="6.5"/>
        <rFont val="Arial"/>
        <family val="2"/>
      </rPr>
      <t>001.19.09.82</t>
    </r>
  </si>
  <si>
    <r>
      <rPr>
        <sz val="6.5"/>
        <rFont val="Arial"/>
        <family val="2"/>
      </rPr>
      <t>Curva horizontal 50 x 50mm para eletrocalha metálica, com ângulo 90°</t>
    </r>
  </si>
  <si>
    <r>
      <rPr>
        <sz val="6.5"/>
        <rFont val="Arial"/>
        <family val="2"/>
      </rPr>
      <t>55,62</t>
    </r>
  </si>
  <si>
    <r>
      <rPr>
        <sz val="6.5"/>
        <rFont val="Arial"/>
        <family val="2"/>
      </rPr>
      <t>001.19.09.83</t>
    </r>
  </si>
  <si>
    <r>
      <rPr>
        <sz val="6.5"/>
        <rFont val="Arial"/>
        <family val="2"/>
      </rPr>
      <t>Curva horizontal 75 x 50mm para eletrocalha metálica</t>
    </r>
  </si>
  <si>
    <r>
      <rPr>
        <sz val="6.5"/>
        <rFont val="Arial"/>
        <family val="2"/>
      </rPr>
      <t>68,61</t>
    </r>
  </si>
  <si>
    <r>
      <rPr>
        <sz val="6.5"/>
        <rFont val="Arial"/>
        <family val="2"/>
      </rPr>
      <t>001.19.09.84</t>
    </r>
  </si>
  <si>
    <r>
      <rPr>
        <sz val="6.5"/>
        <rFont val="Arial"/>
        <family val="2"/>
      </rPr>
      <t>Tampa de encaixe 100 x 3000mm, zincada para eletrocalha metálica</t>
    </r>
  </si>
  <si>
    <r>
      <rPr>
        <sz val="6.5"/>
        <rFont val="Arial"/>
        <family val="2"/>
      </rPr>
      <t>38,16</t>
    </r>
  </si>
  <si>
    <r>
      <rPr>
        <sz val="6.5"/>
        <rFont val="Arial"/>
        <family val="2"/>
      </rPr>
      <t>001.19.09.85</t>
    </r>
  </si>
  <si>
    <r>
      <rPr>
        <sz val="6.5"/>
        <rFont val="Arial"/>
        <family val="2"/>
      </rPr>
      <t>Tampa de encaixe 150 x 3000mm, zincada para eletrocalha metálica</t>
    </r>
  </si>
  <si>
    <r>
      <rPr>
        <sz val="6.5"/>
        <rFont val="Arial"/>
        <family val="2"/>
      </rPr>
      <t>60,37</t>
    </r>
  </si>
  <si>
    <r>
      <rPr>
        <sz val="6.5"/>
        <rFont val="Arial"/>
        <family val="2"/>
      </rPr>
      <t>001.19.09.86</t>
    </r>
  </si>
  <si>
    <r>
      <rPr>
        <sz val="6.5"/>
        <rFont val="Arial"/>
        <family val="2"/>
      </rPr>
      <t>Tampa de encaixe 300 x 3000mm, zincada para eletrocalha metálica</t>
    </r>
  </si>
  <si>
    <r>
      <rPr>
        <sz val="6.5"/>
        <rFont val="Arial"/>
        <family val="2"/>
      </rPr>
      <t>163,73</t>
    </r>
  </si>
  <si>
    <r>
      <rPr>
        <sz val="6.5"/>
        <rFont val="Arial"/>
        <family val="2"/>
      </rPr>
      <t>001.19.09.87</t>
    </r>
  </si>
  <si>
    <r>
      <rPr>
        <sz val="6.5"/>
        <rFont val="Arial"/>
        <family val="2"/>
      </rPr>
      <t>Tampa de encaixe 75 x 3000mm, zincada para eletrocalha metálica</t>
    </r>
  </si>
  <si>
    <r>
      <rPr>
        <sz val="6.5"/>
        <rFont val="Arial"/>
        <family val="2"/>
      </rPr>
      <t>29,26</t>
    </r>
  </si>
  <si>
    <r>
      <rPr>
        <sz val="6.5"/>
        <rFont val="Arial"/>
        <family val="2"/>
      </rPr>
      <t>001.19.09.88</t>
    </r>
  </si>
  <si>
    <r>
      <rPr>
        <sz val="6.5"/>
        <rFont val="Arial"/>
        <family val="2"/>
      </rPr>
      <t>Tampa de encaixe para cruzeta 150mm, zincada para eletrocalha metálica</t>
    </r>
  </si>
  <si>
    <r>
      <rPr>
        <sz val="6.5"/>
        <rFont val="Arial"/>
        <family val="2"/>
      </rPr>
      <t>51,32</t>
    </r>
  </si>
  <si>
    <r>
      <rPr>
        <sz val="6.5"/>
        <rFont val="Arial"/>
        <family val="2"/>
      </rPr>
      <t>001.19.09.89</t>
    </r>
  </si>
  <si>
    <r>
      <rPr>
        <sz val="6.5"/>
        <rFont val="Arial"/>
        <family val="2"/>
      </rPr>
      <t>Tampa de encaixe para cruzeta 100mm, zincada para eletrocalha metálica</t>
    </r>
  </si>
  <si>
    <r>
      <rPr>
        <sz val="6.5"/>
        <rFont val="Arial"/>
        <family val="2"/>
      </rPr>
      <t>36,91</t>
    </r>
  </si>
  <si>
    <r>
      <rPr>
        <sz val="6.5"/>
        <rFont val="Arial"/>
        <family val="2"/>
      </rPr>
      <t>001.19.09.90</t>
    </r>
  </si>
  <si>
    <r>
      <rPr>
        <sz val="6.5"/>
        <rFont val="Arial"/>
        <family val="2"/>
      </rPr>
      <t>Tampa de encaixe para cruzeta 200mm, zincada para eletrocalha metálica</t>
    </r>
  </si>
  <si>
    <r>
      <rPr>
        <sz val="6.5"/>
        <rFont val="Arial"/>
        <family val="2"/>
      </rPr>
      <t>73,82</t>
    </r>
  </si>
  <si>
    <r>
      <rPr>
        <sz val="6.5"/>
        <rFont val="Arial"/>
        <family val="2"/>
      </rPr>
      <t>001.19.09.91</t>
    </r>
  </si>
  <si>
    <r>
      <rPr>
        <sz val="6.5"/>
        <rFont val="Arial"/>
        <family val="2"/>
      </rPr>
      <t>Tampa de encaixe para curva 90°, horizontal, 100mm zincada para eletrocalha metálica</t>
    </r>
  </si>
  <si>
    <r>
      <rPr>
        <sz val="6.5"/>
        <rFont val="Arial"/>
        <family val="2"/>
      </rPr>
      <t>10,80</t>
    </r>
  </si>
  <si>
    <r>
      <rPr>
        <sz val="6.5"/>
        <rFont val="Arial"/>
        <family val="2"/>
      </rPr>
      <t>001.19.09.92</t>
    </r>
  </si>
  <si>
    <r>
      <rPr>
        <sz val="6.5"/>
        <rFont val="Arial"/>
        <family val="2"/>
      </rPr>
      <t>Tampa de encaixe para curva 90°, horizontal, 75mm zincada para eletrocalha metálica</t>
    </r>
  </si>
  <si>
    <r>
      <rPr>
        <sz val="6.5"/>
        <rFont val="Arial"/>
        <family val="2"/>
      </rPr>
      <t>10,55</t>
    </r>
  </si>
  <si>
    <r>
      <rPr>
        <sz val="6.5"/>
        <rFont val="Arial"/>
        <family val="2"/>
      </rPr>
      <t>001.19.09.93</t>
    </r>
  </si>
  <si>
    <r>
      <rPr>
        <sz val="6.5"/>
        <rFont val="Arial"/>
        <family val="2"/>
      </rPr>
      <t>Tampa de encaixe para curva de inversão, 100mm zincada para eletrocalha metálica</t>
    </r>
  </si>
  <si>
    <r>
      <rPr>
        <sz val="6.5"/>
        <rFont val="Arial"/>
        <family val="2"/>
      </rPr>
      <t>36,62</t>
    </r>
  </si>
  <si>
    <r>
      <rPr>
        <sz val="6.5"/>
        <rFont val="Arial"/>
        <family val="2"/>
      </rPr>
      <t>001.19.09.94</t>
    </r>
  </si>
  <si>
    <r>
      <rPr>
        <sz val="6.5"/>
        <rFont val="Arial"/>
        <family val="2"/>
      </rPr>
      <t>Tampa de encaixe para curva de inversão, 75mm zincada para eletrocalha metálica</t>
    </r>
  </si>
  <si>
    <r>
      <rPr>
        <b/>
        <sz val="6.5"/>
        <rFont val="Arial"/>
        <family val="2"/>
      </rPr>
      <t>INSTALAÇÕES TELEFÔNICAS E LÓGICA:</t>
    </r>
  </si>
  <si>
    <r>
      <rPr>
        <b/>
        <sz val="6.5"/>
        <rFont val="Arial"/>
        <family val="2"/>
      </rPr>
      <t>001.20.01</t>
    </r>
  </si>
  <si>
    <r>
      <rPr>
        <sz val="6.5"/>
        <rFont val="Arial"/>
        <family val="2"/>
      </rPr>
      <t>001.20.01.01</t>
    </r>
  </si>
  <si>
    <r>
      <rPr>
        <sz val="6.5"/>
        <rFont val="Arial"/>
        <family val="2"/>
      </rPr>
      <t>Quadro telefônico (sobrepor) 20x20x15cm</t>
    </r>
  </si>
  <si>
    <r>
      <rPr>
        <sz val="6.5"/>
        <rFont val="Arial"/>
        <family val="2"/>
      </rPr>
      <t>165,63</t>
    </r>
  </si>
  <si>
    <r>
      <rPr>
        <sz val="6.5"/>
        <rFont val="Arial"/>
        <family val="2"/>
      </rPr>
      <t>001.20.01.02</t>
    </r>
  </si>
  <si>
    <r>
      <rPr>
        <sz val="6.5"/>
        <rFont val="Arial"/>
        <family val="2"/>
      </rPr>
      <t>Quadro telefônico (sobrepor) 40x40x15cm</t>
    </r>
  </si>
  <si>
    <r>
      <rPr>
        <sz val="6.5"/>
        <rFont val="Arial"/>
        <family val="2"/>
      </rPr>
      <t>330,00</t>
    </r>
  </si>
  <si>
    <r>
      <rPr>
        <sz val="6.5"/>
        <rFont val="Arial"/>
        <family val="2"/>
      </rPr>
      <t>001.20.01.03</t>
    </r>
  </si>
  <si>
    <r>
      <rPr>
        <sz val="6.5"/>
        <rFont val="Arial"/>
        <family val="2"/>
      </rPr>
      <t>Quadro telefônico (sobrepor) 60x60x15cm</t>
    </r>
  </si>
  <si>
    <r>
      <rPr>
        <sz val="6.5"/>
        <rFont val="Arial"/>
        <family val="2"/>
      </rPr>
      <t>536,73</t>
    </r>
  </si>
  <si>
    <r>
      <rPr>
        <sz val="6.5"/>
        <rFont val="Arial"/>
        <family val="2"/>
      </rPr>
      <t>001.20.01.04</t>
    </r>
  </si>
  <si>
    <r>
      <rPr>
        <sz val="6.5"/>
        <rFont val="Arial"/>
        <family val="2"/>
      </rPr>
      <t>Quadro telefônico inter de distr. 20x20x12cm</t>
    </r>
  </si>
  <si>
    <r>
      <rPr>
        <sz val="6.5"/>
        <rFont val="Arial"/>
        <family val="2"/>
      </rPr>
      <t>267,77</t>
    </r>
  </si>
  <si>
    <r>
      <rPr>
        <sz val="6.5"/>
        <rFont val="Arial"/>
        <family val="2"/>
      </rPr>
      <t>001.20.01.05</t>
    </r>
  </si>
  <si>
    <r>
      <rPr>
        <sz val="6.5"/>
        <rFont val="Arial"/>
        <family val="2"/>
      </rPr>
      <t>Quadro telefônico inter de distr. 40x40x12cm</t>
    </r>
  </si>
  <si>
    <r>
      <rPr>
        <sz val="6.5"/>
        <rFont val="Arial"/>
        <family val="2"/>
      </rPr>
      <t>416,83</t>
    </r>
  </si>
  <si>
    <r>
      <rPr>
        <sz val="6.5"/>
        <rFont val="Arial"/>
        <family val="2"/>
      </rPr>
      <t>001.20.01.06</t>
    </r>
  </si>
  <si>
    <r>
      <rPr>
        <sz val="6.5"/>
        <rFont val="Arial"/>
        <family val="2"/>
      </rPr>
      <t>Quadro telefônico inter de distr.  60x60x12cm</t>
    </r>
  </si>
  <si>
    <r>
      <rPr>
        <sz val="6.5"/>
        <rFont val="Arial"/>
        <family val="2"/>
      </rPr>
      <t>743,73</t>
    </r>
  </si>
  <si>
    <r>
      <rPr>
        <sz val="6.5"/>
        <rFont val="Arial"/>
        <family val="2"/>
      </rPr>
      <t>001.20.01.07</t>
    </r>
  </si>
  <si>
    <r>
      <rPr>
        <sz val="6.5"/>
        <rFont val="Arial"/>
        <family val="2"/>
      </rPr>
      <t>Quadro telefônico inter de distr. 80x80x12cm</t>
    </r>
  </si>
  <si>
    <r>
      <rPr>
        <sz val="6.5"/>
        <rFont val="Arial"/>
        <family val="2"/>
      </rPr>
      <t>988,47</t>
    </r>
  </si>
  <si>
    <r>
      <rPr>
        <sz val="6.5"/>
        <rFont val="Arial"/>
        <family val="2"/>
      </rPr>
      <t>001.20.01.08</t>
    </r>
  </si>
  <si>
    <r>
      <rPr>
        <sz val="6.5"/>
        <rFont val="Arial"/>
        <family val="2"/>
      </rPr>
      <t>Quadro telefônico inter de distr. 120x120x12cm</t>
    </r>
  </si>
  <si>
    <r>
      <rPr>
        <sz val="6.5"/>
        <rFont val="Arial"/>
        <family val="2"/>
      </rPr>
      <t>2.874,76</t>
    </r>
  </si>
  <si>
    <r>
      <rPr>
        <b/>
        <sz val="6.5"/>
        <rFont val="Arial"/>
        <family val="2"/>
      </rPr>
      <t>001.20.02</t>
    </r>
  </si>
  <si>
    <r>
      <rPr>
        <b/>
        <sz val="6.5"/>
        <rFont val="Arial"/>
        <family val="2"/>
      </rPr>
      <t>--&gt; CABOS E FIOS:</t>
    </r>
  </si>
  <si>
    <r>
      <rPr>
        <sz val="6.5"/>
        <rFont val="Arial"/>
        <family val="2"/>
      </rPr>
      <t>001.20.02.01</t>
    </r>
  </si>
  <si>
    <r>
      <rPr>
        <sz val="6.5"/>
        <rFont val="Arial"/>
        <family val="2"/>
      </rPr>
      <t>Cabo telefônico CCI 50x10P</t>
    </r>
  </si>
  <si>
    <r>
      <rPr>
        <sz val="6.5"/>
        <rFont val="Arial"/>
        <family val="2"/>
      </rPr>
      <t>8,23</t>
    </r>
  </si>
  <si>
    <r>
      <rPr>
        <sz val="6.5"/>
        <rFont val="Arial"/>
        <family val="2"/>
      </rPr>
      <t>001.20.02.02</t>
    </r>
  </si>
  <si>
    <r>
      <rPr>
        <sz val="6.5"/>
        <rFont val="Arial"/>
        <family val="2"/>
      </rPr>
      <t>Cabo telefônico CCI 50x20P</t>
    </r>
  </si>
  <si>
    <r>
      <rPr>
        <sz val="6.5"/>
        <rFont val="Arial"/>
        <family val="2"/>
      </rPr>
      <t>17,00</t>
    </r>
  </si>
  <si>
    <r>
      <rPr>
        <sz val="6.5"/>
        <rFont val="Arial"/>
        <family val="2"/>
      </rPr>
      <t>001.20.02.03</t>
    </r>
  </si>
  <si>
    <r>
      <rPr>
        <sz val="6.5"/>
        <rFont val="Arial"/>
        <family val="2"/>
      </rPr>
      <t>Cabo telefônico CCI 50x2P</t>
    </r>
  </si>
  <si>
    <r>
      <rPr>
        <sz val="6.5"/>
        <rFont val="Arial"/>
        <family val="2"/>
      </rPr>
      <t>3,16</t>
    </r>
  </si>
  <si>
    <r>
      <rPr>
        <sz val="6.5"/>
        <rFont val="Arial"/>
        <family val="2"/>
      </rPr>
      <t>001.20.02.04</t>
    </r>
  </si>
  <si>
    <r>
      <rPr>
        <sz val="6.5"/>
        <rFont val="Arial"/>
        <family val="2"/>
      </rPr>
      <t>Cabo telefônico CCI 50x4P</t>
    </r>
  </si>
  <si>
    <r>
      <rPr>
        <sz val="6.5"/>
        <rFont val="Arial"/>
        <family val="2"/>
      </rPr>
      <t>4,93</t>
    </r>
  </si>
  <si>
    <r>
      <rPr>
        <sz val="6.5"/>
        <rFont val="Arial"/>
        <family val="2"/>
      </rPr>
      <t>001.20.02.05</t>
    </r>
  </si>
  <si>
    <r>
      <rPr>
        <sz val="6.5"/>
        <rFont val="Arial"/>
        <family val="2"/>
      </rPr>
      <t>Cabo telefônico CTP APL -40 x 10 pares</t>
    </r>
  </si>
  <si>
    <r>
      <rPr>
        <sz val="6.5"/>
        <rFont val="Arial"/>
        <family val="2"/>
      </rPr>
      <t>9,97</t>
    </r>
  </si>
  <si>
    <r>
      <rPr>
        <sz val="6.5"/>
        <rFont val="Arial"/>
        <family val="2"/>
      </rPr>
      <t>001.20.02.06</t>
    </r>
  </si>
  <si>
    <r>
      <rPr>
        <sz val="6.5"/>
        <rFont val="Arial"/>
        <family val="2"/>
      </rPr>
      <t>Cabo telefônico CTP APL -40 x 20 pares</t>
    </r>
  </si>
  <si>
    <r>
      <rPr>
        <sz val="6.5"/>
        <rFont val="Arial"/>
        <family val="2"/>
      </rPr>
      <t>23,64</t>
    </r>
  </si>
  <si>
    <r>
      <rPr>
        <sz val="6.5"/>
        <rFont val="Arial"/>
        <family val="2"/>
      </rPr>
      <t>001.20.02.07</t>
    </r>
  </si>
  <si>
    <r>
      <rPr>
        <sz val="6.5"/>
        <rFont val="Arial"/>
        <family val="2"/>
      </rPr>
      <t>Cabo telefônico FE -100</t>
    </r>
  </si>
  <si>
    <r>
      <rPr>
        <sz val="6.5"/>
        <rFont val="Arial"/>
        <family val="2"/>
      </rPr>
      <t>3,70</t>
    </r>
  </si>
  <si>
    <r>
      <rPr>
        <sz val="6.5"/>
        <rFont val="Arial"/>
        <family val="2"/>
      </rPr>
      <t>001.20.02.08</t>
    </r>
  </si>
  <si>
    <r>
      <rPr>
        <sz val="6.5"/>
        <rFont val="Arial"/>
        <family val="2"/>
      </rPr>
      <t>Cabo telefônico trançado 2x22AWG</t>
    </r>
  </si>
  <si>
    <r>
      <rPr>
        <sz val="6.5"/>
        <rFont val="Arial"/>
        <family val="2"/>
      </rPr>
      <t>3,52</t>
    </r>
  </si>
  <si>
    <r>
      <rPr>
        <sz val="6.5"/>
        <rFont val="Arial"/>
        <family val="2"/>
      </rPr>
      <t>001.20.02.09</t>
    </r>
  </si>
  <si>
    <r>
      <rPr>
        <sz val="6.5"/>
        <rFont val="Arial"/>
        <family val="2"/>
      </rPr>
      <t>Cabo UTP par trançado 04P 24 AWG Cat 6e</t>
    </r>
  </si>
  <si>
    <r>
      <rPr>
        <sz val="6.5"/>
        <rFont val="Arial"/>
        <family val="2"/>
      </rPr>
      <t>7,36</t>
    </r>
  </si>
  <si>
    <r>
      <rPr>
        <sz val="6.5"/>
        <rFont val="Arial"/>
        <family val="2"/>
      </rPr>
      <t>001.20.02.10</t>
    </r>
  </si>
  <si>
    <r>
      <rPr>
        <sz val="6.5"/>
        <rFont val="Arial"/>
        <family val="2"/>
      </rPr>
      <t>Fio telefônico FE - 100</t>
    </r>
  </si>
  <si>
    <r>
      <rPr>
        <sz val="6.5"/>
        <rFont val="Arial"/>
        <family val="2"/>
      </rPr>
      <t>3,56</t>
    </r>
  </si>
  <si>
    <r>
      <rPr>
        <sz val="6.5"/>
        <rFont val="Arial"/>
        <family val="2"/>
      </rPr>
      <t>001.20.02.11</t>
    </r>
  </si>
  <si>
    <r>
      <rPr>
        <sz val="6.5"/>
        <rFont val="Arial"/>
        <family val="2"/>
      </rPr>
      <t>Fio telefônico FI - 50</t>
    </r>
  </si>
  <si>
    <r>
      <rPr>
        <sz val="6.5"/>
        <rFont val="Arial"/>
        <family val="2"/>
      </rPr>
      <t>3,45</t>
    </r>
  </si>
  <si>
    <r>
      <rPr>
        <b/>
        <sz val="6.5"/>
        <rFont val="Arial"/>
        <family val="2"/>
      </rPr>
      <t>001.20.03</t>
    </r>
  </si>
  <si>
    <r>
      <rPr>
        <b/>
        <sz val="6.5"/>
        <rFont val="Arial"/>
        <family val="2"/>
      </rPr>
      <t>--&gt; PONTOS:</t>
    </r>
  </si>
  <si>
    <r>
      <rPr>
        <sz val="6.5"/>
        <rFont val="Arial"/>
        <family val="2"/>
      </rPr>
      <t>001.20.03.01</t>
    </r>
  </si>
  <si>
    <r>
      <rPr>
        <sz val="6.5"/>
        <rFont val="Arial"/>
        <family val="2"/>
      </rPr>
      <t>Ponto de lógica - UTP (c/ instalaçao aparente)</t>
    </r>
  </si>
  <si>
    <r>
      <rPr>
        <sz val="6.5"/>
        <rFont val="Arial"/>
        <family val="2"/>
      </rPr>
      <t>610,26</t>
    </r>
  </si>
  <si>
    <r>
      <rPr>
        <sz val="6.5"/>
        <rFont val="Arial"/>
        <family val="2"/>
      </rPr>
      <t>001.20.03.02</t>
    </r>
  </si>
  <si>
    <r>
      <rPr>
        <sz val="6.5"/>
        <rFont val="Arial"/>
        <family val="2"/>
      </rPr>
      <t>Ponto de lógica - UTP (incl. eletr.,cabo e conector)</t>
    </r>
  </si>
  <si>
    <r>
      <rPr>
        <sz val="6.5"/>
        <rFont val="Arial"/>
        <family val="2"/>
      </rPr>
      <t>596,60</t>
    </r>
  </si>
  <si>
    <r>
      <rPr>
        <sz val="6.5"/>
        <rFont val="Arial"/>
        <family val="2"/>
      </rPr>
      <t>001.20.03.03</t>
    </r>
  </si>
  <si>
    <r>
      <rPr>
        <sz val="6.5"/>
        <rFont val="Arial"/>
        <family val="2"/>
      </rPr>
      <t>Ponto elétrico estabilizado (c/ instalaçao aparente)</t>
    </r>
  </si>
  <si>
    <r>
      <rPr>
        <sz val="6.5"/>
        <rFont val="Arial"/>
        <family val="2"/>
      </rPr>
      <t>761,28</t>
    </r>
  </si>
  <si>
    <r>
      <rPr>
        <sz val="6.5"/>
        <rFont val="Arial"/>
        <family val="2"/>
      </rPr>
      <t>001.20.03.04</t>
    </r>
  </si>
  <si>
    <r>
      <rPr>
        <sz val="6.5"/>
        <rFont val="Arial"/>
        <family val="2"/>
      </rPr>
      <t>Ponto elétrico estabilizado (incl. eletr., cx., fiação e tomada)</t>
    </r>
  </si>
  <si>
    <r>
      <rPr>
        <sz val="6.5"/>
        <rFont val="Arial"/>
        <family val="2"/>
      </rPr>
      <t>672,61</t>
    </r>
  </si>
  <si>
    <r>
      <rPr>
        <sz val="6.5"/>
        <rFont val="Arial"/>
        <family val="2"/>
      </rPr>
      <t>001.20.03.05</t>
    </r>
  </si>
  <si>
    <r>
      <rPr>
        <sz val="6.5"/>
        <rFont val="Arial"/>
        <family val="2"/>
      </rPr>
      <t>Ponto p/ telefone (c/eletroduto, cx., fiação e tomada)</t>
    </r>
  </si>
  <si>
    <r>
      <rPr>
        <sz val="6.5"/>
        <rFont val="Arial"/>
        <family val="2"/>
      </rPr>
      <t>144,64</t>
    </r>
  </si>
  <si>
    <r>
      <rPr>
        <b/>
        <sz val="6.5"/>
        <rFont val="Arial"/>
        <family val="2"/>
      </rPr>
      <t>001.20.04</t>
    </r>
  </si>
  <si>
    <r>
      <rPr>
        <b/>
        <sz val="6.5"/>
        <rFont val="Arial"/>
        <family val="2"/>
      </rPr>
      <t>--&gt; TOMADAS:</t>
    </r>
  </si>
  <si>
    <r>
      <rPr>
        <sz val="6.5"/>
        <rFont val="Arial"/>
        <family val="2"/>
      </rPr>
      <t>001.20.04.01</t>
    </r>
  </si>
  <si>
    <r>
      <rPr>
        <sz val="6.5"/>
        <rFont val="Arial"/>
        <family val="2"/>
      </rPr>
      <t>Tampa espelho p/ RJ-45 de 02 saídas</t>
    </r>
  </si>
  <si>
    <r>
      <rPr>
        <sz val="6.5"/>
        <rFont val="Arial"/>
        <family val="2"/>
      </rPr>
      <t>001.20.04.02</t>
    </r>
  </si>
  <si>
    <r>
      <rPr>
        <sz val="6.5"/>
        <rFont val="Arial"/>
        <family val="2"/>
      </rPr>
      <t>Tomada  RJ-45 de embutir em espelho</t>
    </r>
  </si>
  <si>
    <r>
      <rPr>
        <sz val="6.5"/>
        <rFont val="Arial"/>
        <family val="2"/>
      </rPr>
      <t>51,73</t>
    </r>
  </si>
  <si>
    <r>
      <rPr>
        <sz val="6.5"/>
        <rFont val="Arial"/>
        <family val="2"/>
      </rPr>
      <t>001.20.04.03</t>
    </r>
  </si>
  <si>
    <r>
      <rPr>
        <sz val="6.5"/>
        <rFont val="Arial"/>
        <family val="2"/>
      </rPr>
      <t>Tomada femea RJ-11 completa</t>
    </r>
  </si>
  <si>
    <r>
      <rPr>
        <sz val="6.5"/>
        <rFont val="Arial"/>
        <family val="2"/>
      </rPr>
      <t>49,16</t>
    </r>
  </si>
  <si>
    <r>
      <rPr>
        <sz val="6.5"/>
        <rFont val="Arial"/>
        <family val="2"/>
      </rPr>
      <t>001.20.04.04</t>
    </r>
  </si>
  <si>
    <r>
      <rPr>
        <sz val="6.5"/>
        <rFont val="Arial"/>
        <family val="2"/>
      </rPr>
      <t>Tomada femea RJ-45 completa</t>
    </r>
  </si>
  <si>
    <r>
      <rPr>
        <sz val="6.5"/>
        <rFont val="Arial"/>
        <family val="2"/>
      </rPr>
      <t>66,46</t>
    </r>
  </si>
  <si>
    <r>
      <rPr>
        <sz val="6.5"/>
        <rFont val="Arial"/>
        <family val="2"/>
      </rPr>
      <t>001.20.04.05</t>
    </r>
  </si>
  <si>
    <r>
      <rPr>
        <sz val="6.5"/>
        <rFont val="Arial"/>
        <family val="2"/>
      </rPr>
      <t>Tomada padrão telefone (4Pinos)</t>
    </r>
  </si>
  <si>
    <r>
      <rPr>
        <sz val="6.5"/>
        <rFont val="Arial"/>
        <family val="2"/>
      </rPr>
      <t>44,94</t>
    </r>
  </si>
  <si>
    <r>
      <rPr>
        <b/>
        <sz val="6.5"/>
        <rFont val="Arial"/>
        <family val="2"/>
      </rPr>
      <t>001.20.05</t>
    </r>
  </si>
  <si>
    <r>
      <rPr>
        <b/>
        <sz val="6.5"/>
        <rFont val="Arial"/>
        <family val="2"/>
      </rPr>
      <t>--&gt; ACESSÓRIOS:</t>
    </r>
  </si>
  <si>
    <r>
      <rPr>
        <sz val="6.5"/>
        <rFont val="Arial"/>
        <family val="2"/>
      </rPr>
      <t>001.20.05.01</t>
    </r>
  </si>
  <si>
    <r>
      <rPr>
        <sz val="6.5"/>
        <rFont val="Arial"/>
        <family val="2"/>
      </rPr>
      <t>Adapt Cable M8V Cat 5e 2,5m</t>
    </r>
  </si>
  <si>
    <r>
      <rPr>
        <sz val="6.5"/>
        <rFont val="Arial"/>
        <family val="2"/>
      </rPr>
      <t>32,95</t>
    </r>
  </si>
  <si>
    <r>
      <rPr>
        <sz val="6.5"/>
        <rFont val="Arial"/>
        <family val="2"/>
      </rPr>
      <t>001.20.05.02</t>
    </r>
  </si>
  <si>
    <r>
      <rPr>
        <sz val="6.5"/>
        <rFont val="Arial"/>
        <family val="2"/>
      </rPr>
      <t>Adapt Cable M8V Cat 6e 2,5m</t>
    </r>
  </si>
  <si>
    <r>
      <rPr>
        <sz val="6.5"/>
        <rFont val="Arial"/>
        <family val="2"/>
      </rPr>
      <t>001.20.05.03</t>
    </r>
  </si>
  <si>
    <r>
      <rPr>
        <sz val="6.5"/>
        <rFont val="Arial"/>
        <family val="2"/>
      </rPr>
      <t>Interligaçao p/ telefone - conduite 3/4"</t>
    </r>
  </si>
  <si>
    <r>
      <rPr>
        <sz val="6.5"/>
        <rFont val="Arial"/>
        <family val="2"/>
      </rPr>
      <t>25,57</t>
    </r>
  </si>
  <si>
    <r>
      <rPr>
        <sz val="6.5"/>
        <rFont val="Arial"/>
        <family val="2"/>
      </rPr>
      <t>001.20.05.04</t>
    </r>
  </si>
  <si>
    <r>
      <rPr>
        <sz val="6.5"/>
        <rFont val="Arial"/>
        <family val="2"/>
      </rPr>
      <t>Organizador horizontal de cabos fechado p/ CB 19" 1 U/A</t>
    </r>
  </si>
  <si>
    <r>
      <rPr>
        <sz val="6.5"/>
        <rFont val="Arial"/>
        <family val="2"/>
      </rPr>
      <t>78,91</t>
    </r>
  </si>
  <si>
    <r>
      <rPr>
        <sz val="6.5"/>
        <rFont val="Arial"/>
        <family val="2"/>
      </rPr>
      <t>001.20.05.05</t>
    </r>
  </si>
  <si>
    <r>
      <rPr>
        <sz val="6.5"/>
        <rFont val="Arial"/>
        <family val="2"/>
      </rPr>
      <t>Patch cable M8V cat 5e 1,5m</t>
    </r>
  </si>
  <si>
    <r>
      <rPr>
        <sz val="6.5"/>
        <rFont val="Arial"/>
        <family val="2"/>
      </rPr>
      <t>43,41</t>
    </r>
  </si>
  <si>
    <r>
      <rPr>
        <sz val="6.5"/>
        <rFont val="Arial"/>
        <family val="2"/>
      </rPr>
      <t>001.20.05.06</t>
    </r>
  </si>
  <si>
    <r>
      <rPr>
        <sz val="6.5"/>
        <rFont val="Arial"/>
        <family val="2"/>
      </rPr>
      <t>Patch cable M8V cat 6e 1,5m</t>
    </r>
  </si>
  <si>
    <r>
      <rPr>
        <sz val="6.5"/>
        <rFont val="Arial"/>
        <family val="2"/>
      </rPr>
      <t>70,60</t>
    </r>
  </si>
  <si>
    <r>
      <rPr>
        <sz val="6.5"/>
        <rFont val="Arial"/>
        <family val="2"/>
      </rPr>
      <t>001.20.05.07</t>
    </r>
  </si>
  <si>
    <r>
      <rPr>
        <sz val="6.5"/>
        <rFont val="Arial"/>
        <family val="2"/>
      </rPr>
      <t>Patch panel 24 portas cat 5e</t>
    </r>
  </si>
  <si>
    <r>
      <rPr>
        <sz val="6.5"/>
        <rFont val="Arial"/>
        <family val="2"/>
      </rPr>
      <t>629,08</t>
    </r>
  </si>
  <si>
    <r>
      <rPr>
        <sz val="6.5"/>
        <rFont val="Arial"/>
        <family val="2"/>
      </rPr>
      <t>001.20.05.08</t>
    </r>
  </si>
  <si>
    <r>
      <rPr>
        <sz val="6.5"/>
        <rFont val="Arial"/>
        <family val="2"/>
      </rPr>
      <t>Patch panel 24 portas cat 6e</t>
    </r>
  </si>
  <si>
    <r>
      <rPr>
        <sz val="6.5"/>
        <rFont val="Arial"/>
        <family val="2"/>
      </rPr>
      <t>1.404,19</t>
    </r>
  </si>
  <si>
    <r>
      <rPr>
        <sz val="6.5"/>
        <rFont val="Arial"/>
        <family val="2"/>
      </rPr>
      <t>001.20.05.09</t>
    </r>
  </si>
  <si>
    <r>
      <rPr>
        <sz val="6.5"/>
        <rFont val="Arial"/>
        <family val="2"/>
      </rPr>
      <t>Protetor de surto para linha telefônica</t>
    </r>
  </si>
  <si>
    <r>
      <rPr>
        <sz val="6.5"/>
        <rFont val="Arial"/>
        <family val="2"/>
      </rPr>
      <t>88,25</t>
    </r>
  </si>
  <si>
    <r>
      <rPr>
        <sz val="6.5"/>
        <rFont val="Arial"/>
        <family val="2"/>
      </rPr>
      <t>001.20.05.10</t>
    </r>
  </si>
  <si>
    <r>
      <rPr>
        <sz val="6.5"/>
        <rFont val="Arial"/>
        <family val="2"/>
      </rPr>
      <t>Rack de 19" 05 U/A</t>
    </r>
  </si>
  <si>
    <r>
      <rPr>
        <sz val="6.5"/>
        <rFont val="Arial"/>
        <family val="2"/>
      </rPr>
      <t>909,10</t>
    </r>
  </si>
  <si>
    <r>
      <rPr>
        <sz val="6.5"/>
        <rFont val="Arial"/>
        <family val="2"/>
      </rPr>
      <t>001.20.05.11</t>
    </r>
  </si>
  <si>
    <r>
      <rPr>
        <sz val="6.5"/>
        <rFont val="Arial"/>
        <family val="2"/>
      </rPr>
      <t>Rack 19" 570mm 36U</t>
    </r>
  </si>
  <si>
    <r>
      <rPr>
        <sz val="6.5"/>
        <rFont val="Arial"/>
        <family val="2"/>
      </rPr>
      <t>4.309,72</t>
    </r>
  </si>
  <si>
    <r>
      <rPr>
        <sz val="6.5"/>
        <rFont val="Arial"/>
        <family val="2"/>
      </rPr>
      <t>001.20.05.12</t>
    </r>
  </si>
  <si>
    <r>
      <rPr>
        <sz val="6.5"/>
        <rFont val="Arial"/>
        <family val="2"/>
      </rPr>
      <t>Rack 19" 570mm 40U</t>
    </r>
  </si>
  <si>
    <r>
      <rPr>
        <sz val="6.5"/>
        <rFont val="Arial"/>
        <family val="2"/>
      </rPr>
      <t>4.988,57</t>
    </r>
  </si>
  <si>
    <r>
      <rPr>
        <sz val="6.5"/>
        <rFont val="Arial"/>
        <family val="2"/>
      </rPr>
      <t>001.20.05.13</t>
    </r>
  </si>
  <si>
    <r>
      <rPr>
        <sz val="6.5"/>
        <rFont val="Arial"/>
        <family val="2"/>
      </rPr>
      <t>Rack 19" 570mm 44U</t>
    </r>
  </si>
  <si>
    <r>
      <rPr>
        <sz val="6.5"/>
        <rFont val="Arial"/>
        <family val="2"/>
      </rPr>
      <t>5.444,61</t>
    </r>
  </si>
  <si>
    <r>
      <rPr>
        <sz val="6.5"/>
        <rFont val="Arial"/>
        <family val="2"/>
      </rPr>
      <t>001.20.05.14</t>
    </r>
  </si>
  <si>
    <r>
      <rPr>
        <sz val="6.5"/>
        <rFont val="Arial"/>
        <family val="2"/>
      </rPr>
      <t>Rack de 24" 05 U/A</t>
    </r>
  </si>
  <si>
    <r>
      <rPr>
        <sz val="6.5"/>
        <rFont val="Arial"/>
        <family val="2"/>
      </rPr>
      <t>2.163,95</t>
    </r>
  </si>
  <si>
    <r>
      <rPr>
        <sz val="6.5"/>
        <rFont val="Arial"/>
        <family val="2"/>
      </rPr>
      <t>001.20.05.15</t>
    </r>
  </si>
  <si>
    <r>
      <rPr>
        <sz val="6.5"/>
        <rFont val="Arial"/>
        <family val="2"/>
      </rPr>
      <t>Switch 24 portas</t>
    </r>
  </si>
  <si>
    <r>
      <rPr>
        <sz val="6.5"/>
        <rFont val="Arial"/>
        <family val="2"/>
      </rPr>
      <t>1.743,96</t>
    </r>
  </si>
  <si>
    <r>
      <rPr>
        <b/>
        <sz val="6.5"/>
        <rFont val="Arial"/>
        <family val="2"/>
      </rPr>
      <t>INSTALAÇÕES DE AR CONDICIONADO:</t>
    </r>
  </si>
  <si>
    <r>
      <rPr>
        <b/>
        <sz val="6.5"/>
        <rFont val="Arial"/>
        <family val="2"/>
      </rPr>
      <t>001.21.01</t>
    </r>
  </si>
  <si>
    <r>
      <rPr>
        <b/>
        <sz val="6.5"/>
        <rFont val="Arial"/>
        <family val="2"/>
      </rPr>
      <t>--&gt; PONTOS</t>
    </r>
  </si>
  <si>
    <r>
      <rPr>
        <sz val="6.5"/>
        <rFont val="Arial"/>
        <family val="2"/>
      </rPr>
      <t>001.21.01.01</t>
    </r>
  </si>
  <si>
    <r>
      <rPr>
        <sz val="6.5"/>
        <rFont val="Arial"/>
        <family val="2"/>
      </rPr>
      <t>Dreno para caixa ar condicionado de parede h=3,0m</t>
    </r>
  </si>
  <si>
    <r>
      <rPr>
        <sz val="6.5"/>
        <rFont val="Arial"/>
        <family val="2"/>
      </rPr>
      <t>83,58</t>
    </r>
  </si>
  <si>
    <r>
      <rPr>
        <sz val="6.5"/>
        <rFont val="Arial"/>
        <family val="2"/>
      </rPr>
      <t>001.21.01.02</t>
    </r>
  </si>
  <si>
    <r>
      <rPr>
        <sz val="6.5"/>
        <rFont val="Arial"/>
        <family val="2"/>
      </rPr>
      <t>Ponto de dreno p/ split (10m)</t>
    </r>
  </si>
  <si>
    <r>
      <rPr>
        <sz val="6.5"/>
        <rFont val="Arial"/>
        <family val="2"/>
      </rPr>
      <t>274,27</t>
    </r>
  </si>
  <si>
    <r>
      <rPr>
        <sz val="6.5"/>
        <rFont val="Arial"/>
        <family val="2"/>
      </rPr>
      <t>001.21.01.03</t>
    </r>
  </si>
  <si>
    <r>
      <rPr>
        <sz val="6.5"/>
        <rFont val="Arial"/>
        <family val="2"/>
      </rPr>
      <t>Ponto de gás p/ split até 30.000 BTU's (10m)</t>
    </r>
  </si>
  <si>
    <r>
      <rPr>
        <sz val="6.5"/>
        <rFont val="Arial"/>
        <family val="2"/>
      </rPr>
      <t>1.356,08</t>
    </r>
  </si>
  <si>
    <r>
      <rPr>
        <sz val="6.5"/>
        <rFont val="Arial"/>
        <family val="2"/>
      </rPr>
      <t>001.21.01.04</t>
    </r>
  </si>
  <si>
    <r>
      <rPr>
        <sz val="6.5"/>
        <rFont val="Arial"/>
        <family val="2"/>
      </rPr>
      <t>Ponto de gás p/ split até 60.000 BTU's (10m)</t>
    </r>
  </si>
  <si>
    <r>
      <rPr>
        <sz val="6.5"/>
        <rFont val="Arial"/>
        <family val="2"/>
      </rPr>
      <t>2.135,48</t>
    </r>
  </si>
  <si>
    <r>
      <rPr>
        <sz val="6.5"/>
        <rFont val="Arial"/>
        <family val="2"/>
      </rPr>
      <t>001.21.01.05</t>
    </r>
  </si>
  <si>
    <r>
      <rPr>
        <sz val="6.5"/>
        <rFont val="Arial"/>
        <family val="2"/>
      </rPr>
      <t>Ponto p/ ar condicionado (tubul., cj. airstop e fiação)</t>
    </r>
  </si>
  <si>
    <r>
      <rPr>
        <sz val="6.5"/>
        <rFont val="Arial"/>
        <family val="2"/>
      </rPr>
      <t>551,01</t>
    </r>
  </si>
  <si>
    <r>
      <rPr>
        <sz val="6.5"/>
        <rFont val="Arial"/>
        <family val="2"/>
      </rPr>
      <t>001.21.01.06</t>
    </r>
  </si>
  <si>
    <r>
      <rPr>
        <sz val="6.5"/>
        <rFont val="Arial"/>
        <family val="2"/>
      </rPr>
      <t>Revisão de ponto de ar condicionado</t>
    </r>
  </si>
  <si>
    <r>
      <rPr>
        <sz val="6.5"/>
        <rFont val="Arial"/>
        <family val="2"/>
      </rPr>
      <t>186,76</t>
    </r>
  </si>
  <si>
    <r>
      <rPr>
        <b/>
        <sz val="6.5"/>
        <rFont val="Arial"/>
        <family val="2"/>
      </rPr>
      <t>001.21.02</t>
    </r>
  </si>
  <si>
    <r>
      <rPr>
        <b/>
        <sz val="6.5"/>
        <rFont val="Arial"/>
        <family val="2"/>
      </rPr>
      <t>--&gt; INTERRUPTORES</t>
    </r>
  </si>
  <si>
    <r>
      <rPr>
        <sz val="6.5"/>
        <rFont val="Arial"/>
        <family val="2"/>
      </rPr>
      <t>001.21.02.01</t>
    </r>
  </si>
  <si>
    <r>
      <rPr>
        <sz val="6.5"/>
        <rFont val="Arial"/>
        <family val="2"/>
      </rPr>
      <t>Conjunto Airstop de embutir completo</t>
    </r>
  </si>
  <si>
    <r>
      <rPr>
        <sz val="6.5"/>
        <rFont val="Arial"/>
        <family val="2"/>
      </rPr>
      <t>48,79</t>
    </r>
  </si>
  <si>
    <r>
      <rPr>
        <b/>
        <sz val="6.5"/>
        <rFont val="Arial"/>
        <family val="2"/>
      </rPr>
      <t>001.21.03</t>
    </r>
  </si>
  <si>
    <r>
      <rPr>
        <b/>
        <sz val="6.5"/>
        <rFont val="Arial"/>
        <family val="2"/>
      </rPr>
      <t>--&gt; APARELHOS</t>
    </r>
  </si>
  <si>
    <r>
      <rPr>
        <sz val="6.5"/>
        <rFont val="Arial"/>
        <family val="2"/>
      </rPr>
      <t>001.21.03.01</t>
    </r>
  </si>
  <si>
    <r>
      <rPr>
        <sz val="6.5"/>
        <rFont val="Arial"/>
        <family val="2"/>
      </rPr>
      <t>Aparelho Air-Split -  9.000 BTU's - Inverter</t>
    </r>
  </si>
  <si>
    <r>
      <rPr>
        <sz val="6.5"/>
        <rFont val="Arial"/>
        <family val="2"/>
      </rPr>
      <t>2.865,77</t>
    </r>
  </si>
  <si>
    <r>
      <rPr>
        <sz val="6.5"/>
        <rFont val="Arial"/>
        <family val="2"/>
      </rPr>
      <t>001.21.03.02</t>
    </r>
  </si>
  <si>
    <r>
      <rPr>
        <sz val="6.5"/>
        <rFont val="Arial"/>
        <family val="2"/>
      </rPr>
      <t>Aparelho Air-Split - 12.000 BTU's - Inverter</t>
    </r>
  </si>
  <si>
    <r>
      <rPr>
        <sz val="6.5"/>
        <rFont val="Arial"/>
        <family val="2"/>
      </rPr>
      <t>3.235,18</t>
    </r>
  </si>
  <si>
    <r>
      <rPr>
        <sz val="6.5"/>
        <rFont val="Arial"/>
        <family val="2"/>
      </rPr>
      <t>001.21.03.03</t>
    </r>
  </si>
  <si>
    <r>
      <rPr>
        <sz val="6.5"/>
        <rFont val="Arial"/>
        <family val="2"/>
      </rPr>
      <t>Aparelho Air-Split - 18.000 BTU's - Inverter</t>
    </r>
  </si>
  <si>
    <r>
      <rPr>
        <sz val="6.5"/>
        <rFont val="Arial"/>
        <family val="2"/>
      </rPr>
      <t>4.559,83</t>
    </r>
  </si>
  <si>
    <r>
      <rPr>
        <sz val="6.5"/>
        <rFont val="Arial"/>
        <family val="2"/>
      </rPr>
      <t>001.21.03.04</t>
    </r>
  </si>
  <si>
    <r>
      <rPr>
        <sz val="6.5"/>
        <rFont val="Arial"/>
        <family val="2"/>
      </rPr>
      <t>Aparelho Air-Split - 24.000 BTU's - Inverter</t>
    </r>
  </si>
  <si>
    <r>
      <rPr>
        <sz val="6.5"/>
        <rFont val="Arial"/>
        <family val="2"/>
      </rPr>
      <t>6.179,82</t>
    </r>
  </si>
  <si>
    <r>
      <rPr>
        <sz val="6.5"/>
        <rFont val="Arial"/>
        <family val="2"/>
      </rPr>
      <t>001.21.03.05</t>
    </r>
  </si>
  <si>
    <r>
      <rPr>
        <sz val="6.5"/>
        <rFont val="Arial"/>
        <family val="2"/>
      </rPr>
      <t>Aparelho Air-Split - 30.000 BTU's - Inverter</t>
    </r>
  </si>
  <si>
    <r>
      <rPr>
        <sz val="6.5"/>
        <rFont val="Arial"/>
        <family val="2"/>
      </rPr>
      <t>7.091,70</t>
    </r>
  </si>
  <si>
    <r>
      <rPr>
        <sz val="6.5"/>
        <rFont val="Arial"/>
        <family val="2"/>
      </rPr>
      <t>001.21.03.06</t>
    </r>
  </si>
  <si>
    <r>
      <rPr>
        <sz val="6.5"/>
        <rFont val="Arial"/>
        <family val="2"/>
      </rPr>
      <t>Aparelho Air-Split - 36.000 BTU's - Inverter</t>
    </r>
  </si>
  <si>
    <r>
      <rPr>
        <sz val="6.5"/>
        <rFont val="Arial"/>
        <family val="2"/>
      </rPr>
      <t>12.126,92</t>
    </r>
  </si>
  <si>
    <r>
      <rPr>
        <sz val="6.5"/>
        <rFont val="Arial"/>
        <family val="2"/>
      </rPr>
      <t>001.21.03.07</t>
    </r>
  </si>
  <si>
    <r>
      <rPr>
        <sz val="6.5"/>
        <rFont val="Arial"/>
        <family val="2"/>
      </rPr>
      <t>Aparelho Air-Split - 48.000 BTU's - Inverter</t>
    </r>
  </si>
  <si>
    <r>
      <rPr>
        <sz val="6.5"/>
        <rFont val="Arial"/>
        <family val="2"/>
      </rPr>
      <t>16.765,79</t>
    </r>
  </si>
  <si>
    <r>
      <rPr>
        <sz val="6.5"/>
        <rFont val="Arial"/>
        <family val="2"/>
      </rPr>
      <t>001.21.03.08</t>
    </r>
  </si>
  <si>
    <r>
      <rPr>
        <sz val="6.5"/>
        <rFont val="Arial"/>
        <family val="2"/>
      </rPr>
      <t>Aparelho Air-Split - 60.000 BTU's - Inverter</t>
    </r>
  </si>
  <si>
    <r>
      <rPr>
        <sz val="6.5"/>
        <rFont val="Arial"/>
        <family val="2"/>
      </rPr>
      <t>19.837,96</t>
    </r>
  </si>
  <si>
    <r>
      <rPr>
        <sz val="6.5"/>
        <rFont val="Arial"/>
        <family val="2"/>
      </rPr>
      <t>001.21.03.09</t>
    </r>
  </si>
  <si>
    <r>
      <rPr>
        <sz val="6.5"/>
        <rFont val="Arial"/>
        <family val="2"/>
      </rPr>
      <t>Aparelho Air-Split - 80.000 BTU's - Inverter</t>
    </r>
  </si>
  <si>
    <r>
      <rPr>
        <sz val="6.5"/>
        <rFont val="Arial"/>
        <family val="2"/>
      </rPr>
      <t>20.338,98</t>
    </r>
  </si>
  <si>
    <r>
      <rPr>
        <b/>
        <sz val="6.5"/>
        <rFont val="Arial"/>
        <family val="2"/>
      </rPr>
      <t>INSTALAÇÕES HIDROSSANITÁRIAS:</t>
    </r>
  </si>
  <si>
    <r>
      <rPr>
        <b/>
        <sz val="6.5"/>
        <rFont val="Arial"/>
        <family val="2"/>
      </rPr>
      <t>001.22.01</t>
    </r>
  </si>
  <si>
    <r>
      <rPr>
        <b/>
        <sz val="6.5"/>
        <rFont val="Arial"/>
        <family val="2"/>
      </rPr>
      <t>--&gt; AGUA FRIA: TUBOS,VÁLVULAS E REGISTROS</t>
    </r>
  </si>
  <si>
    <r>
      <rPr>
        <sz val="6.5"/>
        <rFont val="Arial"/>
        <family val="2"/>
      </rPr>
      <t>001.22.01.01</t>
    </r>
  </si>
  <si>
    <r>
      <rPr>
        <sz val="6.5"/>
        <rFont val="Arial"/>
        <family val="2"/>
      </rPr>
      <t>Automático de nivel inferior e superior (c/ eletroduto e fiação)</t>
    </r>
  </si>
  <si>
    <r>
      <rPr>
        <sz val="6.5"/>
        <rFont val="Arial"/>
        <family val="2"/>
      </rPr>
      <t>753,24</t>
    </r>
  </si>
  <si>
    <r>
      <rPr>
        <sz val="6.5"/>
        <rFont val="Arial"/>
        <family val="2"/>
      </rPr>
      <t>001.22.01.02</t>
    </r>
  </si>
  <si>
    <r>
      <rPr>
        <sz val="6.5"/>
        <rFont val="Arial"/>
        <family val="2"/>
      </rPr>
      <t>Cisterna em concreto armado cap= 7.500 lts.</t>
    </r>
  </si>
  <si>
    <r>
      <rPr>
        <sz val="6.5"/>
        <rFont val="Arial"/>
        <family val="2"/>
      </rPr>
      <t>22.153,63</t>
    </r>
  </si>
  <si>
    <r>
      <rPr>
        <sz val="6.5"/>
        <rFont val="Arial"/>
        <family val="2"/>
      </rPr>
      <t>001.22.01.03</t>
    </r>
  </si>
  <si>
    <r>
      <rPr>
        <sz val="6.5"/>
        <rFont val="Arial"/>
        <family val="2"/>
      </rPr>
      <t>Ponto de água (incl. tubos e conexões)</t>
    </r>
  </si>
  <si>
    <r>
      <rPr>
        <sz val="6.5"/>
        <rFont val="Arial"/>
        <family val="2"/>
      </rPr>
      <t>407,39</t>
    </r>
  </si>
  <si>
    <r>
      <rPr>
        <sz val="6.5"/>
        <rFont val="Arial"/>
        <family val="2"/>
      </rPr>
      <t>001.22.01.04</t>
    </r>
  </si>
  <si>
    <r>
      <rPr>
        <sz val="6.5"/>
        <rFont val="Arial"/>
        <family val="2"/>
      </rPr>
      <t>Registro de gaveta 1" - Bruto</t>
    </r>
  </si>
  <si>
    <r>
      <rPr>
        <sz val="6.5"/>
        <rFont val="Arial"/>
        <family val="2"/>
      </rPr>
      <t>110,69</t>
    </r>
  </si>
  <si>
    <r>
      <rPr>
        <sz val="6.5"/>
        <rFont val="Arial"/>
        <family val="2"/>
      </rPr>
      <t>001.22.01.05</t>
    </r>
  </si>
  <si>
    <r>
      <rPr>
        <sz val="6.5"/>
        <rFont val="Arial"/>
        <family val="2"/>
      </rPr>
      <t>Registro de gaveta  1 1/4" - Bruto</t>
    </r>
  </si>
  <si>
    <r>
      <rPr>
        <sz val="6.5"/>
        <rFont val="Arial"/>
        <family val="2"/>
      </rPr>
      <t>162,90</t>
    </r>
  </si>
  <si>
    <r>
      <rPr>
        <sz val="6.5"/>
        <rFont val="Arial"/>
        <family val="2"/>
      </rPr>
      <t>001.22.01.06</t>
    </r>
  </si>
  <si>
    <r>
      <rPr>
        <sz val="6.5"/>
        <rFont val="Arial"/>
        <family val="2"/>
      </rPr>
      <t>Registro de gaveta  2" - Bruto</t>
    </r>
  </si>
  <si>
    <r>
      <rPr>
        <sz val="6.5"/>
        <rFont val="Arial"/>
        <family val="2"/>
      </rPr>
      <t>328,54</t>
    </r>
  </si>
  <si>
    <r>
      <rPr>
        <sz val="6.5"/>
        <rFont val="Arial"/>
        <family val="2"/>
      </rPr>
      <t>001.22.01.07</t>
    </r>
  </si>
  <si>
    <r>
      <rPr>
        <sz val="6.5"/>
        <rFont val="Arial"/>
        <family val="2"/>
      </rPr>
      <t>Registro de gaveta 2 1/2" - Bruto</t>
    </r>
  </si>
  <si>
    <r>
      <rPr>
        <sz val="6.5"/>
        <rFont val="Arial"/>
        <family val="2"/>
      </rPr>
      <t>443,05</t>
    </r>
  </si>
  <si>
    <r>
      <rPr>
        <sz val="6.5"/>
        <rFont val="Arial"/>
        <family val="2"/>
      </rPr>
      <t>001.22.01.08</t>
    </r>
  </si>
  <si>
    <r>
      <rPr>
        <sz val="6.5"/>
        <rFont val="Arial"/>
        <family val="2"/>
      </rPr>
      <t>Registro de gaveta 3" - Bruto</t>
    </r>
  </si>
  <si>
    <r>
      <rPr>
        <sz val="6.5"/>
        <rFont val="Arial"/>
        <family val="2"/>
      </rPr>
      <t>944,79</t>
    </r>
  </si>
  <si>
    <r>
      <rPr>
        <sz val="6.5"/>
        <rFont val="Arial"/>
        <family val="2"/>
      </rPr>
      <t>001.22.01.09</t>
    </r>
  </si>
  <si>
    <r>
      <rPr>
        <sz val="6.5"/>
        <rFont val="Arial"/>
        <family val="2"/>
      </rPr>
      <t>Registro de gaveta 4" - Bruto</t>
    </r>
  </si>
  <si>
    <r>
      <rPr>
        <sz val="6.5"/>
        <rFont val="Arial"/>
        <family val="2"/>
      </rPr>
      <t>1.659,37</t>
    </r>
  </si>
  <si>
    <r>
      <rPr>
        <sz val="6.5"/>
        <rFont val="Arial"/>
        <family val="2"/>
      </rPr>
      <t>001.22.01.10</t>
    </r>
  </si>
  <si>
    <r>
      <rPr>
        <sz val="6.5"/>
        <rFont val="Arial"/>
        <family val="2"/>
      </rPr>
      <t>Registro de gaveta c/ canopla - 1/2"</t>
    </r>
  </si>
  <si>
    <r>
      <rPr>
        <sz val="6.5"/>
        <rFont val="Arial"/>
        <family val="2"/>
      </rPr>
      <t>156,07</t>
    </r>
  </si>
  <si>
    <r>
      <rPr>
        <sz val="6.5"/>
        <rFont val="Arial"/>
        <family val="2"/>
      </rPr>
      <t>001.22.01.11</t>
    </r>
  </si>
  <si>
    <r>
      <rPr>
        <sz val="6.5"/>
        <rFont val="Arial"/>
        <family val="2"/>
      </rPr>
      <t>Registro de gaveta c/ canopla - 1"</t>
    </r>
  </si>
  <si>
    <r>
      <rPr>
        <sz val="6.5"/>
        <rFont val="Arial"/>
        <family val="2"/>
      </rPr>
      <t>182,56</t>
    </r>
  </si>
  <si>
    <r>
      <rPr>
        <sz val="6.5"/>
        <rFont val="Arial"/>
        <family val="2"/>
      </rPr>
      <t>001.22.01.12</t>
    </r>
  </si>
  <si>
    <r>
      <rPr>
        <sz val="6.5"/>
        <rFont val="Arial"/>
        <family val="2"/>
      </rPr>
      <t>Registro de gaveta c/ canopla - 3/4"</t>
    </r>
  </si>
  <si>
    <r>
      <rPr>
        <sz val="6.5"/>
        <rFont val="Arial"/>
        <family val="2"/>
      </rPr>
      <t>149,61</t>
    </r>
  </si>
  <si>
    <r>
      <rPr>
        <sz val="6.5"/>
        <rFont val="Arial"/>
        <family val="2"/>
      </rPr>
      <t>001.22.01.13</t>
    </r>
  </si>
  <si>
    <r>
      <rPr>
        <sz val="6.5"/>
        <rFont val="Arial"/>
        <family val="2"/>
      </rPr>
      <t>Registro de gaveta c/ canopla -  1 1/4"</t>
    </r>
  </si>
  <si>
    <r>
      <rPr>
        <sz val="6.5"/>
        <rFont val="Arial"/>
        <family val="2"/>
      </rPr>
      <t>264,36</t>
    </r>
  </si>
  <si>
    <r>
      <rPr>
        <sz val="6.5"/>
        <rFont val="Arial"/>
        <family val="2"/>
      </rPr>
      <t>001.22.01.14</t>
    </r>
  </si>
  <si>
    <r>
      <rPr>
        <sz val="6.5"/>
        <rFont val="Arial"/>
        <family val="2"/>
      </rPr>
      <t>Registro de gaveta c/ canopla - 1 1/2"</t>
    </r>
  </si>
  <si>
    <r>
      <rPr>
        <sz val="6.5"/>
        <rFont val="Arial"/>
        <family val="2"/>
      </rPr>
      <t>292,01</t>
    </r>
  </si>
  <si>
    <r>
      <rPr>
        <sz val="6.5"/>
        <rFont val="Arial"/>
        <family val="2"/>
      </rPr>
      <t>001.22.01.15</t>
    </r>
  </si>
  <si>
    <r>
      <rPr>
        <sz val="6.5"/>
        <rFont val="Arial"/>
        <family val="2"/>
      </rPr>
      <t>Registro de gaveta c/ canopla 2"</t>
    </r>
  </si>
  <si>
    <r>
      <rPr>
        <sz val="6.5"/>
        <rFont val="Arial"/>
        <family val="2"/>
      </rPr>
      <t>223,67</t>
    </r>
  </si>
  <si>
    <r>
      <rPr>
        <sz val="6.5"/>
        <rFont val="Arial"/>
        <family val="2"/>
      </rPr>
      <t>001.22.01.16</t>
    </r>
  </si>
  <si>
    <r>
      <rPr>
        <sz val="6.5"/>
        <rFont val="Arial"/>
        <family val="2"/>
      </rPr>
      <t>Registro de gaveta s/ canopla - 1"</t>
    </r>
  </si>
  <si>
    <r>
      <rPr>
        <sz val="6.5"/>
        <rFont val="Arial"/>
        <family val="2"/>
      </rPr>
      <t>108,24</t>
    </r>
  </si>
  <si>
    <r>
      <rPr>
        <sz val="6.5"/>
        <rFont val="Arial"/>
        <family val="2"/>
      </rPr>
      <t>001.22.01.17</t>
    </r>
  </si>
  <si>
    <r>
      <rPr>
        <sz val="6.5"/>
        <rFont val="Arial"/>
        <family val="2"/>
      </rPr>
      <t>Registro de gaveta s/ canopla -  1/2"</t>
    </r>
  </si>
  <si>
    <r>
      <rPr>
        <sz val="6.5"/>
        <rFont val="Arial"/>
        <family val="2"/>
      </rPr>
      <t>86,09</t>
    </r>
  </si>
  <si>
    <r>
      <rPr>
        <sz val="6.5"/>
        <rFont val="Arial"/>
        <family val="2"/>
      </rPr>
      <t>001.22.01.18</t>
    </r>
  </si>
  <si>
    <r>
      <rPr>
        <sz val="6.5"/>
        <rFont val="Arial"/>
        <family val="2"/>
      </rPr>
      <t>Registro de gaveta s/ canopla -  3/4"</t>
    </r>
  </si>
  <si>
    <r>
      <rPr>
        <sz val="6.5"/>
        <rFont val="Arial"/>
        <family val="2"/>
      </rPr>
      <t>80,65</t>
    </r>
  </si>
  <si>
    <r>
      <rPr>
        <sz val="6.5"/>
        <rFont val="Arial"/>
        <family val="2"/>
      </rPr>
      <t>001.22.01.19</t>
    </r>
  </si>
  <si>
    <r>
      <rPr>
        <sz val="6.5"/>
        <rFont val="Arial"/>
        <family val="2"/>
      </rPr>
      <t>Registro de gaveta s/ canopla - 1 1/2"</t>
    </r>
  </si>
  <si>
    <r>
      <rPr>
        <sz val="6.5"/>
        <rFont val="Arial"/>
        <family val="2"/>
      </rPr>
      <t>178,17</t>
    </r>
  </si>
  <si>
    <r>
      <rPr>
        <sz val="6.5"/>
        <rFont val="Arial"/>
        <family val="2"/>
      </rPr>
      <t>001.22.01.20</t>
    </r>
  </si>
  <si>
    <r>
      <rPr>
        <sz val="6.5"/>
        <rFont val="Arial"/>
        <family val="2"/>
      </rPr>
      <t>Registro de pressao c/ canopla -  1/2"</t>
    </r>
  </si>
  <si>
    <r>
      <rPr>
        <sz val="6.5"/>
        <rFont val="Arial"/>
        <family val="2"/>
      </rPr>
      <t>142,65</t>
    </r>
  </si>
  <si>
    <r>
      <rPr>
        <sz val="6.5"/>
        <rFont val="Arial"/>
        <family val="2"/>
      </rPr>
      <t>001.22.01.21</t>
    </r>
  </si>
  <si>
    <r>
      <rPr>
        <sz val="6.5"/>
        <rFont val="Arial"/>
        <family val="2"/>
      </rPr>
      <t>Registro de pressao c/ canopla -  3/4"</t>
    </r>
  </si>
  <si>
    <r>
      <rPr>
        <sz val="6.5"/>
        <rFont val="Arial"/>
        <family val="2"/>
      </rPr>
      <t>154,72</t>
    </r>
  </si>
  <si>
    <r>
      <rPr>
        <sz val="6.5"/>
        <rFont val="Arial"/>
        <family val="2"/>
      </rPr>
      <t>001.22.01.22</t>
    </r>
  </si>
  <si>
    <r>
      <rPr>
        <sz val="6.5"/>
        <rFont val="Arial"/>
        <family val="2"/>
      </rPr>
      <t>Registro de pressao c/ canopla - 1"</t>
    </r>
  </si>
  <si>
    <r>
      <rPr>
        <sz val="6.5"/>
        <rFont val="Arial"/>
        <family val="2"/>
      </rPr>
      <t>177,56</t>
    </r>
  </si>
  <si>
    <r>
      <rPr>
        <sz val="6.5"/>
        <rFont val="Arial"/>
        <family val="2"/>
      </rPr>
      <t>001.22.01.23</t>
    </r>
  </si>
  <si>
    <r>
      <rPr>
        <sz val="6.5"/>
        <rFont val="Arial"/>
        <family val="2"/>
      </rPr>
      <t>Registro de pressao s/ canopla - 1/2"</t>
    </r>
  </si>
  <si>
    <r>
      <rPr>
        <sz val="6.5"/>
        <rFont val="Arial"/>
        <family val="2"/>
      </rPr>
      <t>89,43</t>
    </r>
  </si>
  <si>
    <r>
      <rPr>
        <sz val="6.5"/>
        <rFont val="Arial"/>
        <family val="2"/>
      </rPr>
      <t>001.22.01.24</t>
    </r>
  </si>
  <si>
    <r>
      <rPr>
        <sz val="6.5"/>
        <rFont val="Arial"/>
        <family val="2"/>
      </rPr>
      <t>Registro de pressao s/ canopla - 3/4"</t>
    </r>
  </si>
  <si>
    <r>
      <rPr>
        <sz val="6.5"/>
        <rFont val="Arial"/>
        <family val="2"/>
      </rPr>
      <t>86,04</t>
    </r>
  </si>
  <si>
    <r>
      <rPr>
        <sz val="6.5"/>
        <rFont val="Arial"/>
        <family val="2"/>
      </rPr>
      <t>001.22.01.25</t>
    </r>
  </si>
  <si>
    <r>
      <rPr>
        <sz val="6.5"/>
        <rFont val="Arial"/>
        <family val="2"/>
      </rPr>
      <t>Reservatório em conc. armado cap=5000 l c/ moto-bomba 1/2 HP</t>
    </r>
  </si>
  <si>
    <r>
      <rPr>
        <sz val="6.5"/>
        <rFont val="Arial"/>
        <family val="2"/>
      </rPr>
      <t>36.108,29</t>
    </r>
  </si>
  <si>
    <r>
      <rPr>
        <sz val="6.5"/>
        <rFont val="Arial"/>
        <family val="2"/>
      </rPr>
      <t>001.22.01.26</t>
    </r>
  </si>
  <si>
    <r>
      <rPr>
        <sz val="6.5"/>
        <rFont val="Arial"/>
        <family val="2"/>
      </rPr>
      <t>Reservatório em fibra de vidro 10.000 L</t>
    </r>
  </si>
  <si>
    <r>
      <rPr>
        <sz val="6.5"/>
        <rFont val="Arial"/>
        <family val="2"/>
      </rPr>
      <t>8.240,86</t>
    </r>
  </si>
  <si>
    <r>
      <rPr>
        <sz val="6.5"/>
        <rFont val="Arial"/>
        <family val="2"/>
      </rPr>
      <t>001.22.01.27</t>
    </r>
  </si>
  <si>
    <r>
      <rPr>
        <sz val="6.5"/>
        <rFont val="Arial"/>
        <family val="2"/>
      </rPr>
      <t>Reservatório em fibra de vidro 15.000 L</t>
    </r>
  </si>
  <si>
    <r>
      <rPr>
        <sz val="6.5"/>
        <rFont val="Arial"/>
        <family val="2"/>
      </rPr>
      <t>13.528,72</t>
    </r>
  </si>
  <si>
    <r>
      <rPr>
        <sz val="6.5"/>
        <rFont val="Arial"/>
        <family val="2"/>
      </rPr>
      <t>001.22.01.28</t>
    </r>
  </si>
  <si>
    <r>
      <rPr>
        <sz val="6.5"/>
        <rFont val="Arial"/>
        <family val="2"/>
      </rPr>
      <t>Reservatório em fibra de vidro 20.000 L</t>
    </r>
  </si>
  <si>
    <r>
      <rPr>
        <sz val="6.5"/>
        <rFont val="Arial"/>
        <family val="2"/>
      </rPr>
      <t>15.093,70</t>
    </r>
  </si>
  <si>
    <r>
      <rPr>
        <sz val="6.5"/>
        <rFont val="Arial"/>
        <family val="2"/>
      </rPr>
      <t>001.22.01.29</t>
    </r>
  </si>
  <si>
    <r>
      <rPr>
        <sz val="6.5"/>
        <rFont val="Arial"/>
        <family val="2"/>
      </rPr>
      <t>Reservatório em polietileno de 1.000 L</t>
    </r>
  </si>
  <si>
    <r>
      <rPr>
        <sz val="6.5"/>
        <rFont val="Arial"/>
        <family val="2"/>
      </rPr>
      <t>2.981,09</t>
    </r>
  </si>
  <si>
    <r>
      <rPr>
        <sz val="6.5"/>
        <rFont val="Arial"/>
        <family val="2"/>
      </rPr>
      <t>001.22.01.30</t>
    </r>
  </si>
  <si>
    <r>
      <rPr>
        <sz val="6.5"/>
        <rFont val="Arial"/>
        <family val="2"/>
      </rPr>
      <t>Reservatório em polietileno de 1.500 L</t>
    </r>
  </si>
  <si>
    <r>
      <rPr>
        <sz val="6.5"/>
        <rFont val="Arial"/>
        <family val="2"/>
      </rPr>
      <t>3.596,86</t>
    </r>
  </si>
  <si>
    <r>
      <rPr>
        <sz val="6.5"/>
        <rFont val="Arial"/>
        <family val="2"/>
      </rPr>
      <t>001.22.01.31</t>
    </r>
  </si>
  <si>
    <r>
      <rPr>
        <sz val="6.5"/>
        <rFont val="Arial"/>
        <family val="2"/>
      </rPr>
      <t>Reservatório em polietileno de 3.000 L</t>
    </r>
  </si>
  <si>
    <r>
      <rPr>
        <sz val="6.5"/>
        <rFont val="Arial"/>
        <family val="2"/>
      </rPr>
      <t>4.646,00</t>
    </r>
  </si>
  <si>
    <r>
      <rPr>
        <sz val="6.5"/>
        <rFont val="Arial"/>
        <family val="2"/>
      </rPr>
      <t>001.22.01.32</t>
    </r>
  </si>
  <si>
    <r>
      <rPr>
        <sz val="6.5"/>
        <rFont val="Arial"/>
        <family val="2"/>
      </rPr>
      <t>Reservatório em polietileno de 5.000 L</t>
    </r>
  </si>
  <si>
    <r>
      <rPr>
        <sz val="6.5"/>
        <rFont val="Arial"/>
        <family val="2"/>
      </rPr>
      <t>6.265,17</t>
    </r>
  </si>
  <si>
    <r>
      <rPr>
        <sz val="6.5"/>
        <rFont val="Arial"/>
        <family val="2"/>
      </rPr>
      <t>001.22.01.33</t>
    </r>
  </si>
  <si>
    <r>
      <rPr>
        <sz val="6.5"/>
        <rFont val="Arial"/>
        <family val="2"/>
      </rPr>
      <t>Reservatório em polietileno de 500 L</t>
    </r>
  </si>
  <si>
    <r>
      <rPr>
        <sz val="6.5"/>
        <rFont val="Arial"/>
        <family val="2"/>
      </rPr>
      <t>2.823,73</t>
    </r>
  </si>
  <si>
    <r>
      <rPr>
        <sz val="6.5"/>
        <rFont val="Arial"/>
        <family val="2"/>
      </rPr>
      <t>001.22.01.34</t>
    </r>
  </si>
  <si>
    <r>
      <rPr>
        <sz val="6.5"/>
        <rFont val="Arial"/>
        <family val="2"/>
      </rPr>
      <t>Revisão de ponto de água</t>
    </r>
  </si>
  <si>
    <r>
      <rPr>
        <sz val="6.5"/>
        <rFont val="Arial"/>
        <family val="2"/>
      </rPr>
      <t>122,21</t>
    </r>
  </si>
  <si>
    <r>
      <rPr>
        <sz val="6.5"/>
        <rFont val="Arial"/>
        <family val="2"/>
      </rPr>
      <t>001.22.01.35</t>
    </r>
  </si>
  <si>
    <r>
      <rPr>
        <sz val="6.5"/>
        <rFont val="Arial"/>
        <family val="2"/>
      </rPr>
      <t>Tubo em PVC - JS - 20mm (c/ rasgo na alvenaria)-LH</t>
    </r>
  </si>
  <si>
    <r>
      <rPr>
        <sz val="6.5"/>
        <rFont val="Arial"/>
        <family val="2"/>
      </rPr>
      <t>18,39</t>
    </r>
  </si>
  <si>
    <r>
      <rPr>
        <sz val="6.5"/>
        <rFont val="Arial"/>
        <family val="2"/>
      </rPr>
      <t>001.22.01.36</t>
    </r>
  </si>
  <si>
    <r>
      <rPr>
        <sz val="6.5"/>
        <rFont val="Arial"/>
        <family val="2"/>
      </rPr>
      <t>Tubo em PVC - JS - 25mm (c/ rasgo na alvenaria)-LH</t>
    </r>
  </si>
  <si>
    <r>
      <rPr>
        <sz val="6.5"/>
        <rFont val="Arial"/>
        <family val="2"/>
      </rPr>
      <t>21,36</t>
    </r>
  </si>
  <si>
    <r>
      <rPr>
        <sz val="6.5"/>
        <rFont val="Arial"/>
        <family val="2"/>
      </rPr>
      <t>001.22.01.37</t>
    </r>
  </si>
  <si>
    <r>
      <rPr>
        <sz val="6.5"/>
        <rFont val="Arial"/>
        <family val="2"/>
      </rPr>
      <t>Tubo em PVC - JS - 32mm (c/ rasgo na alvenaria)-LH</t>
    </r>
  </si>
  <si>
    <r>
      <rPr>
        <sz val="6.5"/>
        <rFont val="Arial"/>
        <family val="2"/>
      </rPr>
      <t>34,61</t>
    </r>
  </si>
  <si>
    <r>
      <rPr>
        <sz val="6.5"/>
        <rFont val="Arial"/>
        <family val="2"/>
      </rPr>
      <t>001.22.01.38</t>
    </r>
  </si>
  <si>
    <r>
      <rPr>
        <sz val="6.5"/>
        <rFont val="Arial"/>
        <family val="2"/>
      </rPr>
      <t>Tubo em PVC - JS - 40mm (c/ rasgo na alvenaria)-LH</t>
    </r>
  </si>
  <si>
    <r>
      <rPr>
        <sz val="6.5"/>
        <rFont val="Arial"/>
        <family val="2"/>
      </rPr>
      <t>50,50</t>
    </r>
  </si>
  <si>
    <r>
      <rPr>
        <sz val="6.5"/>
        <rFont val="Arial"/>
        <family val="2"/>
      </rPr>
      <t>001.22.01.39</t>
    </r>
  </si>
  <si>
    <r>
      <rPr>
        <sz val="6.5"/>
        <rFont val="Arial"/>
        <family val="2"/>
      </rPr>
      <t>Tubo em PVC - JS - 50mm (c/ rasgo na alvenaria)-LH</t>
    </r>
  </si>
  <si>
    <r>
      <rPr>
        <sz val="6.5"/>
        <rFont val="Arial"/>
        <family val="2"/>
      </rPr>
      <t>52,57</t>
    </r>
  </si>
  <si>
    <r>
      <rPr>
        <sz val="6.5"/>
        <rFont val="Arial"/>
        <family val="2"/>
      </rPr>
      <t>001.22.01.40</t>
    </r>
  </si>
  <si>
    <r>
      <rPr>
        <sz val="6.5"/>
        <rFont val="Arial"/>
        <family val="2"/>
      </rPr>
      <t>Tubo em PVC - JS - 60mm (c/ rasgo na alvenaria)-LH</t>
    </r>
  </si>
  <si>
    <r>
      <rPr>
        <sz val="6.5"/>
        <rFont val="Arial"/>
        <family val="2"/>
      </rPr>
      <t>87,42</t>
    </r>
  </si>
  <si>
    <r>
      <rPr>
        <sz val="6.5"/>
        <rFont val="Arial"/>
        <family val="2"/>
      </rPr>
      <t>001.22.01.41</t>
    </r>
  </si>
  <si>
    <r>
      <rPr>
        <sz val="6.5"/>
        <rFont val="Arial"/>
        <family val="2"/>
      </rPr>
      <t>Tubo em PVC - JS - 75mm (c/ rasgo na alvenaria)-LH</t>
    </r>
  </si>
  <si>
    <r>
      <rPr>
        <sz val="6.5"/>
        <rFont val="Arial"/>
        <family val="2"/>
      </rPr>
      <t>129,62</t>
    </r>
  </si>
  <si>
    <r>
      <rPr>
        <sz val="6.5"/>
        <rFont val="Arial"/>
        <family val="2"/>
      </rPr>
      <t>001.22.01.42</t>
    </r>
  </si>
  <si>
    <r>
      <rPr>
        <sz val="6.5"/>
        <rFont val="Arial"/>
        <family val="2"/>
      </rPr>
      <t>Tubo em PVC - JS - 85mm (c/ rasgo na alvenaria)-LH</t>
    </r>
  </si>
  <si>
    <r>
      <rPr>
        <sz val="6.5"/>
        <rFont val="Arial"/>
        <family val="2"/>
      </rPr>
      <t>136,51</t>
    </r>
  </si>
  <si>
    <r>
      <rPr>
        <sz val="6.5"/>
        <rFont val="Arial"/>
        <family val="2"/>
      </rPr>
      <t>001.22.01.43</t>
    </r>
  </si>
  <si>
    <r>
      <rPr>
        <sz val="6.5"/>
        <rFont val="Arial"/>
        <family val="2"/>
      </rPr>
      <t>Tubo em PVC - JS -110mm (c/ rasgo na alvenaria)-LH</t>
    </r>
  </si>
  <si>
    <r>
      <rPr>
        <sz val="6.5"/>
        <rFont val="Arial"/>
        <family val="2"/>
      </rPr>
      <t>201,22</t>
    </r>
  </si>
  <si>
    <r>
      <rPr>
        <sz val="6.5"/>
        <rFont val="Arial"/>
        <family val="2"/>
      </rPr>
      <t>001.22.01.44</t>
    </r>
  </si>
  <si>
    <r>
      <rPr>
        <sz val="6.5"/>
        <rFont val="Arial"/>
        <family val="2"/>
      </rPr>
      <t>Valvula de retenção horizontal 1/2" - recalque</t>
    </r>
  </si>
  <si>
    <r>
      <rPr>
        <sz val="6.5"/>
        <rFont val="Arial"/>
        <family val="2"/>
      </rPr>
      <t>97,32</t>
    </r>
  </si>
  <si>
    <r>
      <rPr>
        <sz val="6.5"/>
        <rFont val="Arial"/>
        <family val="2"/>
      </rPr>
      <t>001.22.01.45</t>
    </r>
  </si>
  <si>
    <r>
      <rPr>
        <sz val="6.5"/>
        <rFont val="Arial"/>
        <family val="2"/>
      </rPr>
      <t>Valvula de retenção horizontal 3/4" - recalque</t>
    </r>
  </si>
  <si>
    <r>
      <rPr>
        <sz val="6.5"/>
        <rFont val="Arial"/>
        <family val="2"/>
      </rPr>
      <t>112,80</t>
    </r>
  </si>
  <si>
    <r>
      <rPr>
        <sz val="6.5"/>
        <rFont val="Arial"/>
        <family val="2"/>
      </rPr>
      <t>001.22.01.46</t>
    </r>
  </si>
  <si>
    <r>
      <rPr>
        <sz val="6.5"/>
        <rFont val="Arial"/>
        <family val="2"/>
      </rPr>
      <t>Valvula de retenção horizontal 1" - recalque</t>
    </r>
  </si>
  <si>
    <r>
      <rPr>
        <sz val="6.5"/>
        <rFont val="Arial"/>
        <family val="2"/>
      </rPr>
      <t>153,44</t>
    </r>
  </si>
  <si>
    <r>
      <rPr>
        <sz val="6.5"/>
        <rFont val="Arial"/>
        <family val="2"/>
      </rPr>
      <t>001.22.01.47</t>
    </r>
  </si>
  <si>
    <r>
      <rPr>
        <sz val="6.5"/>
        <rFont val="Arial"/>
        <family val="2"/>
      </rPr>
      <t>Valvula de retenção horizontal  1 1/4" - recalque</t>
    </r>
  </si>
  <si>
    <r>
      <rPr>
        <sz val="6.5"/>
        <rFont val="Arial"/>
        <family val="2"/>
      </rPr>
      <t>215,17</t>
    </r>
  </si>
  <si>
    <r>
      <rPr>
        <sz val="6.5"/>
        <rFont val="Arial"/>
        <family val="2"/>
      </rPr>
      <t>001.22.01.48</t>
    </r>
  </si>
  <si>
    <r>
      <rPr>
        <sz val="6.5"/>
        <rFont val="Arial"/>
        <family val="2"/>
      </rPr>
      <t>Valvula de retenção horizontal 1 1/2" - recalque</t>
    </r>
  </si>
  <si>
    <r>
      <rPr>
        <sz val="6.5"/>
        <rFont val="Arial"/>
        <family val="2"/>
      </rPr>
      <t>229,98</t>
    </r>
  </si>
  <si>
    <r>
      <rPr>
        <sz val="6.5"/>
        <rFont val="Arial"/>
        <family val="2"/>
      </rPr>
      <t>001.22.01.49</t>
    </r>
  </si>
  <si>
    <r>
      <rPr>
        <sz val="6.5"/>
        <rFont val="Arial"/>
        <family val="2"/>
      </rPr>
      <t>Valvula de retenção horizontal 2" - recalque</t>
    </r>
  </si>
  <si>
    <r>
      <rPr>
        <sz val="6.5"/>
        <rFont val="Arial"/>
        <family val="2"/>
      </rPr>
      <t>367,83</t>
    </r>
  </si>
  <si>
    <r>
      <rPr>
        <sz val="6.5"/>
        <rFont val="Arial"/>
        <family val="2"/>
      </rPr>
      <t>001.22.01.50</t>
    </r>
  </si>
  <si>
    <r>
      <rPr>
        <sz val="6.5"/>
        <rFont val="Arial"/>
        <family val="2"/>
      </rPr>
      <t>Valvula de retenção vertical 3/4" - recalque</t>
    </r>
  </si>
  <si>
    <r>
      <rPr>
        <sz val="6.5"/>
        <rFont val="Arial"/>
        <family val="2"/>
      </rPr>
      <t>86,53</t>
    </r>
  </si>
  <si>
    <r>
      <rPr>
        <sz val="6.5"/>
        <rFont val="Arial"/>
        <family val="2"/>
      </rPr>
      <t>001.22.01.51</t>
    </r>
  </si>
  <si>
    <r>
      <rPr>
        <sz val="6.5"/>
        <rFont val="Arial"/>
        <family val="2"/>
      </rPr>
      <t>Valvula de retenção vertical 1" - recalque</t>
    </r>
  </si>
  <si>
    <r>
      <rPr>
        <sz val="6.5"/>
        <rFont val="Arial"/>
        <family val="2"/>
      </rPr>
      <t>101,99</t>
    </r>
  </si>
  <si>
    <r>
      <rPr>
        <sz val="6.5"/>
        <rFont val="Arial"/>
        <family val="2"/>
      </rPr>
      <t>001.22.01.52</t>
    </r>
  </si>
  <si>
    <r>
      <rPr>
        <sz val="6.5"/>
        <rFont val="Arial"/>
        <family val="2"/>
      </rPr>
      <t>Valvula de retenção vertical  1 1/4" - recalque</t>
    </r>
  </si>
  <si>
    <r>
      <rPr>
        <sz val="6.5"/>
        <rFont val="Arial"/>
        <family val="2"/>
      </rPr>
      <t>159,14</t>
    </r>
  </si>
  <si>
    <r>
      <rPr>
        <sz val="6.5"/>
        <rFont val="Arial"/>
        <family val="2"/>
      </rPr>
      <t>001.22.01.53</t>
    </r>
  </si>
  <si>
    <r>
      <rPr>
        <sz val="6.5"/>
        <rFont val="Arial"/>
        <family val="2"/>
      </rPr>
      <t>Valvula de retenção vertical 1 1/2" - recalque</t>
    </r>
  </si>
  <si>
    <r>
      <rPr>
        <sz val="6.5"/>
        <rFont val="Arial"/>
        <family val="2"/>
      </rPr>
      <t>177,58</t>
    </r>
  </si>
  <si>
    <r>
      <rPr>
        <sz val="6.5"/>
        <rFont val="Arial"/>
        <family val="2"/>
      </rPr>
      <t>001.22.01.54</t>
    </r>
  </si>
  <si>
    <r>
      <rPr>
        <sz val="6.5"/>
        <rFont val="Arial"/>
        <family val="2"/>
      </rPr>
      <t>Valvula de retenção vertical 2" - recalque</t>
    </r>
  </si>
  <si>
    <r>
      <rPr>
        <sz val="6.5"/>
        <rFont val="Arial"/>
        <family val="2"/>
      </rPr>
      <t>234,09</t>
    </r>
  </si>
  <si>
    <r>
      <rPr>
        <sz val="6.5"/>
        <rFont val="Arial"/>
        <family val="2"/>
      </rPr>
      <t>001.22.01.55</t>
    </r>
  </si>
  <si>
    <r>
      <rPr>
        <sz val="6.5"/>
        <rFont val="Arial"/>
        <family val="2"/>
      </rPr>
      <t>Valvula de sucção de pé de crivo - 1/2" (p/ fdo. poço)</t>
    </r>
  </si>
  <si>
    <r>
      <rPr>
        <sz val="6.5"/>
        <rFont val="Arial"/>
        <family val="2"/>
      </rPr>
      <t>001.22.01.56</t>
    </r>
  </si>
  <si>
    <r>
      <rPr>
        <sz val="6.5"/>
        <rFont val="Arial"/>
        <family val="2"/>
      </rPr>
      <t>Valvula de sucção de pé c/ crivo - 3/4" (p/ fdo. poço)</t>
    </r>
  </si>
  <si>
    <r>
      <rPr>
        <sz val="6.5"/>
        <rFont val="Arial"/>
        <family val="2"/>
      </rPr>
      <t>86,67</t>
    </r>
  </si>
  <si>
    <r>
      <rPr>
        <sz val="6.5"/>
        <rFont val="Arial"/>
        <family val="2"/>
      </rPr>
      <t>001.22.01.57</t>
    </r>
  </si>
  <si>
    <r>
      <rPr>
        <sz val="6.5"/>
        <rFont val="Arial"/>
        <family val="2"/>
      </rPr>
      <t>Valvula de sucção de pé c/ crivo - 1" (p/ fdo. poço)</t>
    </r>
  </si>
  <si>
    <r>
      <rPr>
        <sz val="6.5"/>
        <rFont val="Arial"/>
        <family val="2"/>
      </rPr>
      <t>95,94</t>
    </r>
  </si>
  <si>
    <r>
      <rPr>
        <sz val="6.5"/>
        <rFont val="Arial"/>
        <family val="2"/>
      </rPr>
      <t>001.22.01.58</t>
    </r>
  </si>
  <si>
    <r>
      <rPr>
        <sz val="6.5"/>
        <rFont val="Arial"/>
        <family val="2"/>
      </rPr>
      <t>Valvula de sucção de pé c/ crivo -  1 1/4" (p/ fdo. poço)</t>
    </r>
  </si>
  <si>
    <r>
      <rPr>
        <sz val="6.5"/>
        <rFont val="Arial"/>
        <family val="2"/>
      </rPr>
      <t>199,33</t>
    </r>
  </si>
  <si>
    <r>
      <rPr>
        <sz val="6.5"/>
        <rFont val="Arial"/>
        <family val="2"/>
      </rPr>
      <t>001.22.01.59</t>
    </r>
  </si>
  <si>
    <r>
      <rPr>
        <sz val="6.5"/>
        <rFont val="Arial"/>
        <family val="2"/>
      </rPr>
      <t>Valvula de sucção de pé c/ crivo - 1 1/2" (p/ fdo. poço)</t>
    </r>
  </si>
  <si>
    <r>
      <rPr>
        <sz val="6.5"/>
        <rFont val="Arial"/>
        <family val="2"/>
      </rPr>
      <t>210,25</t>
    </r>
  </si>
  <si>
    <r>
      <rPr>
        <sz val="6.5"/>
        <rFont val="Arial"/>
        <family val="2"/>
      </rPr>
      <t>001.22.01.60</t>
    </r>
  </si>
  <si>
    <r>
      <rPr>
        <sz val="6.5"/>
        <rFont val="Arial"/>
        <family val="2"/>
      </rPr>
      <t>Valvula de sucção de pe c/crivo - 2" (p/ fdo. poço)</t>
    </r>
  </si>
  <si>
    <r>
      <rPr>
        <sz val="6.5"/>
        <rFont val="Arial"/>
        <family val="2"/>
      </rPr>
      <t>267,95</t>
    </r>
  </si>
  <si>
    <r>
      <rPr>
        <b/>
        <sz val="6.5"/>
        <rFont val="Arial"/>
        <family val="2"/>
      </rPr>
      <t>001.22.01.61</t>
    </r>
  </si>
  <si>
    <r>
      <rPr>
        <b/>
        <sz val="6.5"/>
        <rFont val="Arial"/>
        <family val="2"/>
      </rPr>
      <t>--&gt; CONEXÕES (LH) - ÁGUA FRIA</t>
    </r>
  </si>
  <si>
    <r>
      <rPr>
        <sz val="6.5"/>
        <rFont val="Arial"/>
        <family val="2"/>
      </rPr>
      <t>001.22.01.61.01</t>
    </r>
  </si>
  <si>
    <r>
      <rPr>
        <sz val="6.5"/>
        <rFont val="Arial"/>
        <family val="2"/>
      </rPr>
      <t>Adaptador curto PVC SR - 20mm x 1/2" (LH)</t>
    </r>
  </si>
  <si>
    <r>
      <rPr>
        <sz val="6.5"/>
        <rFont val="Arial"/>
        <family val="2"/>
      </rPr>
      <t>6,05</t>
    </r>
  </si>
  <si>
    <r>
      <rPr>
        <sz val="6.5"/>
        <rFont val="Arial"/>
        <family val="2"/>
      </rPr>
      <t>001.22.01.61.02</t>
    </r>
  </si>
  <si>
    <r>
      <rPr>
        <sz val="6.5"/>
        <rFont val="Arial"/>
        <family val="2"/>
      </rPr>
      <t>Adaptador curto PVC SR - 25mm x 3/4" (LH)</t>
    </r>
  </si>
  <si>
    <r>
      <rPr>
        <sz val="6.5"/>
        <rFont val="Arial"/>
        <family val="2"/>
      </rPr>
      <t>5,92</t>
    </r>
  </si>
  <si>
    <r>
      <rPr>
        <sz val="6.5"/>
        <rFont val="Arial"/>
        <family val="2"/>
      </rPr>
      <t>001.22.01.61.03</t>
    </r>
  </si>
  <si>
    <r>
      <rPr>
        <sz val="6.5"/>
        <rFont val="Arial"/>
        <family val="2"/>
      </rPr>
      <t>Adaptador curto PVC SR - 32mm x 1" (LH)</t>
    </r>
  </si>
  <si>
    <r>
      <rPr>
        <sz val="6.5"/>
        <rFont val="Arial"/>
        <family val="2"/>
      </rPr>
      <t>8,64</t>
    </r>
  </si>
  <si>
    <r>
      <rPr>
        <sz val="6.5"/>
        <rFont val="Arial"/>
        <family val="2"/>
      </rPr>
      <t>001.22.01.61.04</t>
    </r>
  </si>
  <si>
    <r>
      <rPr>
        <sz val="6.5"/>
        <rFont val="Arial"/>
        <family val="2"/>
      </rPr>
      <t>Adaptador curto PVC SR - 40mm x 1 1/4" (LH)</t>
    </r>
  </si>
  <si>
    <r>
      <rPr>
        <sz val="6.5"/>
        <rFont val="Arial"/>
        <family val="2"/>
      </rPr>
      <t>12,91</t>
    </r>
  </si>
  <si>
    <r>
      <rPr>
        <sz val="6.5"/>
        <rFont val="Arial"/>
        <family val="2"/>
      </rPr>
      <t>001.22.01.61.05</t>
    </r>
  </si>
  <si>
    <r>
      <rPr>
        <sz val="6.5"/>
        <rFont val="Arial"/>
        <family val="2"/>
      </rPr>
      <t>Adaptador curto PVC SR -  25mm x 1/2" (LH)</t>
    </r>
  </si>
  <si>
    <r>
      <rPr>
        <sz val="6.5"/>
        <rFont val="Arial"/>
        <family val="2"/>
      </rPr>
      <t>5,60</t>
    </r>
  </si>
  <si>
    <r>
      <rPr>
        <sz val="6.5"/>
        <rFont val="Arial"/>
        <family val="2"/>
      </rPr>
      <t>001.22.01.61.06</t>
    </r>
  </si>
  <si>
    <r>
      <rPr>
        <sz val="6.5"/>
        <rFont val="Arial"/>
        <family val="2"/>
      </rPr>
      <t>Adaptador curto PVC SR -  50mm x 1 1/2" (LH)</t>
    </r>
  </si>
  <si>
    <r>
      <rPr>
        <sz val="6.5"/>
        <rFont val="Arial"/>
        <family val="2"/>
      </rPr>
      <t>15,19</t>
    </r>
  </si>
  <si>
    <r>
      <rPr>
        <sz val="6.5"/>
        <rFont val="Arial"/>
        <family val="2"/>
      </rPr>
      <t>001.22.01.61.07</t>
    </r>
  </si>
  <si>
    <r>
      <rPr>
        <sz val="6.5"/>
        <rFont val="Arial"/>
        <family val="2"/>
      </rPr>
      <t>Adaptador curto PVC SR - 110mm x 4" (LH)</t>
    </r>
  </si>
  <si>
    <r>
      <rPr>
        <sz val="6.5"/>
        <rFont val="Arial"/>
        <family val="2"/>
      </rPr>
      <t>73,26</t>
    </r>
  </si>
  <si>
    <r>
      <rPr>
        <sz val="6.5"/>
        <rFont val="Arial"/>
        <family val="2"/>
      </rPr>
      <t>001.22.01.61.08</t>
    </r>
  </si>
  <si>
    <r>
      <rPr>
        <sz val="6.5"/>
        <rFont val="Arial"/>
        <family val="2"/>
      </rPr>
      <t>Adaptador longo PVC SR - 25mmx3/4"</t>
    </r>
  </si>
  <si>
    <r>
      <rPr>
        <sz val="6.5"/>
        <rFont val="Arial"/>
        <family val="2"/>
      </rPr>
      <t>17,12</t>
    </r>
  </si>
  <si>
    <r>
      <rPr>
        <sz val="6.5"/>
        <rFont val="Arial"/>
        <family val="2"/>
      </rPr>
      <t>001.22.01.61.09</t>
    </r>
  </si>
  <si>
    <r>
      <rPr>
        <sz val="6.5"/>
        <rFont val="Arial"/>
        <family val="2"/>
      </rPr>
      <t>Adaptador longo PVC SR - 32mmx1"</t>
    </r>
  </si>
  <si>
    <r>
      <rPr>
        <sz val="6.5"/>
        <rFont val="Arial"/>
        <family val="2"/>
      </rPr>
      <t>25,64</t>
    </r>
  </si>
  <si>
    <r>
      <rPr>
        <sz val="6.5"/>
        <rFont val="Arial"/>
        <family val="2"/>
      </rPr>
      <t>001.22.01.61.10</t>
    </r>
  </si>
  <si>
    <r>
      <rPr>
        <sz val="6.5"/>
        <rFont val="Arial"/>
        <family val="2"/>
      </rPr>
      <t>Adaptador longo PVC SR - 40mmx1 1/4"</t>
    </r>
  </si>
  <si>
    <r>
      <rPr>
        <sz val="6.5"/>
        <rFont val="Arial"/>
        <family val="2"/>
      </rPr>
      <t>32,25</t>
    </r>
  </si>
  <si>
    <r>
      <rPr>
        <sz val="6.5"/>
        <rFont val="Arial"/>
        <family val="2"/>
      </rPr>
      <t>001.22.01.61.11</t>
    </r>
  </si>
  <si>
    <r>
      <rPr>
        <sz val="6.5"/>
        <rFont val="Arial"/>
        <family val="2"/>
      </rPr>
      <t>Adaptador longo PVC SR - 50mmx1 1/2"</t>
    </r>
  </si>
  <si>
    <r>
      <rPr>
        <sz val="6.5"/>
        <rFont val="Arial"/>
        <family val="2"/>
      </rPr>
      <t>41,95</t>
    </r>
  </si>
  <si>
    <r>
      <rPr>
        <sz val="6.5"/>
        <rFont val="Arial"/>
        <family val="2"/>
      </rPr>
      <t>001.22.01.61.12</t>
    </r>
  </si>
  <si>
    <r>
      <rPr>
        <sz val="6.5"/>
        <rFont val="Arial"/>
        <family val="2"/>
      </rPr>
      <t>Adaptador Soldável longo c/ flanges livres (cx.d'água)</t>
    </r>
  </si>
  <si>
    <r>
      <rPr>
        <sz val="6.5"/>
        <rFont val="Arial"/>
        <family val="2"/>
      </rPr>
      <t>43,65</t>
    </r>
  </si>
  <si>
    <r>
      <rPr>
        <sz val="6.5"/>
        <rFont val="Arial"/>
        <family val="2"/>
      </rPr>
      <t>001.22.01.61.13</t>
    </r>
  </si>
  <si>
    <r>
      <rPr>
        <sz val="6.5"/>
        <rFont val="Arial"/>
        <family val="2"/>
      </rPr>
      <t>Bucha de redução JS - 32mm x 25mm (LH)</t>
    </r>
  </si>
  <si>
    <r>
      <rPr>
        <sz val="6.5"/>
        <rFont val="Arial"/>
        <family val="2"/>
      </rPr>
      <t>6,78</t>
    </r>
  </si>
  <si>
    <r>
      <rPr>
        <sz val="6.5"/>
        <rFont val="Arial"/>
        <family val="2"/>
      </rPr>
      <t>001.22.01.61.14</t>
    </r>
  </si>
  <si>
    <r>
      <rPr>
        <sz val="6.5"/>
        <rFont val="Arial"/>
        <family val="2"/>
      </rPr>
      <t>Bucha de redução JS - 40mm x 32mm (LH)</t>
    </r>
  </si>
  <si>
    <r>
      <rPr>
        <sz val="6.5"/>
        <rFont val="Arial"/>
        <family val="2"/>
      </rPr>
      <t>10,84</t>
    </r>
  </si>
  <si>
    <r>
      <rPr>
        <sz val="6.5"/>
        <rFont val="Arial"/>
        <family val="2"/>
      </rPr>
      <t>001.22.01.61.15</t>
    </r>
  </si>
  <si>
    <r>
      <rPr>
        <sz val="6.5"/>
        <rFont val="Arial"/>
        <family val="2"/>
      </rPr>
      <t>Bucha de redução JS - 50mm x 40mm (LH)</t>
    </r>
  </si>
  <si>
    <r>
      <rPr>
        <sz val="6.5"/>
        <rFont val="Arial"/>
        <family val="2"/>
      </rPr>
      <t>13,56</t>
    </r>
  </si>
  <si>
    <r>
      <rPr>
        <sz val="6.5"/>
        <rFont val="Arial"/>
        <family val="2"/>
      </rPr>
      <t>001.22.01.61.16</t>
    </r>
  </si>
  <si>
    <r>
      <rPr>
        <sz val="6.5"/>
        <rFont val="Arial"/>
        <family val="2"/>
      </rPr>
      <t>Bucha de redução JS - 60mm x 50mm (LH)</t>
    </r>
  </si>
  <si>
    <r>
      <rPr>
        <sz val="6.5"/>
        <rFont val="Arial"/>
        <family val="2"/>
      </rPr>
      <t>15,52</t>
    </r>
  </si>
  <si>
    <r>
      <rPr>
        <sz val="6.5"/>
        <rFont val="Arial"/>
        <family val="2"/>
      </rPr>
      <t>001.22.01.61.17</t>
    </r>
  </si>
  <si>
    <r>
      <rPr>
        <sz val="6.5"/>
        <rFont val="Arial"/>
        <family val="2"/>
      </rPr>
      <t>Bucha de redução JS - 75mm x 60mm (LH)</t>
    </r>
  </si>
  <si>
    <r>
      <rPr>
        <sz val="6.5"/>
        <rFont val="Arial"/>
        <family val="2"/>
      </rPr>
      <t>45,42</t>
    </r>
  </si>
  <si>
    <r>
      <rPr>
        <sz val="6.5"/>
        <rFont val="Arial"/>
        <family val="2"/>
      </rPr>
      <t>001.22.01.61.18</t>
    </r>
  </si>
  <si>
    <r>
      <rPr>
        <sz val="6.5"/>
        <rFont val="Arial"/>
        <family val="2"/>
      </rPr>
      <t>Bucha de redução JS 25x20mm (LH)</t>
    </r>
  </si>
  <si>
    <r>
      <rPr>
        <sz val="6.5"/>
        <rFont val="Arial"/>
        <family val="2"/>
      </rPr>
      <t>001.22.01.61.19</t>
    </r>
  </si>
  <si>
    <r>
      <rPr>
        <sz val="6.5"/>
        <rFont val="Arial"/>
        <family val="2"/>
      </rPr>
      <t>Joelho / Cotovelo 45° PVC JS - 20mm (LH)</t>
    </r>
  </si>
  <si>
    <r>
      <rPr>
        <sz val="6.5"/>
        <rFont val="Arial"/>
        <family val="2"/>
      </rPr>
      <t>10,46</t>
    </r>
  </si>
  <si>
    <r>
      <rPr>
        <sz val="6.5"/>
        <rFont val="Arial"/>
        <family val="2"/>
      </rPr>
      <t>001.22.01.61.20</t>
    </r>
  </si>
  <si>
    <r>
      <rPr>
        <sz val="6.5"/>
        <rFont val="Arial"/>
        <family val="2"/>
      </rPr>
      <t>Joelho / Cotovelo 45° PVC JS - 40mm (LH)</t>
    </r>
  </si>
  <si>
    <r>
      <rPr>
        <sz val="6.5"/>
        <rFont val="Arial"/>
        <family val="2"/>
      </rPr>
      <t>21,83</t>
    </r>
  </si>
  <si>
    <r>
      <rPr>
        <sz val="6.5"/>
        <rFont val="Arial"/>
        <family val="2"/>
      </rPr>
      <t>001.22.01.61.21</t>
    </r>
  </si>
  <si>
    <r>
      <rPr>
        <sz val="6.5"/>
        <rFont val="Arial"/>
        <family val="2"/>
      </rPr>
      <t>Joelho / Cotovelo 45° PVC JS - 60mm (LH)</t>
    </r>
  </si>
  <si>
    <r>
      <rPr>
        <sz val="6.5"/>
        <rFont val="Arial"/>
        <family val="2"/>
      </rPr>
      <t>47,47</t>
    </r>
  </si>
  <si>
    <r>
      <rPr>
        <sz val="6.5"/>
        <rFont val="Arial"/>
        <family val="2"/>
      </rPr>
      <t>001.22.01.61.22</t>
    </r>
  </si>
  <si>
    <r>
      <rPr>
        <sz val="6.5"/>
        <rFont val="Arial"/>
        <family val="2"/>
      </rPr>
      <t>Joelho / Cotovelo 45o PVC JS -  25mm (LH)</t>
    </r>
  </si>
  <si>
    <r>
      <rPr>
        <sz val="6.5"/>
        <rFont val="Arial"/>
        <family val="2"/>
      </rPr>
      <t>12,30</t>
    </r>
  </si>
  <si>
    <r>
      <rPr>
        <sz val="6.5"/>
        <rFont val="Arial"/>
        <family val="2"/>
      </rPr>
      <t>001.22.01.61.23</t>
    </r>
  </si>
  <si>
    <r>
      <rPr>
        <sz val="6.5"/>
        <rFont val="Arial"/>
        <family val="2"/>
      </rPr>
      <t>Joelho / Cotovelo 45o PVC JS -  32mm (LH)</t>
    </r>
  </si>
  <si>
    <r>
      <rPr>
        <sz val="6.5"/>
        <rFont val="Arial"/>
        <family val="2"/>
      </rPr>
      <t>14,57</t>
    </r>
  </si>
  <si>
    <r>
      <rPr>
        <sz val="6.5"/>
        <rFont val="Arial"/>
        <family val="2"/>
      </rPr>
      <t>001.22.01.61.24</t>
    </r>
  </si>
  <si>
    <r>
      <rPr>
        <sz val="6.5"/>
        <rFont val="Arial"/>
        <family val="2"/>
      </rPr>
      <t>Joelho / Cotovelo 45o PVC JS -  50mm (LH)</t>
    </r>
  </si>
  <si>
    <r>
      <rPr>
        <sz val="6.5"/>
        <rFont val="Arial"/>
        <family val="2"/>
      </rPr>
      <t>24,08</t>
    </r>
  </si>
  <si>
    <r>
      <rPr>
        <sz val="6.5"/>
        <rFont val="Arial"/>
        <family val="2"/>
      </rPr>
      <t>001.22.01.61.25</t>
    </r>
  </si>
  <si>
    <r>
      <rPr>
        <sz val="6.5"/>
        <rFont val="Arial"/>
        <family val="2"/>
      </rPr>
      <t>Joelho / Cotovelo 45o PVC JS -  75mm (LH)</t>
    </r>
  </si>
  <si>
    <r>
      <rPr>
        <sz val="6.5"/>
        <rFont val="Arial"/>
        <family val="2"/>
      </rPr>
      <t>108,59</t>
    </r>
  </si>
  <si>
    <r>
      <rPr>
        <sz val="6.5"/>
        <rFont val="Arial"/>
        <family val="2"/>
      </rPr>
      <t>001.22.01.61.26</t>
    </r>
  </si>
  <si>
    <r>
      <rPr>
        <sz val="6.5"/>
        <rFont val="Arial"/>
        <family val="2"/>
      </rPr>
      <t>Joelho / Cotovelo 90o  PVC - JS - 20mm-LH</t>
    </r>
  </si>
  <si>
    <r>
      <rPr>
        <sz val="6.5"/>
        <rFont val="Arial"/>
        <family val="2"/>
      </rPr>
      <t>9,47</t>
    </r>
  </si>
  <si>
    <r>
      <rPr>
        <sz val="6.5"/>
        <rFont val="Arial"/>
        <family val="2"/>
      </rPr>
      <t>001.22.01.61.27</t>
    </r>
  </si>
  <si>
    <r>
      <rPr>
        <sz val="6.5"/>
        <rFont val="Arial"/>
        <family val="2"/>
      </rPr>
      <t>Joelho / Cotovelo 90o  PVC - JS - 25mm-LH</t>
    </r>
  </si>
  <si>
    <r>
      <rPr>
        <sz val="6.5"/>
        <rFont val="Arial"/>
        <family val="2"/>
      </rPr>
      <t>10,18</t>
    </r>
  </si>
  <si>
    <r>
      <rPr>
        <sz val="6.5"/>
        <rFont val="Arial"/>
        <family val="2"/>
      </rPr>
      <t>001.22.01.61.28</t>
    </r>
  </si>
  <si>
    <r>
      <rPr>
        <sz val="6.5"/>
        <rFont val="Arial"/>
        <family val="2"/>
      </rPr>
      <t>Joelho / Cotovelo 90o  PVC - JS - 32mm-LH</t>
    </r>
  </si>
  <si>
    <r>
      <rPr>
        <sz val="6.5"/>
        <rFont val="Arial"/>
        <family val="2"/>
      </rPr>
      <t>12,09</t>
    </r>
  </si>
  <si>
    <r>
      <rPr>
        <sz val="6.5"/>
        <rFont val="Arial"/>
        <family val="2"/>
      </rPr>
      <t>001.22.01.61.29</t>
    </r>
  </si>
  <si>
    <r>
      <rPr>
        <sz val="6.5"/>
        <rFont val="Arial"/>
        <family val="2"/>
      </rPr>
      <t>Joelho / Cotovelo 90o  PVC - JS - 40mm-LH</t>
    </r>
  </si>
  <si>
    <r>
      <rPr>
        <sz val="6.5"/>
        <rFont val="Arial"/>
        <family val="2"/>
      </rPr>
      <t>20,92</t>
    </r>
  </si>
  <si>
    <r>
      <rPr>
        <sz val="6.5"/>
        <rFont val="Arial"/>
        <family val="2"/>
      </rPr>
      <t>001.22.01.61.30</t>
    </r>
  </si>
  <si>
    <r>
      <rPr>
        <sz val="6.5"/>
        <rFont val="Arial"/>
        <family val="2"/>
      </rPr>
      <t>Joelho / Cotovelo 90o  PVC - JS - 50mm-LH</t>
    </r>
  </si>
  <si>
    <r>
      <rPr>
        <sz val="6.5"/>
        <rFont val="Arial"/>
        <family val="2"/>
      </rPr>
      <t>22,47</t>
    </r>
  </si>
  <si>
    <r>
      <rPr>
        <sz val="6.5"/>
        <rFont val="Arial"/>
        <family val="2"/>
      </rPr>
      <t>001.22.01.61.31</t>
    </r>
  </si>
  <si>
    <r>
      <rPr>
        <sz val="6.5"/>
        <rFont val="Arial"/>
        <family val="2"/>
      </rPr>
      <t>Joelho / Cotovelo 90o  PVC - JS - 60mm-LH</t>
    </r>
  </si>
  <si>
    <r>
      <rPr>
        <sz val="6.5"/>
        <rFont val="Arial"/>
        <family val="2"/>
      </rPr>
      <t>53,36</t>
    </r>
  </si>
  <si>
    <r>
      <rPr>
        <sz val="6.5"/>
        <rFont val="Arial"/>
        <family val="2"/>
      </rPr>
      <t>001.22.01.61.32</t>
    </r>
  </si>
  <si>
    <r>
      <rPr>
        <sz val="6.5"/>
        <rFont val="Arial"/>
        <family val="2"/>
      </rPr>
      <t>Joelho / Cotovelo 90o  PVC - JS - 75mm-LH</t>
    </r>
  </si>
  <si>
    <r>
      <rPr>
        <sz val="6.5"/>
        <rFont val="Arial"/>
        <family val="2"/>
      </rPr>
      <t>170,56</t>
    </r>
  </si>
  <si>
    <r>
      <rPr>
        <sz val="6.5"/>
        <rFont val="Arial"/>
        <family val="2"/>
      </rPr>
      <t>001.22.01.61.33</t>
    </r>
  </si>
  <si>
    <r>
      <rPr>
        <sz val="6.5"/>
        <rFont val="Arial"/>
        <family val="2"/>
      </rPr>
      <t>Joelho / Cotovelo 90o PVC SRM - 20mm X 1/2" (LH)</t>
    </r>
  </si>
  <si>
    <r>
      <rPr>
        <sz val="6.5"/>
        <rFont val="Arial"/>
        <family val="2"/>
      </rPr>
      <t>16,03</t>
    </r>
  </si>
  <si>
    <r>
      <rPr>
        <sz val="6.5"/>
        <rFont val="Arial"/>
        <family val="2"/>
      </rPr>
      <t>001.22.01.61.34</t>
    </r>
  </si>
  <si>
    <r>
      <rPr>
        <sz val="6.5"/>
        <rFont val="Arial"/>
        <family val="2"/>
      </rPr>
      <t>Joelho / Cotovelo 90o PVC SRM - 25mm X 1/2" (LH)</t>
    </r>
  </si>
  <si>
    <r>
      <rPr>
        <sz val="6.5"/>
        <rFont val="Arial"/>
        <family val="2"/>
      </rPr>
      <t>16,06</t>
    </r>
  </si>
  <si>
    <r>
      <rPr>
        <sz val="6.5"/>
        <rFont val="Arial"/>
        <family val="2"/>
      </rPr>
      <t>001.22.01.61.35</t>
    </r>
  </si>
  <si>
    <r>
      <rPr>
        <sz val="6.5"/>
        <rFont val="Arial"/>
        <family val="2"/>
      </rPr>
      <t>Joelho / Cotovelo 90o PVC SRM - 25mm X 3/4" (LH)</t>
    </r>
  </si>
  <si>
    <r>
      <rPr>
        <sz val="6.5"/>
        <rFont val="Arial"/>
        <family val="2"/>
      </rPr>
      <t>18,86</t>
    </r>
  </si>
  <si>
    <r>
      <rPr>
        <sz val="6.5"/>
        <rFont val="Arial"/>
        <family val="2"/>
      </rPr>
      <t>001.22.01.61.36</t>
    </r>
  </si>
  <si>
    <r>
      <rPr>
        <sz val="6.5"/>
        <rFont val="Arial"/>
        <family val="2"/>
      </rPr>
      <t>Joelho / Cotovelo de redução 90° PVC JS - 25mm x 20mm (LH)</t>
    </r>
  </si>
  <si>
    <r>
      <rPr>
        <sz val="6.5"/>
        <rFont val="Arial"/>
        <family val="2"/>
      </rPr>
      <t>13,14</t>
    </r>
  </si>
  <si>
    <r>
      <rPr>
        <sz val="6.5"/>
        <rFont val="Arial"/>
        <family val="2"/>
      </rPr>
      <t>001.22.01.61.37</t>
    </r>
  </si>
  <si>
    <r>
      <rPr>
        <sz val="6.5"/>
        <rFont val="Arial"/>
        <family val="2"/>
      </rPr>
      <t>Joelho / Cotovelo de redução 90° PVC JS - 32mm x 25mm (LH)</t>
    </r>
  </si>
  <si>
    <r>
      <rPr>
        <sz val="6.5"/>
        <rFont val="Arial"/>
        <family val="2"/>
      </rPr>
      <t>14,93</t>
    </r>
  </si>
  <si>
    <r>
      <rPr>
        <sz val="6.5"/>
        <rFont val="Arial"/>
        <family val="2"/>
      </rPr>
      <t>001.22.01.61.38</t>
    </r>
  </si>
  <si>
    <r>
      <rPr>
        <sz val="6.5"/>
        <rFont val="Arial"/>
        <family val="2"/>
      </rPr>
      <t>Te de redução 90° JS - 25mm x 20mm (LH)</t>
    </r>
  </si>
  <si>
    <r>
      <rPr>
        <sz val="6.5"/>
        <rFont val="Arial"/>
        <family val="2"/>
      </rPr>
      <t>15,18</t>
    </r>
  </si>
  <si>
    <r>
      <rPr>
        <sz val="6.5"/>
        <rFont val="Arial"/>
        <family val="2"/>
      </rPr>
      <t>001.22.01.61.39</t>
    </r>
  </si>
  <si>
    <r>
      <rPr>
        <sz val="6.5"/>
        <rFont val="Arial"/>
        <family val="2"/>
      </rPr>
      <t>Te de redução 90° JS - 32mm x 25mm (LH)</t>
    </r>
  </si>
  <si>
    <r>
      <rPr>
        <sz val="6.5"/>
        <rFont val="Arial"/>
        <family val="2"/>
      </rPr>
      <t>20,73</t>
    </r>
  </si>
  <si>
    <r>
      <rPr>
        <sz val="6.5"/>
        <rFont val="Arial"/>
        <family val="2"/>
      </rPr>
      <t>001.22.01.61.40</t>
    </r>
  </si>
  <si>
    <r>
      <rPr>
        <sz val="6.5"/>
        <rFont val="Arial"/>
        <family val="2"/>
      </rPr>
      <t>Te de redução 90° JS - 40mm x 32mm (LH)</t>
    </r>
  </si>
  <si>
    <r>
      <rPr>
        <sz val="6.5"/>
        <rFont val="Arial"/>
        <family val="2"/>
      </rPr>
      <t>26,71</t>
    </r>
  </si>
  <si>
    <r>
      <rPr>
        <sz val="6.5"/>
        <rFont val="Arial"/>
        <family val="2"/>
      </rPr>
      <t>001.22.01.61.41</t>
    </r>
  </si>
  <si>
    <r>
      <rPr>
        <sz val="6.5"/>
        <rFont val="Arial"/>
        <family val="2"/>
      </rPr>
      <t>Te de redução 90° JS - 50mm x 25mm (LH)</t>
    </r>
  </si>
  <si>
    <r>
      <rPr>
        <sz val="6.5"/>
        <rFont val="Arial"/>
        <family val="2"/>
      </rPr>
      <t>32,81</t>
    </r>
  </si>
  <si>
    <r>
      <rPr>
        <sz val="6.5"/>
        <rFont val="Arial"/>
        <family val="2"/>
      </rPr>
      <t>001.22.01.61.42</t>
    </r>
  </si>
  <si>
    <r>
      <rPr>
        <sz val="6.5"/>
        <rFont val="Arial"/>
        <family val="2"/>
      </rPr>
      <t>Te de redução 90° JS - 50mm x 32mm (LH)</t>
    </r>
  </si>
  <si>
    <r>
      <rPr>
        <sz val="6.5"/>
        <rFont val="Arial"/>
        <family val="2"/>
      </rPr>
      <t>32,28</t>
    </r>
  </si>
  <si>
    <r>
      <rPr>
        <sz val="6.5"/>
        <rFont val="Arial"/>
        <family val="2"/>
      </rPr>
      <t>001.22.01.61.43</t>
    </r>
  </si>
  <si>
    <r>
      <rPr>
        <sz val="6.5"/>
        <rFont val="Arial"/>
        <family val="2"/>
      </rPr>
      <t>Te de redução 90° JS - 50mm x 40mm (LH)</t>
    </r>
  </si>
  <si>
    <r>
      <rPr>
        <sz val="6.5"/>
        <rFont val="Arial"/>
        <family val="2"/>
      </rPr>
      <t>34,99</t>
    </r>
  </si>
  <si>
    <r>
      <rPr>
        <sz val="6.5"/>
        <rFont val="Arial"/>
        <family val="2"/>
      </rPr>
      <t>001.22.01.61.44</t>
    </r>
  </si>
  <si>
    <r>
      <rPr>
        <sz val="6.5"/>
        <rFont val="Arial"/>
        <family val="2"/>
      </rPr>
      <t>Tê em PVC - JS - 20mm-LH</t>
    </r>
  </si>
  <si>
    <r>
      <rPr>
        <sz val="6.5"/>
        <rFont val="Arial"/>
        <family val="2"/>
      </rPr>
      <t>9,84</t>
    </r>
  </si>
  <si>
    <r>
      <rPr>
        <sz val="6.5"/>
        <rFont val="Arial"/>
        <family val="2"/>
      </rPr>
      <t>001.22.01.61.45</t>
    </r>
  </si>
  <si>
    <r>
      <rPr>
        <sz val="6.5"/>
        <rFont val="Arial"/>
        <family val="2"/>
      </rPr>
      <t>Tê em PVC - JS - 25mm-LH</t>
    </r>
  </si>
  <si>
    <r>
      <rPr>
        <sz val="6.5"/>
        <rFont val="Arial"/>
        <family val="2"/>
      </rPr>
      <t>001.22.01.61.46</t>
    </r>
  </si>
  <si>
    <r>
      <rPr>
        <sz val="6.5"/>
        <rFont val="Arial"/>
        <family val="2"/>
      </rPr>
      <t>Tê em PVC - JS - 32mm-LH</t>
    </r>
  </si>
  <si>
    <r>
      <rPr>
        <sz val="6.5"/>
        <rFont val="Arial"/>
        <family val="2"/>
      </rPr>
      <t>15,25</t>
    </r>
  </si>
  <si>
    <r>
      <rPr>
        <sz val="6.5"/>
        <rFont val="Arial"/>
        <family val="2"/>
      </rPr>
      <t>001.22.01.61.47</t>
    </r>
  </si>
  <si>
    <r>
      <rPr>
        <sz val="6.5"/>
        <rFont val="Arial"/>
        <family val="2"/>
      </rPr>
      <t>Tê em PVC - JS - 40mm-LH</t>
    </r>
  </si>
  <si>
    <r>
      <rPr>
        <sz val="6.5"/>
        <rFont val="Arial"/>
        <family val="2"/>
      </rPr>
      <t>28,26</t>
    </r>
  </si>
  <si>
    <r>
      <rPr>
        <sz val="6.5"/>
        <rFont val="Arial"/>
        <family val="2"/>
      </rPr>
      <t>001.22.01.61.48</t>
    </r>
  </si>
  <si>
    <r>
      <rPr>
        <sz val="6.5"/>
        <rFont val="Arial"/>
        <family val="2"/>
      </rPr>
      <t>Tê em PVC - JS - 50mm-LH</t>
    </r>
  </si>
  <si>
    <r>
      <rPr>
        <sz val="6.5"/>
        <rFont val="Arial"/>
        <family val="2"/>
      </rPr>
      <t>26,07</t>
    </r>
  </si>
  <si>
    <r>
      <rPr>
        <sz val="6.5"/>
        <rFont val="Arial"/>
        <family val="2"/>
      </rPr>
      <t>001.22.01.61.49</t>
    </r>
  </si>
  <si>
    <r>
      <rPr>
        <sz val="6.5"/>
        <rFont val="Arial"/>
        <family val="2"/>
      </rPr>
      <t>Tê em PVC - JS - 60mm-LH</t>
    </r>
  </si>
  <si>
    <r>
      <rPr>
        <sz val="6.5"/>
        <rFont val="Arial"/>
        <family val="2"/>
      </rPr>
      <t>80,86</t>
    </r>
  </si>
  <si>
    <r>
      <rPr>
        <sz val="6.5"/>
        <rFont val="Arial"/>
        <family val="2"/>
      </rPr>
      <t>001.22.01.61.50</t>
    </r>
  </si>
  <si>
    <r>
      <rPr>
        <sz val="6.5"/>
        <rFont val="Arial"/>
        <family val="2"/>
      </rPr>
      <t>Tê em PVC - JS - 75mm-LH</t>
    </r>
  </si>
  <si>
    <r>
      <rPr>
        <sz val="6.5"/>
        <rFont val="Arial"/>
        <family val="2"/>
      </rPr>
      <t>133,60</t>
    </r>
  </si>
  <si>
    <r>
      <rPr>
        <sz val="6.5"/>
        <rFont val="Arial"/>
        <family val="2"/>
      </rPr>
      <t>001.22.01.61.51</t>
    </r>
  </si>
  <si>
    <r>
      <rPr>
        <sz val="6.5"/>
        <rFont val="Arial"/>
        <family val="2"/>
      </rPr>
      <t>Tê em PVC - SRM - 20mm x 1/2" (LH)</t>
    </r>
  </si>
  <si>
    <r>
      <rPr>
        <sz val="6.5"/>
        <rFont val="Arial"/>
        <family val="2"/>
      </rPr>
      <t>23,02</t>
    </r>
  </si>
  <si>
    <r>
      <rPr>
        <sz val="6.5"/>
        <rFont val="Arial"/>
        <family val="2"/>
      </rPr>
      <t>001.22.01.61.52</t>
    </r>
  </si>
  <si>
    <r>
      <rPr>
        <sz val="6.5"/>
        <rFont val="Arial"/>
        <family val="2"/>
      </rPr>
      <t>Tê em PVC - SRM - 25mm x 1/2" (LH)</t>
    </r>
  </si>
  <si>
    <r>
      <rPr>
        <sz val="6.5"/>
        <rFont val="Arial"/>
        <family val="2"/>
      </rPr>
      <t>24,27</t>
    </r>
  </si>
  <si>
    <r>
      <rPr>
        <sz val="6.5"/>
        <rFont val="Arial"/>
        <family val="2"/>
      </rPr>
      <t>001.22.01.61.53</t>
    </r>
  </si>
  <si>
    <r>
      <rPr>
        <sz val="6.5"/>
        <rFont val="Arial"/>
        <family val="2"/>
      </rPr>
      <t>Tê em PVC - SRM - 25mm x 3/4" (LH)</t>
    </r>
  </si>
  <si>
    <r>
      <rPr>
        <sz val="6.5"/>
        <rFont val="Arial"/>
        <family val="2"/>
      </rPr>
      <t>21,07</t>
    </r>
  </si>
  <si>
    <r>
      <rPr>
        <b/>
        <sz val="6.5"/>
        <rFont val="Arial"/>
        <family val="2"/>
      </rPr>
      <t>001.22.02</t>
    </r>
  </si>
  <si>
    <r>
      <rPr>
        <b/>
        <sz val="6.5"/>
        <rFont val="Arial"/>
        <family val="2"/>
      </rPr>
      <t>--&gt; ÁGUA QUENTE</t>
    </r>
  </si>
  <si>
    <r>
      <rPr>
        <sz val="6.5"/>
        <rFont val="Arial"/>
        <family val="2"/>
      </rPr>
      <t>001.22.02.01</t>
    </r>
  </si>
  <si>
    <r>
      <rPr>
        <sz val="6.5"/>
        <rFont val="Arial"/>
        <family val="2"/>
      </rPr>
      <t>Cap CPVC 15mm</t>
    </r>
  </si>
  <si>
    <r>
      <rPr>
        <sz val="6.5"/>
        <rFont val="Arial"/>
        <family val="2"/>
      </rPr>
      <t>3,96</t>
    </r>
  </si>
  <si>
    <r>
      <rPr>
        <sz val="6.5"/>
        <rFont val="Arial"/>
        <family val="2"/>
      </rPr>
      <t>001.22.02.02</t>
    </r>
  </si>
  <si>
    <r>
      <rPr>
        <sz val="6.5"/>
        <rFont val="Arial"/>
        <family val="2"/>
      </rPr>
      <t>Cap CPVC 22mm</t>
    </r>
  </si>
  <si>
    <r>
      <rPr>
        <sz val="6.5"/>
        <rFont val="Arial"/>
        <family val="2"/>
      </rPr>
      <t>001.22.02.03</t>
    </r>
  </si>
  <si>
    <r>
      <rPr>
        <sz val="6.5"/>
        <rFont val="Arial"/>
        <family val="2"/>
      </rPr>
      <t>Cap CPVC 28mm</t>
    </r>
  </si>
  <si>
    <r>
      <rPr>
        <sz val="6.5"/>
        <rFont val="Arial"/>
        <family val="2"/>
      </rPr>
      <t>6,36</t>
    </r>
  </si>
  <si>
    <r>
      <rPr>
        <sz val="6.5"/>
        <rFont val="Arial"/>
        <family val="2"/>
      </rPr>
      <t>001.22.02.04</t>
    </r>
  </si>
  <si>
    <r>
      <rPr>
        <sz val="6.5"/>
        <rFont val="Arial"/>
        <family val="2"/>
      </rPr>
      <t>Cap CPVC 35mm</t>
    </r>
  </si>
  <si>
    <r>
      <rPr>
        <sz val="6.5"/>
        <rFont val="Arial"/>
        <family val="2"/>
      </rPr>
      <t>8,84</t>
    </r>
  </si>
  <si>
    <r>
      <rPr>
        <sz val="6.5"/>
        <rFont val="Arial"/>
        <family val="2"/>
      </rPr>
      <t>001.22.02.05</t>
    </r>
  </si>
  <si>
    <r>
      <rPr>
        <sz val="6.5"/>
        <rFont val="Arial"/>
        <family val="2"/>
      </rPr>
      <t>Conector CPVC S.R.M 15mm X 1/2"</t>
    </r>
  </si>
  <si>
    <r>
      <rPr>
        <sz val="6.5"/>
        <rFont val="Arial"/>
        <family val="2"/>
      </rPr>
      <t>16,77</t>
    </r>
  </si>
  <si>
    <r>
      <rPr>
        <sz val="6.5"/>
        <rFont val="Arial"/>
        <family val="2"/>
      </rPr>
      <t>001.22.02.06</t>
    </r>
  </si>
  <si>
    <r>
      <rPr>
        <sz val="6.5"/>
        <rFont val="Arial"/>
        <family val="2"/>
      </rPr>
      <t>Conector CPVC S.R.M 22mm X 3/4"</t>
    </r>
  </si>
  <si>
    <r>
      <rPr>
        <sz val="6.5"/>
        <rFont val="Arial"/>
        <family val="2"/>
      </rPr>
      <t>001.22.02.07</t>
    </r>
  </si>
  <si>
    <r>
      <rPr>
        <sz val="6.5"/>
        <rFont val="Arial"/>
        <family val="2"/>
      </rPr>
      <t>Conector CPVC S.R.M 28mm X 1"</t>
    </r>
  </si>
  <si>
    <r>
      <rPr>
        <sz val="6.5"/>
        <rFont val="Arial"/>
        <family val="2"/>
      </rPr>
      <t>32,55</t>
    </r>
  </si>
  <si>
    <r>
      <rPr>
        <sz val="6.5"/>
        <rFont val="Arial"/>
        <family val="2"/>
      </rPr>
      <t>001.22.02.08</t>
    </r>
  </si>
  <si>
    <r>
      <rPr>
        <sz val="6.5"/>
        <rFont val="Arial"/>
        <family val="2"/>
      </rPr>
      <t>Conector CPVC S.R.M 35mm X 1.1/4"</t>
    </r>
  </si>
  <si>
    <r>
      <rPr>
        <sz val="6.5"/>
        <rFont val="Arial"/>
        <family val="2"/>
      </rPr>
      <t>58,52</t>
    </r>
  </si>
  <si>
    <r>
      <rPr>
        <sz val="6.5"/>
        <rFont val="Arial"/>
        <family val="2"/>
      </rPr>
      <t>001.22.02.09</t>
    </r>
  </si>
  <si>
    <r>
      <rPr>
        <sz val="6.5"/>
        <rFont val="Arial"/>
        <family val="2"/>
      </rPr>
      <t>Curva CPVC 90° X 15mm</t>
    </r>
  </si>
  <si>
    <r>
      <rPr>
        <sz val="6.5"/>
        <rFont val="Arial"/>
        <family val="2"/>
      </rPr>
      <t>9,49</t>
    </r>
  </si>
  <si>
    <r>
      <rPr>
        <sz val="6.5"/>
        <rFont val="Arial"/>
        <family val="2"/>
      </rPr>
      <t>001.22.02.10</t>
    </r>
  </si>
  <si>
    <r>
      <rPr>
        <sz val="6.5"/>
        <rFont val="Arial"/>
        <family val="2"/>
      </rPr>
      <t>Curva CPVC 90° X 22mm</t>
    </r>
  </si>
  <si>
    <r>
      <rPr>
        <sz val="6.5"/>
        <rFont val="Arial"/>
        <family val="2"/>
      </rPr>
      <t>11,55</t>
    </r>
  </si>
  <si>
    <r>
      <rPr>
        <sz val="6.5"/>
        <rFont val="Arial"/>
        <family val="2"/>
      </rPr>
      <t>001.22.02.11</t>
    </r>
  </si>
  <si>
    <r>
      <rPr>
        <sz val="6.5"/>
        <rFont val="Arial"/>
        <family val="2"/>
      </rPr>
      <t>Curva CPVC 90° X 28mm</t>
    </r>
  </si>
  <si>
    <r>
      <rPr>
        <sz val="6.5"/>
        <rFont val="Arial"/>
        <family val="2"/>
      </rPr>
      <t>19,14</t>
    </r>
  </si>
  <si>
    <r>
      <rPr>
        <sz val="6.5"/>
        <rFont val="Arial"/>
        <family val="2"/>
      </rPr>
      <t>001.22.02.12</t>
    </r>
  </si>
  <si>
    <r>
      <rPr>
        <sz val="6.5"/>
        <rFont val="Arial"/>
        <family val="2"/>
      </rPr>
      <t>Joelho CPVC  45° X 15mm</t>
    </r>
  </si>
  <si>
    <r>
      <rPr>
        <sz val="6.5"/>
        <rFont val="Arial"/>
        <family val="2"/>
      </rPr>
      <t>7,69</t>
    </r>
  </si>
  <si>
    <r>
      <rPr>
        <sz val="6.5"/>
        <rFont val="Arial"/>
        <family val="2"/>
      </rPr>
      <t>001.22.02.13</t>
    </r>
  </si>
  <si>
    <r>
      <rPr>
        <sz val="6.5"/>
        <rFont val="Arial"/>
        <family val="2"/>
      </rPr>
      <t>Joelho CPVC  45° X 22mm</t>
    </r>
  </si>
  <si>
    <r>
      <rPr>
        <sz val="6.5"/>
        <rFont val="Arial"/>
        <family val="2"/>
      </rPr>
      <t>11,85</t>
    </r>
  </si>
  <si>
    <r>
      <rPr>
        <sz val="6.5"/>
        <rFont val="Arial"/>
        <family val="2"/>
      </rPr>
      <t>001.22.02.14</t>
    </r>
  </si>
  <si>
    <r>
      <rPr>
        <sz val="6.5"/>
        <rFont val="Arial"/>
        <family val="2"/>
      </rPr>
      <t>Joelho CPVC  45° X 28mm</t>
    </r>
  </si>
  <si>
    <r>
      <rPr>
        <sz val="6.5"/>
        <rFont val="Arial"/>
        <family val="2"/>
      </rPr>
      <t>12,94</t>
    </r>
  </si>
  <si>
    <r>
      <rPr>
        <sz val="6.5"/>
        <rFont val="Arial"/>
        <family val="2"/>
      </rPr>
      <t>001.22.02.15</t>
    </r>
  </si>
  <si>
    <r>
      <rPr>
        <sz val="6.5"/>
        <rFont val="Arial"/>
        <family val="2"/>
      </rPr>
      <t>Joelho CPVC 45° X 35mm</t>
    </r>
  </si>
  <si>
    <r>
      <rPr>
        <sz val="6.5"/>
        <rFont val="Arial"/>
        <family val="2"/>
      </rPr>
      <t>19,24</t>
    </r>
  </si>
  <si>
    <r>
      <rPr>
        <sz val="6.5"/>
        <rFont val="Arial"/>
        <family val="2"/>
      </rPr>
      <t>001.22.02.16</t>
    </r>
  </si>
  <si>
    <r>
      <rPr>
        <sz val="6.5"/>
        <rFont val="Arial"/>
        <family val="2"/>
      </rPr>
      <t>Joelho CPVC 90° X 15mm</t>
    </r>
  </si>
  <si>
    <r>
      <rPr>
        <sz val="6.5"/>
        <rFont val="Arial"/>
        <family val="2"/>
      </rPr>
      <t>7,24</t>
    </r>
  </si>
  <si>
    <r>
      <rPr>
        <sz val="6.5"/>
        <rFont val="Arial"/>
        <family val="2"/>
      </rPr>
      <t>001.22.02.17</t>
    </r>
  </si>
  <si>
    <r>
      <rPr>
        <sz val="6.5"/>
        <rFont val="Arial"/>
        <family val="2"/>
      </rPr>
      <t>Joelho CPVC 90° X 22mm</t>
    </r>
  </si>
  <si>
    <r>
      <rPr>
        <sz val="6.5"/>
        <rFont val="Arial"/>
        <family val="2"/>
      </rPr>
      <t>9,55</t>
    </r>
  </si>
  <si>
    <r>
      <rPr>
        <sz val="6.5"/>
        <rFont val="Arial"/>
        <family val="2"/>
      </rPr>
      <t>001.22.02.18</t>
    </r>
  </si>
  <si>
    <r>
      <rPr>
        <sz val="6.5"/>
        <rFont val="Arial"/>
        <family val="2"/>
      </rPr>
      <t>Joelho CPVC 90° X 28mm</t>
    </r>
  </si>
  <si>
    <r>
      <rPr>
        <sz val="6.5"/>
        <rFont val="Arial"/>
        <family val="2"/>
      </rPr>
      <t>13,34</t>
    </r>
  </si>
  <si>
    <r>
      <rPr>
        <sz val="6.5"/>
        <rFont val="Arial"/>
        <family val="2"/>
      </rPr>
      <t>001.22.02.19</t>
    </r>
  </si>
  <si>
    <r>
      <rPr>
        <sz val="6.5"/>
        <rFont val="Arial"/>
        <family val="2"/>
      </rPr>
      <t>Joelho CPVC 90° X 35mm</t>
    </r>
  </si>
  <si>
    <r>
      <rPr>
        <sz val="6.5"/>
        <rFont val="Arial"/>
        <family val="2"/>
      </rPr>
      <t>21,93</t>
    </r>
  </si>
  <si>
    <r>
      <rPr>
        <sz val="6.5"/>
        <rFont val="Arial"/>
        <family val="2"/>
      </rPr>
      <t>001.22.02.20</t>
    </r>
  </si>
  <si>
    <r>
      <rPr>
        <sz val="6.5"/>
        <rFont val="Arial"/>
        <family val="2"/>
      </rPr>
      <t>Joelho CPVC TRASICÃO S.R.M 22mm X 1/2</t>
    </r>
  </si>
  <si>
    <r>
      <rPr>
        <sz val="6.5"/>
        <rFont val="Arial"/>
        <family val="2"/>
      </rPr>
      <t>18,61</t>
    </r>
  </si>
  <si>
    <r>
      <rPr>
        <sz val="6.5"/>
        <rFont val="Arial"/>
        <family val="2"/>
      </rPr>
      <t>001.22.02.21</t>
    </r>
  </si>
  <si>
    <r>
      <rPr>
        <sz val="6.5"/>
        <rFont val="Arial"/>
        <family val="2"/>
      </rPr>
      <t>Joelho CPVC TRASICÃO S.R.M 22mm X 3/4</t>
    </r>
  </si>
  <si>
    <r>
      <rPr>
        <sz val="6.5"/>
        <rFont val="Arial"/>
        <family val="2"/>
      </rPr>
      <t>23,27</t>
    </r>
  </si>
  <si>
    <r>
      <rPr>
        <sz val="6.5"/>
        <rFont val="Arial"/>
        <family val="2"/>
      </rPr>
      <t>001.22.02.22</t>
    </r>
  </si>
  <si>
    <r>
      <rPr>
        <sz val="6.5"/>
        <rFont val="Arial"/>
        <family val="2"/>
      </rPr>
      <t>Luva CPVC 15mm</t>
    </r>
  </si>
  <si>
    <r>
      <rPr>
        <sz val="6.5"/>
        <rFont val="Arial"/>
        <family val="2"/>
      </rPr>
      <t>6,08</t>
    </r>
  </si>
  <si>
    <r>
      <rPr>
        <sz val="6.5"/>
        <rFont val="Arial"/>
        <family val="2"/>
      </rPr>
      <t>001.22.02.23</t>
    </r>
  </si>
  <si>
    <r>
      <rPr>
        <sz val="6.5"/>
        <rFont val="Arial"/>
        <family val="2"/>
      </rPr>
      <t>Luva CPVC 22mm</t>
    </r>
  </si>
  <si>
    <r>
      <rPr>
        <sz val="6.5"/>
        <rFont val="Arial"/>
        <family val="2"/>
      </rPr>
      <t>8,21</t>
    </r>
  </si>
  <si>
    <r>
      <rPr>
        <sz val="6.5"/>
        <rFont val="Arial"/>
        <family val="2"/>
      </rPr>
      <t>001.22.02.24</t>
    </r>
  </si>
  <si>
    <r>
      <rPr>
        <sz val="6.5"/>
        <rFont val="Arial"/>
        <family val="2"/>
      </rPr>
      <t>Luva CPVC 28mm</t>
    </r>
  </si>
  <si>
    <r>
      <rPr>
        <sz val="6.5"/>
        <rFont val="Arial"/>
        <family val="2"/>
      </rPr>
      <t>11,78</t>
    </r>
  </si>
  <si>
    <r>
      <rPr>
        <sz val="6.5"/>
        <rFont val="Arial"/>
        <family val="2"/>
      </rPr>
      <t>001.22.02.25</t>
    </r>
  </si>
  <si>
    <r>
      <rPr>
        <sz val="6.5"/>
        <rFont val="Arial"/>
        <family val="2"/>
      </rPr>
      <t>Luva CPVC 35mm</t>
    </r>
  </si>
  <si>
    <r>
      <rPr>
        <sz val="6.5"/>
        <rFont val="Arial"/>
        <family val="2"/>
      </rPr>
      <t>25,65</t>
    </r>
  </si>
  <si>
    <r>
      <rPr>
        <sz val="6.5"/>
        <rFont val="Arial"/>
        <family val="2"/>
      </rPr>
      <t>001.22.02.26</t>
    </r>
  </si>
  <si>
    <r>
      <rPr>
        <sz val="6.5"/>
        <rFont val="Arial"/>
        <family val="2"/>
      </rPr>
      <t>Luva de Transição CPVC SRM.22mm X 1/2</t>
    </r>
  </si>
  <si>
    <r>
      <rPr>
        <sz val="6.5"/>
        <rFont val="Arial"/>
        <family val="2"/>
      </rPr>
      <t>14,44</t>
    </r>
  </si>
  <si>
    <r>
      <rPr>
        <sz val="6.5"/>
        <rFont val="Arial"/>
        <family val="2"/>
      </rPr>
      <t>001.22.02.27</t>
    </r>
  </si>
  <si>
    <r>
      <rPr>
        <sz val="6.5"/>
        <rFont val="Arial"/>
        <family val="2"/>
      </rPr>
      <t>Luva de Transição CPVC SRM.22mm X 3/4</t>
    </r>
  </si>
  <si>
    <r>
      <rPr>
        <sz val="6.5"/>
        <rFont val="Arial"/>
        <family val="2"/>
      </rPr>
      <t>22,42</t>
    </r>
  </si>
  <si>
    <r>
      <rPr>
        <sz val="6.5"/>
        <rFont val="Arial"/>
        <family val="2"/>
      </rPr>
      <t>001.22.02.28</t>
    </r>
  </si>
  <si>
    <r>
      <rPr>
        <sz val="6.5"/>
        <rFont val="Arial"/>
        <family val="2"/>
      </rPr>
      <t>Luva de Transição CPVC SRM.28mm X 1</t>
    </r>
  </si>
  <si>
    <r>
      <rPr>
        <sz val="6.5"/>
        <rFont val="Arial"/>
        <family val="2"/>
      </rPr>
      <t>30,18</t>
    </r>
  </si>
  <si>
    <r>
      <rPr>
        <sz val="6.5"/>
        <rFont val="Arial"/>
        <family val="2"/>
      </rPr>
      <t>001.22.02.29</t>
    </r>
  </si>
  <si>
    <r>
      <rPr>
        <sz val="6.5"/>
        <rFont val="Arial"/>
        <family val="2"/>
      </rPr>
      <t>Luva de Transição CPVC SRM.35mm X 1.1/4</t>
    </r>
  </si>
  <si>
    <r>
      <rPr>
        <sz val="6.5"/>
        <rFont val="Arial"/>
        <family val="2"/>
      </rPr>
      <t>121,18</t>
    </r>
  </si>
  <si>
    <r>
      <rPr>
        <sz val="6.5"/>
        <rFont val="Arial"/>
        <family val="2"/>
      </rPr>
      <t>001.22.02.30</t>
    </r>
  </si>
  <si>
    <r>
      <rPr>
        <sz val="6.5"/>
        <rFont val="Arial"/>
        <family val="2"/>
      </rPr>
      <t>Luva de Transição X PVC 22mm X 25mm</t>
    </r>
  </si>
  <si>
    <r>
      <rPr>
        <sz val="6.5"/>
        <rFont val="Arial"/>
        <family val="2"/>
      </rPr>
      <t>10,97</t>
    </r>
  </si>
  <si>
    <r>
      <rPr>
        <sz val="6.5"/>
        <rFont val="Arial"/>
        <family val="2"/>
      </rPr>
      <t>001.22.02.31</t>
    </r>
  </si>
  <si>
    <r>
      <rPr>
        <sz val="6.5"/>
        <rFont val="Arial"/>
        <family val="2"/>
      </rPr>
      <t>Te CPVC 15mm</t>
    </r>
  </si>
  <si>
    <r>
      <rPr>
        <sz val="6.5"/>
        <rFont val="Arial"/>
        <family val="2"/>
      </rPr>
      <t>10,30</t>
    </r>
  </si>
  <si>
    <r>
      <rPr>
        <sz val="6.5"/>
        <rFont val="Arial"/>
        <family val="2"/>
      </rPr>
      <t>001.22.02.32</t>
    </r>
  </si>
  <si>
    <r>
      <rPr>
        <sz val="6.5"/>
        <rFont val="Arial"/>
        <family val="2"/>
      </rPr>
      <t>Te CPVC 22mm</t>
    </r>
  </si>
  <si>
    <r>
      <rPr>
        <sz val="6.5"/>
        <rFont val="Arial"/>
        <family val="2"/>
      </rPr>
      <t>19,41</t>
    </r>
  </si>
  <si>
    <r>
      <rPr>
        <sz val="6.5"/>
        <rFont val="Arial"/>
        <family val="2"/>
      </rPr>
      <t>001.22.02.33</t>
    </r>
  </si>
  <si>
    <r>
      <rPr>
        <sz val="6.5"/>
        <rFont val="Arial"/>
        <family val="2"/>
      </rPr>
      <t>Te CPVC 28mm</t>
    </r>
  </si>
  <si>
    <r>
      <rPr>
        <sz val="6.5"/>
        <rFont val="Arial"/>
        <family val="2"/>
      </rPr>
      <t>001.22.02.34</t>
    </r>
  </si>
  <si>
    <r>
      <rPr>
        <sz val="6.5"/>
        <rFont val="Arial"/>
        <family val="2"/>
      </rPr>
      <t>Te CPVC 35mm</t>
    </r>
  </si>
  <si>
    <r>
      <rPr>
        <sz val="6.5"/>
        <rFont val="Arial"/>
        <family val="2"/>
      </rPr>
      <t>53,83</t>
    </r>
  </si>
  <si>
    <r>
      <rPr>
        <sz val="6.5"/>
        <rFont val="Arial"/>
        <family val="2"/>
      </rPr>
      <t>001.22.02.35</t>
    </r>
  </si>
  <si>
    <r>
      <rPr>
        <sz val="6.5"/>
        <rFont val="Arial"/>
        <family val="2"/>
      </rPr>
      <t>Te CPVC Transição S.R.M 22mm X 1/2"</t>
    </r>
  </si>
  <si>
    <r>
      <rPr>
        <sz val="6.5"/>
        <rFont val="Arial"/>
        <family val="2"/>
      </rPr>
      <t>001.22.02.36</t>
    </r>
  </si>
  <si>
    <r>
      <rPr>
        <sz val="6.5"/>
        <rFont val="Arial"/>
        <family val="2"/>
      </rPr>
      <t>Te CPVC Transição S.R.M 22mm X 3/4"</t>
    </r>
  </si>
  <si>
    <r>
      <rPr>
        <sz val="6.5"/>
        <rFont val="Arial"/>
        <family val="2"/>
      </rPr>
      <t>24,18</t>
    </r>
  </si>
  <si>
    <r>
      <rPr>
        <sz val="6.5"/>
        <rFont val="Arial"/>
        <family val="2"/>
      </rPr>
      <t>001.22.02.37</t>
    </r>
  </si>
  <si>
    <r>
      <rPr>
        <sz val="6.5"/>
        <rFont val="Arial"/>
        <family val="2"/>
      </rPr>
      <t>Tubo CPVC 15mm - JS - (c/ rasgo na alvenaria) - LH</t>
    </r>
  </si>
  <si>
    <r>
      <rPr>
        <sz val="6.5"/>
        <rFont val="Arial"/>
        <family val="2"/>
      </rPr>
      <t>21,50</t>
    </r>
  </si>
  <si>
    <r>
      <rPr>
        <sz val="6.5"/>
        <rFont val="Arial"/>
        <family val="2"/>
      </rPr>
      <t>001.22.02.38</t>
    </r>
  </si>
  <si>
    <r>
      <rPr>
        <sz val="6.5"/>
        <rFont val="Arial"/>
        <family val="2"/>
      </rPr>
      <t>Tubo CPVC 22mm – JS - (c/ rasgo na alvenaria) - LH</t>
    </r>
  </si>
  <si>
    <r>
      <rPr>
        <sz val="6.5"/>
        <rFont val="Arial"/>
        <family val="2"/>
      </rPr>
      <t>31,28</t>
    </r>
  </si>
  <si>
    <r>
      <rPr>
        <sz val="6.5"/>
        <rFont val="Arial"/>
        <family val="2"/>
      </rPr>
      <t>001.22.02.39</t>
    </r>
  </si>
  <si>
    <r>
      <rPr>
        <sz val="6.5"/>
        <rFont val="Arial"/>
        <family val="2"/>
      </rPr>
      <t>Tubo CPVC 28mm – JS - (c/ rasgo na alvenaria) - LH</t>
    </r>
  </si>
  <si>
    <r>
      <rPr>
        <sz val="6.5"/>
        <rFont val="Arial"/>
        <family val="2"/>
      </rPr>
      <t>43,52</t>
    </r>
  </si>
  <si>
    <r>
      <rPr>
        <sz val="6.5"/>
        <rFont val="Arial"/>
        <family val="2"/>
      </rPr>
      <t>001.22.02.40</t>
    </r>
  </si>
  <si>
    <r>
      <rPr>
        <sz val="6.5"/>
        <rFont val="Arial"/>
        <family val="2"/>
      </rPr>
      <t>Tubo CPVC 35mm – JS - (c/ rasgo na alvenaria) - LH</t>
    </r>
  </si>
  <si>
    <r>
      <rPr>
        <sz val="6.5"/>
        <rFont val="Arial"/>
        <family val="2"/>
      </rPr>
      <t>55,68</t>
    </r>
  </si>
  <si>
    <r>
      <rPr>
        <sz val="6.5"/>
        <rFont val="Arial"/>
        <family val="2"/>
      </rPr>
      <t>001.22.02.41</t>
    </r>
  </si>
  <si>
    <r>
      <rPr>
        <sz val="6.5"/>
        <rFont val="Arial"/>
        <family val="2"/>
      </rPr>
      <t>União CPVC 15mm</t>
    </r>
  </si>
  <si>
    <r>
      <rPr>
        <sz val="6.5"/>
        <rFont val="Arial"/>
        <family val="2"/>
      </rPr>
      <t>13,63</t>
    </r>
  </si>
  <si>
    <r>
      <rPr>
        <sz val="6.5"/>
        <rFont val="Arial"/>
        <family val="2"/>
      </rPr>
      <t>001.22.02.42</t>
    </r>
  </si>
  <si>
    <r>
      <rPr>
        <sz val="6.5"/>
        <rFont val="Arial"/>
        <family val="2"/>
      </rPr>
      <t>União CPVC 22mm</t>
    </r>
  </si>
  <si>
    <r>
      <rPr>
        <sz val="6.5"/>
        <rFont val="Arial"/>
        <family val="2"/>
      </rPr>
      <t>001.22.02.43</t>
    </r>
  </si>
  <si>
    <r>
      <rPr>
        <sz val="6.5"/>
        <rFont val="Arial"/>
        <family val="2"/>
      </rPr>
      <t>União CPVC 28mm</t>
    </r>
  </si>
  <si>
    <r>
      <rPr>
        <sz val="6.5"/>
        <rFont val="Arial"/>
        <family val="2"/>
      </rPr>
      <t>25,48</t>
    </r>
  </si>
  <si>
    <r>
      <rPr>
        <sz val="6.5"/>
        <rFont val="Arial"/>
        <family val="2"/>
      </rPr>
      <t>001.22.02.44</t>
    </r>
  </si>
  <si>
    <r>
      <rPr>
        <sz val="6.5"/>
        <rFont val="Arial"/>
        <family val="2"/>
      </rPr>
      <t>União CPVC 35mm</t>
    </r>
  </si>
  <si>
    <r>
      <rPr>
        <sz val="6.5"/>
        <rFont val="Arial"/>
        <family val="2"/>
      </rPr>
      <t>47,25</t>
    </r>
  </si>
  <si>
    <r>
      <rPr>
        <b/>
        <sz val="6.5"/>
        <rFont val="Arial"/>
        <family val="2"/>
      </rPr>
      <t>001.22.03</t>
    </r>
  </si>
  <si>
    <r>
      <rPr>
        <b/>
        <sz val="6.5"/>
        <rFont val="Arial"/>
        <family val="2"/>
      </rPr>
      <t>--&gt; ESGOTO: TUBOS,FOSSAS,SUMIDOUROS E CAIXAS</t>
    </r>
  </si>
  <si>
    <r>
      <rPr>
        <sz val="6.5"/>
        <rFont val="Arial"/>
        <family val="2"/>
      </rPr>
      <t>001.22.03.01</t>
    </r>
  </si>
  <si>
    <r>
      <rPr>
        <sz val="6.5"/>
        <rFont val="Arial"/>
        <family val="2"/>
      </rPr>
      <t>Caixa de inspeção em PVC d=300mm</t>
    </r>
  </si>
  <si>
    <r>
      <rPr>
        <sz val="6.5"/>
        <rFont val="Arial"/>
        <family val="2"/>
      </rPr>
      <t>433,88</t>
    </r>
  </si>
  <si>
    <r>
      <rPr>
        <sz val="6.5"/>
        <rFont val="Arial"/>
        <family val="2"/>
      </rPr>
      <t>001.22.03.02</t>
    </r>
  </si>
  <si>
    <r>
      <rPr>
        <sz val="6.5"/>
        <rFont val="Arial"/>
        <family val="2"/>
      </rPr>
      <t>Caixa de passagem em PVC d=300mm</t>
    </r>
  </si>
  <si>
    <r>
      <rPr>
        <sz val="6.5"/>
        <rFont val="Arial"/>
        <family val="2"/>
      </rPr>
      <t>514,60</t>
    </r>
  </si>
  <si>
    <r>
      <rPr>
        <sz val="6.5"/>
        <rFont val="Arial"/>
        <family val="2"/>
      </rPr>
      <t>001.22.03.03</t>
    </r>
  </si>
  <si>
    <r>
      <rPr>
        <sz val="6.5"/>
        <rFont val="Arial"/>
        <family val="2"/>
      </rPr>
      <t>Caixa em alvenaria de  30x30x30cm c/ tpo. concreto</t>
    </r>
  </si>
  <si>
    <r>
      <rPr>
        <sz val="6.5"/>
        <rFont val="Arial"/>
        <family val="2"/>
      </rPr>
      <t>234,81</t>
    </r>
  </si>
  <si>
    <r>
      <rPr>
        <sz val="6.5"/>
        <rFont val="Arial"/>
        <family val="2"/>
      </rPr>
      <t>001.22.03.04</t>
    </r>
  </si>
  <si>
    <r>
      <rPr>
        <sz val="6.5"/>
        <rFont val="Arial"/>
        <family val="2"/>
      </rPr>
      <t>Caixa em alvenaria de  40x40x40cm c/ tpo. concreto</t>
    </r>
  </si>
  <si>
    <r>
      <rPr>
        <sz val="6.5"/>
        <rFont val="Arial"/>
        <family val="2"/>
      </rPr>
      <t>357,91</t>
    </r>
  </si>
  <si>
    <r>
      <rPr>
        <sz val="6.5"/>
        <rFont val="Arial"/>
        <family val="2"/>
      </rPr>
      <t>001.22.03.05</t>
    </r>
  </si>
  <si>
    <r>
      <rPr>
        <sz val="6.5"/>
        <rFont val="Arial"/>
        <family val="2"/>
      </rPr>
      <t>Caixa em alvenaria de  40x40x50cm c/ tpo. concreto</t>
    </r>
  </si>
  <si>
    <r>
      <rPr>
        <sz val="6.5"/>
        <rFont val="Arial"/>
        <family val="2"/>
      </rPr>
      <t>401,38</t>
    </r>
  </si>
  <si>
    <r>
      <rPr>
        <sz val="6.5"/>
        <rFont val="Arial"/>
        <family val="2"/>
      </rPr>
      <t>001.22.03.06</t>
    </r>
  </si>
  <si>
    <r>
      <rPr>
        <sz val="6.5"/>
        <rFont val="Arial"/>
        <family val="2"/>
      </rPr>
      <t>Caixa em alvenaria de  50x50x50cm c/ tpo. concreto</t>
    </r>
  </si>
  <si>
    <r>
      <rPr>
        <sz val="6.5"/>
        <rFont val="Arial"/>
        <family val="2"/>
      </rPr>
      <t>504,15</t>
    </r>
  </si>
  <si>
    <r>
      <rPr>
        <sz val="6.5"/>
        <rFont val="Arial"/>
        <family val="2"/>
      </rPr>
      <t>001.22.03.07</t>
    </r>
  </si>
  <si>
    <r>
      <rPr>
        <sz val="6.5"/>
        <rFont val="Arial"/>
        <family val="2"/>
      </rPr>
      <t>Caixa em alvenaria de  60x60x60cm c/ tpo. concreto</t>
    </r>
  </si>
  <si>
    <r>
      <rPr>
        <sz val="6.5"/>
        <rFont val="Arial"/>
        <family val="2"/>
      </rPr>
      <t>676,00</t>
    </r>
  </si>
  <si>
    <r>
      <rPr>
        <sz val="6.5"/>
        <rFont val="Arial"/>
        <family val="2"/>
      </rPr>
      <t>001.22.03.08</t>
    </r>
  </si>
  <si>
    <r>
      <rPr>
        <sz val="6.5"/>
        <rFont val="Arial"/>
        <family val="2"/>
      </rPr>
      <t>Caixa em alvenaria de  60x60x80cm c/ tpo. concreto</t>
    </r>
  </si>
  <si>
    <r>
      <rPr>
        <sz val="6.5"/>
        <rFont val="Arial"/>
        <family val="2"/>
      </rPr>
      <t>802,15</t>
    </r>
  </si>
  <si>
    <r>
      <rPr>
        <sz val="6.5"/>
        <rFont val="Arial"/>
        <family val="2"/>
      </rPr>
      <t>001.22.03.09</t>
    </r>
  </si>
  <si>
    <r>
      <rPr>
        <sz val="6.5"/>
        <rFont val="Arial"/>
        <family val="2"/>
      </rPr>
      <t>Caixa em alvenaria de  80x80x80cm c/ tpo. concreto</t>
    </r>
  </si>
  <si>
    <r>
      <rPr>
        <sz val="6.5"/>
        <rFont val="Arial"/>
        <family val="2"/>
      </rPr>
      <t>1.100,67</t>
    </r>
  </si>
  <si>
    <r>
      <rPr>
        <sz val="6.5"/>
        <rFont val="Arial"/>
        <family val="2"/>
      </rPr>
      <t>001.22.03.10</t>
    </r>
  </si>
  <si>
    <r>
      <rPr>
        <sz val="6.5"/>
        <rFont val="Arial"/>
        <family val="2"/>
      </rPr>
      <t>Caixa em alvenaria de 100x100x100cm c/ tpo. concreto</t>
    </r>
  </si>
  <si>
    <r>
      <rPr>
        <sz val="6.5"/>
        <rFont val="Arial"/>
        <family val="2"/>
      </rPr>
      <t>1.269,44</t>
    </r>
  </si>
  <si>
    <r>
      <rPr>
        <sz val="6.5"/>
        <rFont val="Arial"/>
        <family val="2"/>
      </rPr>
      <t>001.22.03.11</t>
    </r>
  </si>
  <si>
    <r>
      <rPr>
        <sz val="6.5"/>
        <rFont val="Arial"/>
        <family val="2"/>
      </rPr>
      <t>Caixa sifonada de PVC c/ grelha - 100x100x50mm</t>
    </r>
  </si>
  <si>
    <r>
      <rPr>
        <sz val="6.5"/>
        <rFont val="Arial"/>
        <family val="2"/>
      </rPr>
      <t>45,25</t>
    </r>
  </si>
  <si>
    <r>
      <rPr>
        <sz val="6.5"/>
        <rFont val="Arial"/>
        <family val="2"/>
      </rPr>
      <t>001.22.03.12</t>
    </r>
  </si>
  <si>
    <r>
      <rPr>
        <sz val="6.5"/>
        <rFont val="Arial"/>
        <family val="2"/>
      </rPr>
      <t>Filtro anaeróbico conc. arm. d=1.4m p=1.8m</t>
    </r>
  </si>
  <si>
    <r>
      <rPr>
        <sz val="6.5"/>
        <rFont val="Arial"/>
        <family val="2"/>
      </rPr>
      <t>4.264,93</t>
    </r>
  </si>
  <si>
    <r>
      <rPr>
        <sz val="6.5"/>
        <rFont val="Arial"/>
        <family val="2"/>
      </rPr>
      <t>001.22.03.13</t>
    </r>
  </si>
  <si>
    <r>
      <rPr>
        <sz val="6.5"/>
        <rFont val="Arial"/>
        <family val="2"/>
      </rPr>
      <t>Fossa septica conc.arm.d=1,60m p=2,75m cap=40 pessoas</t>
    </r>
  </si>
  <si>
    <r>
      <rPr>
        <sz val="6.5"/>
        <rFont val="Arial"/>
        <family val="2"/>
      </rPr>
      <t>5.842,56</t>
    </r>
  </si>
  <si>
    <r>
      <rPr>
        <sz val="6.5"/>
        <rFont val="Arial"/>
        <family val="2"/>
      </rPr>
      <t>001.22.03.14</t>
    </r>
  </si>
  <si>
    <r>
      <rPr>
        <sz val="6.5"/>
        <rFont val="Arial"/>
        <family val="2"/>
      </rPr>
      <t>Fossa septica em conc.arm.d=2m,p=3m cap=75 pessoas</t>
    </r>
  </si>
  <si>
    <r>
      <rPr>
        <sz val="6.5"/>
        <rFont val="Arial"/>
        <family val="2"/>
      </rPr>
      <t>9.877,15</t>
    </r>
  </si>
  <si>
    <r>
      <rPr>
        <sz val="6.5"/>
        <rFont val="Arial"/>
        <family val="2"/>
      </rPr>
      <t>001.22.03.15</t>
    </r>
  </si>
  <si>
    <r>
      <rPr>
        <sz val="6.5"/>
        <rFont val="Arial"/>
        <family val="2"/>
      </rPr>
      <t>Fossa septica em concreto armado - cap= 30 pessoas</t>
    </r>
  </si>
  <si>
    <r>
      <rPr>
        <sz val="6.5"/>
        <rFont val="Arial"/>
        <family val="2"/>
      </rPr>
      <t>6.512,97</t>
    </r>
  </si>
  <si>
    <r>
      <rPr>
        <sz val="6.5"/>
        <rFont val="Arial"/>
        <family val="2"/>
      </rPr>
      <t>001.22.03.16</t>
    </r>
  </si>
  <si>
    <r>
      <rPr>
        <sz val="6.5"/>
        <rFont val="Arial"/>
        <family val="2"/>
      </rPr>
      <t>Fossa septica em concreto armado - cap= 50 pessoas</t>
    </r>
  </si>
  <si>
    <r>
      <rPr>
        <sz val="6.5"/>
        <rFont val="Arial"/>
        <family val="2"/>
      </rPr>
      <t>8.385,60</t>
    </r>
  </si>
  <si>
    <r>
      <rPr>
        <sz val="6.5"/>
        <rFont val="Arial"/>
        <family val="2"/>
      </rPr>
      <t>001.22.03.17</t>
    </r>
  </si>
  <si>
    <r>
      <rPr>
        <sz val="6.5"/>
        <rFont val="Arial"/>
        <family val="2"/>
      </rPr>
      <t>Fossa septica em concreto armado - cap=100 pessoas</t>
    </r>
  </si>
  <si>
    <r>
      <rPr>
        <sz val="6.5"/>
        <rFont val="Arial"/>
        <family val="2"/>
      </rPr>
      <t>13.114,51</t>
    </r>
  </si>
  <si>
    <r>
      <rPr>
        <sz val="6.5"/>
        <rFont val="Arial"/>
        <family val="2"/>
      </rPr>
      <t>001.22.03.18</t>
    </r>
  </si>
  <si>
    <r>
      <rPr>
        <sz val="6.5"/>
        <rFont val="Arial"/>
        <family val="2"/>
      </rPr>
      <t>Fossa septica em concreto armado - cap=150 pessoas</t>
    </r>
  </si>
  <si>
    <r>
      <rPr>
        <sz val="6.5"/>
        <rFont val="Arial"/>
        <family val="2"/>
      </rPr>
      <t>17.134,59</t>
    </r>
  </si>
  <si>
    <r>
      <rPr>
        <sz val="6.5"/>
        <rFont val="Arial"/>
        <family val="2"/>
      </rPr>
      <t>001.22.03.19</t>
    </r>
  </si>
  <si>
    <r>
      <rPr>
        <sz val="6.5"/>
        <rFont val="Arial"/>
        <family val="2"/>
      </rPr>
      <t>Fossa septica pre-moldada cap= 10 pessoas</t>
    </r>
  </si>
  <si>
    <r>
      <rPr>
        <sz val="6.5"/>
        <rFont val="Arial"/>
        <family val="2"/>
      </rPr>
      <t>1.827,76</t>
    </r>
  </si>
  <si>
    <r>
      <rPr>
        <sz val="6.5"/>
        <rFont val="Arial"/>
        <family val="2"/>
      </rPr>
      <t>001.22.03.20</t>
    </r>
  </si>
  <si>
    <r>
      <rPr>
        <sz val="6.5"/>
        <rFont val="Arial"/>
        <family val="2"/>
      </rPr>
      <t>Poço visita em conc. armado 1.2x1.2m h=2.10m-tpo.fofo</t>
    </r>
  </si>
  <si>
    <r>
      <rPr>
        <sz val="6.5"/>
        <rFont val="Arial"/>
        <family val="2"/>
      </rPr>
      <t>6.401,30</t>
    </r>
  </si>
  <si>
    <r>
      <rPr>
        <sz val="6.5"/>
        <rFont val="Arial"/>
        <family val="2"/>
      </rPr>
      <t>001.22.03.21</t>
    </r>
  </si>
  <si>
    <r>
      <rPr>
        <sz val="6.5"/>
        <rFont val="Arial"/>
        <family val="2"/>
      </rPr>
      <t>Ponto de esgoto (incl. tubos, conexões, cx. e ralos)</t>
    </r>
  </si>
  <si>
    <r>
      <rPr>
        <sz val="6.5"/>
        <rFont val="Arial"/>
        <family val="2"/>
      </rPr>
      <t>450,39</t>
    </r>
  </si>
  <si>
    <r>
      <rPr>
        <sz val="6.5"/>
        <rFont val="Arial"/>
        <family val="2"/>
      </rPr>
      <t>001.22.03.22</t>
    </r>
  </si>
  <si>
    <r>
      <rPr>
        <sz val="6.5"/>
        <rFont val="Arial"/>
        <family val="2"/>
      </rPr>
      <t>Revisão de ponto de esgoto</t>
    </r>
  </si>
  <si>
    <r>
      <rPr>
        <sz val="6.5"/>
        <rFont val="Arial"/>
        <family val="2"/>
      </rPr>
      <t>180,15</t>
    </r>
  </si>
  <si>
    <r>
      <rPr>
        <sz val="6.5"/>
        <rFont val="Arial"/>
        <family val="2"/>
      </rPr>
      <t>001.22.03.23</t>
    </r>
  </si>
  <si>
    <r>
      <rPr>
        <sz val="6.5"/>
        <rFont val="Arial"/>
        <family val="2"/>
      </rPr>
      <t>Sumidouro em alvenaria c/ tpo.em concreto - cap= 30 pessoas</t>
    </r>
  </si>
  <si>
    <r>
      <rPr>
        <sz val="6.5"/>
        <rFont val="Arial"/>
        <family val="2"/>
      </rPr>
      <t>3.595,61</t>
    </r>
  </si>
  <si>
    <r>
      <rPr>
        <sz val="6.5"/>
        <rFont val="Arial"/>
        <family val="2"/>
      </rPr>
      <t>001.22.03.24</t>
    </r>
  </si>
  <si>
    <r>
      <rPr>
        <sz val="6.5"/>
        <rFont val="Arial"/>
        <family val="2"/>
      </rPr>
      <t>Sumidouro em alvenaria c/ tpo.em concreto - cap= 50 pessoas</t>
    </r>
  </si>
  <si>
    <r>
      <rPr>
        <sz val="6.5"/>
        <rFont val="Arial"/>
        <family val="2"/>
      </rPr>
      <t>4.132,04</t>
    </r>
  </si>
  <si>
    <r>
      <rPr>
        <sz val="6.5"/>
        <rFont val="Arial"/>
        <family val="2"/>
      </rPr>
      <t>001.22.03.25</t>
    </r>
  </si>
  <si>
    <r>
      <rPr>
        <sz val="6.5"/>
        <rFont val="Arial"/>
        <family val="2"/>
      </rPr>
      <t>Sumidouro em alvenaria c/ tpo.em concreto - cap= 75 pessoas</t>
    </r>
  </si>
  <si>
    <r>
      <rPr>
        <sz val="6.5"/>
        <rFont val="Arial"/>
        <family val="2"/>
      </rPr>
      <t>5.974,67</t>
    </r>
  </si>
  <si>
    <r>
      <rPr>
        <sz val="6.5"/>
        <rFont val="Arial"/>
        <family val="2"/>
      </rPr>
      <t>001.22.03.26</t>
    </r>
  </si>
  <si>
    <r>
      <rPr>
        <sz val="6.5"/>
        <rFont val="Arial"/>
        <family val="2"/>
      </rPr>
      <t>Sumidouro em alvenaria c/ tpo.em concreto - cap=100 pessoas</t>
    </r>
  </si>
  <si>
    <r>
      <rPr>
        <sz val="6.5"/>
        <rFont val="Arial"/>
        <family val="2"/>
      </rPr>
      <t>6.900,79</t>
    </r>
  </si>
  <si>
    <r>
      <rPr>
        <sz val="6.5"/>
        <rFont val="Arial"/>
        <family val="2"/>
      </rPr>
      <t>001.22.03.27</t>
    </r>
  </si>
  <si>
    <r>
      <rPr>
        <sz val="6.5"/>
        <rFont val="Arial"/>
        <family val="2"/>
      </rPr>
      <t>Sumidouro em alvenaria c/ tpo.em concreto - cap=150 pessoas</t>
    </r>
  </si>
  <si>
    <r>
      <rPr>
        <sz val="6.5"/>
        <rFont val="Arial"/>
        <family val="2"/>
      </rPr>
      <t>9.499,26</t>
    </r>
  </si>
  <si>
    <r>
      <rPr>
        <sz val="6.5"/>
        <rFont val="Arial"/>
        <family val="2"/>
      </rPr>
      <t>001.22.03.28</t>
    </r>
  </si>
  <si>
    <r>
      <rPr>
        <sz val="6.5"/>
        <rFont val="Arial"/>
        <family val="2"/>
      </rPr>
      <t>Sumidouro em concreto armado d=0,80m p=1,40m cap=40 pessoas</t>
    </r>
  </si>
  <si>
    <r>
      <rPr>
        <sz val="6.5"/>
        <rFont val="Arial"/>
        <family val="2"/>
      </rPr>
      <t>1.940,06</t>
    </r>
  </si>
  <si>
    <r>
      <rPr>
        <sz val="6.5"/>
        <rFont val="Arial"/>
        <family val="2"/>
      </rPr>
      <t>001.22.03.29</t>
    </r>
  </si>
  <si>
    <r>
      <rPr>
        <sz val="6.5"/>
        <rFont val="Arial"/>
        <family val="2"/>
      </rPr>
      <t>Sumidouro pre-moldado cap= 10 pessoas</t>
    </r>
  </si>
  <si>
    <r>
      <rPr>
        <sz val="6.5"/>
        <rFont val="Arial"/>
        <family val="2"/>
      </rPr>
      <t>1.428,86</t>
    </r>
  </si>
  <si>
    <r>
      <rPr>
        <sz val="6.5"/>
        <rFont val="Arial"/>
        <family val="2"/>
      </rPr>
      <t>001.22.03.30</t>
    </r>
  </si>
  <si>
    <r>
      <rPr>
        <sz val="6.5"/>
        <rFont val="Arial"/>
        <family val="2"/>
      </rPr>
      <t>Tubo em PVC -  40mm (LS)</t>
    </r>
  </si>
  <si>
    <r>
      <rPr>
        <sz val="6.5"/>
        <rFont val="Arial"/>
        <family val="2"/>
      </rPr>
      <t>20,30</t>
    </r>
  </si>
  <si>
    <r>
      <rPr>
        <sz val="6.5"/>
        <rFont val="Arial"/>
        <family val="2"/>
      </rPr>
      <t>001.22.03.31</t>
    </r>
  </si>
  <si>
    <r>
      <rPr>
        <sz val="6.5"/>
        <rFont val="Arial"/>
        <family val="2"/>
      </rPr>
      <t>Tubo em PVC -  50mm (LS)</t>
    </r>
  </si>
  <si>
    <r>
      <rPr>
        <sz val="6.5"/>
        <rFont val="Arial"/>
        <family val="2"/>
      </rPr>
      <t>26,82</t>
    </r>
  </si>
  <si>
    <r>
      <rPr>
        <sz val="6.5"/>
        <rFont val="Arial"/>
        <family val="2"/>
      </rPr>
      <t>001.22.03.32</t>
    </r>
  </si>
  <si>
    <r>
      <rPr>
        <sz val="6.5"/>
        <rFont val="Arial"/>
        <family val="2"/>
      </rPr>
      <t>Tubo em PVC -  75mm (LS)</t>
    </r>
  </si>
  <si>
    <r>
      <rPr>
        <sz val="6.5"/>
        <rFont val="Arial"/>
        <family val="2"/>
      </rPr>
      <t>39,72</t>
    </r>
  </si>
  <si>
    <r>
      <rPr>
        <sz val="6.5"/>
        <rFont val="Arial"/>
        <family val="2"/>
      </rPr>
      <t>001.22.03.33</t>
    </r>
  </si>
  <si>
    <r>
      <rPr>
        <sz val="6.5"/>
        <rFont val="Arial"/>
        <family val="2"/>
      </rPr>
      <t>Tubo em PVC - 100mm (LS)</t>
    </r>
  </si>
  <si>
    <r>
      <rPr>
        <sz val="6.5"/>
        <rFont val="Arial"/>
        <family val="2"/>
      </rPr>
      <t>42,36</t>
    </r>
  </si>
  <si>
    <r>
      <rPr>
        <sz val="6.5"/>
        <rFont val="Arial"/>
        <family val="2"/>
      </rPr>
      <t>001.22.03.34</t>
    </r>
  </si>
  <si>
    <r>
      <rPr>
        <sz val="6.5"/>
        <rFont val="Arial"/>
        <family val="2"/>
      </rPr>
      <t>Tubo em PVC - 150mm (LS)</t>
    </r>
  </si>
  <si>
    <r>
      <rPr>
        <sz val="6.5"/>
        <rFont val="Arial"/>
        <family val="2"/>
      </rPr>
      <t>78,16</t>
    </r>
  </si>
  <si>
    <r>
      <rPr>
        <sz val="6.5"/>
        <rFont val="Arial"/>
        <family val="2"/>
      </rPr>
      <t>001.22.03.35</t>
    </r>
  </si>
  <si>
    <r>
      <rPr>
        <sz val="6.5"/>
        <rFont val="Arial"/>
        <family val="2"/>
      </rPr>
      <t>Tubo em PVC - 200mm (LS)</t>
    </r>
  </si>
  <si>
    <r>
      <rPr>
        <sz val="6.5"/>
        <rFont val="Arial"/>
        <family val="2"/>
      </rPr>
      <t>141,52</t>
    </r>
  </si>
  <si>
    <r>
      <rPr>
        <sz val="6.5"/>
        <rFont val="Arial"/>
        <family val="2"/>
      </rPr>
      <t>001.22.03.36</t>
    </r>
  </si>
  <si>
    <r>
      <rPr>
        <sz val="6.5"/>
        <rFont val="Arial"/>
        <family val="2"/>
      </rPr>
      <t>Tubo em PVC - 250mm (LS)</t>
    </r>
  </si>
  <si>
    <r>
      <rPr>
        <sz val="6.5"/>
        <rFont val="Arial"/>
        <family val="2"/>
      </rPr>
      <t>182,21</t>
    </r>
  </si>
  <si>
    <r>
      <rPr>
        <sz val="6.5"/>
        <rFont val="Arial"/>
        <family val="2"/>
      </rPr>
      <t>001.22.03.37</t>
    </r>
  </si>
  <si>
    <r>
      <rPr>
        <sz val="6.5"/>
        <rFont val="Arial"/>
        <family val="2"/>
      </rPr>
      <t>Tubo em PVC - 300mm (LS)</t>
    </r>
  </si>
  <si>
    <r>
      <rPr>
        <sz val="6.5"/>
        <rFont val="Arial"/>
        <family val="2"/>
      </rPr>
      <t>246,20</t>
    </r>
  </si>
  <si>
    <r>
      <rPr>
        <b/>
        <sz val="6.5"/>
        <rFont val="Arial"/>
        <family val="2"/>
      </rPr>
      <t>001.22.03.38</t>
    </r>
  </si>
  <si>
    <r>
      <rPr>
        <b/>
        <sz val="6.5"/>
        <rFont val="Arial"/>
        <family val="2"/>
      </rPr>
      <t>--&gt; CONEXÕES (LS) - ESGOTO</t>
    </r>
  </si>
  <si>
    <r>
      <rPr>
        <sz val="6.5"/>
        <rFont val="Arial"/>
        <family val="2"/>
      </rPr>
      <t>001.22.03.38.01</t>
    </r>
  </si>
  <si>
    <r>
      <rPr>
        <sz val="6.5"/>
        <rFont val="Arial"/>
        <family val="2"/>
      </rPr>
      <t>Joelho/Cotovelo 45° PVC JS -  40mm - LS</t>
    </r>
  </si>
  <si>
    <r>
      <rPr>
        <sz val="6.5"/>
        <rFont val="Arial"/>
        <family val="2"/>
      </rPr>
      <t>16,84</t>
    </r>
  </si>
  <si>
    <r>
      <rPr>
        <sz val="6.5"/>
        <rFont val="Arial"/>
        <family val="2"/>
      </rPr>
      <t>001.22.03.38.02</t>
    </r>
  </si>
  <si>
    <r>
      <rPr>
        <sz val="6.5"/>
        <rFont val="Arial"/>
        <family val="2"/>
      </rPr>
      <t>Joelho/Cotovelo 45° PVC JS -  50mm - LS</t>
    </r>
  </si>
  <si>
    <r>
      <rPr>
        <sz val="6.5"/>
        <rFont val="Arial"/>
        <family val="2"/>
      </rPr>
      <t>18,54</t>
    </r>
  </si>
  <si>
    <r>
      <rPr>
        <sz val="6.5"/>
        <rFont val="Arial"/>
        <family val="2"/>
      </rPr>
      <t>001.22.03.38.03</t>
    </r>
  </si>
  <si>
    <r>
      <rPr>
        <sz val="6.5"/>
        <rFont val="Arial"/>
        <family val="2"/>
      </rPr>
      <t>Joelho/Cotovelo 45° PVC JS -  75mm - LS</t>
    </r>
  </si>
  <si>
    <r>
      <rPr>
        <sz val="6.5"/>
        <rFont val="Arial"/>
        <family val="2"/>
      </rPr>
      <t>25,86</t>
    </r>
  </si>
  <si>
    <r>
      <rPr>
        <sz val="6.5"/>
        <rFont val="Arial"/>
        <family val="2"/>
      </rPr>
      <t>001.22.03.38.04</t>
    </r>
  </si>
  <si>
    <r>
      <rPr>
        <sz val="6.5"/>
        <rFont val="Arial"/>
        <family val="2"/>
      </rPr>
      <t>Joelho/Cotovelo 45° PVC JS - 100mm - LS</t>
    </r>
  </si>
  <si>
    <r>
      <rPr>
        <sz val="6.5"/>
        <rFont val="Arial"/>
        <family val="2"/>
      </rPr>
      <t>34,39</t>
    </r>
  </si>
  <si>
    <r>
      <rPr>
        <sz val="6.5"/>
        <rFont val="Arial"/>
        <family val="2"/>
      </rPr>
      <t>001.22.03.38.05</t>
    </r>
  </si>
  <si>
    <r>
      <rPr>
        <sz val="6.5"/>
        <rFont val="Arial"/>
        <family val="2"/>
      </rPr>
      <t>Joelho/Cotovelo 45° PVC JS - 150mm - LS</t>
    </r>
  </si>
  <si>
    <r>
      <rPr>
        <sz val="6.5"/>
        <rFont val="Arial"/>
        <family val="2"/>
      </rPr>
      <t>68,32</t>
    </r>
  </si>
  <si>
    <r>
      <rPr>
        <sz val="6.5"/>
        <rFont val="Arial"/>
        <family val="2"/>
      </rPr>
      <t>001.22.03.38.06</t>
    </r>
  </si>
  <si>
    <r>
      <rPr>
        <sz val="6.5"/>
        <rFont val="Arial"/>
        <family val="2"/>
      </rPr>
      <t>Joelho/Cotovelo 90° RC em PVC - JS -  40mm-LS</t>
    </r>
  </si>
  <si>
    <r>
      <rPr>
        <sz val="6.5"/>
        <rFont val="Arial"/>
        <family val="2"/>
      </rPr>
      <t>16,29</t>
    </r>
  </si>
  <si>
    <r>
      <rPr>
        <sz val="6.5"/>
        <rFont val="Arial"/>
        <family val="2"/>
      </rPr>
      <t>001.22.03.38.07</t>
    </r>
  </si>
  <si>
    <r>
      <rPr>
        <sz val="6.5"/>
        <rFont val="Arial"/>
        <family val="2"/>
      </rPr>
      <t>Joelho/Cotovelo 90° RC em PVC - JS -  50mm-LS</t>
    </r>
  </si>
  <si>
    <r>
      <rPr>
        <sz val="6.5"/>
        <rFont val="Arial"/>
        <family val="2"/>
      </rPr>
      <t>17,34</t>
    </r>
  </si>
  <si>
    <r>
      <rPr>
        <sz val="6.5"/>
        <rFont val="Arial"/>
        <family val="2"/>
      </rPr>
      <t>001.22.03.38.08</t>
    </r>
  </si>
  <si>
    <r>
      <rPr>
        <sz val="6.5"/>
        <rFont val="Arial"/>
        <family val="2"/>
      </rPr>
      <t>Joelho/Cotovelo 90° RC em PVC - JS -  75mm-LS</t>
    </r>
  </si>
  <si>
    <r>
      <rPr>
        <sz val="6.5"/>
        <rFont val="Arial"/>
        <family val="2"/>
      </rPr>
      <t>20,32</t>
    </r>
  </si>
  <si>
    <r>
      <rPr>
        <sz val="6.5"/>
        <rFont val="Arial"/>
        <family val="2"/>
      </rPr>
      <t>001.22.03.38.09</t>
    </r>
  </si>
  <si>
    <r>
      <rPr>
        <sz val="6.5"/>
        <rFont val="Arial"/>
        <family val="2"/>
      </rPr>
      <t>Joelho/Cotovelo 90° RC em PVC - JS - 100mm-LS</t>
    </r>
  </si>
  <si>
    <r>
      <rPr>
        <sz val="6.5"/>
        <rFont val="Arial"/>
        <family val="2"/>
      </rPr>
      <t>26,98</t>
    </r>
  </si>
  <si>
    <r>
      <rPr>
        <sz val="6.5"/>
        <rFont val="Arial"/>
        <family val="2"/>
      </rPr>
      <t>001.22.03.38.10</t>
    </r>
  </si>
  <si>
    <r>
      <rPr>
        <sz val="6.5"/>
        <rFont val="Arial"/>
        <family val="2"/>
      </rPr>
      <t>Junção simples PVC JS -  40 x 40mm - LS</t>
    </r>
  </si>
  <si>
    <r>
      <rPr>
        <sz val="6.5"/>
        <rFont val="Arial"/>
        <family val="2"/>
      </rPr>
      <t>17,35</t>
    </r>
  </si>
  <si>
    <r>
      <rPr>
        <sz val="6.5"/>
        <rFont val="Arial"/>
        <family val="2"/>
      </rPr>
      <t>001.22.03.38.11</t>
    </r>
  </si>
  <si>
    <r>
      <rPr>
        <sz val="6.5"/>
        <rFont val="Arial"/>
        <family val="2"/>
      </rPr>
      <t>Junção simples PVC JS -  50 x 50mm - LS</t>
    </r>
  </si>
  <si>
    <r>
      <rPr>
        <sz val="6.5"/>
        <rFont val="Arial"/>
        <family val="2"/>
      </rPr>
      <t>23,98</t>
    </r>
  </si>
  <si>
    <r>
      <rPr>
        <sz val="6.5"/>
        <rFont val="Arial"/>
        <family val="2"/>
      </rPr>
      <t>001.22.03.38.12</t>
    </r>
  </si>
  <si>
    <r>
      <rPr>
        <sz val="6.5"/>
        <rFont val="Arial"/>
        <family val="2"/>
      </rPr>
      <t>Junção simples PVC JS -  75 x 50mm - LS</t>
    </r>
  </si>
  <si>
    <r>
      <rPr>
        <sz val="6.5"/>
        <rFont val="Arial"/>
        <family val="2"/>
      </rPr>
      <t>31,34</t>
    </r>
  </si>
  <si>
    <r>
      <rPr>
        <sz val="6.5"/>
        <rFont val="Arial"/>
        <family val="2"/>
      </rPr>
      <t>001.22.03.38.13</t>
    </r>
  </si>
  <si>
    <r>
      <rPr>
        <sz val="6.5"/>
        <rFont val="Arial"/>
        <family val="2"/>
      </rPr>
      <t>Junção simples PVC JS -  75 x 75mm - LS</t>
    </r>
  </si>
  <si>
    <r>
      <rPr>
        <sz val="6.5"/>
        <rFont val="Arial"/>
        <family val="2"/>
      </rPr>
      <t>32,84</t>
    </r>
  </si>
  <si>
    <r>
      <rPr>
        <sz val="6.5"/>
        <rFont val="Arial"/>
        <family val="2"/>
      </rPr>
      <t>001.22.03.38.14</t>
    </r>
  </si>
  <si>
    <r>
      <rPr>
        <sz val="6.5"/>
        <rFont val="Arial"/>
        <family val="2"/>
      </rPr>
      <t>Junção simples PVC JS - 100 x  50mm - LS</t>
    </r>
  </si>
  <si>
    <r>
      <rPr>
        <sz val="6.5"/>
        <rFont val="Arial"/>
        <family val="2"/>
      </rPr>
      <t>46,38</t>
    </r>
  </si>
  <si>
    <r>
      <rPr>
        <sz val="6.5"/>
        <rFont val="Arial"/>
        <family val="2"/>
      </rPr>
      <t>001.22.03.38.15</t>
    </r>
  </si>
  <si>
    <r>
      <rPr>
        <sz val="6.5"/>
        <rFont val="Arial"/>
        <family val="2"/>
      </rPr>
      <t>Junção simples PVC JS - 100 x 100mm - LS</t>
    </r>
  </si>
  <si>
    <r>
      <rPr>
        <sz val="6.5"/>
        <rFont val="Arial"/>
        <family val="2"/>
      </rPr>
      <t>49,55</t>
    </r>
  </si>
  <si>
    <r>
      <rPr>
        <sz val="6.5"/>
        <rFont val="Arial"/>
        <family val="2"/>
      </rPr>
      <t>001.22.03.38.16</t>
    </r>
  </si>
  <si>
    <r>
      <rPr>
        <sz val="6.5"/>
        <rFont val="Arial"/>
        <family val="2"/>
      </rPr>
      <t>Junção simples PVC JS - 100x75mm - LS</t>
    </r>
  </si>
  <si>
    <r>
      <rPr>
        <sz val="6.5"/>
        <rFont val="Arial"/>
        <family val="2"/>
      </rPr>
      <t>40,74</t>
    </r>
  </si>
  <si>
    <r>
      <rPr>
        <sz val="6.5"/>
        <rFont val="Arial"/>
        <family val="2"/>
      </rPr>
      <t>001.22.03.38.17</t>
    </r>
  </si>
  <si>
    <r>
      <rPr>
        <sz val="6.5"/>
        <rFont val="Arial"/>
        <family val="2"/>
      </rPr>
      <t>Luva simples PVC  40mm - LS</t>
    </r>
  </si>
  <si>
    <r>
      <rPr>
        <sz val="6.5"/>
        <rFont val="Arial"/>
        <family val="2"/>
      </rPr>
      <t>9,65</t>
    </r>
  </si>
  <si>
    <r>
      <rPr>
        <sz val="6.5"/>
        <rFont val="Arial"/>
        <family val="2"/>
      </rPr>
      <t>001.22.03.38.18</t>
    </r>
  </si>
  <si>
    <r>
      <rPr>
        <sz val="6.5"/>
        <rFont val="Arial"/>
        <family val="2"/>
      </rPr>
      <t>Luva simples PVC  50mm - LS</t>
    </r>
  </si>
  <si>
    <r>
      <rPr>
        <sz val="6.5"/>
        <rFont val="Arial"/>
        <family val="2"/>
      </rPr>
      <t>001.22.03.38.19</t>
    </r>
  </si>
  <si>
    <r>
      <rPr>
        <sz val="6.5"/>
        <rFont val="Arial"/>
        <family val="2"/>
      </rPr>
      <t>Luva simples PVC  75mm - LS</t>
    </r>
  </si>
  <si>
    <r>
      <rPr>
        <sz val="6.5"/>
        <rFont val="Arial"/>
        <family val="2"/>
      </rPr>
      <t>18,19</t>
    </r>
  </si>
  <si>
    <r>
      <rPr>
        <sz val="6.5"/>
        <rFont val="Arial"/>
        <family val="2"/>
      </rPr>
      <t>001.22.03.38.20</t>
    </r>
  </si>
  <si>
    <r>
      <rPr>
        <sz val="6.5"/>
        <rFont val="Arial"/>
        <family val="2"/>
      </rPr>
      <t>Luva simples PVC 100mm - LS</t>
    </r>
  </si>
  <si>
    <r>
      <rPr>
        <sz val="6.5"/>
        <rFont val="Arial"/>
        <family val="2"/>
      </rPr>
      <t>20,02</t>
    </r>
  </si>
  <si>
    <r>
      <rPr>
        <sz val="6.5"/>
        <rFont val="Arial"/>
        <family val="2"/>
      </rPr>
      <t>001.22.03.38.21</t>
    </r>
  </si>
  <si>
    <r>
      <rPr>
        <sz val="6.5"/>
        <rFont val="Arial"/>
        <family val="2"/>
      </rPr>
      <t>Redução excêntrica PVC  75mm  x 50mm - LS</t>
    </r>
  </si>
  <si>
    <r>
      <rPr>
        <sz val="6.5"/>
        <rFont val="Arial"/>
        <family val="2"/>
      </rPr>
      <t>26,38</t>
    </r>
  </si>
  <si>
    <r>
      <rPr>
        <sz val="6.5"/>
        <rFont val="Arial"/>
        <family val="2"/>
      </rPr>
      <t>001.22.03.38.22</t>
    </r>
  </si>
  <si>
    <r>
      <rPr>
        <sz val="6.5"/>
        <rFont val="Arial"/>
        <family val="2"/>
      </rPr>
      <t>Redução excêntrica PVC 100mm x 50mm - LS</t>
    </r>
  </si>
  <si>
    <r>
      <rPr>
        <sz val="6.5"/>
        <rFont val="Arial"/>
        <family val="2"/>
      </rPr>
      <t>29,14</t>
    </r>
  </si>
  <si>
    <r>
      <rPr>
        <sz val="6.5"/>
        <rFont val="Arial"/>
        <family val="2"/>
      </rPr>
      <t>001.22.03.38.23</t>
    </r>
  </si>
  <si>
    <r>
      <rPr>
        <sz val="6.5"/>
        <rFont val="Arial"/>
        <family val="2"/>
      </rPr>
      <t>Redução excêntrica PVC 100mm x 75mm - LS</t>
    </r>
  </si>
  <si>
    <r>
      <rPr>
        <sz val="6.5"/>
        <rFont val="Arial"/>
        <family val="2"/>
      </rPr>
      <t>35,12</t>
    </r>
  </si>
  <si>
    <r>
      <rPr>
        <sz val="6.5"/>
        <rFont val="Arial"/>
        <family val="2"/>
      </rPr>
      <t>001.22.03.38.24</t>
    </r>
  </si>
  <si>
    <r>
      <rPr>
        <sz val="6.5"/>
        <rFont val="Arial"/>
        <family val="2"/>
      </rPr>
      <t>Tê curto em PVC - JS -  40x40mm-LS</t>
    </r>
  </si>
  <si>
    <r>
      <rPr>
        <sz val="6.5"/>
        <rFont val="Arial"/>
        <family val="2"/>
      </rPr>
      <t>18,26</t>
    </r>
  </si>
  <si>
    <r>
      <rPr>
        <sz val="6.5"/>
        <rFont val="Arial"/>
        <family val="2"/>
      </rPr>
      <t>001.22.03.38.25</t>
    </r>
  </si>
  <si>
    <r>
      <rPr>
        <sz val="6.5"/>
        <rFont val="Arial"/>
        <family val="2"/>
      </rPr>
      <t>Tê curto em PVC - JS -  50x50mm-LS</t>
    </r>
  </si>
  <si>
    <r>
      <rPr>
        <sz val="6.5"/>
        <rFont val="Arial"/>
        <family val="2"/>
      </rPr>
      <t>22,08</t>
    </r>
  </si>
  <si>
    <r>
      <rPr>
        <sz val="6.5"/>
        <rFont val="Arial"/>
        <family val="2"/>
      </rPr>
      <t>001.22.03.38.26</t>
    </r>
  </si>
  <si>
    <r>
      <rPr>
        <sz val="6.5"/>
        <rFont val="Arial"/>
        <family val="2"/>
      </rPr>
      <t>Tê curto em PVC - JS -  75x75mm-LS</t>
    </r>
  </si>
  <si>
    <r>
      <rPr>
        <sz val="6.5"/>
        <rFont val="Arial"/>
        <family val="2"/>
      </rPr>
      <t>36,54</t>
    </r>
  </si>
  <si>
    <r>
      <rPr>
        <sz val="6.5"/>
        <rFont val="Arial"/>
        <family val="2"/>
      </rPr>
      <t>001.22.03.38.27</t>
    </r>
  </si>
  <si>
    <r>
      <rPr>
        <sz val="6.5"/>
        <rFont val="Arial"/>
        <family val="2"/>
      </rPr>
      <t>Tê curto em PVC - JS - 100x100mm-LS</t>
    </r>
  </si>
  <si>
    <r>
      <rPr>
        <sz val="6.5"/>
        <rFont val="Arial"/>
        <family val="2"/>
      </rPr>
      <t>38,65</t>
    </r>
  </si>
  <si>
    <r>
      <rPr>
        <sz val="6.5"/>
        <rFont val="Arial"/>
        <family val="2"/>
      </rPr>
      <t>001.22.03.38.28</t>
    </r>
  </si>
  <si>
    <r>
      <rPr>
        <sz val="6.5"/>
        <rFont val="Arial"/>
        <family val="2"/>
      </rPr>
      <t>Te PVC  c/ redução  75mm x 50mm - LS</t>
    </r>
  </si>
  <si>
    <r>
      <rPr>
        <sz val="6.5"/>
        <rFont val="Arial"/>
        <family val="2"/>
      </rPr>
      <t>31,08</t>
    </r>
  </si>
  <si>
    <r>
      <rPr>
        <sz val="6.5"/>
        <rFont val="Arial"/>
        <family val="2"/>
      </rPr>
      <t>001.22.03.38.29</t>
    </r>
  </si>
  <si>
    <r>
      <rPr>
        <sz val="6.5"/>
        <rFont val="Arial"/>
        <family val="2"/>
      </rPr>
      <t>Te PVC  c/ redução 100mm x 50mm - LS</t>
    </r>
  </si>
  <si>
    <r>
      <rPr>
        <sz val="6.5"/>
        <rFont val="Arial"/>
        <family val="2"/>
      </rPr>
      <t>38,64</t>
    </r>
  </si>
  <si>
    <r>
      <rPr>
        <sz val="6.5"/>
        <rFont val="Arial"/>
        <family val="2"/>
      </rPr>
      <t>001.22.03.38.30</t>
    </r>
  </si>
  <si>
    <r>
      <rPr>
        <sz val="6.5"/>
        <rFont val="Arial"/>
        <family val="2"/>
      </rPr>
      <t>Te PVC  c/ redução 100mm x 75mm - LS</t>
    </r>
  </si>
  <si>
    <r>
      <rPr>
        <sz val="6.5"/>
        <rFont val="Arial"/>
        <family val="2"/>
      </rPr>
      <t>38,94</t>
    </r>
  </si>
  <si>
    <r>
      <rPr>
        <b/>
        <sz val="6.5"/>
        <rFont val="Arial"/>
        <family val="2"/>
      </rPr>
      <t>001.22.04</t>
    </r>
  </si>
  <si>
    <r>
      <rPr>
        <b/>
        <sz val="6.5"/>
        <rFont val="Arial"/>
        <family val="2"/>
      </rPr>
      <t>--&gt; AGUAS PLUVIAIS:</t>
    </r>
  </si>
  <si>
    <r>
      <rPr>
        <sz val="6.5"/>
        <rFont val="Arial"/>
        <family val="2"/>
      </rPr>
      <t>001.22.04.01</t>
    </r>
  </si>
  <si>
    <r>
      <rPr>
        <sz val="6.5"/>
        <rFont val="Arial"/>
        <family val="2"/>
      </rPr>
      <t>Canaleta em alvenaria (0.30x0.30m) rebocada internamente</t>
    </r>
  </si>
  <si>
    <r>
      <rPr>
        <sz val="6.5"/>
        <rFont val="Arial"/>
        <family val="2"/>
      </rPr>
      <t>157,23</t>
    </r>
  </si>
  <si>
    <r>
      <rPr>
        <sz val="6.5"/>
        <rFont val="Arial"/>
        <family val="2"/>
      </rPr>
      <t>001.22.04.02</t>
    </r>
  </si>
  <si>
    <r>
      <rPr>
        <sz val="6.5"/>
        <rFont val="Arial"/>
        <family val="2"/>
      </rPr>
      <t>Canaleta em concreto simples (0,40x0,30m)</t>
    </r>
  </si>
  <si>
    <r>
      <rPr>
        <sz val="6.5"/>
        <rFont val="Arial"/>
        <family val="2"/>
      </rPr>
      <t>347,09</t>
    </r>
  </si>
  <si>
    <r>
      <rPr>
        <sz val="6.5"/>
        <rFont val="Arial"/>
        <family val="2"/>
      </rPr>
      <t>001.22.04.03</t>
    </r>
  </si>
  <si>
    <r>
      <rPr>
        <sz val="6.5"/>
        <rFont val="Arial"/>
        <family val="2"/>
      </rPr>
      <t>Canaleta em concreto simples (0,40x0,40m)</t>
    </r>
  </si>
  <si>
    <r>
      <rPr>
        <sz val="6.5"/>
        <rFont val="Arial"/>
        <family val="2"/>
      </rPr>
      <t>382,73</t>
    </r>
  </si>
  <si>
    <r>
      <rPr>
        <sz val="6.5"/>
        <rFont val="Arial"/>
        <family val="2"/>
      </rPr>
      <t>001.22.04.04</t>
    </r>
  </si>
  <si>
    <r>
      <rPr>
        <sz val="6.5"/>
        <rFont val="Arial"/>
        <family val="2"/>
      </rPr>
      <t>Condutor em PVC rigido soldável - 100mm</t>
    </r>
  </si>
  <si>
    <r>
      <rPr>
        <sz val="6.5"/>
        <rFont val="Arial"/>
        <family val="2"/>
      </rPr>
      <t>68,26</t>
    </r>
  </si>
  <si>
    <r>
      <rPr>
        <sz val="6.5"/>
        <rFont val="Arial"/>
        <family val="2"/>
      </rPr>
      <t>001.22.04.05</t>
    </r>
  </si>
  <si>
    <r>
      <rPr>
        <sz val="6.5"/>
        <rFont val="Arial"/>
        <family val="2"/>
      </rPr>
      <t>Condutor em PVC rigido soldável 150mm</t>
    </r>
  </si>
  <si>
    <r>
      <rPr>
        <sz val="6.5"/>
        <rFont val="Arial"/>
        <family val="2"/>
      </rPr>
      <t>100,74</t>
    </r>
  </si>
  <si>
    <r>
      <rPr>
        <sz val="6.5"/>
        <rFont val="Arial"/>
        <family val="2"/>
      </rPr>
      <t>001.22.04.06</t>
    </r>
  </si>
  <si>
    <r>
      <rPr>
        <sz val="6.5"/>
        <rFont val="Arial"/>
        <family val="2"/>
      </rPr>
      <t>Tubo em concreto armado d= 600mm</t>
    </r>
  </si>
  <si>
    <r>
      <rPr>
        <sz val="6.5"/>
        <rFont val="Arial"/>
        <family val="2"/>
      </rPr>
      <t>240,69</t>
    </r>
  </si>
  <si>
    <r>
      <rPr>
        <sz val="6.5"/>
        <rFont val="Arial"/>
        <family val="2"/>
      </rPr>
      <t>001.22.04.07</t>
    </r>
  </si>
  <si>
    <r>
      <rPr>
        <sz val="6.5"/>
        <rFont val="Arial"/>
        <family val="2"/>
      </rPr>
      <t>Tubo em concreto armado d= 800mm</t>
    </r>
  </si>
  <si>
    <r>
      <rPr>
        <sz val="6.5"/>
        <rFont val="Arial"/>
        <family val="2"/>
      </rPr>
      <t>386,37</t>
    </r>
  </si>
  <si>
    <r>
      <rPr>
        <sz val="6.5"/>
        <rFont val="Arial"/>
        <family val="2"/>
      </rPr>
      <t>001.22.04.08</t>
    </r>
  </si>
  <si>
    <r>
      <rPr>
        <sz val="6.5"/>
        <rFont val="Arial"/>
        <family val="2"/>
      </rPr>
      <t>Tubo em concreto armado d=1000mm</t>
    </r>
  </si>
  <si>
    <r>
      <rPr>
        <sz val="6.5"/>
        <rFont val="Arial"/>
        <family val="2"/>
      </rPr>
      <t>561,09</t>
    </r>
  </si>
  <si>
    <r>
      <rPr>
        <sz val="6.5"/>
        <rFont val="Arial"/>
        <family val="2"/>
      </rPr>
      <t>001.22.04.09</t>
    </r>
  </si>
  <si>
    <r>
      <rPr>
        <sz val="6.5"/>
        <rFont val="Arial"/>
        <family val="2"/>
      </rPr>
      <t>Tubo em concreto simples  d=300mm</t>
    </r>
  </si>
  <si>
    <r>
      <rPr>
        <sz val="6.5"/>
        <rFont val="Arial"/>
        <family val="2"/>
      </rPr>
      <t>127,38</t>
    </r>
  </si>
  <si>
    <r>
      <rPr>
        <sz val="6.5"/>
        <rFont val="Arial"/>
        <family val="2"/>
      </rPr>
      <t>001.22.04.10</t>
    </r>
  </si>
  <si>
    <r>
      <rPr>
        <sz val="6.5"/>
        <rFont val="Arial"/>
        <family val="2"/>
      </rPr>
      <t>Tubo em concreto simples d= 400mm</t>
    </r>
  </si>
  <si>
    <r>
      <rPr>
        <sz val="6.5"/>
        <rFont val="Arial"/>
        <family val="2"/>
      </rPr>
      <t>160,87</t>
    </r>
  </si>
  <si>
    <r>
      <rPr>
        <sz val="6.5"/>
        <rFont val="Arial"/>
        <family val="2"/>
      </rPr>
      <t>001.22.04.11</t>
    </r>
  </si>
  <si>
    <r>
      <rPr>
        <sz val="6.5"/>
        <rFont val="Arial"/>
        <family val="2"/>
      </rPr>
      <t>Tubo em concreto simples d= 500mm</t>
    </r>
  </si>
  <si>
    <r>
      <rPr>
        <sz val="6.5"/>
        <rFont val="Arial"/>
        <family val="2"/>
      </rPr>
      <t>171,10</t>
    </r>
  </si>
  <si>
    <r>
      <rPr>
        <b/>
        <sz val="6.5"/>
        <rFont val="Arial"/>
        <family val="2"/>
      </rPr>
      <t>001.22.05</t>
    </r>
  </si>
  <si>
    <r>
      <rPr>
        <b/>
        <sz val="6.5"/>
        <rFont val="Arial"/>
        <family val="2"/>
      </rPr>
      <t>--&gt; BOMBAS</t>
    </r>
  </si>
  <si>
    <r>
      <rPr>
        <sz val="6.5"/>
        <rFont val="Arial"/>
        <family val="2"/>
      </rPr>
      <t>001.22.05.01</t>
    </r>
  </si>
  <si>
    <r>
      <rPr>
        <sz val="6.5"/>
        <rFont val="Arial"/>
        <family val="2"/>
      </rPr>
      <t>Bomba Centrífuga  1/2 CV</t>
    </r>
  </si>
  <si>
    <r>
      <rPr>
        <sz val="6.5"/>
        <rFont val="Arial"/>
        <family val="2"/>
      </rPr>
      <t>1.571,48</t>
    </r>
  </si>
  <si>
    <r>
      <rPr>
        <sz val="6.5"/>
        <rFont val="Arial"/>
        <family val="2"/>
      </rPr>
      <t>001.22.05.02</t>
    </r>
  </si>
  <si>
    <r>
      <rPr>
        <sz val="6.5"/>
        <rFont val="Arial"/>
        <family val="2"/>
      </rPr>
      <t>Bomba Centrífuga  3/4 CV (sem tubulação)</t>
    </r>
  </si>
  <si>
    <r>
      <rPr>
        <sz val="6.5"/>
        <rFont val="Arial"/>
        <family val="2"/>
      </rPr>
      <t>1.755,58</t>
    </r>
  </si>
  <si>
    <r>
      <rPr>
        <sz val="6.5"/>
        <rFont val="Arial"/>
        <family val="2"/>
      </rPr>
      <t>001.22.05.03</t>
    </r>
  </si>
  <si>
    <r>
      <rPr>
        <sz val="6.5"/>
        <rFont val="Arial"/>
        <family val="2"/>
      </rPr>
      <t>Bomba Centrífuga 1 CV (sem tubulação)</t>
    </r>
  </si>
  <si>
    <r>
      <rPr>
        <sz val="6.5"/>
        <rFont val="Arial"/>
        <family val="2"/>
      </rPr>
      <t>2.160,56</t>
    </r>
  </si>
  <si>
    <r>
      <rPr>
        <sz val="6.5"/>
        <rFont val="Arial"/>
        <family val="2"/>
      </rPr>
      <t>001.22.05.04</t>
    </r>
  </si>
  <si>
    <r>
      <rPr>
        <sz val="6.5"/>
        <rFont val="Arial"/>
        <family val="2"/>
      </rPr>
      <t>Bomba Centrífuga 1 CV (suc.,rec.,barrilete.,col.distribuiçao)</t>
    </r>
  </si>
  <si>
    <r>
      <rPr>
        <sz val="6.5"/>
        <rFont val="Arial"/>
        <family val="2"/>
      </rPr>
      <t>4.684,87</t>
    </r>
  </si>
  <si>
    <r>
      <rPr>
        <sz val="6.5"/>
        <rFont val="Arial"/>
        <family val="2"/>
      </rPr>
      <t>001.22.05.05</t>
    </r>
  </si>
  <si>
    <r>
      <rPr>
        <sz val="6.5"/>
        <rFont val="Arial"/>
        <family val="2"/>
      </rPr>
      <t>Bomba Centrífuga 2 CV (sem tubulação)</t>
    </r>
  </si>
  <si>
    <r>
      <rPr>
        <sz val="6.5"/>
        <rFont val="Arial"/>
        <family val="2"/>
      </rPr>
      <t>3.605,19</t>
    </r>
  </si>
  <si>
    <r>
      <rPr>
        <sz val="6.5"/>
        <rFont val="Arial"/>
        <family val="2"/>
      </rPr>
      <t>001.22.05.06</t>
    </r>
  </si>
  <si>
    <r>
      <rPr>
        <sz val="6.5"/>
        <rFont val="Arial"/>
        <family val="2"/>
      </rPr>
      <t>Bomba centrífuga 7.5 CV  (sem tubulação)</t>
    </r>
  </si>
  <si>
    <r>
      <rPr>
        <sz val="6.5"/>
        <rFont val="Arial"/>
        <family val="2"/>
      </rPr>
      <t>12.229,87</t>
    </r>
  </si>
  <si>
    <r>
      <rPr>
        <sz val="6.5"/>
        <rFont val="Arial"/>
        <family val="2"/>
      </rPr>
      <t>001.22.05.07</t>
    </r>
  </si>
  <si>
    <r>
      <rPr>
        <sz val="6.5"/>
        <rFont val="Arial"/>
        <family val="2"/>
      </rPr>
      <t>Bomba Injetora  1 CV (sem tubulação)</t>
    </r>
  </si>
  <si>
    <r>
      <rPr>
        <sz val="6.5"/>
        <rFont val="Arial"/>
        <family val="2"/>
      </rPr>
      <t>2.377,98</t>
    </r>
  </si>
  <si>
    <r>
      <rPr>
        <sz val="6.5"/>
        <rFont val="Arial"/>
        <family val="2"/>
      </rPr>
      <t>001.22.05.08</t>
    </r>
  </si>
  <si>
    <r>
      <rPr>
        <sz val="6.5"/>
        <rFont val="Arial"/>
        <family val="2"/>
      </rPr>
      <t>Bomba Injetora  3/4 CV (sem tubulação)</t>
    </r>
  </si>
  <si>
    <r>
      <rPr>
        <sz val="6.5"/>
        <rFont val="Arial"/>
        <family val="2"/>
      </rPr>
      <t>2.025,24</t>
    </r>
  </si>
  <si>
    <r>
      <rPr>
        <sz val="6.5"/>
        <rFont val="Arial"/>
        <family val="2"/>
      </rPr>
      <t>001.22.05.09</t>
    </r>
  </si>
  <si>
    <r>
      <rPr>
        <sz val="6.5"/>
        <rFont val="Arial"/>
        <family val="2"/>
      </rPr>
      <t>Bomba Injetora 2 CV (sem tubulação)</t>
    </r>
  </si>
  <si>
    <r>
      <rPr>
        <sz val="6.5"/>
        <rFont val="Arial"/>
        <family val="2"/>
      </rPr>
      <t>2.779,03</t>
    </r>
  </si>
  <si>
    <r>
      <rPr>
        <sz val="6.5"/>
        <rFont val="Arial"/>
        <family val="2"/>
      </rPr>
      <t>001.22.05.10</t>
    </r>
  </si>
  <si>
    <r>
      <rPr>
        <sz val="6.5"/>
        <rFont val="Arial"/>
        <family val="2"/>
      </rPr>
      <t>Bomba Injetora 3 CV (sem tubulação)</t>
    </r>
  </si>
  <si>
    <r>
      <rPr>
        <sz val="6.5"/>
        <rFont val="Arial"/>
        <family val="2"/>
      </rPr>
      <t>5.557,83</t>
    </r>
  </si>
  <si>
    <r>
      <rPr>
        <sz val="6.5"/>
        <rFont val="Arial"/>
        <family val="2"/>
      </rPr>
      <t>001.22.05.11</t>
    </r>
  </si>
  <si>
    <r>
      <rPr>
        <sz val="6.5"/>
        <rFont val="Arial"/>
        <family val="2"/>
      </rPr>
      <t>Bomba Submersa  3/4 CV (sem tubulação)</t>
    </r>
  </si>
  <si>
    <r>
      <rPr>
        <sz val="6.5"/>
        <rFont val="Arial"/>
        <family val="2"/>
      </rPr>
      <t>2.372,50</t>
    </r>
  </si>
  <si>
    <r>
      <rPr>
        <sz val="6.5"/>
        <rFont val="Arial"/>
        <family val="2"/>
      </rPr>
      <t>001.22.05.12</t>
    </r>
  </si>
  <si>
    <r>
      <rPr>
        <sz val="6.5"/>
        <rFont val="Arial"/>
        <family val="2"/>
      </rPr>
      <t>Bomba Submersa 1 CV (sem tubulação)</t>
    </r>
  </si>
  <si>
    <r>
      <rPr>
        <sz val="6.5"/>
        <rFont val="Arial"/>
        <family val="2"/>
      </rPr>
      <t>1.849,58</t>
    </r>
  </si>
  <si>
    <r>
      <rPr>
        <sz val="6.5"/>
        <rFont val="Arial"/>
        <family val="2"/>
      </rPr>
      <t>001.22.05.13</t>
    </r>
  </si>
  <si>
    <r>
      <rPr>
        <sz val="6.5"/>
        <rFont val="Arial"/>
        <family val="2"/>
      </rPr>
      <t>Bomba Submersa 2 CV (sem tubulação)</t>
    </r>
  </si>
  <si>
    <r>
      <rPr>
        <sz val="6.5"/>
        <rFont val="Arial"/>
        <family val="2"/>
      </rPr>
      <t>3.217,32</t>
    </r>
  </si>
  <si>
    <r>
      <rPr>
        <sz val="6.5"/>
        <rFont val="Arial"/>
        <family val="2"/>
      </rPr>
      <t>001.22.05.14</t>
    </r>
  </si>
  <si>
    <r>
      <rPr>
        <sz val="6.5"/>
        <rFont val="Arial"/>
        <family val="2"/>
      </rPr>
      <t>Bomba Submersa 3 CV (sem tubulação)</t>
    </r>
  </si>
  <si>
    <r>
      <rPr>
        <sz val="6.5"/>
        <rFont val="Arial"/>
        <family val="2"/>
      </rPr>
      <t>3.037,36</t>
    </r>
  </si>
  <si>
    <r>
      <rPr>
        <b/>
        <sz val="6.5"/>
        <rFont val="Arial"/>
        <family val="2"/>
      </rPr>
      <t>INSTALAÇÕES DE PROTEÇÃO/COMBATE A INCÊNDIO:</t>
    </r>
  </si>
  <si>
    <r>
      <rPr>
        <sz val="6.5"/>
        <rFont val="Arial"/>
        <family val="2"/>
      </rPr>
      <t>001.23.01</t>
    </r>
  </si>
  <si>
    <r>
      <rPr>
        <sz val="6.5"/>
        <rFont val="Arial"/>
        <family val="2"/>
      </rPr>
      <t>Caixa de incêndio c/ mangueira e acessórios</t>
    </r>
  </si>
  <si>
    <r>
      <rPr>
        <sz val="6.5"/>
        <rFont val="Arial"/>
        <family val="2"/>
      </rPr>
      <t>1.493,42</t>
    </r>
  </si>
  <si>
    <r>
      <rPr>
        <sz val="6.5"/>
        <rFont val="Arial"/>
        <family val="2"/>
      </rPr>
      <t>001.23.02</t>
    </r>
  </si>
  <si>
    <r>
      <rPr>
        <sz val="6.5"/>
        <rFont val="Arial"/>
        <family val="2"/>
      </rPr>
      <t>Curva Fo Go 45o 2 1/2"</t>
    </r>
  </si>
  <si>
    <r>
      <rPr>
        <sz val="6.5"/>
        <rFont val="Arial"/>
        <family val="2"/>
      </rPr>
      <t>180,76</t>
    </r>
  </si>
  <si>
    <r>
      <rPr>
        <sz val="6.5"/>
        <rFont val="Arial"/>
        <family val="2"/>
      </rPr>
      <t>001.23.03</t>
    </r>
  </si>
  <si>
    <r>
      <rPr>
        <sz val="6.5"/>
        <rFont val="Arial"/>
        <family val="2"/>
      </rPr>
      <t>Extintor de incêndio (pó químico) -  4kg</t>
    </r>
  </si>
  <si>
    <r>
      <rPr>
        <sz val="6.5"/>
        <rFont val="Arial"/>
        <family val="2"/>
      </rPr>
      <t>235,94</t>
    </r>
  </si>
  <si>
    <r>
      <rPr>
        <sz val="6.5"/>
        <rFont val="Arial"/>
        <family val="2"/>
      </rPr>
      <t>001.23.04</t>
    </r>
  </si>
  <si>
    <r>
      <rPr>
        <sz val="6.5"/>
        <rFont val="Arial"/>
        <family val="2"/>
      </rPr>
      <t>Extintor de incêndio (pó químico) - 12 kg</t>
    </r>
  </si>
  <si>
    <r>
      <rPr>
        <sz val="6.5"/>
        <rFont val="Arial"/>
        <family val="2"/>
      </rPr>
      <t>333,02</t>
    </r>
  </si>
  <si>
    <r>
      <rPr>
        <sz val="6.5"/>
        <rFont val="Arial"/>
        <family val="2"/>
      </rPr>
      <t>001.23.05</t>
    </r>
  </si>
  <si>
    <r>
      <rPr>
        <sz val="6.5"/>
        <rFont val="Arial"/>
        <family val="2"/>
      </rPr>
      <t>Extintor de incêndio ABC -  6Kg</t>
    </r>
  </si>
  <si>
    <r>
      <rPr>
        <sz val="6.5"/>
        <rFont val="Arial"/>
        <family val="2"/>
      </rPr>
      <t>240,94</t>
    </r>
  </si>
  <si>
    <r>
      <rPr>
        <sz val="6.5"/>
        <rFont val="Arial"/>
        <family val="2"/>
      </rPr>
      <t>001.23.06</t>
    </r>
  </si>
  <si>
    <r>
      <rPr>
        <sz val="6.5"/>
        <rFont val="Arial"/>
        <family val="2"/>
      </rPr>
      <t>Extintor de incêndio ABC - 12Kg</t>
    </r>
  </si>
  <si>
    <r>
      <rPr>
        <sz val="6.5"/>
        <rFont val="Arial"/>
        <family val="2"/>
      </rPr>
      <t>369,73</t>
    </r>
  </si>
  <si>
    <r>
      <rPr>
        <sz val="6.5"/>
        <rFont val="Arial"/>
        <family val="2"/>
      </rPr>
      <t>001.23.07</t>
    </r>
  </si>
  <si>
    <r>
      <rPr>
        <sz val="6.5"/>
        <rFont val="Arial"/>
        <family val="2"/>
      </rPr>
      <t>Extintor de incêndio CO2-6kg</t>
    </r>
  </si>
  <si>
    <r>
      <rPr>
        <sz val="6.5"/>
        <rFont val="Arial"/>
        <family val="2"/>
      </rPr>
      <t>770,94</t>
    </r>
  </si>
  <si>
    <r>
      <rPr>
        <sz val="6.5"/>
        <rFont val="Arial"/>
        <family val="2"/>
      </rPr>
      <t>001.23.08</t>
    </r>
  </si>
  <si>
    <r>
      <rPr>
        <sz val="6.5"/>
        <rFont val="Arial"/>
        <family val="2"/>
      </rPr>
      <t>Extintor de incêndio de água pressurizada - 10 l</t>
    </r>
  </si>
  <si>
    <r>
      <rPr>
        <sz val="6.5"/>
        <rFont val="Arial"/>
        <family val="2"/>
      </rPr>
      <t>232,55</t>
    </r>
  </si>
  <si>
    <r>
      <rPr>
        <sz val="6.5"/>
        <rFont val="Arial"/>
        <family val="2"/>
      </rPr>
      <t>001.23.09</t>
    </r>
  </si>
  <si>
    <r>
      <rPr>
        <sz val="6.5"/>
        <rFont val="Arial"/>
        <family val="2"/>
      </rPr>
      <t>Hidrante de passeio - completo</t>
    </r>
  </si>
  <si>
    <r>
      <rPr>
        <sz val="6.5"/>
        <rFont val="Arial"/>
        <family val="2"/>
      </rPr>
      <t>2.018,21</t>
    </r>
  </si>
  <si>
    <r>
      <rPr>
        <sz val="6.5"/>
        <rFont val="Arial"/>
        <family val="2"/>
      </rPr>
      <t>001.23.10</t>
    </r>
  </si>
  <si>
    <r>
      <rPr>
        <sz val="6.5"/>
        <rFont val="Arial"/>
        <family val="2"/>
      </rPr>
      <t>Joelho / Cotovelo F° G° 90° 2 1/2"</t>
    </r>
  </si>
  <si>
    <r>
      <rPr>
        <sz val="6.5"/>
        <rFont val="Arial"/>
        <family val="2"/>
      </rPr>
      <t>134,06</t>
    </r>
  </si>
  <si>
    <r>
      <rPr>
        <sz val="6.5"/>
        <rFont val="Arial"/>
        <family val="2"/>
      </rPr>
      <t>001.23.11</t>
    </r>
  </si>
  <si>
    <r>
      <rPr>
        <sz val="6.5"/>
        <rFont val="Arial"/>
        <family val="2"/>
      </rPr>
      <t>Joelho/Cotovelo F° G° 90° 3"</t>
    </r>
  </si>
  <si>
    <r>
      <rPr>
        <sz val="6.5"/>
        <rFont val="Arial"/>
        <family val="2"/>
      </rPr>
      <t>175,97</t>
    </r>
  </si>
  <si>
    <r>
      <rPr>
        <sz val="6.5"/>
        <rFont val="Arial"/>
        <family val="2"/>
      </rPr>
      <t>001.23.12</t>
    </r>
  </si>
  <si>
    <r>
      <rPr>
        <sz val="6.5"/>
        <rFont val="Arial"/>
        <family val="2"/>
      </rPr>
      <t>Porta corta F° G ° (0.80x2.10m)</t>
    </r>
  </si>
  <si>
    <r>
      <rPr>
        <sz val="6.5"/>
        <rFont val="Arial"/>
        <family val="2"/>
      </rPr>
      <t>3.409,20</t>
    </r>
  </si>
  <si>
    <r>
      <rPr>
        <sz val="6.5"/>
        <rFont val="Arial"/>
        <family val="2"/>
      </rPr>
      <t>001.23.13</t>
    </r>
  </si>
  <si>
    <r>
      <rPr>
        <sz val="6.5"/>
        <rFont val="Arial"/>
        <family val="2"/>
      </rPr>
      <t>Tê F° G° 2 1/2"</t>
    </r>
  </si>
  <si>
    <r>
      <rPr>
        <sz val="6.5"/>
        <rFont val="Arial"/>
        <family val="2"/>
      </rPr>
      <t>127,82</t>
    </r>
  </si>
  <si>
    <r>
      <rPr>
        <sz val="6.5"/>
        <rFont val="Arial"/>
        <family val="2"/>
      </rPr>
      <t>001.23.14</t>
    </r>
  </si>
  <si>
    <r>
      <rPr>
        <sz val="6.5"/>
        <rFont val="Arial"/>
        <family val="2"/>
      </rPr>
      <t>Tê F° G° 3"</t>
    </r>
  </si>
  <si>
    <r>
      <rPr>
        <sz val="6.5"/>
        <rFont val="Arial"/>
        <family val="2"/>
      </rPr>
      <t>141,76</t>
    </r>
  </si>
  <si>
    <r>
      <rPr>
        <sz val="6.5"/>
        <rFont val="Arial"/>
        <family val="2"/>
      </rPr>
      <t>001.23.15</t>
    </r>
  </si>
  <si>
    <r>
      <rPr>
        <sz val="6.5"/>
        <rFont val="Arial"/>
        <family val="2"/>
      </rPr>
      <t>Tubo F° G° 2 1/2"</t>
    </r>
  </si>
  <si>
    <r>
      <rPr>
        <sz val="6.5"/>
        <rFont val="Arial"/>
        <family val="2"/>
      </rPr>
      <t>146,93</t>
    </r>
  </si>
  <si>
    <r>
      <rPr>
        <sz val="6.5"/>
        <rFont val="Arial"/>
        <family val="2"/>
      </rPr>
      <t>001.23.16</t>
    </r>
  </si>
  <si>
    <r>
      <rPr>
        <sz val="6.5"/>
        <rFont val="Arial"/>
        <family val="2"/>
      </rPr>
      <t>Tubo F° G° 3"</t>
    </r>
  </si>
  <si>
    <r>
      <rPr>
        <sz val="6.5"/>
        <rFont val="Arial"/>
        <family val="2"/>
      </rPr>
      <t>170,72</t>
    </r>
  </si>
  <si>
    <r>
      <rPr>
        <sz val="6.5"/>
        <rFont val="Arial"/>
        <family val="2"/>
      </rPr>
      <t>001.23.17</t>
    </r>
  </si>
  <si>
    <r>
      <rPr>
        <sz val="6.5"/>
        <rFont val="Arial"/>
        <family val="2"/>
      </rPr>
      <t>Tubo F° G° 4"</t>
    </r>
  </si>
  <si>
    <r>
      <rPr>
        <sz val="6.5"/>
        <rFont val="Arial"/>
        <family val="2"/>
      </rPr>
      <t>232,76</t>
    </r>
  </si>
  <si>
    <r>
      <rPr>
        <sz val="6.5"/>
        <rFont val="Arial"/>
        <family val="2"/>
      </rPr>
      <t>001.23.18</t>
    </r>
  </si>
  <si>
    <r>
      <rPr>
        <sz val="6.5"/>
        <rFont val="Arial"/>
        <family val="2"/>
      </rPr>
      <t>Barra anti pânico simples</t>
    </r>
  </si>
  <si>
    <r>
      <rPr>
        <sz val="6.5"/>
        <rFont val="Arial"/>
        <family val="2"/>
      </rPr>
      <t>520,75</t>
    </r>
  </si>
  <si>
    <r>
      <rPr>
        <b/>
        <sz val="6.5"/>
        <rFont val="Arial"/>
        <family val="2"/>
      </rPr>
      <t>INSTAÇAÕES ESPECIAIS</t>
    </r>
  </si>
  <si>
    <r>
      <rPr>
        <sz val="6.5"/>
        <rFont val="Arial"/>
        <family val="2"/>
      </rPr>
      <t>001.24.01</t>
    </r>
  </si>
  <si>
    <r>
      <rPr>
        <sz val="6.5"/>
        <rFont val="Arial"/>
        <family val="2"/>
      </rPr>
      <t>Poço Tubular d= 6" -  prof.= 30m</t>
    </r>
  </si>
  <si>
    <r>
      <rPr>
        <sz val="6.5"/>
        <rFont val="Arial"/>
        <family val="2"/>
      </rPr>
      <t>26.246,03</t>
    </r>
  </si>
  <si>
    <r>
      <rPr>
        <sz val="6.5"/>
        <rFont val="Arial"/>
        <family val="2"/>
      </rPr>
      <t>001.24.02</t>
    </r>
  </si>
  <si>
    <r>
      <rPr>
        <sz val="6.5"/>
        <rFont val="Arial"/>
        <family val="2"/>
      </rPr>
      <t>Poço Tubular d= 6" -  prof.= 50m</t>
    </r>
  </si>
  <si>
    <r>
      <rPr>
        <sz val="6.5"/>
        <rFont val="Arial"/>
        <family val="2"/>
      </rPr>
      <t>37.276,66</t>
    </r>
  </si>
  <si>
    <r>
      <rPr>
        <sz val="6.5"/>
        <rFont val="Arial"/>
        <family val="2"/>
      </rPr>
      <t>001.24.03</t>
    </r>
  </si>
  <si>
    <r>
      <rPr>
        <sz val="6.5"/>
        <rFont val="Arial"/>
        <family val="2"/>
      </rPr>
      <t>Sinalizador de obstáculos c/ relé fotoelétrico</t>
    </r>
  </si>
  <si>
    <r>
      <rPr>
        <sz val="6.5"/>
        <rFont val="Arial"/>
        <family val="2"/>
      </rPr>
      <t>856,47</t>
    </r>
  </si>
  <si>
    <r>
      <rPr>
        <b/>
        <sz val="6.5"/>
        <rFont val="Arial"/>
        <family val="2"/>
      </rPr>
      <t>APARELHOS, LOUÇAS, METAIS E ACESSÓRIOS SANITÁRIOS:</t>
    </r>
  </si>
  <si>
    <r>
      <rPr>
        <sz val="6.5"/>
        <rFont val="Arial"/>
        <family val="2"/>
      </rPr>
      <t>001.25.01</t>
    </r>
  </si>
  <si>
    <r>
      <rPr>
        <sz val="6.5"/>
        <rFont val="Arial"/>
        <family val="2"/>
      </rPr>
      <t>Acabamento p/ registro de gaveta</t>
    </r>
  </si>
  <si>
    <r>
      <rPr>
        <sz val="6.5"/>
        <rFont val="Arial"/>
        <family val="2"/>
      </rPr>
      <t>84,24</t>
    </r>
  </si>
  <si>
    <r>
      <rPr>
        <sz val="6.5"/>
        <rFont val="Arial"/>
        <family val="2"/>
      </rPr>
      <t>001.25.02</t>
    </r>
  </si>
  <si>
    <r>
      <rPr>
        <sz val="6.5"/>
        <rFont val="Arial"/>
        <family val="2"/>
      </rPr>
      <t>Acabamento p/ registro de pressão</t>
    </r>
  </si>
  <si>
    <r>
      <rPr>
        <sz val="6.5"/>
        <rFont val="Arial"/>
        <family val="2"/>
      </rPr>
      <t>52,25</t>
    </r>
  </si>
  <si>
    <r>
      <rPr>
        <sz val="6.5"/>
        <rFont val="Arial"/>
        <family val="2"/>
      </rPr>
      <t>001.25.03</t>
    </r>
  </si>
  <si>
    <r>
      <rPr>
        <sz val="6.5"/>
        <rFont val="Arial"/>
        <family val="2"/>
      </rPr>
      <t>Aspersor (esguicho) giratório 1/2" (incl. mangueira -30m)</t>
    </r>
  </si>
  <si>
    <r>
      <rPr>
        <sz val="6.5"/>
        <rFont val="Arial"/>
        <family val="2"/>
      </rPr>
      <t>142,50</t>
    </r>
  </si>
  <si>
    <r>
      <rPr>
        <sz val="6.5"/>
        <rFont val="Arial"/>
        <family val="2"/>
      </rPr>
      <t>001.25.04</t>
    </r>
  </si>
  <si>
    <r>
      <rPr>
        <sz val="6.5"/>
        <rFont val="Arial"/>
        <family val="2"/>
      </rPr>
      <t>Assento de poliester</t>
    </r>
  </si>
  <si>
    <r>
      <rPr>
        <sz val="6.5"/>
        <rFont val="Arial"/>
        <family val="2"/>
      </rPr>
      <t>245,90</t>
    </r>
  </si>
  <si>
    <r>
      <rPr>
        <sz val="6.5"/>
        <rFont val="Arial"/>
        <family val="2"/>
      </rPr>
      <t>001.25.05</t>
    </r>
  </si>
  <si>
    <r>
      <rPr>
        <sz val="6.5"/>
        <rFont val="Arial"/>
        <family val="2"/>
      </rPr>
      <t>Assento plástico</t>
    </r>
  </si>
  <si>
    <r>
      <rPr>
        <sz val="6.5"/>
        <rFont val="Arial"/>
        <family val="2"/>
      </rPr>
      <t>64,85</t>
    </r>
  </si>
  <si>
    <r>
      <rPr>
        <sz val="6.5"/>
        <rFont val="Arial"/>
        <family val="2"/>
      </rPr>
      <t>001.25.06</t>
    </r>
  </si>
  <si>
    <r>
      <rPr>
        <sz val="6.5"/>
        <rFont val="Arial"/>
        <family val="2"/>
      </rPr>
      <t>Assento plástico almofadado</t>
    </r>
  </si>
  <si>
    <r>
      <rPr>
        <sz val="6.5"/>
        <rFont val="Arial"/>
        <family val="2"/>
      </rPr>
      <t>133,20</t>
    </r>
  </si>
  <si>
    <r>
      <rPr>
        <sz val="6.5"/>
        <rFont val="Arial"/>
        <family val="2"/>
      </rPr>
      <t>001.25.07</t>
    </r>
  </si>
  <si>
    <r>
      <rPr>
        <sz val="6.5"/>
        <rFont val="Arial"/>
        <family val="2"/>
      </rPr>
      <t>Bacia sifonada  - PCD</t>
    </r>
  </si>
  <si>
    <r>
      <rPr>
        <sz val="6.5"/>
        <rFont val="Arial"/>
        <family val="2"/>
      </rPr>
      <t>1.448,21</t>
    </r>
  </si>
  <si>
    <r>
      <rPr>
        <sz val="6.5"/>
        <rFont val="Arial"/>
        <family val="2"/>
      </rPr>
      <t>001.25.08</t>
    </r>
  </si>
  <si>
    <r>
      <rPr>
        <sz val="6.5"/>
        <rFont val="Arial"/>
        <family val="2"/>
      </rPr>
      <t>Bacia sifonada c/ cx. descarga acoplada ecológica com assento</t>
    </r>
  </si>
  <si>
    <r>
      <rPr>
        <sz val="6.5"/>
        <rFont val="Arial"/>
        <family val="2"/>
      </rPr>
      <t>1.009,91</t>
    </r>
  </si>
  <si>
    <r>
      <rPr>
        <sz val="6.5"/>
        <rFont val="Arial"/>
        <family val="2"/>
      </rPr>
      <t>001.25.09</t>
    </r>
  </si>
  <si>
    <r>
      <rPr>
        <sz val="6.5"/>
        <rFont val="Arial"/>
        <family val="2"/>
      </rPr>
      <t>Bacia sifonada c/ cx. descarga acoplada c/ assento</t>
    </r>
  </si>
  <si>
    <r>
      <rPr>
        <sz val="6.5"/>
        <rFont val="Arial"/>
        <family val="2"/>
      </rPr>
      <t>622,69</t>
    </r>
  </si>
  <si>
    <r>
      <rPr>
        <sz val="6.5"/>
        <rFont val="Arial"/>
        <family val="2"/>
      </rPr>
      <t>001.25.10</t>
    </r>
  </si>
  <si>
    <r>
      <rPr>
        <sz val="6.5"/>
        <rFont val="Arial"/>
        <family val="2"/>
      </rPr>
      <t>Bacia sifonada de louça c/ assento</t>
    </r>
  </si>
  <si>
    <r>
      <rPr>
        <sz val="6.5"/>
        <rFont val="Arial"/>
        <family val="2"/>
      </rPr>
      <t>517,04</t>
    </r>
  </si>
  <si>
    <r>
      <rPr>
        <sz val="6.5"/>
        <rFont val="Arial"/>
        <family val="2"/>
      </rPr>
      <t>001.25.11</t>
    </r>
  </si>
  <si>
    <r>
      <rPr>
        <sz val="6.5"/>
        <rFont val="Arial"/>
        <family val="2"/>
      </rPr>
      <t>Banco retrátil (p/ banheiro PCD)</t>
    </r>
  </si>
  <si>
    <r>
      <rPr>
        <sz val="6.5"/>
        <rFont val="Arial"/>
        <family val="2"/>
      </rPr>
      <t>730,29</t>
    </r>
  </si>
  <si>
    <r>
      <rPr>
        <sz val="6.5"/>
        <rFont val="Arial"/>
        <family val="2"/>
      </rPr>
      <t>001.25.12</t>
    </r>
  </si>
  <si>
    <r>
      <rPr>
        <sz val="6.5"/>
        <rFont val="Arial"/>
        <family val="2"/>
      </rPr>
      <t>Barra em aço inox (PCD)</t>
    </r>
  </si>
  <si>
    <r>
      <rPr>
        <sz val="6.5"/>
        <rFont val="Arial"/>
        <family val="2"/>
      </rPr>
      <t>301,31</t>
    </r>
  </si>
  <si>
    <r>
      <rPr>
        <sz val="6.5"/>
        <rFont val="Arial"/>
        <family val="2"/>
      </rPr>
      <t>001.25.13</t>
    </r>
  </si>
  <si>
    <r>
      <rPr>
        <sz val="6.5"/>
        <rFont val="Arial"/>
        <family val="2"/>
      </rPr>
      <t>Bebedouro aço inox c/ 4 torneiras e filtro</t>
    </r>
  </si>
  <si>
    <r>
      <rPr>
        <sz val="6.5"/>
        <rFont val="Arial"/>
        <family val="2"/>
      </rPr>
      <t>4.744,06</t>
    </r>
  </si>
  <si>
    <r>
      <rPr>
        <sz val="6.5"/>
        <rFont val="Arial"/>
        <family val="2"/>
      </rPr>
      <t>001.25.14</t>
    </r>
  </si>
  <si>
    <r>
      <rPr>
        <sz val="6.5"/>
        <rFont val="Arial"/>
        <family val="2"/>
      </rPr>
      <t>Cabide cromado</t>
    </r>
  </si>
  <si>
    <r>
      <rPr>
        <sz val="6.5"/>
        <rFont val="Arial"/>
        <family val="2"/>
      </rPr>
      <t>66,59</t>
    </r>
  </si>
  <si>
    <r>
      <rPr>
        <sz val="6.5"/>
        <rFont val="Arial"/>
        <family val="2"/>
      </rPr>
      <t>001.25.15</t>
    </r>
  </si>
  <si>
    <r>
      <rPr>
        <sz val="6.5"/>
        <rFont val="Arial"/>
        <family val="2"/>
      </rPr>
      <t>Cabide de louça</t>
    </r>
  </si>
  <si>
    <r>
      <rPr>
        <sz val="6.5"/>
        <rFont val="Arial"/>
        <family val="2"/>
      </rPr>
      <t>96,08</t>
    </r>
  </si>
  <si>
    <r>
      <rPr>
        <sz val="6.5"/>
        <rFont val="Arial"/>
        <family val="2"/>
      </rPr>
      <t>001.25.16</t>
    </r>
  </si>
  <si>
    <r>
      <rPr>
        <sz val="6.5"/>
        <rFont val="Arial"/>
        <family val="2"/>
      </rPr>
      <t>Caixa de descarga plástica - externa</t>
    </r>
  </si>
  <si>
    <r>
      <rPr>
        <sz val="6.5"/>
        <rFont val="Arial"/>
        <family val="2"/>
      </rPr>
      <t>182,04</t>
    </r>
  </si>
  <si>
    <r>
      <rPr>
        <sz val="6.5"/>
        <rFont val="Arial"/>
        <family val="2"/>
      </rPr>
      <t>001.25.17</t>
    </r>
  </si>
  <si>
    <r>
      <rPr>
        <sz val="6.5"/>
        <rFont val="Arial"/>
        <family val="2"/>
      </rPr>
      <t>Chuveiro cromado</t>
    </r>
  </si>
  <si>
    <r>
      <rPr>
        <sz val="6.5"/>
        <rFont val="Arial"/>
        <family val="2"/>
      </rPr>
      <t>100,28</t>
    </r>
  </si>
  <si>
    <r>
      <rPr>
        <sz val="6.5"/>
        <rFont val="Arial"/>
        <family val="2"/>
      </rPr>
      <t>001.25.18</t>
    </r>
  </si>
  <si>
    <r>
      <rPr>
        <sz val="6.5"/>
        <rFont val="Arial"/>
        <family val="2"/>
      </rPr>
      <t>Chuveiro elétrico</t>
    </r>
  </si>
  <si>
    <r>
      <rPr>
        <sz val="6.5"/>
        <rFont val="Arial"/>
        <family val="2"/>
      </rPr>
      <t>250,92</t>
    </r>
  </si>
  <si>
    <r>
      <rPr>
        <sz val="6.5"/>
        <rFont val="Arial"/>
        <family val="2"/>
      </rPr>
      <t>001.25.19</t>
    </r>
  </si>
  <si>
    <r>
      <rPr>
        <sz val="6.5"/>
        <rFont val="Arial"/>
        <family val="2"/>
      </rPr>
      <t>Chuveiro em PVC</t>
    </r>
  </si>
  <si>
    <r>
      <rPr>
        <sz val="6.5"/>
        <rFont val="Arial"/>
        <family val="2"/>
      </rPr>
      <t>84,25</t>
    </r>
  </si>
  <si>
    <r>
      <rPr>
        <sz val="6.5"/>
        <rFont val="Arial"/>
        <family val="2"/>
      </rPr>
      <t>001.25.20</t>
    </r>
  </si>
  <si>
    <r>
      <rPr>
        <sz val="6.5"/>
        <rFont val="Arial"/>
        <family val="2"/>
      </rPr>
      <t>Cuba de lavagem em aço inox e tanque em concreto c/ torn., sifão e valv.</t>
    </r>
  </si>
  <si>
    <r>
      <rPr>
        <sz val="6.5"/>
        <rFont val="Arial"/>
        <family val="2"/>
      </rPr>
      <t>4.077,48</t>
    </r>
  </si>
  <si>
    <r>
      <rPr>
        <sz val="6.5"/>
        <rFont val="Arial"/>
        <family val="2"/>
      </rPr>
      <t>001.25.21</t>
    </r>
  </si>
  <si>
    <r>
      <rPr>
        <sz val="6.5"/>
        <rFont val="Arial"/>
        <family val="2"/>
      </rPr>
      <t>Cuba de louça de embutir</t>
    </r>
  </si>
  <si>
    <r>
      <rPr>
        <sz val="6.5"/>
        <rFont val="Arial"/>
        <family val="2"/>
      </rPr>
      <t>127,01</t>
    </r>
  </si>
  <si>
    <r>
      <rPr>
        <sz val="6.5"/>
        <rFont val="Arial"/>
        <family val="2"/>
      </rPr>
      <t>001.25.22</t>
    </r>
  </si>
  <si>
    <r>
      <rPr>
        <sz val="6.5"/>
        <rFont val="Arial"/>
        <family val="2"/>
      </rPr>
      <t>Cuba de louça de sobrepor</t>
    </r>
  </si>
  <si>
    <r>
      <rPr>
        <sz val="6.5"/>
        <rFont val="Arial"/>
        <family val="2"/>
      </rPr>
      <t>216,12</t>
    </r>
  </si>
  <si>
    <r>
      <rPr>
        <sz val="6.5"/>
        <rFont val="Arial"/>
        <family val="2"/>
      </rPr>
      <t>001.25.23</t>
    </r>
  </si>
  <si>
    <r>
      <rPr>
        <sz val="6.5"/>
        <rFont val="Arial"/>
        <family val="2"/>
      </rPr>
      <t>Cuba em aço inox 40 x30 x15cm</t>
    </r>
  </si>
  <si>
    <r>
      <rPr>
        <sz val="6.5"/>
        <rFont val="Arial"/>
        <family val="2"/>
      </rPr>
      <t>195,42</t>
    </r>
  </si>
  <si>
    <r>
      <rPr>
        <sz val="6.5"/>
        <rFont val="Arial"/>
        <family val="2"/>
      </rPr>
      <t>001.25.24</t>
    </r>
  </si>
  <si>
    <r>
      <rPr>
        <sz val="6.5"/>
        <rFont val="Arial"/>
        <family val="2"/>
      </rPr>
      <t>Ducha higiênica cromada</t>
    </r>
  </si>
  <si>
    <r>
      <rPr>
        <sz val="6.5"/>
        <rFont val="Arial"/>
        <family val="2"/>
      </rPr>
      <t>181,19</t>
    </r>
  </si>
  <si>
    <r>
      <rPr>
        <sz val="6.5"/>
        <rFont val="Arial"/>
        <family val="2"/>
      </rPr>
      <t>001.25.25</t>
    </r>
  </si>
  <si>
    <r>
      <rPr>
        <sz val="6.5"/>
        <rFont val="Arial"/>
        <family val="2"/>
      </rPr>
      <t>Engate flexível cromado 40cm</t>
    </r>
  </si>
  <si>
    <r>
      <rPr>
        <sz val="6.5"/>
        <rFont val="Arial"/>
        <family val="2"/>
      </rPr>
      <t>27,71</t>
    </r>
  </si>
  <si>
    <r>
      <rPr>
        <sz val="6.5"/>
        <rFont val="Arial"/>
        <family val="2"/>
      </rPr>
      <t>001.25.26</t>
    </r>
  </si>
  <si>
    <r>
      <rPr>
        <sz val="6.5"/>
        <rFont val="Arial"/>
        <family val="2"/>
      </rPr>
      <t>Engate plástico</t>
    </r>
  </si>
  <si>
    <r>
      <rPr>
        <sz val="6.5"/>
        <rFont val="Arial"/>
        <family val="2"/>
      </rPr>
      <t>9,63</t>
    </r>
  </si>
  <si>
    <r>
      <rPr>
        <sz val="6.5"/>
        <rFont val="Arial"/>
        <family val="2"/>
      </rPr>
      <t>001.25.27</t>
    </r>
  </si>
  <si>
    <r>
      <rPr>
        <sz val="6.5"/>
        <rFont val="Arial"/>
        <family val="2"/>
      </rPr>
      <t>Filtro de parede</t>
    </r>
  </si>
  <si>
    <r>
      <rPr>
        <sz val="6.5"/>
        <rFont val="Arial"/>
        <family val="2"/>
      </rPr>
      <t>313,45</t>
    </r>
  </si>
  <si>
    <r>
      <rPr>
        <sz val="6.5"/>
        <rFont val="Arial"/>
        <family val="2"/>
      </rPr>
      <t>001.25.28</t>
    </r>
  </si>
  <si>
    <r>
      <rPr>
        <sz val="6.5"/>
        <rFont val="Arial"/>
        <family val="2"/>
      </rPr>
      <t>Grelha metálica p/ caixa sifonada - 10x10cm</t>
    </r>
  </si>
  <si>
    <r>
      <rPr>
        <sz val="6.5"/>
        <rFont val="Arial"/>
        <family val="2"/>
      </rPr>
      <t>27,12</t>
    </r>
  </si>
  <si>
    <r>
      <rPr>
        <sz val="6.5"/>
        <rFont val="Arial"/>
        <family val="2"/>
      </rPr>
      <t>001.25.29</t>
    </r>
  </si>
  <si>
    <r>
      <rPr>
        <sz val="6.5"/>
        <rFont val="Arial"/>
        <family val="2"/>
      </rPr>
      <t>Grelha metálica p/ caixa sifonada - 15x15cm</t>
    </r>
  </si>
  <si>
    <r>
      <rPr>
        <sz val="6.5"/>
        <rFont val="Arial"/>
        <family val="2"/>
      </rPr>
      <t>39,09</t>
    </r>
  </si>
  <si>
    <r>
      <rPr>
        <sz val="6.5"/>
        <rFont val="Arial"/>
        <family val="2"/>
      </rPr>
      <t>001.25.30</t>
    </r>
  </si>
  <si>
    <r>
      <rPr>
        <sz val="6.5"/>
        <rFont val="Arial"/>
        <family val="2"/>
      </rPr>
      <t>Lavabo em aço inox c/ 4 torn., sifão e valv.</t>
    </r>
  </si>
  <si>
    <r>
      <rPr>
        <sz val="6.5"/>
        <rFont val="Arial"/>
        <family val="2"/>
      </rPr>
      <t>4.168,28</t>
    </r>
  </si>
  <si>
    <r>
      <rPr>
        <sz val="6.5"/>
        <rFont val="Arial"/>
        <family val="2"/>
      </rPr>
      <t>001.25.31</t>
    </r>
  </si>
  <si>
    <r>
      <rPr>
        <sz val="6.5"/>
        <rFont val="Arial"/>
        <family val="2"/>
      </rPr>
      <t>Lavatorio de louça c/col., torn., mistur., sifão e valv.</t>
    </r>
  </si>
  <si>
    <r>
      <rPr>
        <sz val="6.5"/>
        <rFont val="Arial"/>
        <family val="2"/>
      </rPr>
      <t>1.128,80</t>
    </r>
  </si>
  <si>
    <r>
      <rPr>
        <sz val="6.5"/>
        <rFont val="Arial"/>
        <family val="2"/>
      </rPr>
      <t>001.25.32</t>
    </r>
  </si>
  <si>
    <r>
      <rPr>
        <sz val="6.5"/>
        <rFont val="Arial"/>
        <family val="2"/>
      </rPr>
      <t>Lavatorio de louça c/ col., torneira, sifão e valv.</t>
    </r>
  </si>
  <si>
    <r>
      <rPr>
        <sz val="6.5"/>
        <rFont val="Arial"/>
        <family val="2"/>
      </rPr>
      <t>948,92</t>
    </r>
  </si>
  <si>
    <r>
      <rPr>
        <sz val="6.5"/>
        <rFont val="Arial"/>
        <family val="2"/>
      </rPr>
      <t>001.25.33</t>
    </r>
  </si>
  <si>
    <r>
      <rPr>
        <sz val="6.5"/>
        <rFont val="Arial"/>
        <family val="2"/>
      </rPr>
      <t>Lavatório de louça s/ coluna (incl. torn.sifão e válvula )-PCD</t>
    </r>
  </si>
  <si>
    <r>
      <rPr>
        <sz val="6.5"/>
        <rFont val="Arial"/>
        <family val="2"/>
      </rPr>
      <t>1.285,36</t>
    </r>
  </si>
  <si>
    <r>
      <rPr>
        <sz val="6.5"/>
        <rFont val="Arial"/>
        <family val="2"/>
      </rPr>
      <t>001.25.34</t>
    </r>
  </si>
  <si>
    <r>
      <rPr>
        <sz val="6.5"/>
        <rFont val="Arial"/>
        <family val="2"/>
      </rPr>
      <t>Lavatorio de louça s/col.c/torn.,sifão e valv.</t>
    </r>
  </si>
  <si>
    <r>
      <rPr>
        <sz val="6.5"/>
        <rFont val="Arial"/>
        <family val="2"/>
      </rPr>
      <t>840,48</t>
    </r>
  </si>
  <si>
    <r>
      <rPr>
        <sz val="6.5"/>
        <rFont val="Arial"/>
        <family val="2"/>
      </rPr>
      <t>001.25.35</t>
    </r>
  </si>
  <si>
    <r>
      <rPr>
        <sz val="6.5"/>
        <rFont val="Arial"/>
        <family val="2"/>
      </rPr>
      <t>Mictório coletivo em aço c/ registro de pressão - 1,5m</t>
    </r>
  </si>
  <si>
    <r>
      <rPr>
        <sz val="6.5"/>
        <rFont val="Arial"/>
        <family val="2"/>
      </rPr>
      <t>2.194,69</t>
    </r>
  </si>
  <si>
    <r>
      <rPr>
        <sz val="6.5"/>
        <rFont val="Arial"/>
        <family val="2"/>
      </rPr>
      <t>001.25.36</t>
    </r>
  </si>
  <si>
    <r>
      <rPr>
        <sz val="6.5"/>
        <rFont val="Arial"/>
        <family val="2"/>
      </rPr>
      <t>Mictorio coletivo em aço inox c/ reg.pressão</t>
    </r>
  </si>
  <si>
    <r>
      <rPr>
        <sz val="6.5"/>
        <rFont val="Arial"/>
        <family val="2"/>
      </rPr>
      <t>1.449,09</t>
    </r>
  </si>
  <si>
    <r>
      <rPr>
        <sz val="6.5"/>
        <rFont val="Arial"/>
        <family val="2"/>
      </rPr>
      <t>001.25.37</t>
    </r>
  </si>
  <si>
    <r>
      <rPr>
        <sz val="6.5"/>
        <rFont val="Arial"/>
        <family val="2"/>
      </rPr>
      <t>Mictorio individual em louça c/ acessórios</t>
    </r>
  </si>
  <si>
    <r>
      <rPr>
        <sz val="6.5"/>
        <rFont val="Arial"/>
        <family val="2"/>
      </rPr>
      <t>778,55</t>
    </r>
  </si>
  <si>
    <r>
      <rPr>
        <sz val="6.5"/>
        <rFont val="Arial"/>
        <family val="2"/>
      </rPr>
      <t>001.25.38</t>
    </r>
  </si>
  <si>
    <r>
      <rPr>
        <sz val="6.5"/>
        <rFont val="Arial"/>
        <family val="2"/>
      </rPr>
      <t>Pia 01 cuba aço inox c/ torneira, sifão e valv.-2.0m</t>
    </r>
  </si>
  <si>
    <r>
      <rPr>
        <sz val="6.5"/>
        <rFont val="Arial"/>
        <family val="2"/>
      </rPr>
      <t>1.386,67</t>
    </r>
  </si>
  <si>
    <r>
      <rPr>
        <sz val="6.5"/>
        <rFont val="Arial"/>
        <family val="2"/>
      </rPr>
      <t>001.25.39</t>
    </r>
  </si>
  <si>
    <r>
      <rPr>
        <sz val="6.5"/>
        <rFont val="Arial"/>
        <family val="2"/>
      </rPr>
      <t>Pia 01 cuba em aço inox c/torn.,sifão e valv.(1,50m)</t>
    </r>
  </si>
  <si>
    <r>
      <rPr>
        <sz val="6.5"/>
        <rFont val="Arial"/>
        <family val="2"/>
      </rPr>
      <t>881,36</t>
    </r>
  </si>
  <si>
    <r>
      <rPr>
        <sz val="6.5"/>
        <rFont val="Arial"/>
        <family val="2"/>
      </rPr>
      <t>001.25.40</t>
    </r>
  </si>
  <si>
    <r>
      <rPr>
        <sz val="6.5"/>
        <rFont val="Arial"/>
        <family val="2"/>
      </rPr>
      <t>Pia 02 cubas em aço inox. c/ torn., sifão e valv.(2.0m)</t>
    </r>
  </si>
  <si>
    <r>
      <rPr>
        <sz val="6.5"/>
        <rFont val="Arial"/>
        <family val="2"/>
      </rPr>
      <t>2.083,09</t>
    </r>
  </si>
  <si>
    <r>
      <rPr>
        <sz val="6.5"/>
        <rFont val="Arial"/>
        <family val="2"/>
      </rPr>
      <t>001.25.41</t>
    </r>
  </si>
  <si>
    <r>
      <rPr>
        <sz val="6.5"/>
        <rFont val="Arial"/>
        <family val="2"/>
      </rPr>
      <t>Porta papel de louça</t>
    </r>
  </si>
  <si>
    <r>
      <rPr>
        <sz val="6.5"/>
        <rFont val="Arial"/>
        <family val="2"/>
      </rPr>
      <t>88,97</t>
    </r>
  </si>
  <si>
    <r>
      <rPr>
        <sz val="6.5"/>
        <rFont val="Arial"/>
        <family val="2"/>
      </rPr>
      <t>001.25.42</t>
    </r>
  </si>
  <si>
    <r>
      <rPr>
        <sz val="6.5"/>
        <rFont val="Arial"/>
        <family val="2"/>
      </rPr>
      <t>Porta papel higiênico - Polipropileno</t>
    </r>
  </si>
  <si>
    <r>
      <rPr>
        <sz val="6.5"/>
        <rFont val="Arial"/>
        <family val="2"/>
      </rPr>
      <t>83,84</t>
    </r>
  </si>
  <si>
    <r>
      <rPr>
        <sz val="6.5"/>
        <rFont val="Arial"/>
        <family val="2"/>
      </rPr>
      <t>001.25.43</t>
    </r>
  </si>
  <si>
    <r>
      <rPr>
        <sz val="6.5"/>
        <rFont val="Arial"/>
        <family val="2"/>
      </rPr>
      <t>Porta toalha argola- cromado</t>
    </r>
  </si>
  <si>
    <r>
      <rPr>
        <sz val="6.5"/>
        <rFont val="Arial"/>
        <family val="2"/>
      </rPr>
      <t>83,94</t>
    </r>
  </si>
  <si>
    <r>
      <rPr>
        <sz val="6.5"/>
        <rFont val="Arial"/>
        <family val="2"/>
      </rPr>
      <t>001.25.44</t>
    </r>
  </si>
  <si>
    <r>
      <rPr>
        <sz val="6.5"/>
        <rFont val="Arial"/>
        <family val="2"/>
      </rPr>
      <t>Porta toalha de papel - Polipropileno</t>
    </r>
  </si>
  <si>
    <r>
      <rPr>
        <sz val="6.5"/>
        <rFont val="Arial"/>
        <family val="2"/>
      </rPr>
      <t>110,17</t>
    </r>
  </si>
  <si>
    <r>
      <rPr>
        <sz val="6.5"/>
        <rFont val="Arial"/>
        <family val="2"/>
      </rPr>
      <t>001.25.45</t>
    </r>
  </si>
  <si>
    <r>
      <rPr>
        <sz val="6.5"/>
        <rFont val="Arial"/>
        <family val="2"/>
      </rPr>
      <t>Porta-toalha em louça - tubular</t>
    </r>
  </si>
  <si>
    <r>
      <rPr>
        <sz val="6.5"/>
        <rFont val="Arial"/>
        <family val="2"/>
      </rPr>
      <t>70,68</t>
    </r>
  </si>
  <si>
    <r>
      <rPr>
        <sz val="6.5"/>
        <rFont val="Arial"/>
        <family val="2"/>
      </rPr>
      <t>001.25.46</t>
    </r>
  </si>
  <si>
    <r>
      <rPr>
        <sz val="6.5"/>
        <rFont val="Arial"/>
        <family val="2"/>
      </rPr>
      <t>Reassentamento de bacia sifonada com caixa acoplada</t>
    </r>
  </si>
  <si>
    <r>
      <rPr>
        <sz val="6.5"/>
        <rFont val="Arial"/>
        <family val="2"/>
      </rPr>
      <t>185,16</t>
    </r>
  </si>
  <si>
    <r>
      <rPr>
        <sz val="6.5"/>
        <rFont val="Arial"/>
        <family val="2"/>
      </rPr>
      <t>001.25.47</t>
    </r>
  </si>
  <si>
    <r>
      <rPr>
        <sz val="6.5"/>
        <rFont val="Arial"/>
        <family val="2"/>
      </rPr>
      <t>Saboneteira c/ reservatório - Polipropileno</t>
    </r>
  </si>
  <si>
    <r>
      <rPr>
        <sz val="6.5"/>
        <rFont val="Arial"/>
        <family val="2"/>
      </rPr>
      <t>85,37</t>
    </r>
  </si>
  <si>
    <r>
      <rPr>
        <sz val="6.5"/>
        <rFont val="Arial"/>
        <family val="2"/>
      </rPr>
      <t>001.25.48</t>
    </r>
  </si>
  <si>
    <r>
      <rPr>
        <sz val="6.5"/>
        <rFont val="Arial"/>
        <family val="2"/>
      </rPr>
      <t>Saboneteira para sabão líquido (vidro+inox) - móvel</t>
    </r>
  </si>
  <si>
    <r>
      <rPr>
        <sz val="6.5"/>
        <rFont val="Arial"/>
        <family val="2"/>
      </rPr>
      <t>81,43</t>
    </r>
  </si>
  <si>
    <r>
      <rPr>
        <sz val="6.5"/>
        <rFont val="Arial"/>
        <family val="2"/>
      </rPr>
      <t>001.25.49</t>
    </r>
  </si>
  <si>
    <r>
      <rPr>
        <sz val="6.5"/>
        <rFont val="Arial"/>
        <family val="2"/>
      </rPr>
      <t>Saboneteira para sabão líquido (vidro+inox) -FIXA</t>
    </r>
  </si>
  <si>
    <r>
      <rPr>
        <sz val="6.5"/>
        <rFont val="Arial"/>
        <family val="2"/>
      </rPr>
      <t>68,30</t>
    </r>
  </si>
  <si>
    <r>
      <rPr>
        <sz val="6.5"/>
        <rFont val="Arial"/>
        <family val="2"/>
      </rPr>
      <t>001.25.50</t>
    </r>
  </si>
  <si>
    <r>
      <rPr>
        <sz val="6.5"/>
        <rFont val="Arial"/>
        <family val="2"/>
      </rPr>
      <t>Sifão metálico para pia inox 2"</t>
    </r>
  </si>
  <si>
    <r>
      <rPr>
        <sz val="6.5"/>
        <rFont val="Arial"/>
        <family val="2"/>
      </rPr>
      <t>216,73</t>
    </r>
  </si>
  <si>
    <r>
      <rPr>
        <sz val="6.5"/>
        <rFont val="Arial"/>
        <family val="2"/>
      </rPr>
      <t>001.25.51</t>
    </r>
  </si>
  <si>
    <r>
      <rPr>
        <sz val="6.5"/>
        <rFont val="Arial"/>
        <family val="2"/>
      </rPr>
      <t>Sifão plástico flexível</t>
    </r>
  </si>
  <si>
    <r>
      <rPr>
        <sz val="6.5"/>
        <rFont val="Arial"/>
        <family val="2"/>
      </rPr>
      <t>21,82</t>
    </r>
  </si>
  <si>
    <r>
      <rPr>
        <sz val="6.5"/>
        <rFont val="Arial"/>
        <family val="2"/>
      </rPr>
      <t>001.25.52</t>
    </r>
  </si>
  <si>
    <r>
      <rPr>
        <sz val="6.5"/>
        <rFont val="Arial"/>
        <family val="2"/>
      </rPr>
      <t>Sifão PVC pia / lavatório - plástico</t>
    </r>
  </si>
  <si>
    <r>
      <rPr>
        <sz val="6.5"/>
        <rFont val="Arial"/>
        <family val="2"/>
      </rPr>
      <t>18,13</t>
    </r>
  </si>
  <si>
    <r>
      <rPr>
        <sz val="6.5"/>
        <rFont val="Arial"/>
        <family val="2"/>
      </rPr>
      <t>001.25.53</t>
    </r>
  </si>
  <si>
    <r>
      <rPr>
        <sz val="6.5"/>
        <rFont val="Arial"/>
        <family val="2"/>
      </rPr>
      <t>Tanque de louça c/ torneira, sifão e valvula</t>
    </r>
  </si>
  <si>
    <r>
      <rPr>
        <sz val="6.5"/>
        <rFont val="Arial"/>
        <family val="2"/>
      </rPr>
      <t>997,94</t>
    </r>
  </si>
  <si>
    <r>
      <rPr>
        <sz val="6.5"/>
        <rFont val="Arial"/>
        <family val="2"/>
      </rPr>
      <t>001.25.54</t>
    </r>
  </si>
  <si>
    <r>
      <rPr>
        <sz val="6.5"/>
        <rFont val="Arial"/>
        <family val="2"/>
      </rPr>
      <t>Tanque inox c/ torneira, sifão e valvula</t>
    </r>
  </si>
  <si>
    <r>
      <rPr>
        <sz val="6.5"/>
        <rFont val="Arial"/>
        <family val="2"/>
      </rPr>
      <t>744,60</t>
    </r>
  </si>
  <si>
    <r>
      <rPr>
        <sz val="6.5"/>
        <rFont val="Arial"/>
        <family val="2"/>
      </rPr>
      <t>001.25.55</t>
    </r>
  </si>
  <si>
    <r>
      <rPr>
        <sz val="6.5"/>
        <rFont val="Arial"/>
        <family val="2"/>
      </rPr>
      <t>Torneira com alavanca</t>
    </r>
  </si>
  <si>
    <r>
      <rPr>
        <sz val="6.5"/>
        <rFont val="Arial"/>
        <family val="2"/>
      </rPr>
      <t>274,72</t>
    </r>
  </si>
  <si>
    <r>
      <rPr>
        <sz val="6.5"/>
        <rFont val="Arial"/>
        <family val="2"/>
      </rPr>
      <t>001.25.56</t>
    </r>
  </si>
  <si>
    <r>
      <rPr>
        <sz val="6.5"/>
        <rFont val="Arial"/>
        <family val="2"/>
      </rPr>
      <t>Torneira cromada de 1/2" p/ jardim</t>
    </r>
  </si>
  <si>
    <r>
      <rPr>
        <sz val="6.5"/>
        <rFont val="Arial"/>
        <family val="2"/>
      </rPr>
      <t>72,38</t>
    </r>
  </si>
  <si>
    <r>
      <rPr>
        <sz val="6.5"/>
        <rFont val="Arial"/>
        <family val="2"/>
      </rPr>
      <t>001.25.57</t>
    </r>
  </si>
  <si>
    <r>
      <rPr>
        <sz val="6.5"/>
        <rFont val="Arial"/>
        <family val="2"/>
      </rPr>
      <t>Torneira de bóia 3/4"</t>
    </r>
  </si>
  <si>
    <r>
      <rPr>
        <sz val="6.5"/>
        <rFont val="Arial"/>
        <family val="2"/>
      </rPr>
      <t>62,48</t>
    </r>
  </si>
  <si>
    <r>
      <rPr>
        <sz val="6.5"/>
        <rFont val="Arial"/>
        <family val="2"/>
      </rPr>
      <t>001.25.58</t>
    </r>
  </si>
  <si>
    <r>
      <rPr>
        <sz val="6.5"/>
        <rFont val="Arial"/>
        <family val="2"/>
      </rPr>
      <t>Torneira de metal cromada bica móvel p/ pia / tanque</t>
    </r>
  </si>
  <si>
    <r>
      <rPr>
        <sz val="6.5"/>
        <rFont val="Arial"/>
        <family val="2"/>
      </rPr>
      <t>106,17</t>
    </r>
  </si>
  <si>
    <r>
      <rPr>
        <sz val="6.5"/>
        <rFont val="Arial"/>
        <family val="2"/>
      </rPr>
      <t>001.25.59</t>
    </r>
  </si>
  <si>
    <r>
      <rPr>
        <sz val="6.5"/>
        <rFont val="Arial"/>
        <family val="2"/>
      </rPr>
      <t>Torneira de metal cromada de 1/2" ou 3/4" p/ lavatório</t>
    </r>
  </si>
  <si>
    <r>
      <rPr>
        <sz val="6.5"/>
        <rFont val="Arial"/>
        <family val="2"/>
      </rPr>
      <t>95,21</t>
    </r>
  </si>
  <si>
    <r>
      <rPr>
        <sz val="6.5"/>
        <rFont val="Arial"/>
        <family val="2"/>
      </rPr>
      <t>001.25.60</t>
    </r>
  </si>
  <si>
    <r>
      <rPr>
        <sz val="6.5"/>
        <rFont val="Arial"/>
        <family val="2"/>
      </rPr>
      <t>Torneira de metal cromada de 1/2" ou 3/4" p/ pia</t>
    </r>
  </si>
  <si>
    <r>
      <rPr>
        <sz val="6.5"/>
        <rFont val="Arial"/>
        <family val="2"/>
      </rPr>
      <t>104,37</t>
    </r>
  </si>
  <si>
    <r>
      <rPr>
        <sz val="6.5"/>
        <rFont val="Arial"/>
        <family val="2"/>
      </rPr>
      <t>001.25.61</t>
    </r>
  </si>
  <si>
    <r>
      <rPr>
        <sz val="6.5"/>
        <rFont val="Arial"/>
        <family val="2"/>
      </rPr>
      <t>Torneira de metal de 3/4" p/ tanque</t>
    </r>
  </si>
  <si>
    <r>
      <rPr>
        <sz val="6.5"/>
        <rFont val="Arial"/>
        <family val="2"/>
      </rPr>
      <t>74,62</t>
    </r>
  </si>
  <si>
    <r>
      <rPr>
        <sz val="6.5"/>
        <rFont val="Arial"/>
        <family val="2"/>
      </rPr>
      <t>001.25.62</t>
    </r>
  </si>
  <si>
    <r>
      <rPr>
        <sz val="6.5"/>
        <rFont val="Arial"/>
        <family val="2"/>
      </rPr>
      <t>Torneira para lavatório de mesa com fechamento automático</t>
    </r>
  </si>
  <si>
    <r>
      <rPr>
        <sz val="6.5"/>
        <rFont val="Arial"/>
        <family val="2"/>
      </rPr>
      <t>433,72</t>
    </r>
  </si>
  <si>
    <r>
      <rPr>
        <sz val="6.5"/>
        <rFont val="Arial"/>
        <family val="2"/>
      </rPr>
      <t>001.25.63</t>
    </r>
  </si>
  <si>
    <r>
      <rPr>
        <sz val="6.5"/>
        <rFont val="Arial"/>
        <family val="2"/>
      </rPr>
      <t>Torneira plastica de 1/2"</t>
    </r>
  </si>
  <si>
    <r>
      <rPr>
        <sz val="6.5"/>
        <rFont val="Arial"/>
        <family val="2"/>
      </rPr>
      <t>26,65</t>
    </r>
  </si>
  <si>
    <r>
      <rPr>
        <sz val="6.5"/>
        <rFont val="Arial"/>
        <family val="2"/>
      </rPr>
      <t>001.25.64</t>
    </r>
  </si>
  <si>
    <r>
      <rPr>
        <sz val="6.5"/>
        <rFont val="Arial"/>
        <family val="2"/>
      </rPr>
      <t>Valvula de descarga HYDRA cromada 1 1/2"</t>
    </r>
  </si>
  <si>
    <r>
      <rPr>
        <b/>
        <sz val="6.5"/>
        <rFont val="Arial"/>
        <family val="2"/>
      </rPr>
      <t>SERRALHERIA:</t>
    </r>
  </si>
  <si>
    <r>
      <rPr>
        <sz val="6.5"/>
        <rFont val="Arial"/>
        <family val="2"/>
      </rPr>
      <t>001.26.01</t>
    </r>
  </si>
  <si>
    <r>
      <rPr>
        <sz val="6.5"/>
        <rFont val="Arial"/>
        <family val="2"/>
      </rPr>
      <t>Alambrado p/ quadra (tubo fo e tela de arame galv.-12 # 2")</t>
    </r>
  </si>
  <si>
    <r>
      <rPr>
        <sz val="6.5"/>
        <rFont val="Arial"/>
        <family val="2"/>
      </rPr>
      <t>480,68</t>
    </r>
  </si>
  <si>
    <r>
      <rPr>
        <sz val="6.5"/>
        <rFont val="Arial"/>
        <family val="2"/>
      </rPr>
      <t>001.26.02</t>
    </r>
  </si>
  <si>
    <r>
      <rPr>
        <sz val="6.5"/>
        <rFont val="Arial"/>
        <family val="2"/>
      </rPr>
      <t>Escada caracol D=1,20M  H=3M</t>
    </r>
  </si>
  <si>
    <r>
      <rPr>
        <sz val="6.5"/>
        <rFont val="Arial"/>
        <family val="2"/>
      </rPr>
      <t>1.624,60</t>
    </r>
  </si>
  <si>
    <r>
      <rPr>
        <sz val="6.5"/>
        <rFont val="Arial"/>
        <family val="2"/>
      </rPr>
      <t>001.26.03</t>
    </r>
  </si>
  <si>
    <r>
      <rPr>
        <sz val="6.5"/>
        <rFont val="Arial"/>
        <family val="2"/>
      </rPr>
      <t>Escada caracol D=2,00M  H=3M</t>
    </r>
  </si>
  <si>
    <r>
      <rPr>
        <sz val="6.5"/>
        <rFont val="Arial"/>
        <family val="2"/>
      </rPr>
      <t>3.031,71</t>
    </r>
  </si>
  <si>
    <r>
      <rPr>
        <sz val="6.5"/>
        <rFont val="Arial"/>
        <family val="2"/>
      </rPr>
      <t>001.26.04</t>
    </r>
  </si>
  <si>
    <r>
      <rPr>
        <sz val="6.5"/>
        <rFont val="Arial"/>
        <family val="2"/>
      </rPr>
      <t>Escada de marinheiro c/ proteçao</t>
    </r>
  </si>
  <si>
    <r>
      <rPr>
        <sz val="6.5"/>
        <rFont val="Arial"/>
        <family val="2"/>
      </rPr>
      <t>448,67</t>
    </r>
  </si>
  <si>
    <r>
      <rPr>
        <sz val="6.5"/>
        <rFont val="Arial"/>
        <family val="2"/>
      </rPr>
      <t>001.26.05</t>
    </r>
  </si>
  <si>
    <r>
      <rPr>
        <sz val="6.5"/>
        <rFont val="Arial"/>
        <family val="2"/>
      </rPr>
      <t>Escada de marinheiro s/ proteçao</t>
    </r>
  </si>
  <si>
    <r>
      <rPr>
        <sz val="6.5"/>
        <rFont val="Arial"/>
        <family val="2"/>
      </rPr>
      <t>308,65</t>
    </r>
  </si>
  <si>
    <r>
      <rPr>
        <sz val="6.5"/>
        <rFont val="Arial"/>
        <family val="2"/>
      </rPr>
      <t>001.26.06</t>
    </r>
  </si>
  <si>
    <r>
      <rPr>
        <sz val="6.5"/>
        <rFont val="Arial"/>
        <family val="2"/>
      </rPr>
      <t>Grade em ferro p/ canaleta l = 0,40m com articulação</t>
    </r>
  </si>
  <si>
    <r>
      <rPr>
        <sz val="6.5"/>
        <rFont val="Arial"/>
        <family val="2"/>
      </rPr>
      <t>178,70</t>
    </r>
  </si>
  <si>
    <r>
      <rPr>
        <sz val="6.5"/>
        <rFont val="Arial"/>
        <family val="2"/>
      </rPr>
      <t>001.26.07</t>
    </r>
  </si>
  <si>
    <r>
      <rPr>
        <sz val="6.5"/>
        <rFont val="Arial"/>
        <family val="2"/>
      </rPr>
      <t>Guarda-corpo em tubo de aço galvanizado 1 1/2"</t>
    </r>
  </si>
  <si>
    <r>
      <rPr>
        <sz val="6.5"/>
        <rFont val="Arial"/>
        <family val="2"/>
      </rPr>
      <t>362,40</t>
    </r>
  </si>
  <si>
    <r>
      <rPr>
        <sz val="6.5"/>
        <rFont val="Arial"/>
        <family val="2"/>
      </rPr>
      <t>001.26.08</t>
    </r>
  </si>
  <si>
    <r>
      <rPr>
        <sz val="6.5"/>
        <rFont val="Arial"/>
        <family val="2"/>
      </rPr>
      <t>Placa de inauguração  em aço inox / letras bx. relevo - (40 x 30cm)</t>
    </r>
  </si>
  <si>
    <r>
      <rPr>
        <sz val="6.5"/>
        <rFont val="Arial"/>
        <family val="2"/>
      </rPr>
      <t>1.363,05</t>
    </r>
  </si>
  <si>
    <r>
      <rPr>
        <sz val="6.5"/>
        <rFont val="Arial"/>
        <family val="2"/>
      </rPr>
      <t>001.26.09</t>
    </r>
  </si>
  <si>
    <r>
      <rPr>
        <sz val="6.5"/>
        <rFont val="Arial"/>
        <family val="2"/>
      </rPr>
      <t>Placa de sinalização fotoluminescente</t>
    </r>
  </si>
  <si>
    <r>
      <rPr>
        <sz val="6.5"/>
        <rFont val="Arial"/>
        <family val="2"/>
      </rPr>
      <t>49,82</t>
    </r>
  </si>
  <si>
    <r>
      <rPr>
        <sz val="6.5"/>
        <rFont val="Arial"/>
        <family val="2"/>
      </rPr>
      <t>001.26.10</t>
    </r>
  </si>
  <si>
    <r>
      <rPr>
        <sz val="6.5"/>
        <rFont val="Arial"/>
        <family val="2"/>
      </rPr>
      <t>Placa de sinalização metálica</t>
    </r>
  </si>
  <si>
    <r>
      <rPr>
        <sz val="6.5"/>
        <rFont val="Arial"/>
        <family val="2"/>
      </rPr>
      <t>49,11</t>
    </r>
  </si>
  <si>
    <r>
      <rPr>
        <sz val="6.5"/>
        <rFont val="Arial"/>
        <family val="2"/>
      </rPr>
      <t>001.26.11</t>
    </r>
  </si>
  <si>
    <r>
      <rPr>
        <sz val="6.5"/>
        <rFont val="Arial"/>
        <family val="2"/>
      </rPr>
      <t>Tela tipo moeda</t>
    </r>
  </si>
  <si>
    <r>
      <rPr>
        <sz val="6.5"/>
        <rFont val="Arial"/>
        <family val="2"/>
      </rPr>
      <t>211,81</t>
    </r>
  </si>
  <si>
    <r>
      <rPr>
        <b/>
        <sz val="6.5"/>
        <rFont val="Arial"/>
        <family val="2"/>
      </rPr>
      <t>ELEMENTOS DE ESCOLA:</t>
    </r>
  </si>
  <si>
    <r>
      <rPr>
        <sz val="6.5"/>
        <rFont val="Arial"/>
        <family val="2"/>
      </rPr>
      <t>001.27.01</t>
    </r>
  </si>
  <si>
    <r>
      <rPr>
        <sz val="6.5"/>
        <rFont val="Arial"/>
        <family val="2"/>
      </rPr>
      <t>Bancada c/ pia inox 2 cubas incl. armário (3,0x0,6m)</t>
    </r>
  </si>
  <si>
    <r>
      <rPr>
        <sz val="6.5"/>
        <rFont val="Arial"/>
        <family val="2"/>
      </rPr>
      <t>4.732,27</t>
    </r>
  </si>
  <si>
    <r>
      <rPr>
        <sz val="6.5"/>
        <rFont val="Arial"/>
        <family val="2"/>
      </rPr>
      <t>001.27.02</t>
    </r>
  </si>
  <si>
    <r>
      <rPr>
        <sz val="6.5"/>
        <rFont val="Arial"/>
        <family val="2"/>
      </rPr>
      <t>Bancada de coz. em granitina c/ arm.(3,0x1,40x0,9m)</t>
    </r>
  </si>
  <si>
    <r>
      <rPr>
        <sz val="6.5"/>
        <rFont val="Arial"/>
        <family val="2"/>
      </rPr>
      <t>3.301,52</t>
    </r>
  </si>
  <si>
    <r>
      <rPr>
        <sz val="6.5"/>
        <rFont val="Arial"/>
        <family val="2"/>
      </rPr>
      <t>001.27.03</t>
    </r>
  </si>
  <si>
    <r>
      <rPr>
        <sz val="6.5"/>
        <rFont val="Arial"/>
        <family val="2"/>
      </rPr>
      <t>Bancada em alv.,azul. e portas formica (sob pia inox 1 cuba-1,50m)</t>
    </r>
  </si>
  <si>
    <r>
      <rPr>
        <sz val="6.5"/>
        <rFont val="Arial"/>
        <family val="2"/>
      </rPr>
      <t>1.222,85</t>
    </r>
  </si>
  <si>
    <r>
      <rPr>
        <sz val="6.5"/>
        <rFont val="Arial"/>
        <family val="2"/>
      </rPr>
      <t>001.27.04</t>
    </r>
  </si>
  <si>
    <r>
      <rPr>
        <sz val="6.5"/>
        <rFont val="Arial"/>
        <family val="2"/>
      </rPr>
      <t>Banco em concreto c/ 2 mod.2,75x0,4m</t>
    </r>
  </si>
  <si>
    <r>
      <rPr>
        <sz val="6.5"/>
        <rFont val="Arial"/>
        <family val="2"/>
      </rPr>
      <t>411,03</t>
    </r>
  </si>
  <si>
    <r>
      <rPr>
        <sz val="6.5"/>
        <rFont val="Arial"/>
        <family val="2"/>
      </rPr>
      <t>001.27.05</t>
    </r>
  </si>
  <si>
    <r>
      <rPr>
        <sz val="6.5"/>
        <rFont val="Arial"/>
        <family val="2"/>
      </rPr>
      <t>Banco em madeira de lei c=1,8m, l=0,4m e h=0,4m</t>
    </r>
  </si>
  <si>
    <r>
      <rPr>
        <sz val="6.5"/>
        <rFont val="Arial"/>
        <family val="2"/>
      </rPr>
      <t>427,86</t>
    </r>
  </si>
  <si>
    <r>
      <rPr>
        <sz val="6.5"/>
        <rFont val="Arial"/>
        <family val="2"/>
      </rPr>
      <t>001.27.06</t>
    </r>
  </si>
  <si>
    <r>
      <rPr>
        <sz val="6.5"/>
        <rFont val="Arial"/>
        <family val="2"/>
      </rPr>
      <t>Quadro magnético branco c/ apoio para apagador e pincéis e moldura em alumínio</t>
    </r>
  </si>
  <si>
    <r>
      <rPr>
        <sz val="6.5"/>
        <rFont val="Arial"/>
        <family val="2"/>
      </rPr>
      <t>611,32</t>
    </r>
  </si>
  <si>
    <r>
      <rPr>
        <sz val="6.5"/>
        <rFont val="Arial"/>
        <family val="2"/>
      </rPr>
      <t>001.27.07</t>
    </r>
  </si>
  <si>
    <r>
      <rPr>
        <sz val="6.5"/>
        <rFont val="Arial"/>
        <family val="2"/>
      </rPr>
      <t>Tela de arame galv.fio 12#2" fix. c/ cant. de ferro (s/ muro)</t>
    </r>
  </si>
  <si>
    <r>
      <rPr>
        <sz val="6.5"/>
        <rFont val="Arial"/>
        <family val="2"/>
      </rPr>
      <t>400,58</t>
    </r>
  </si>
  <si>
    <r>
      <rPr>
        <b/>
        <sz val="6.5"/>
        <rFont val="Arial"/>
        <family val="2"/>
      </rPr>
      <t>ELEMENTOS DE UNIDADES DE SAÚDE:</t>
    </r>
  </si>
  <si>
    <r>
      <rPr>
        <sz val="6.5"/>
        <rFont val="Arial"/>
        <family val="2"/>
      </rPr>
      <t>001.28.01</t>
    </r>
  </si>
  <si>
    <r>
      <rPr>
        <sz val="6.5"/>
        <rFont val="Arial"/>
        <family val="2"/>
      </rPr>
      <t>Bate maca em PVC tipo corrimão (incluindo capa, estrutura de suporte e fixação e acabamento)</t>
    </r>
  </si>
  <si>
    <r>
      <rPr>
        <sz val="6.5"/>
        <rFont val="Arial"/>
        <family val="2"/>
      </rPr>
      <t>419,35</t>
    </r>
  </si>
  <si>
    <r>
      <rPr>
        <sz val="6.5"/>
        <rFont val="Arial"/>
        <family val="2"/>
      </rPr>
      <t>001.28.02</t>
    </r>
  </si>
  <si>
    <r>
      <rPr>
        <sz val="6.5"/>
        <rFont val="Arial"/>
        <family val="2"/>
      </rPr>
      <t>Bate maca em PVC tipo chapado (incluindo capa, estrutura de suporte e fixação e acabamento)</t>
    </r>
  </si>
  <si>
    <r>
      <rPr>
        <sz val="6.5"/>
        <rFont val="Arial"/>
        <family val="2"/>
      </rPr>
      <t>313,14</t>
    </r>
  </si>
  <si>
    <r>
      <rPr>
        <sz val="6.5"/>
        <rFont val="Arial"/>
        <family val="2"/>
      </rPr>
      <t>001.28.03</t>
    </r>
  </si>
  <si>
    <r>
      <rPr>
        <sz val="6.5"/>
        <rFont val="Arial"/>
        <family val="2"/>
      </rPr>
      <t>Piso em manta vinílica homogênea com espessura de 2,00 mm (incluindo rodapé e regularização da base)</t>
    </r>
  </si>
  <si>
    <r>
      <rPr>
        <sz val="6.5"/>
        <rFont val="Arial"/>
        <family val="2"/>
      </rPr>
      <t>275,41</t>
    </r>
  </si>
  <si>
    <r>
      <rPr>
        <sz val="6.5"/>
        <rFont val="Arial"/>
        <family val="2"/>
      </rPr>
      <t>001.28.04</t>
    </r>
  </si>
  <si>
    <r>
      <rPr>
        <sz val="6.5"/>
        <rFont val="Arial"/>
        <family val="2"/>
      </rPr>
      <t>Piso condutivo em manta vinílica homogênea com espessura de 2,20 mm (incluindo rodapé e regularização da base)</t>
    </r>
  </si>
  <si>
    <r>
      <rPr>
        <sz val="6.5"/>
        <rFont val="Arial"/>
        <family val="2"/>
      </rPr>
      <t>661,36</t>
    </r>
  </si>
  <si>
    <r>
      <rPr>
        <b/>
        <sz val="6.5"/>
        <rFont val="Arial"/>
        <family val="2"/>
      </rPr>
      <t>ELEMENTOS ESPORTIVOS:</t>
    </r>
  </si>
  <si>
    <r>
      <rPr>
        <sz val="6.5"/>
        <rFont val="Arial"/>
        <family val="2"/>
      </rPr>
      <t>001.29.01</t>
    </r>
  </si>
  <si>
    <r>
      <rPr>
        <sz val="6.5"/>
        <rFont val="Arial"/>
        <family val="2"/>
      </rPr>
      <t>Equipamento completo p/ quadra de esportes</t>
    </r>
  </si>
  <si>
    <r>
      <rPr>
        <sz val="6.5"/>
        <rFont val="Arial"/>
        <family val="2"/>
      </rPr>
      <t>16.008,40</t>
    </r>
  </si>
  <si>
    <r>
      <rPr>
        <sz val="6.5"/>
        <rFont val="Arial"/>
        <family val="2"/>
      </rPr>
      <t>001.29.02</t>
    </r>
  </si>
  <si>
    <r>
      <rPr>
        <sz val="6.5"/>
        <rFont val="Arial"/>
        <family val="2"/>
      </rPr>
      <t>Quadra esportes polivalente 14x27m (incl. equipamentos esportivos) - sem área de escape</t>
    </r>
  </si>
  <si>
    <r>
      <rPr>
        <sz val="6.5"/>
        <rFont val="Arial"/>
        <family val="2"/>
      </rPr>
      <t>108.835,42</t>
    </r>
  </si>
  <si>
    <r>
      <rPr>
        <sz val="6.5"/>
        <rFont val="Arial"/>
        <family val="2"/>
      </rPr>
      <t>001.29.03</t>
    </r>
  </si>
  <si>
    <r>
      <rPr>
        <sz val="6.5"/>
        <rFont val="Arial"/>
        <family val="2"/>
      </rPr>
      <t>Quadra esportes polivalente 16x28m (incl. equipamentos esportivos) - sem área de escape</t>
    </r>
  </si>
  <si>
    <r>
      <rPr>
        <sz val="6.5"/>
        <rFont val="Arial"/>
        <family val="2"/>
      </rPr>
      <t>123.552,80</t>
    </r>
  </si>
  <si>
    <r>
      <rPr>
        <sz val="6.5"/>
        <rFont val="Arial"/>
        <family val="2"/>
      </rPr>
      <t>001.29.04</t>
    </r>
  </si>
  <si>
    <r>
      <rPr>
        <sz val="6.5"/>
        <rFont val="Arial"/>
        <family val="2"/>
      </rPr>
      <t>Quadra esportes polivalente 20x40m (incl. equipamentos esportivos) - sem área de escape</t>
    </r>
  </si>
  <si>
    <r>
      <rPr>
        <sz val="6.5"/>
        <rFont val="Arial"/>
        <family val="2"/>
      </rPr>
      <t>217.438,90</t>
    </r>
  </si>
  <si>
    <r>
      <rPr>
        <sz val="6.5"/>
        <rFont val="Arial"/>
        <family val="2"/>
      </rPr>
      <t>001.29.05</t>
    </r>
  </si>
  <si>
    <r>
      <rPr>
        <sz val="6.5"/>
        <rFont val="Arial"/>
        <family val="2"/>
      </rPr>
      <t>Tabela em mad. lei p/ aro de basquete</t>
    </r>
  </si>
  <si>
    <r>
      <rPr>
        <sz val="6.5"/>
        <rFont val="Arial"/>
        <family val="2"/>
      </rPr>
      <t>1.487,08</t>
    </r>
  </si>
  <si>
    <r>
      <rPr>
        <b/>
        <sz val="6.5"/>
        <rFont val="Arial"/>
        <family val="2"/>
      </rPr>
      <t>PEQUENAS OBRAS:</t>
    </r>
  </si>
  <si>
    <r>
      <rPr>
        <sz val="6.5"/>
        <rFont val="Arial"/>
        <family val="2"/>
      </rPr>
      <t>001.30.01</t>
    </r>
  </si>
  <si>
    <r>
      <rPr>
        <sz val="6.5"/>
        <rFont val="Arial"/>
        <family val="2"/>
      </rPr>
      <t>Abrigo p/ grupo gerador (2,50 x 2,00m)</t>
    </r>
  </si>
  <si>
    <r>
      <rPr>
        <sz val="6.5"/>
        <rFont val="Arial"/>
        <family val="2"/>
      </rPr>
      <t>14.952,58</t>
    </r>
  </si>
  <si>
    <r>
      <rPr>
        <sz val="6.5"/>
        <rFont val="Arial"/>
        <family val="2"/>
      </rPr>
      <t>001.30.02</t>
    </r>
  </si>
  <si>
    <r>
      <rPr>
        <sz val="6.5"/>
        <rFont val="Arial"/>
        <family val="2"/>
      </rPr>
      <t>Arquibancada em concreto armado (mod. 20m)</t>
    </r>
  </si>
  <si>
    <r>
      <rPr>
        <sz val="6.5"/>
        <rFont val="Arial"/>
        <family val="2"/>
      </rPr>
      <t>4.263,50</t>
    </r>
  </si>
  <si>
    <r>
      <rPr>
        <sz val="6.5"/>
        <rFont val="Arial"/>
        <family val="2"/>
      </rPr>
      <t>001.30.03</t>
    </r>
  </si>
  <si>
    <r>
      <rPr>
        <sz val="6.5"/>
        <rFont val="Arial"/>
        <family val="2"/>
      </rPr>
      <t>Casa de bomba - 1,20x0,80m; h = 0,80m</t>
    </r>
  </si>
  <si>
    <r>
      <rPr>
        <sz val="6.5"/>
        <rFont val="Arial"/>
        <family val="2"/>
      </rPr>
      <t>2.121,44</t>
    </r>
  </si>
  <si>
    <r>
      <rPr>
        <sz val="6.5"/>
        <rFont val="Arial"/>
        <family val="2"/>
      </rPr>
      <t>001.30.04</t>
    </r>
  </si>
  <si>
    <r>
      <rPr>
        <sz val="6.5"/>
        <rFont val="Arial"/>
        <family val="2"/>
      </rPr>
      <t>Cobertura metálica p/ quadra 20x40m c/ escape de 1.50m</t>
    </r>
  </si>
  <si>
    <r>
      <rPr>
        <sz val="6.5"/>
        <rFont val="Arial"/>
        <family val="2"/>
      </rPr>
      <t>455.230,14</t>
    </r>
  </si>
  <si>
    <r>
      <rPr>
        <sz val="6.5"/>
        <rFont val="Arial"/>
        <family val="2"/>
      </rPr>
      <t>001.30.05</t>
    </r>
  </si>
  <si>
    <r>
      <rPr>
        <sz val="6.5"/>
        <rFont val="Arial"/>
        <family val="2"/>
      </rPr>
      <t>Passarela coberta c/ telhas de barro (com pilar 6"x3")</t>
    </r>
  </si>
  <si>
    <r>
      <rPr>
        <sz val="6.5"/>
        <rFont val="Arial"/>
        <family val="2"/>
      </rPr>
      <t>1.873,71</t>
    </r>
  </si>
  <si>
    <r>
      <rPr>
        <sz val="6.5"/>
        <rFont val="Arial"/>
        <family val="2"/>
      </rPr>
      <t>001.30.06</t>
    </r>
  </si>
  <si>
    <r>
      <rPr>
        <sz val="6.5"/>
        <rFont val="Arial"/>
        <family val="2"/>
      </rPr>
      <t>Passarela coberta c/ telhas de barro-pilar sanduiche</t>
    </r>
  </si>
  <si>
    <r>
      <rPr>
        <sz val="6.5"/>
        <rFont val="Arial"/>
        <family val="2"/>
      </rPr>
      <t>2.459,54</t>
    </r>
  </si>
  <si>
    <r>
      <rPr>
        <sz val="6.5"/>
        <rFont val="Arial"/>
        <family val="2"/>
      </rPr>
      <t>001.30.07</t>
    </r>
  </si>
  <si>
    <r>
      <rPr>
        <sz val="6.5"/>
        <rFont val="Arial"/>
        <family val="2"/>
      </rPr>
      <t>Reservatorio elevado em concreto armado cap.=10.000lts-h=8.83m</t>
    </r>
  </si>
  <si>
    <r>
      <rPr>
        <sz val="6.5"/>
        <rFont val="Arial"/>
        <family val="2"/>
      </rPr>
      <t>56.809,17</t>
    </r>
  </si>
  <si>
    <r>
      <rPr>
        <sz val="6.5"/>
        <rFont val="Arial"/>
        <family val="2"/>
      </rPr>
      <t>001.30.08</t>
    </r>
  </si>
  <si>
    <r>
      <rPr>
        <sz val="6.5"/>
        <rFont val="Arial"/>
        <family val="2"/>
      </rPr>
      <t>Torre em conc.armado p/ cx. d'agua h=6,0m-base 2.0x2.0m</t>
    </r>
  </si>
  <si>
    <r>
      <rPr>
        <sz val="6.5"/>
        <rFont val="Arial"/>
        <family val="2"/>
      </rPr>
      <t>17.227,59</t>
    </r>
  </si>
  <si>
    <r>
      <rPr>
        <sz val="6.5"/>
        <rFont val="Arial"/>
        <family val="2"/>
      </rPr>
      <t>001.30.09</t>
    </r>
  </si>
  <si>
    <r>
      <rPr>
        <sz val="6.5"/>
        <rFont val="Arial"/>
        <family val="2"/>
      </rPr>
      <t>Torre em conc.armado p/ cx. d'agua h=6,0m-base 3.0x3.0m</t>
    </r>
  </si>
  <si>
    <r>
      <rPr>
        <sz val="6.5"/>
        <rFont val="Arial"/>
        <family val="2"/>
      </rPr>
      <t>20.360,80</t>
    </r>
  </si>
  <si>
    <r>
      <rPr>
        <sz val="6.5"/>
        <rFont val="Arial"/>
        <family val="2"/>
      </rPr>
      <t>001.30.10</t>
    </r>
  </si>
  <si>
    <r>
      <rPr>
        <sz val="6.5"/>
        <rFont val="Arial"/>
        <family val="2"/>
      </rPr>
      <t>Torre p/ caixa d'agua h=4.0m (alvenaria)</t>
    </r>
  </si>
  <si>
    <r>
      <rPr>
        <sz val="6.5"/>
        <rFont val="Arial"/>
        <family val="2"/>
      </rPr>
      <t>4.077,58</t>
    </r>
  </si>
  <si>
    <r>
      <rPr>
        <b/>
        <sz val="6.5"/>
        <rFont val="Arial"/>
        <family val="2"/>
      </rPr>
      <t>OUTROS ELEMENTOS</t>
    </r>
  </si>
  <si>
    <r>
      <rPr>
        <sz val="6.5"/>
        <rFont val="Arial"/>
        <family val="2"/>
      </rPr>
      <t>001.31.01</t>
    </r>
  </si>
  <si>
    <r>
      <rPr>
        <sz val="6.5"/>
        <rFont val="Arial"/>
        <family val="2"/>
      </rPr>
      <t>Alizar em argamassa</t>
    </r>
  </si>
  <si>
    <r>
      <rPr>
        <sz val="6.5"/>
        <rFont val="Arial"/>
        <family val="2"/>
      </rPr>
      <t>65,09</t>
    </r>
  </si>
  <si>
    <r>
      <rPr>
        <sz val="6.5"/>
        <rFont val="Arial"/>
        <family val="2"/>
      </rPr>
      <t>001.31.02</t>
    </r>
  </si>
  <si>
    <r>
      <rPr>
        <sz val="6.5"/>
        <rFont val="Arial"/>
        <family val="2"/>
      </rPr>
      <t>Armario de embutir c/ espelho p/ lavatório</t>
    </r>
  </si>
  <si>
    <r>
      <rPr>
        <sz val="6.5"/>
        <rFont val="Arial"/>
        <family val="2"/>
      </rPr>
      <t>280,63</t>
    </r>
  </si>
  <si>
    <r>
      <rPr>
        <sz val="6.5"/>
        <rFont val="Arial"/>
        <family val="2"/>
      </rPr>
      <t>001.31.03</t>
    </r>
  </si>
  <si>
    <r>
      <rPr>
        <sz val="6.5"/>
        <rFont val="Arial"/>
        <family val="2"/>
      </rPr>
      <t>Armário em MDF (c/ gavetas / prateleiras e portas)</t>
    </r>
  </si>
  <si>
    <r>
      <rPr>
        <sz val="6.5"/>
        <rFont val="Arial"/>
        <family val="2"/>
      </rPr>
      <t>1.412,00</t>
    </r>
  </si>
  <si>
    <r>
      <rPr>
        <sz val="6.5"/>
        <rFont val="Arial"/>
        <family val="2"/>
      </rPr>
      <t>001.31.04</t>
    </r>
  </si>
  <si>
    <r>
      <rPr>
        <sz val="6.5"/>
        <rFont val="Arial"/>
        <family val="2"/>
      </rPr>
      <t>Armario externo plast. c/ espelho p/ lavatório</t>
    </r>
  </si>
  <si>
    <r>
      <rPr>
        <sz val="6.5"/>
        <rFont val="Arial"/>
        <family val="2"/>
      </rPr>
      <t>355,12</t>
    </r>
  </si>
  <si>
    <r>
      <rPr>
        <sz val="6.5"/>
        <rFont val="Arial"/>
        <family val="2"/>
      </rPr>
      <t>001.31.05</t>
    </r>
  </si>
  <si>
    <r>
      <rPr>
        <sz val="6.5"/>
        <rFont val="Arial"/>
        <family val="2"/>
      </rPr>
      <t>Cabo de aço 1/4"</t>
    </r>
  </si>
  <si>
    <r>
      <rPr>
        <sz val="6.5"/>
        <rFont val="Arial"/>
        <family val="2"/>
      </rPr>
      <t>8,29</t>
    </r>
  </si>
  <si>
    <r>
      <rPr>
        <sz val="6.5"/>
        <rFont val="Arial"/>
        <family val="2"/>
      </rPr>
      <t>001.31.06</t>
    </r>
  </si>
  <si>
    <r>
      <rPr>
        <sz val="6.5"/>
        <rFont val="Arial"/>
        <family val="2"/>
      </rPr>
      <t>Caixa p/ ar condicionado</t>
    </r>
  </si>
  <si>
    <r>
      <rPr>
        <sz val="6.5"/>
        <rFont val="Arial"/>
        <family val="2"/>
      </rPr>
      <t>163,54</t>
    </r>
  </si>
  <si>
    <r>
      <rPr>
        <sz val="6.5"/>
        <rFont val="Arial"/>
        <family val="2"/>
      </rPr>
      <t>001.31.07</t>
    </r>
  </si>
  <si>
    <r>
      <rPr>
        <sz val="6.5"/>
        <rFont val="Arial"/>
        <family val="2"/>
      </rPr>
      <t>Espelho de cristal (0,40x0,60m) com moldura em alumínio</t>
    </r>
  </si>
  <si>
    <r>
      <rPr>
        <sz val="6.5"/>
        <rFont val="Arial"/>
        <family val="2"/>
      </rPr>
      <t>168,96</t>
    </r>
  </si>
  <si>
    <r>
      <rPr>
        <sz val="6.5"/>
        <rFont val="Arial"/>
        <family val="2"/>
      </rPr>
      <t>001.31.08</t>
    </r>
  </si>
  <si>
    <r>
      <rPr>
        <sz val="6.5"/>
        <rFont val="Arial"/>
        <family val="2"/>
      </rPr>
      <t>Exaustor d=40cm</t>
    </r>
  </si>
  <si>
    <r>
      <rPr>
        <sz val="6.5"/>
        <rFont val="Arial"/>
        <family val="2"/>
      </rPr>
      <t>476,88</t>
    </r>
  </si>
  <si>
    <r>
      <rPr>
        <sz val="6.5"/>
        <rFont val="Arial"/>
        <family val="2"/>
      </rPr>
      <t>001.31.09</t>
    </r>
  </si>
  <si>
    <r>
      <rPr>
        <sz val="6.5"/>
        <rFont val="Arial"/>
        <family val="2"/>
      </rPr>
      <t>Exaustor eólico 24"</t>
    </r>
  </si>
  <si>
    <r>
      <rPr>
        <sz val="6.5"/>
        <rFont val="Arial"/>
        <family val="2"/>
      </rPr>
      <t>838,30</t>
    </r>
  </si>
  <si>
    <r>
      <rPr>
        <sz val="6.5"/>
        <rFont val="Arial"/>
        <family val="2"/>
      </rPr>
      <t>001.31.10</t>
    </r>
  </si>
  <si>
    <r>
      <rPr>
        <sz val="6.5"/>
        <rFont val="Arial"/>
        <family val="2"/>
      </rPr>
      <t>Guarda-corpo em mad. lei envernizado h=1,0m</t>
    </r>
  </si>
  <si>
    <r>
      <rPr>
        <sz val="6.5"/>
        <rFont val="Arial"/>
        <family val="2"/>
      </rPr>
      <t>208,99</t>
    </r>
  </si>
  <si>
    <r>
      <rPr>
        <sz val="6.5"/>
        <rFont val="Arial"/>
        <family val="2"/>
      </rPr>
      <t>001.31.11</t>
    </r>
  </si>
  <si>
    <r>
      <rPr>
        <sz val="6.5"/>
        <rFont val="Arial"/>
        <family val="2"/>
      </rPr>
      <t>Lixeira em madeira c/ estrutura tubular em aço</t>
    </r>
  </si>
  <si>
    <r>
      <rPr>
        <sz val="6.5"/>
        <rFont val="Arial"/>
        <family val="2"/>
      </rPr>
      <t>523,52</t>
    </r>
  </si>
  <si>
    <r>
      <rPr>
        <sz val="6.5"/>
        <rFont val="Arial"/>
        <family val="2"/>
      </rPr>
      <t>001.31.12</t>
    </r>
  </si>
  <si>
    <r>
      <rPr>
        <sz val="6.5"/>
        <rFont val="Arial"/>
        <family val="2"/>
      </rPr>
      <t>Lixeira em tela moeda</t>
    </r>
  </si>
  <si>
    <r>
      <rPr>
        <sz val="6.5"/>
        <rFont val="Arial"/>
        <family val="2"/>
      </rPr>
      <t>1.029,12</t>
    </r>
  </si>
  <si>
    <r>
      <rPr>
        <sz val="6.5"/>
        <rFont val="Arial"/>
        <family val="2"/>
      </rPr>
      <t>001.31.13</t>
    </r>
  </si>
  <si>
    <r>
      <rPr>
        <sz val="6.5"/>
        <rFont val="Arial"/>
        <family val="2"/>
      </rPr>
      <t>Moldura em madeira de lei p/ caixa de ar condicionado</t>
    </r>
  </si>
  <si>
    <r>
      <rPr>
        <sz val="6.5"/>
        <rFont val="Arial"/>
        <family val="2"/>
      </rPr>
      <t>55,85</t>
    </r>
  </si>
  <si>
    <r>
      <rPr>
        <sz val="6.5"/>
        <rFont val="Arial"/>
        <family val="2"/>
      </rPr>
      <t>001.31.14</t>
    </r>
  </si>
  <si>
    <r>
      <rPr>
        <sz val="6.5"/>
        <rFont val="Arial"/>
        <family val="2"/>
      </rPr>
      <t>Película G5 - Aplicada</t>
    </r>
  </si>
  <si>
    <r>
      <rPr>
        <sz val="6.5"/>
        <rFont val="Arial"/>
        <family val="2"/>
      </rPr>
      <t>92,93</t>
    </r>
  </si>
  <si>
    <r>
      <rPr>
        <sz val="6.5"/>
        <rFont val="Arial"/>
        <family val="2"/>
      </rPr>
      <t>001.31.15</t>
    </r>
  </si>
  <si>
    <r>
      <rPr>
        <sz val="6.5"/>
        <rFont val="Arial"/>
        <family val="2"/>
      </rPr>
      <t>Perfil em alumínio - U (1,0x3,50x1,0cm)</t>
    </r>
  </si>
  <si>
    <r>
      <rPr>
        <sz val="6.5"/>
        <rFont val="Arial"/>
        <family val="2"/>
      </rPr>
      <t>40,51</t>
    </r>
  </si>
  <si>
    <r>
      <rPr>
        <sz val="6.5"/>
        <rFont val="Arial"/>
        <family val="2"/>
      </rPr>
      <t>001.31.16</t>
    </r>
  </si>
  <si>
    <r>
      <rPr>
        <sz val="6.5"/>
        <rFont val="Arial"/>
        <family val="2"/>
      </rPr>
      <t>Tampo em granito verde Ubatuba</t>
    </r>
  </si>
  <si>
    <r>
      <rPr>
        <sz val="6.5"/>
        <rFont val="Arial"/>
        <family val="2"/>
      </rPr>
      <t>966,60</t>
    </r>
  </si>
  <si>
    <r>
      <rPr>
        <sz val="6.5"/>
        <rFont val="Arial"/>
        <family val="2"/>
      </rPr>
      <t>001.31.17</t>
    </r>
  </si>
  <si>
    <r>
      <rPr>
        <sz val="6.5"/>
        <rFont val="Arial"/>
        <family val="2"/>
      </rPr>
      <t>Tampo em marmore branco e=2cm</t>
    </r>
  </si>
  <si>
    <r>
      <rPr>
        <sz val="6.5"/>
        <rFont val="Arial"/>
        <family val="2"/>
      </rPr>
      <t>662,81</t>
    </r>
  </si>
  <si>
    <r>
      <rPr>
        <sz val="6.5"/>
        <rFont val="Arial"/>
        <family val="2"/>
      </rPr>
      <t>001.31.18</t>
    </r>
  </si>
  <si>
    <r>
      <rPr>
        <sz val="6.5"/>
        <rFont val="Arial"/>
        <family val="2"/>
      </rPr>
      <t>Tela de nylon</t>
    </r>
  </si>
  <si>
    <r>
      <rPr>
        <sz val="6.5"/>
        <rFont val="Arial"/>
        <family val="2"/>
      </rPr>
      <t>30,57</t>
    </r>
  </si>
  <si>
    <r>
      <rPr>
        <sz val="6.5"/>
        <rFont val="Arial"/>
        <family val="2"/>
      </rPr>
      <t>001.31.19</t>
    </r>
  </si>
  <si>
    <r>
      <rPr>
        <sz val="6.5"/>
        <rFont val="Arial"/>
        <family val="2"/>
      </rPr>
      <t>Ventilador de teto</t>
    </r>
  </si>
  <si>
    <r>
      <rPr>
        <sz val="6.5"/>
        <rFont val="Arial"/>
        <family val="2"/>
      </rPr>
      <t>293,19</t>
    </r>
  </si>
  <si>
    <r>
      <rPr>
        <b/>
        <sz val="6.5"/>
        <rFont val="Arial"/>
        <family val="2"/>
      </rPr>
      <t>URBANIZAÇÃO:</t>
    </r>
  </si>
  <si>
    <r>
      <rPr>
        <sz val="6.5"/>
        <rFont val="Arial"/>
        <family val="2"/>
      </rPr>
      <t>001.32.01</t>
    </r>
  </si>
  <si>
    <r>
      <rPr>
        <sz val="6.5"/>
        <rFont val="Arial"/>
        <family val="2"/>
      </rPr>
      <t>Argamassa p/ rejuntamento de blokret (1:7)</t>
    </r>
  </si>
  <si>
    <r>
      <rPr>
        <sz val="6.5"/>
        <rFont val="Arial"/>
        <family val="2"/>
      </rPr>
      <t>509,50</t>
    </r>
  </si>
  <si>
    <r>
      <rPr>
        <sz val="6.5"/>
        <rFont val="Arial"/>
        <family val="2"/>
      </rPr>
      <t>001.32.02</t>
    </r>
  </si>
  <si>
    <r>
      <rPr>
        <sz val="6.5"/>
        <rFont val="Arial"/>
        <family val="2"/>
      </rPr>
      <t>Bloco de concreto intertravado e=8cm (incl. colchão de areia e rejuntamento)</t>
    </r>
  </si>
  <si>
    <r>
      <rPr>
        <sz val="6.5"/>
        <rFont val="Arial"/>
        <family val="2"/>
      </rPr>
      <t>144,95</t>
    </r>
  </si>
  <si>
    <r>
      <rPr>
        <sz val="6.5"/>
        <rFont val="Arial"/>
        <family val="2"/>
      </rPr>
      <t>001.32.03</t>
    </r>
  </si>
  <si>
    <r>
      <rPr>
        <sz val="6.5"/>
        <rFont val="Arial"/>
        <family val="2"/>
      </rPr>
      <t>Bloco de concreto intertravado pigmentado (incl. colchão de areia e rejuntamento)</t>
    </r>
  </si>
  <si>
    <r>
      <rPr>
        <sz val="6.5"/>
        <rFont val="Arial"/>
        <family val="2"/>
      </rPr>
      <t>164,07</t>
    </r>
  </si>
  <si>
    <r>
      <rPr>
        <sz val="6.5"/>
        <rFont val="Arial"/>
        <family val="2"/>
      </rPr>
      <t>001.32.04</t>
    </r>
  </si>
  <si>
    <r>
      <rPr>
        <sz val="6.5"/>
        <rFont val="Arial"/>
        <family val="2"/>
      </rPr>
      <t>Blokret sextavado e= 6cm (incl. colchão de areia e rejuntamento)</t>
    </r>
  </si>
  <si>
    <r>
      <rPr>
        <sz val="6.5"/>
        <rFont val="Arial"/>
        <family val="2"/>
      </rPr>
      <t>128,53</t>
    </r>
  </si>
  <si>
    <r>
      <rPr>
        <sz val="6.5"/>
        <rFont val="Arial"/>
        <family val="2"/>
      </rPr>
      <t>001.32.05</t>
    </r>
  </si>
  <si>
    <r>
      <rPr>
        <sz val="6.5"/>
        <rFont val="Arial"/>
        <family val="2"/>
      </rPr>
      <t>Blokret sextavado e= 8cm (incl. colchão de areia e rejuntamento)</t>
    </r>
  </si>
  <si>
    <r>
      <rPr>
        <sz val="6.5"/>
        <rFont val="Arial"/>
        <family val="2"/>
      </rPr>
      <t>136,11</t>
    </r>
  </si>
  <si>
    <r>
      <rPr>
        <sz val="6.5"/>
        <rFont val="Arial"/>
        <family val="2"/>
      </rPr>
      <t>001.32.06</t>
    </r>
  </si>
  <si>
    <r>
      <rPr>
        <sz val="6.5"/>
        <rFont val="Arial"/>
        <family val="2"/>
      </rPr>
      <t>Blokret sextavado e=10cm (incl. colchão de areia e rejuntamento)</t>
    </r>
  </si>
  <si>
    <r>
      <rPr>
        <sz val="6.5"/>
        <rFont val="Arial"/>
        <family val="2"/>
      </rPr>
      <t>149,52</t>
    </r>
  </si>
  <si>
    <r>
      <rPr>
        <sz val="6.5"/>
        <rFont val="Arial"/>
        <family val="2"/>
      </rPr>
      <t>001.32.07</t>
    </r>
  </si>
  <si>
    <r>
      <rPr>
        <sz val="6.5"/>
        <rFont val="Arial"/>
        <family val="2"/>
      </rPr>
      <t>Cerca c/ mourão em concreto e tela de arame galvanizado h=2,0m</t>
    </r>
  </si>
  <si>
    <r>
      <rPr>
        <sz val="6.5"/>
        <rFont val="Arial"/>
        <family val="2"/>
      </rPr>
      <t>207,92</t>
    </r>
  </si>
  <si>
    <r>
      <rPr>
        <sz val="6.5"/>
        <rFont val="Arial"/>
        <family val="2"/>
      </rPr>
      <t>001.32.08</t>
    </r>
  </si>
  <si>
    <r>
      <rPr>
        <sz val="6.5"/>
        <rFont val="Arial"/>
        <family val="2"/>
      </rPr>
      <t>Cerca em mourões conc./ arame farpado(10 fiadas, esp=2,5m, h=2,0m)</t>
    </r>
  </si>
  <si>
    <r>
      <rPr>
        <sz val="6.5"/>
        <rFont val="Arial"/>
        <family val="2"/>
      </rPr>
      <t>120,12</t>
    </r>
  </si>
  <si>
    <r>
      <rPr>
        <sz val="6.5"/>
        <rFont val="Arial"/>
        <family val="2"/>
      </rPr>
      <t>001.32.09</t>
    </r>
  </si>
  <si>
    <r>
      <rPr>
        <sz val="6.5"/>
        <rFont val="Arial"/>
        <family val="2"/>
      </rPr>
      <t>Colchão de areia e=20 cm</t>
    </r>
  </si>
  <si>
    <r>
      <rPr>
        <sz val="6.5"/>
        <rFont val="Arial"/>
        <family val="2"/>
      </rPr>
      <t>48,14</t>
    </r>
  </si>
  <si>
    <r>
      <rPr>
        <sz val="6.5"/>
        <rFont val="Arial"/>
        <family val="2"/>
      </rPr>
      <t>001.32.10</t>
    </r>
  </si>
  <si>
    <r>
      <rPr>
        <sz val="6.5"/>
        <rFont val="Arial"/>
        <family val="2"/>
      </rPr>
      <t>Fios de arame farpado parte superior da cerca (penit.)</t>
    </r>
  </si>
  <si>
    <r>
      <rPr>
        <sz val="6.5"/>
        <rFont val="Arial"/>
        <family val="2"/>
      </rPr>
      <t>40,89</t>
    </r>
  </si>
  <si>
    <r>
      <rPr>
        <sz val="6.5"/>
        <rFont val="Arial"/>
        <family val="2"/>
      </rPr>
      <t>001.32.11</t>
    </r>
  </si>
  <si>
    <r>
      <rPr>
        <sz val="6.5"/>
        <rFont val="Arial"/>
        <family val="2"/>
      </rPr>
      <t>Malha de 10 x 10cm de arame farpado</t>
    </r>
  </si>
  <si>
    <r>
      <rPr>
        <sz val="6.5"/>
        <rFont val="Arial"/>
        <family val="2"/>
      </rPr>
      <t>733,95</t>
    </r>
  </si>
  <si>
    <r>
      <rPr>
        <sz val="6.5"/>
        <rFont val="Arial"/>
        <family val="2"/>
      </rPr>
      <t>001.32.12</t>
    </r>
  </si>
  <si>
    <r>
      <rPr>
        <sz val="6.5"/>
        <rFont val="Arial"/>
        <family val="2"/>
      </rPr>
      <t>Mastro em F° G° sobre base de concreto-3 um</t>
    </r>
  </si>
  <si>
    <r>
      <rPr>
        <sz val="6.5"/>
        <rFont val="Arial"/>
        <family val="2"/>
      </rPr>
      <t>2.973,93</t>
    </r>
  </si>
  <si>
    <r>
      <rPr>
        <sz val="6.5"/>
        <rFont val="Arial"/>
        <family val="2"/>
      </rPr>
      <t>001.32.13</t>
    </r>
  </si>
  <si>
    <r>
      <rPr>
        <sz val="6.5"/>
        <rFont val="Arial"/>
        <family val="2"/>
      </rPr>
      <t>Meio-fio em concreto nas dimensões 0,15m x 0,12m- c/ lâmina d'água</t>
    </r>
  </si>
  <si>
    <r>
      <rPr>
        <sz val="6.5"/>
        <rFont val="Arial"/>
        <family val="2"/>
      </rPr>
      <t>62,00</t>
    </r>
  </si>
  <si>
    <r>
      <rPr>
        <sz val="6.5"/>
        <rFont val="Arial"/>
        <family val="2"/>
      </rPr>
      <t>001.32.14</t>
    </r>
  </si>
  <si>
    <r>
      <rPr>
        <sz val="6.5"/>
        <rFont val="Arial"/>
        <family val="2"/>
      </rPr>
      <t>Meio-fio em concreto nas dimensões 0,15mx0,12m  sem lâmina d'água</t>
    </r>
  </si>
  <si>
    <r>
      <rPr>
        <sz val="6.5"/>
        <rFont val="Arial"/>
        <family val="2"/>
      </rPr>
      <t>50,04</t>
    </r>
  </si>
  <si>
    <r>
      <rPr>
        <sz val="6.5"/>
        <rFont val="Arial"/>
        <family val="2"/>
      </rPr>
      <t>001.32.15</t>
    </r>
  </si>
  <si>
    <r>
      <rPr>
        <sz val="6.5"/>
        <rFont val="Arial"/>
        <family val="2"/>
      </rPr>
      <t>Meio-fio em concreto nas dimensões 0,30m x 0,12m - com lâmina d'água</t>
    </r>
  </si>
  <si>
    <r>
      <rPr>
        <sz val="6.5"/>
        <rFont val="Arial"/>
        <family val="2"/>
      </rPr>
      <t>87,64</t>
    </r>
  </si>
  <si>
    <r>
      <rPr>
        <sz val="6.5"/>
        <rFont val="Arial"/>
        <family val="2"/>
      </rPr>
      <t>001.32.16</t>
    </r>
  </si>
  <si>
    <r>
      <rPr>
        <sz val="6.5"/>
        <rFont val="Arial"/>
        <family val="2"/>
      </rPr>
      <t>Meio-fio em concreto nas dimensões 0,30m x 0,12m - sem lâmina d'água</t>
    </r>
  </si>
  <si>
    <r>
      <rPr>
        <sz val="6.5"/>
        <rFont val="Arial"/>
        <family val="2"/>
      </rPr>
      <t>71,08</t>
    </r>
  </si>
  <si>
    <r>
      <rPr>
        <sz val="6.5"/>
        <rFont val="Arial"/>
        <family val="2"/>
      </rPr>
      <t>001.32.17</t>
    </r>
  </si>
  <si>
    <r>
      <rPr>
        <sz val="6.5"/>
        <rFont val="Arial"/>
        <family val="2"/>
      </rPr>
      <t>Mureta em alvenaria, rebocada e pintada 2 faces(h=1.0m)</t>
    </r>
  </si>
  <si>
    <r>
      <rPr>
        <sz val="6.5"/>
        <rFont val="Arial"/>
        <family val="2"/>
      </rPr>
      <t>460,76</t>
    </r>
  </si>
  <si>
    <r>
      <rPr>
        <sz val="6.5"/>
        <rFont val="Arial"/>
        <family val="2"/>
      </rPr>
      <t>001.32.18</t>
    </r>
  </si>
  <si>
    <r>
      <rPr>
        <sz val="6.5"/>
        <rFont val="Arial"/>
        <family val="2"/>
      </rPr>
      <t>Muro em alvenaria, rebocado e pintado 2 faces(h=2.0m)</t>
    </r>
  </si>
  <si>
    <r>
      <rPr>
        <sz val="6.5"/>
        <rFont val="Arial"/>
        <family val="2"/>
      </rPr>
      <t>760,45</t>
    </r>
  </si>
  <si>
    <r>
      <rPr>
        <sz val="6.5"/>
        <rFont val="Arial"/>
        <family val="2"/>
      </rPr>
      <t>001.32.19</t>
    </r>
  </si>
  <si>
    <r>
      <rPr>
        <sz val="6.5"/>
        <rFont val="Arial"/>
        <family val="2"/>
      </rPr>
      <t>Muro em alvenaria,rebocado e pintado 2 faces(h=2.50m)</t>
    </r>
  </si>
  <si>
    <r>
      <rPr>
        <sz val="6.5"/>
        <rFont val="Arial"/>
        <family val="2"/>
      </rPr>
      <t>908,44</t>
    </r>
  </si>
  <si>
    <r>
      <rPr>
        <sz val="6.5"/>
        <rFont val="Arial"/>
        <family val="2"/>
      </rPr>
      <t>001.32.20</t>
    </r>
  </si>
  <si>
    <r>
      <rPr>
        <sz val="6.5"/>
        <rFont val="Arial"/>
        <family val="2"/>
      </rPr>
      <t>Pedra portuguesa (incl.colchão de areia e rejuntamento)</t>
    </r>
  </si>
  <si>
    <r>
      <rPr>
        <sz val="6.5"/>
        <rFont val="Arial"/>
        <family val="2"/>
      </rPr>
      <t>201,42</t>
    </r>
  </si>
  <si>
    <r>
      <rPr>
        <sz val="6.5"/>
        <rFont val="Arial"/>
        <family val="2"/>
      </rPr>
      <t>001.32.21</t>
    </r>
  </si>
  <si>
    <r>
      <rPr>
        <sz val="6.5"/>
        <rFont val="Arial"/>
        <family val="2"/>
      </rPr>
      <t>Plantio de grama (incl. terra preta)</t>
    </r>
  </si>
  <si>
    <r>
      <rPr>
        <sz val="6.5"/>
        <rFont val="Arial"/>
        <family val="2"/>
      </rPr>
      <t>34,68</t>
    </r>
  </si>
  <si>
    <r>
      <rPr>
        <sz val="6.5"/>
        <rFont val="Arial"/>
        <family val="2"/>
      </rPr>
      <t>001.32.22</t>
    </r>
  </si>
  <si>
    <r>
      <rPr>
        <sz val="6.5"/>
        <rFont val="Arial"/>
        <family val="2"/>
      </rPr>
      <t>Reassentamento de blokret (incl. areia e rejuntamento)</t>
    </r>
  </si>
  <si>
    <r>
      <rPr>
        <sz val="6.5"/>
        <rFont val="Arial"/>
        <family val="2"/>
      </rPr>
      <t>66,55</t>
    </r>
  </si>
  <si>
    <r>
      <rPr>
        <sz val="6.5"/>
        <rFont val="Arial"/>
        <family val="2"/>
      </rPr>
      <t>001.32.23</t>
    </r>
  </si>
  <si>
    <r>
      <rPr>
        <sz val="6.5"/>
        <rFont val="Arial"/>
        <family val="2"/>
      </rPr>
      <t>Sarjeta em concreto simples</t>
    </r>
  </si>
  <si>
    <r>
      <rPr>
        <sz val="6.5"/>
        <rFont val="Arial"/>
        <family val="2"/>
      </rPr>
      <t>1.110,57</t>
    </r>
  </si>
  <si>
    <r>
      <rPr>
        <sz val="6.5"/>
        <rFont val="Arial"/>
        <family val="2"/>
      </rPr>
      <t>001.32.24</t>
    </r>
  </si>
  <si>
    <r>
      <rPr>
        <sz val="6.5"/>
        <rFont val="Arial"/>
        <family val="2"/>
      </rPr>
      <t>Seixo com espalhamento</t>
    </r>
  </si>
  <si>
    <r>
      <rPr>
        <sz val="6.5"/>
        <rFont val="Arial"/>
        <family val="2"/>
      </rPr>
      <t>266,08</t>
    </r>
  </si>
  <si>
    <r>
      <rPr>
        <sz val="6.5"/>
        <rFont val="Arial"/>
        <family val="2"/>
      </rPr>
      <t>001.32.25</t>
    </r>
  </si>
  <si>
    <r>
      <rPr>
        <sz val="6.5"/>
        <rFont val="Arial"/>
        <family val="2"/>
      </rPr>
      <t>Totem em concreto armado</t>
    </r>
  </si>
  <si>
    <r>
      <rPr>
        <sz val="6.5"/>
        <rFont val="Arial"/>
        <family val="2"/>
      </rPr>
      <t>1.454,97</t>
    </r>
  </si>
  <si>
    <r>
      <rPr>
        <b/>
        <sz val="6.5"/>
        <rFont val="Arial"/>
        <family val="2"/>
      </rPr>
      <t>LIMPEZA FINAL:</t>
    </r>
  </si>
  <si>
    <r>
      <rPr>
        <sz val="6.5"/>
        <rFont val="Arial"/>
        <family val="2"/>
      </rPr>
      <t>001.33.01</t>
    </r>
  </si>
  <si>
    <r>
      <rPr>
        <sz val="6.5"/>
        <rFont val="Arial"/>
        <family val="2"/>
      </rPr>
      <t>Calafetação de vidros</t>
    </r>
  </si>
  <si>
    <r>
      <rPr>
        <sz val="6.5"/>
        <rFont val="Arial"/>
        <family val="2"/>
      </rPr>
      <t>17,65</t>
    </r>
  </si>
  <si>
    <r>
      <rPr>
        <sz val="6.5"/>
        <rFont val="Arial"/>
        <family val="2"/>
      </rPr>
      <t>001.33.02</t>
    </r>
  </si>
  <si>
    <r>
      <rPr>
        <sz val="6.5"/>
        <rFont val="Arial"/>
        <family val="2"/>
      </rPr>
      <t>Limpeza (c/ maq.) + enceramento de piso de alta resistência</t>
    </r>
  </si>
  <si>
    <r>
      <rPr>
        <sz val="6.5"/>
        <rFont val="Arial"/>
        <family val="2"/>
      </rPr>
      <t>21,73</t>
    </r>
  </si>
  <si>
    <r>
      <rPr>
        <sz val="6.5"/>
        <rFont val="Arial"/>
        <family val="2"/>
      </rPr>
      <t>001.33.03</t>
    </r>
  </si>
  <si>
    <r>
      <rPr>
        <sz val="6.5"/>
        <rFont val="Arial"/>
        <family val="2"/>
      </rPr>
      <t>Limpeza de calhas (0,4x0,3m)</t>
    </r>
  </si>
  <si>
    <r>
      <rPr>
        <sz val="6.5"/>
        <rFont val="Arial"/>
        <family val="2"/>
      </rPr>
      <t>001.33.04</t>
    </r>
  </si>
  <si>
    <r>
      <rPr>
        <sz val="6.5"/>
        <rFont val="Arial"/>
        <family val="2"/>
      </rPr>
      <t>Limpeza de canaletas (0.30x0.30m)</t>
    </r>
  </si>
  <si>
    <r>
      <rPr>
        <sz val="6.5"/>
        <rFont val="Arial"/>
        <family val="2"/>
      </rPr>
      <t>11,30</t>
    </r>
  </si>
  <si>
    <r>
      <rPr>
        <sz val="6.5"/>
        <rFont val="Arial"/>
        <family val="2"/>
      </rPr>
      <t>001.33.05</t>
    </r>
  </si>
  <si>
    <r>
      <rPr>
        <sz val="6.5"/>
        <rFont val="Arial"/>
        <family val="2"/>
      </rPr>
      <t>Limpeza de pisos cerâmicos ou pastilha</t>
    </r>
  </si>
  <si>
    <r>
      <rPr>
        <sz val="6.5"/>
        <rFont val="Arial"/>
        <family val="2"/>
      </rPr>
      <t>14,49</t>
    </r>
  </si>
  <si>
    <r>
      <rPr>
        <sz val="6.5"/>
        <rFont val="Arial"/>
        <family val="2"/>
      </rPr>
      <t>001.33.06</t>
    </r>
  </si>
  <si>
    <r>
      <rPr>
        <sz val="6.5"/>
        <rFont val="Arial"/>
        <family val="2"/>
      </rPr>
      <t>Limpeza geral e entrega da obra</t>
    </r>
  </si>
  <si>
    <r>
      <rPr>
        <sz val="6.5"/>
        <rFont val="Arial"/>
        <family val="2"/>
      </rPr>
      <t>001.33.07</t>
    </r>
  </si>
  <si>
    <r>
      <rPr>
        <sz val="6.5"/>
        <rFont val="Arial"/>
        <family val="2"/>
      </rPr>
      <t>Raspagem, calafet. e enceramento de pisos em madeira</t>
    </r>
  </si>
  <si>
    <r>
      <rPr>
        <sz val="6.5"/>
        <rFont val="Arial"/>
        <family val="2"/>
      </rPr>
      <t>40,98</t>
    </r>
  </si>
  <si>
    <r>
      <rPr>
        <sz val="6.5"/>
        <rFont val="Arial"/>
        <family val="2"/>
      </rPr>
      <t>001.33.08</t>
    </r>
  </si>
  <si>
    <r>
      <rPr>
        <sz val="6.5"/>
        <rFont val="Arial"/>
        <family val="2"/>
      </rPr>
      <t>Rejuntamento de revestimento / piso cerâmico c/ cimento branco</t>
    </r>
  </si>
  <si>
    <r>
      <rPr>
        <sz val="6.5"/>
        <rFont val="Arial"/>
        <family val="2"/>
      </rPr>
      <t>6,88</t>
    </r>
  </si>
  <si>
    <r>
      <rPr>
        <sz val="6.5"/>
        <rFont val="Arial"/>
        <family val="2"/>
      </rPr>
      <t>001.33.09</t>
    </r>
  </si>
  <si>
    <r>
      <rPr>
        <sz val="6.5"/>
        <rFont val="Arial"/>
        <family val="2"/>
      </rPr>
      <t>Resina p/ piso em korodur</t>
    </r>
  </si>
  <si>
    <r>
      <rPr>
        <sz val="6.5"/>
        <rFont val="Arial"/>
        <family val="2"/>
      </rPr>
      <t>31,64</t>
    </r>
  </si>
  <si>
    <t>Descrição da Composição</t>
  </si>
  <si>
    <t>Unid</t>
  </si>
  <si>
    <t>Quant</t>
  </si>
  <si>
    <t>Custo Unit.</t>
  </si>
  <si>
    <t>Custo Total</t>
  </si>
  <si>
    <t>01286/ORSE</t>
  </si>
  <si>
    <t>Laje pré-fabricada treliçada para piso ou cobertura, h=12cm, el. enchimento em bloco EPS, h=8cm</t>
  </si>
  <si>
    <t>01569/ORSE</t>
  </si>
  <si>
    <t>Madeira mista serrada (barrote) 6 x 6cm - 0,0036 m3/m (angelim, louro)</t>
  </si>
  <si>
    <t>m</t>
  </si>
  <si>
    <t>06995/ORSE</t>
  </si>
  <si>
    <t>Madeira mista serrada (sarrafo) 2,2 x 5,5cm - 0,00121 m³/m</t>
  </si>
  <si>
    <t>00367/SINAPI</t>
  </si>
  <si>
    <t>Areia grossa - posto jazida/fornecedor (retirado na jazida,sem transporte)</t>
  </si>
  <si>
    <t>m3</t>
  </si>
  <si>
    <t>01379/SINAPI</t>
  </si>
  <si>
    <t>Cimento portland composto cp ii-32</t>
  </si>
  <si>
    <t>kg</t>
  </si>
  <si>
    <t>04718/SINAPI</t>
  </si>
  <si>
    <t>Pedra britada n. 2 (19 a 38 mm) posto pedreira/fornecedor, sem frete</t>
  </si>
  <si>
    <t>04721/SINAPI</t>
  </si>
  <si>
    <t>Pedra britada n. 1 (9,5 a 19 mm) posto pedreira/fornecedor,sem frete</t>
  </si>
  <si>
    <t>04750/SINAPI</t>
  </si>
  <si>
    <t>Pedreiro</t>
  </si>
  <si>
    <t>h</t>
  </si>
  <si>
    <t>05075/SINAPI</t>
  </si>
  <si>
    <t>Prego de aco polido com cabeca 18 x 30 (2 3/4 x 10)</t>
  </si>
  <si>
    <t>06111/SINAPI</t>
  </si>
  <si>
    <t>Servente de obras</t>
  </si>
  <si>
    <t>10567/SINAPI</t>
  </si>
  <si>
    <t>Tabua de madeira nao aparelhada *2,5 x 23* cm (1 x 9 ") pinus, mista ou equivalente da regiao</t>
  </si>
  <si>
    <t>00140/ORSE</t>
  </si>
  <si>
    <t>Aço CA - 50 Ø 6,3 a 12,5mm, inclusive corte, dobragem, montagem e colocacao de ferragens nas formas, para superestruturas e fundações - R1</t>
  </si>
  <si>
    <t>10549/ORSE</t>
  </si>
  <si>
    <t>Encargos Complementares - Servente</t>
  </si>
  <si>
    <t>10550/ORSE</t>
  </si>
  <si>
    <t>Encargos Complementares - Pedreiro</t>
  </si>
  <si>
    <t>Massa plastica para marmore/granito</t>
  </si>
  <si>
    <t>Bucha de nylon sem aba s10, com parafuso de 6,10 x 65 mm em aco zincado com rosca soberba, cabeca chata e fenda phillips</t>
  </si>
  <si>
    <t>Granito para bancada, polido, tipo andorinha/ quartz/ castelo/ corumba ou outros equivalentes da regiao, e= *2,5* cm</t>
  </si>
  <si>
    <t>Rejunte epoxi, qualquer cor</t>
  </si>
  <si>
    <t>Suporte mao-francesa em aco, abas iguais 40 cm, capacidade minima 70 kg, branco</t>
  </si>
  <si>
    <t>Marmorista/graniteiro com encargos complementares</t>
  </si>
  <si>
    <t>Servente com encargos complementares</t>
  </si>
  <si>
    <t>m2</t>
  </si>
  <si>
    <t>Bancada de granito cinza polido, de 1,50 x 0,60 m, para lavatóio - fornecimento e instalação.</t>
  </si>
  <si>
    <t>3.1.1</t>
  </si>
  <si>
    <t>Retirada de esquadria sem aproveitamento</t>
  </si>
  <si>
    <t>ESCAVAÇÃO PARA EXECUÇÃO DAS VIGAS BALDRAME</t>
  </si>
  <si>
    <t>EMBOÇO</t>
  </si>
  <si>
    <t xml:space="preserve">CONCRETO DA VIGRA BALDRAME </t>
  </si>
  <si>
    <t>PAREDE VERTICAL</t>
  </si>
  <si>
    <t>PER.  CORTE DA VIGA (m)</t>
  </si>
  <si>
    <t>2.1.1</t>
  </si>
  <si>
    <t>URBANIZAÇÃO</t>
  </si>
  <si>
    <t>Lixeira em madeira c/ estrutura tubular em aço</t>
  </si>
  <si>
    <t>PINTURA</t>
  </si>
  <si>
    <t>CANTEIRO</t>
  </si>
  <si>
    <t>Concreto c/ seixo e junta seca e=10cm</t>
  </si>
  <si>
    <t>LANÇAMENTO</t>
  </si>
  <si>
    <t>PLAYGROUND BRINQUEDOS DE MADEIRA - CASA TARZAN COM ESCORREGADOR E ESCADA MARINHEIRO</t>
  </si>
  <si>
    <t>SIURB</t>
  </si>
  <si>
    <t>ORSE</t>
  </si>
  <si>
    <t>Brinquedo - Gira-gira (carrossel ø=1,70m), em tubo de ferro galvanizado de 1 1/2" e assento em chapa galvanizada e=1/4", sergipark ou similar</t>
  </si>
  <si>
    <t>Brinquedo - Balanço Duplo, modelo M117, da Lúdico Brinquedos Inteligentes ou similar</t>
  </si>
  <si>
    <t>FOTOCELULA SOLAR-RELÊ FOTOELÉTRICO CAPACIDADE - 1000W</t>
  </si>
  <si>
    <t>IN.09 - POSTE DE AÇO GALVANIZADO, TIPO RETO FLANGEADO H=7M</t>
  </si>
  <si>
    <t>Cabo de cobre PP Cordplast 3 x 2,5 mm2, 450/750v - fornecimento</t>
  </si>
  <si>
    <t>Luminária fechada em LED p/iluminação pública, modelo LPL ÁTON 60w, corpo alumínio INJETADO, 5.000k, IP66, 120v a 277v, 50/60 Hz, vida útil 70.000hs, fp&gt;0,95, c/ vidro ref tomada 7 pinos(Telegestão) poste cônico contínuo de aço reto, hútil 5,0m</t>
  </si>
  <si>
    <t>BRAÇO PARA ILUMINAÇÃO PÚBLICA, EM TUBO DE AÇO GALVANIZADO, COMPRIMENTO DE 1,50 M, PARA FIXAÇÃO EM POSTE METÁLICO - FORNECIMENTO E INSTALAÇÃO. AF_02/2025_PS</t>
  </si>
  <si>
    <t>Terminal de compressão para cabo de   2,50 mm2 - fornecimento e instalação</t>
  </si>
  <si>
    <t>ISOLADOR SUPORTE TIPO PEDESTAL EPOXI - 1KV</t>
  </si>
  <si>
    <t>Obra</t>
  </si>
  <si>
    <t>Bancos</t>
  </si>
  <si>
    <t>B.D.I.</t>
  </si>
  <si>
    <t>Encargos Sociais</t>
  </si>
  <si>
    <t>Praça Santa Helena</t>
  </si>
  <si>
    <t xml:space="preserve">SINAPI - 04/2025 - Pará
SBC - 05/2025 - Pará
SICRO3 - 01/2025 - Pará
ORSE - 02/2025 - Sergipe
SEDOP - 02/2025 - Pará
SIURB - 01/2025 - São Paulo
</t>
  </si>
  <si>
    <t>26,0%</t>
  </si>
  <si>
    <t>Desonerado: embutido nos preços unitário dos insumos de mão de obra, de acordo com as bases.</t>
  </si>
  <si>
    <t>Planilha Orçamentária Analítica</t>
  </si>
  <si>
    <t xml:space="preserve"> 3 </t>
  </si>
  <si>
    <t xml:space="preserve"> 3.1 </t>
  </si>
  <si>
    <t xml:space="preserve"> 3.1.1 </t>
  </si>
  <si>
    <t>Tipo</t>
  </si>
  <si>
    <t xml:space="preserve"> 103356 </t>
  </si>
  <si>
    <t>PARE - PAREDES/PAINEIS</t>
  </si>
  <si>
    <t xml:space="preserve"> 87292 </t>
  </si>
  <si>
    <t>SEDI - SERVIÇOS DIVERSOS</t>
  </si>
  <si>
    <t>m³</t>
  </si>
  <si>
    <t>Insumo</t>
  </si>
  <si>
    <t xml:space="preserve"> 00034557 </t>
  </si>
  <si>
    <t>TELA DE ACO SOLDADA GALVANIZADA/ZINCADA PARA ALVENARIA, FIO D = *1,20 A 1,70* MM, MALHA 15 X 15 MM, (C X L) *50 X 7,5* CM</t>
  </si>
  <si>
    <t>Material</t>
  </si>
  <si>
    <t xml:space="preserve"> 00037395 </t>
  </si>
  <si>
    <t>PINO DE ACO COM FURO, HASTE = 27 MM (ACAO DIRETA)</t>
  </si>
  <si>
    <t>CENTO</t>
  </si>
  <si>
    <t xml:space="preserve"> 00007268 </t>
  </si>
  <si>
    <t>BLOCO CERAMICO / TIJOLO VAZADO PARA ALVENARIA DE VEDACAO, 8 FUROS NA HORIZONTAL DE 9 X 19 X 29 CM (L X A X C)</t>
  </si>
  <si>
    <t>Valor do BDI =&gt;</t>
  </si>
  <si>
    <t>Valor com BDI =&gt;</t>
  </si>
  <si>
    <t>Quant. =&gt;</t>
  </si>
  <si>
    <t>6,09</t>
  </si>
  <si>
    <t>Preço Total =&gt;</t>
  </si>
  <si>
    <t xml:space="preserve"> 4 </t>
  </si>
  <si>
    <t xml:space="preserve"> 4.1 </t>
  </si>
  <si>
    <t>IMPERMEABILIZAÇÃO DA VIGA BALDRAME</t>
  </si>
  <si>
    <t xml:space="preserve"> 4.1.1 </t>
  </si>
  <si>
    <t xml:space="preserve"> 98557 </t>
  </si>
  <si>
    <t>IMPE - IMPERMEABILIZAÇÕES E PROTEÇÕES DIVERSAS</t>
  </si>
  <si>
    <t xml:space="preserve"> 88270 </t>
  </si>
  <si>
    <t xml:space="preserve"> 00000626 </t>
  </si>
  <si>
    <t>MANTA LIQUIDA DE BASE ASFALTICA MODIFICADA COM A ADICAO DE ELASTOMEROS DILUIDOS EM SOLVENTE ORGANICO, APLICACAO A FRIO (MEMBRANA DE EMULSAO ASFALTICA PARA IMPERMEABILIZACAO FLEXIVEL)</t>
  </si>
  <si>
    <t xml:space="preserve"> 4.1.2 </t>
  </si>
  <si>
    <t>CONCRETO DA VIGA BALDRAME</t>
  </si>
  <si>
    <t xml:space="preserve"> 4.1.2.1 </t>
  </si>
  <si>
    <t xml:space="preserve"> 130584 </t>
  </si>
  <si>
    <t xml:space="preserve"> J00003 </t>
  </si>
  <si>
    <t>Cimento</t>
  </si>
  <si>
    <t>SC</t>
  </si>
  <si>
    <t xml:space="preserve"> J00007 </t>
  </si>
  <si>
    <t>Seixo lavado</t>
  </si>
  <si>
    <t xml:space="preserve"> D00012 </t>
  </si>
  <si>
    <t>Ripão em madeira de lei 2"x1" serr.</t>
  </si>
  <si>
    <t>Dz</t>
  </si>
  <si>
    <t xml:space="preserve"> D00084 </t>
  </si>
  <si>
    <t>Prego 1 1/2"x13</t>
  </si>
  <si>
    <t xml:space="preserve"> J00005 </t>
  </si>
  <si>
    <t>Areia</t>
  </si>
  <si>
    <t>FUES - FUNDAÇÕES E ESTRUTURAS</t>
  </si>
  <si>
    <t xml:space="preserve"> 5 </t>
  </si>
  <si>
    <t xml:space="preserve"> 5.1 </t>
  </si>
  <si>
    <t xml:space="preserve"> 5.1.1 </t>
  </si>
  <si>
    <t xml:space="preserve"> 87879 </t>
  </si>
  <si>
    <t>CHAPISCO APLICADO EM ALVENARIAS E ESTRUTURAS DE CONCRETO INTERNAS, COM COLHER DE PEDREIRO. ARGAMASSA TRAÇO 1:3 COM PREPARO EM BETONEIRA 400L. AF_10/2022</t>
  </si>
  <si>
    <t>REVE - REVESTIMENTO E TRATAMENTO DE SUPERFÍCIES</t>
  </si>
  <si>
    <t xml:space="preserve"> 87313 </t>
  </si>
  <si>
    <t xml:space="preserve"> 5.1.2 </t>
  </si>
  <si>
    <t xml:space="preserve"> 87547 </t>
  </si>
  <si>
    <t xml:space="preserve"> 5.1.3 </t>
  </si>
  <si>
    <t xml:space="preserve"> 87535 </t>
  </si>
  <si>
    <t xml:space="preserve"> 5.2 </t>
  </si>
  <si>
    <t xml:space="preserve"> 5.2.1 </t>
  </si>
  <si>
    <t xml:space="preserve"> 95241 </t>
  </si>
  <si>
    <t xml:space="preserve"> 94968 </t>
  </si>
  <si>
    <t>162,15</t>
  </si>
  <si>
    <t xml:space="preserve"> 5.2.2 </t>
  </si>
  <si>
    <t xml:space="preserve"> 87692 </t>
  </si>
  <si>
    <t>PISO - PISOS</t>
  </si>
  <si>
    <t xml:space="preserve"> 87373 </t>
  </si>
  <si>
    <t xml:space="preserve"> 6 </t>
  </si>
  <si>
    <t xml:space="preserve"> 6.1 </t>
  </si>
  <si>
    <t xml:space="preserve"> 6.1.1 </t>
  </si>
  <si>
    <t xml:space="preserve"> 102491 </t>
  </si>
  <si>
    <t>PINT - PINTURAS</t>
  </si>
  <si>
    <t xml:space="preserve"> 00007348 </t>
  </si>
  <si>
    <t>TINTA ACRILICA PREMIUM PARA PISO</t>
  </si>
  <si>
    <t xml:space="preserve"> 00006085 </t>
  </si>
  <si>
    <t>SELADOR ACRILICO OPACO PREMIUM INTERIOR/EXTERIOR</t>
  </si>
  <si>
    <t xml:space="preserve"> 00012815 </t>
  </si>
  <si>
    <t>FITA CREPE ROLO DE *25* MM X 50 M</t>
  </si>
  <si>
    <t xml:space="preserve"> 6.2 </t>
  </si>
  <si>
    <t xml:space="preserve"> 6.2.1 </t>
  </si>
  <si>
    <t xml:space="preserve"> 102498 </t>
  </si>
  <si>
    <t xml:space="preserve"> 00011161 </t>
  </si>
  <si>
    <t>CAL HIDRATADA PARA PINTURA</t>
  </si>
  <si>
    <t xml:space="preserve"> 7 </t>
  </si>
  <si>
    <t xml:space="preserve"> 7.1 </t>
  </si>
  <si>
    <t xml:space="preserve"> 250532 </t>
  </si>
  <si>
    <t>Banco em concreto c/2 mod.2,75x0,4m</t>
  </si>
  <si>
    <t xml:space="preserve"> 020174 </t>
  </si>
  <si>
    <t>Retirada de entulho - manualmente (incluindo caixa coletora)</t>
  </si>
  <si>
    <t xml:space="preserve"> 110143 </t>
  </si>
  <si>
    <t>Chapisco de cimento e areia no traço 1:3</t>
  </si>
  <si>
    <t xml:space="preserve"> 040025 </t>
  </si>
  <si>
    <t>Fundação corrida com seixo</t>
  </si>
  <si>
    <t xml:space="preserve"> 050729 </t>
  </si>
  <si>
    <t>Concreto armado fck=20MPA c/ forma mad. branca (incl. lançamento eadensamento)</t>
  </si>
  <si>
    <t xml:space="preserve"> 030010 </t>
  </si>
  <si>
    <t>Escavação manual de ate 1.50m de profundidade</t>
  </si>
  <si>
    <t xml:space="preserve"> 110763 </t>
  </si>
  <si>
    <t>Reboco com argamassa 1:6:Adit. Plast.</t>
  </si>
  <si>
    <t xml:space="preserve"> 060046 </t>
  </si>
  <si>
    <t>Alvenaria tijolo de barro a cutelo</t>
  </si>
  <si>
    <t>6,00</t>
  </si>
  <si>
    <t xml:space="preserve"> 7.2 </t>
  </si>
  <si>
    <t xml:space="preserve"> 251511 </t>
  </si>
  <si>
    <t xml:space="preserve"> D00424 </t>
  </si>
  <si>
    <t>Lixeira em madeira</t>
  </si>
  <si>
    <t xml:space="preserve"> 7.3 </t>
  </si>
  <si>
    <t xml:space="preserve"> 98504 </t>
  </si>
  <si>
    <t>URBA - URBANIZAÇÃO</t>
  </si>
  <si>
    <t xml:space="preserve"> 00003324 </t>
  </si>
  <si>
    <t>GRAMA BATATAIS EM PLACAS, SEM PLANTIO</t>
  </si>
  <si>
    <t>M²</t>
  </si>
  <si>
    <t xml:space="preserve"> 7.4 </t>
  </si>
  <si>
    <t xml:space="preserve"> 98511 </t>
  </si>
  <si>
    <t xml:space="preserve"> 00000359 </t>
  </si>
  <si>
    <t>MUDA DE ARVORE ORNAMENTAL, OITI/AROEIRA SALSA/ANGICO/IPE/JACARANDA OU EQUIVALENTE DA REGIAO, H= *2* M</t>
  </si>
  <si>
    <t xml:space="preserve"> 7.5 </t>
  </si>
  <si>
    <t xml:space="preserve"> 18014043 </t>
  </si>
  <si>
    <t>Edificação</t>
  </si>
  <si>
    <t xml:space="preserve"> 79822 </t>
  </si>
  <si>
    <t>PLAYGROUND-BRINQUEDOS DE MADEIRA-CASA TARZAN COM ESCORREGADOR E ESCADA MARINHEIRO - COLOCADO</t>
  </si>
  <si>
    <t xml:space="preserve"> 7.6 </t>
  </si>
  <si>
    <t xml:space="preserve"> 9160 </t>
  </si>
  <si>
    <t>Urbanização de Parques e Praças</t>
  </si>
  <si>
    <t xml:space="preserve"> 9455 </t>
  </si>
  <si>
    <t>Brinquedo gira-gira (carrossel ø=1,70m), em tubo de ferro galvanizado de 1 1/2"e assento em chapa galvanizada e=1/4", sergipark ou similar</t>
  </si>
  <si>
    <t>3.770,00</t>
  </si>
  <si>
    <t>Concreto Simples</t>
  </si>
  <si>
    <t xml:space="preserve"> 7.7 </t>
  </si>
  <si>
    <t xml:space="preserve"> 13082 </t>
  </si>
  <si>
    <t xml:space="preserve"> 13844 </t>
  </si>
  <si>
    <t>1.800,00</t>
  </si>
  <si>
    <t xml:space="preserve"> 8 </t>
  </si>
  <si>
    <t xml:space="preserve"> 8.1 </t>
  </si>
  <si>
    <t xml:space="preserve"> 91933 </t>
  </si>
  <si>
    <t>INEL - INSTALAÇÃO ELÉTRICA/ELETRIFICAÇÃO E ILUMINAÇÃO EXTERNA</t>
  </si>
  <si>
    <t xml:space="preserve"> 00001020 </t>
  </si>
  <si>
    <t>CABO DE COBRE, FLEXIVEL, CLASSE 4 OU 5, ISOLACAO EM PVC/A, ANTICHAMA BWF-B, COBERTURA PVC-ST1, ANTICHAMA BWF-B, 1 CONDUTOR, 0,6/1 KV, SECAO NOMINAL 10 MM2</t>
  </si>
  <si>
    <t xml:space="preserve"> 00021127 </t>
  </si>
  <si>
    <t>FITA ISOLANTE ADESIVA ANTICHAMA, USO ATE 750 V, EM ROLO DE 19 MM X 5 M</t>
  </si>
  <si>
    <t>40,00</t>
  </si>
  <si>
    <t xml:space="preserve"> 8.2 </t>
  </si>
  <si>
    <t xml:space="preserve"> 9083066 </t>
  </si>
  <si>
    <t xml:space="preserve"> 10612 </t>
  </si>
  <si>
    <t>CONCRETO FCK=20MPA C/ BRITA 2</t>
  </si>
  <si>
    <t xml:space="preserve"> 50008 </t>
  </si>
  <si>
    <t>POSTE DE AÇO GALVANIZADO - RETO - FLANGEADO - H= 7,00M</t>
  </si>
  <si>
    <t xml:space="preserve"> 8.3 </t>
  </si>
  <si>
    <t xml:space="preserve"> 101637 </t>
  </si>
  <si>
    <t xml:space="preserve"> 00002512 </t>
  </si>
  <si>
    <t>BRACO P/ LUMINARIA PUBLICA 1 X 1,50M ROMAGNOLE OU EQUIV</t>
  </si>
  <si>
    <t xml:space="preserve"> 00001022 </t>
  </si>
  <si>
    <t>CABO DE COBRE, FLEXIVEL, CLASSE 4 OU 5, ISOLACAO EM PVC/A, ANTICHAMA BWF-B, COBERTURA PVC-ST1, ANTICHAMA BWF-B, 1 CONDUTOR, 0,6/1 KV, SECAO NOMINAL 2,5 MM2</t>
  </si>
  <si>
    <t>4,00</t>
  </si>
  <si>
    <t xml:space="preserve"> 8.4 </t>
  </si>
  <si>
    <t xml:space="preserve"> 4179 </t>
  </si>
  <si>
    <t>Subestação Transformadora em Poste</t>
  </si>
  <si>
    <t xml:space="preserve"> 3283 </t>
  </si>
  <si>
    <t>Cabo de cobre PP Cordplast 3 x 2,5 mm2, 450/750v</t>
  </si>
  <si>
    <t xml:space="preserve"> 8.5 </t>
  </si>
  <si>
    <t xml:space="preserve"> 8006 </t>
  </si>
  <si>
    <t>Interligações até Quadro Geral - Fios e Cabos</t>
  </si>
  <si>
    <t xml:space="preserve"> 00001570/SINAPI </t>
  </si>
  <si>
    <t>Terminal a compressao em cobre estanhado para cabo 2,5 mm2, 1 furo e 1 compressao, para parafuso de fixacao m5</t>
  </si>
  <si>
    <t>0,93</t>
  </si>
  <si>
    <t>3,00</t>
  </si>
  <si>
    <t xml:space="preserve"> 8.6 </t>
  </si>
  <si>
    <t xml:space="preserve"> 9014009 </t>
  </si>
  <si>
    <t xml:space="preserve"> 61014 </t>
  </si>
  <si>
    <t>ISOLADOR SUPORTE TIPO PEDESTAL EM EPOXI -  1KV</t>
  </si>
  <si>
    <t xml:space="preserve"> 8.7 </t>
  </si>
  <si>
    <t xml:space="preserve"> 104750 </t>
  </si>
  <si>
    <t xml:space="preserve"> 00000425 </t>
  </si>
  <si>
    <t>GRAMPO METALICO TIPO OLHAL PARA HASTE DE ATERRAMENTO DE 5/8", CONDUTOR DE *10* A 50 MM2</t>
  </si>
  <si>
    <t xml:space="preserve"> 8.8 </t>
  </si>
  <si>
    <t xml:space="preserve"> 13200 </t>
  </si>
  <si>
    <t>Luminárias Externas</t>
  </si>
  <si>
    <t xml:space="preserve"> 13935 </t>
  </si>
  <si>
    <t>Luminária fechada em LED p/ iluminação pública, modelo LPL ÁTON 60, 60w, corpo alumínio INJETADO, 5.000k, IP66, 120v a 277v, 50/60 Hz, vida útil 70.000hs,fator pot.&gt;0,95, com vidro refratário. c/Tomada 7 pinos, Telegestão- Ilumaticou similar</t>
  </si>
  <si>
    <t>650,45</t>
  </si>
  <si>
    <t xml:space="preserve"> 6827 </t>
  </si>
  <si>
    <t>Poste de aço galvanizado cônico contíno reto, diâmetro superior 60mm, diâmetro da base 115mm, altura útil 5m(total 6m), Conipost ref. Série 0005/classe 60da Conipost ou similar</t>
  </si>
  <si>
    <t>1.470,00</t>
  </si>
  <si>
    <t xml:space="preserve"> 7691 </t>
  </si>
  <si>
    <t>Concreto simples fabricado na obra, fck=21 mpa, lançado e adensado</t>
  </si>
  <si>
    <t>606,41</t>
  </si>
  <si>
    <t>48,51</t>
  </si>
  <si>
    <t xml:space="preserve"> 8.9 </t>
  </si>
  <si>
    <t xml:space="preserve"> 9083051 </t>
  </si>
  <si>
    <t xml:space="preserve"> 59051 </t>
  </si>
  <si>
    <t>RELÉ FOTOEL. FOTOCÉLULA SOLAR 1000W</t>
  </si>
  <si>
    <t>Total sem BDI</t>
  </si>
  <si>
    <t>Total do BDI</t>
  </si>
  <si>
    <t>Total Geral</t>
  </si>
  <si>
    <t xml:space="preserve">_______________________________________________________________
Thalia Carréra
</t>
  </si>
  <si>
    <t>-</t>
  </si>
  <si>
    <t>Cronograma Físico e Financeiro</t>
  </si>
  <si>
    <t>Total Por Etapa</t>
  </si>
  <si>
    <t xml:space="preserve"> 1 </t>
  </si>
  <si>
    <t>ADMINISTRAÇÃO</t>
  </si>
  <si>
    <t xml:space="preserve"> 2 </t>
  </si>
  <si>
    <t>Custo</t>
  </si>
  <si>
    <t>Porcentagem Acumulado</t>
  </si>
  <si>
    <t>Custo Acumulado</t>
  </si>
  <si>
    <t>Planilha Orçamentária Resumida</t>
  </si>
  <si>
    <t>Peso (%)</t>
  </si>
  <si>
    <t>BDI</t>
  </si>
  <si>
    <t>Valor Unit com BDI</t>
  </si>
  <si>
    <t xml:space="preserve">  </t>
  </si>
  <si>
    <t xml:space="preserve"> 1.1 </t>
  </si>
  <si>
    <t xml:space="preserve"> 90780 </t>
  </si>
  <si>
    <t xml:space="preserve"> 2.1 </t>
  </si>
  <si>
    <t xml:space="preserve"> 2.1.1 </t>
  </si>
  <si>
    <t xml:space="preserve"> 103670 </t>
  </si>
  <si>
    <t>Memória de Cálculo</t>
  </si>
  <si>
    <t xml:space="preserve">CIMENTO </t>
  </si>
  <si>
    <t xml:space="preserve">AREIA </t>
  </si>
  <si>
    <t xml:space="preserve">SEIXO </t>
  </si>
  <si>
    <t>Planilha de Material</t>
  </si>
  <si>
    <t>MEIO - FIO PRÉ - MOLDADO</t>
  </si>
  <si>
    <t xml:space="preserve">L </t>
  </si>
  <si>
    <t>M³</t>
  </si>
  <si>
    <t>TINTA PARA PISO (1 GALÃO GRANDE DE 18L)</t>
  </si>
  <si>
    <t>MATERIAL</t>
  </si>
  <si>
    <t>AREIA</t>
  </si>
  <si>
    <t>SEIXO</t>
  </si>
  <si>
    <t>VOLUME (M³)</t>
  </si>
  <si>
    <t>TOCO (5 M³)</t>
  </si>
  <si>
    <t>TRUCK (8 M³)</t>
  </si>
  <si>
    <t>5,1 M³</t>
  </si>
  <si>
    <t>10,2 M³</t>
  </si>
  <si>
    <t>2 CARRADAS</t>
  </si>
  <si>
    <t xml:space="preserve">3 CARRADAS </t>
  </si>
  <si>
    <t>1 CARRADA</t>
  </si>
  <si>
    <t>1.2</t>
  </si>
  <si>
    <t>SERVIÇOS PRELIMINARES</t>
  </si>
  <si>
    <t>RETIRADAS E DEMOLIÇÕES</t>
  </si>
  <si>
    <t>PER.   (m)</t>
  </si>
  <si>
    <t>ALTURA.   (m)</t>
  </si>
  <si>
    <t>LIMPEZA DE FORRO</t>
  </si>
  <si>
    <t xml:space="preserve">ACABAMENTOS INTERNOS </t>
  </si>
  <si>
    <t>Latex acrílica semi-brilho c/ massa e selador - interna e externa</t>
  </si>
  <si>
    <t>Revestimento Cerâmico Padrão Médio - incl. Rejuntamento</t>
  </si>
  <si>
    <t>Forro em lambri de PVC</t>
  </si>
  <si>
    <t>Lajota ceramica - incluindo rejuntamento (Padrão Médio)</t>
  </si>
  <si>
    <t xml:space="preserve">ACABAMENTOS EXTERNOS </t>
  </si>
  <si>
    <t>ESQUADRIAS</t>
  </si>
  <si>
    <t>Esquadria de correr em vidro temperado de 8mm</t>
  </si>
  <si>
    <t>INSTALAÇÕES HIDROSSANITÁRIAS</t>
  </si>
  <si>
    <t>LOUÇAS, METAIS E ACESSÓRIOS</t>
  </si>
  <si>
    <t>QUANTIDADE</t>
  </si>
  <si>
    <t>Banheiro masc.</t>
  </si>
  <si>
    <t>Banheiro PCD</t>
  </si>
  <si>
    <t>Sala de leitura</t>
  </si>
  <si>
    <t xml:space="preserve">Sala da banda </t>
  </si>
  <si>
    <t>Sala nova</t>
  </si>
  <si>
    <t>Cozinha</t>
  </si>
  <si>
    <t>Recreio</t>
  </si>
  <si>
    <t>Circulação</t>
  </si>
  <si>
    <t>ASSENTO SANITÁRIO CONVENCIONAL</t>
  </si>
  <si>
    <t>VASO SANITARIO SIFONADO CONVENCIONAL COM LOUÇA BRANCA</t>
  </si>
  <si>
    <t>TORNEIRA CROMADA</t>
  </si>
  <si>
    <t xml:space="preserve">CUBA ACO INOXIDAVEL 0,56x0,34 </t>
  </si>
  <si>
    <t>LAVATÓRIO LOUÇA BRANCA COM COLUNA</t>
  </si>
  <si>
    <t>Chuveiro em PVC</t>
  </si>
  <si>
    <t>Sala de aula</t>
  </si>
  <si>
    <t>PAREDE 01 (entrada)</t>
  </si>
  <si>
    <t>PAREDE 03 (lateral direita)</t>
  </si>
  <si>
    <t>PAREDE 02 (lateral esquerda)</t>
  </si>
  <si>
    <t>PAREDE 04 (fundo)</t>
  </si>
  <si>
    <t>PER.          (m)</t>
  </si>
  <si>
    <t>Banheiro</t>
  </si>
  <si>
    <t>Sala de aula (nova)</t>
  </si>
  <si>
    <t>SALA (NOVA)</t>
  </si>
  <si>
    <t>BANHEIRO</t>
  </si>
  <si>
    <t>FACES</t>
  </si>
  <si>
    <t>VERGA</t>
  </si>
  <si>
    <t>CONTRAVERGA</t>
  </si>
  <si>
    <t>ALVENARIA DE VEDAÇÃO DE BLOCOS CERÂMICOS</t>
  </si>
  <si>
    <t>5.2</t>
  </si>
  <si>
    <t>5.2.1</t>
  </si>
  <si>
    <t>5.2.2</t>
  </si>
  <si>
    <t>6.1</t>
  </si>
  <si>
    <t>6.2</t>
  </si>
  <si>
    <t>6.2.1</t>
  </si>
  <si>
    <t>6.2.2</t>
  </si>
  <si>
    <t>9.1.1</t>
  </si>
  <si>
    <t>9.1.2</t>
  </si>
  <si>
    <t>TETO</t>
  </si>
  <si>
    <t>10.1.1</t>
  </si>
  <si>
    <t>10.2.1</t>
  </si>
  <si>
    <t>REFORMA DA ESCOLA FRANCISCO ESPINHEIRO GOMES</t>
  </si>
  <si>
    <t>Itens</t>
  </si>
  <si>
    <t>Siglas</t>
  </si>
  <si>
    <t>% Adotado</t>
  </si>
  <si>
    <t>Administração Central</t>
  </si>
  <si>
    <t>AC</t>
  </si>
  <si>
    <t>Seguro e Garantia</t>
  </si>
  <si>
    <t>SG</t>
  </si>
  <si>
    <t>Risco</t>
  </si>
  <si>
    <t>R</t>
  </si>
  <si>
    <t>Despesas Financeiras</t>
  </si>
  <si>
    <t>DF</t>
  </si>
  <si>
    <t>Lucro</t>
  </si>
  <si>
    <t>Tributos (impostos COFINS 3%, e  PIS 0,65%)</t>
  </si>
  <si>
    <t>CP</t>
  </si>
  <si>
    <t>Tributos (ISS, variável: 1,25% para reformas e 2,5% para obras)</t>
  </si>
  <si>
    <t>Tributos (Contribuição Previdenciária sobre a Receita Bruta -Lei 12.546 de 14/12/2011 - Não Desoneração)</t>
  </si>
  <si>
    <t>BDI SEM desoneração (Fórmula Acórdão TCU)</t>
  </si>
  <si>
    <t>BDI PAD</t>
  </si>
  <si>
    <t>BDI SEM desoneração</t>
  </si>
  <si>
    <t>BDI DES</t>
  </si>
  <si>
    <t>_______________________________________________________________
PEDRO VINÍCIUS NUNES RODRIGUES</t>
  </si>
  <si>
    <t>ENGENHEIRO CIVIL - CREA/PA 1521065039</t>
  </si>
  <si>
    <t>D.M.E</t>
  </si>
  <si>
    <t>DML</t>
  </si>
  <si>
    <t>Arquivo</t>
  </si>
  <si>
    <t>Cuba de louça de embutir</t>
  </si>
  <si>
    <t>PORTA P3</t>
  </si>
  <si>
    <t>PORTA P5</t>
  </si>
  <si>
    <t>Janela (VT - 2.0)</t>
  </si>
  <si>
    <t>Janela (G - 1)</t>
  </si>
  <si>
    <t>KIT DE PORTA DE MADEIRA FRISADA</t>
  </si>
  <si>
    <t>PORTA COMPLETA MADEIRA 1 FL.</t>
  </si>
  <si>
    <t>PORTA DE ABRIR EM ALUMINIO</t>
  </si>
  <si>
    <t>PORTA P6</t>
  </si>
  <si>
    <t>Sala 01</t>
  </si>
  <si>
    <t>Sala 02</t>
  </si>
  <si>
    <t>Sala de Ed. Infantil</t>
  </si>
  <si>
    <t>9.2.2</t>
  </si>
  <si>
    <t>Lab. de informática</t>
  </si>
  <si>
    <t>Sala dos prof.</t>
  </si>
  <si>
    <t xml:space="preserve">Secretaria </t>
  </si>
  <si>
    <t>D.M.D.</t>
  </si>
  <si>
    <t>Banheiro dos prof.</t>
  </si>
  <si>
    <t>Hall</t>
  </si>
  <si>
    <t>Diretoria</t>
  </si>
  <si>
    <t>Coord.</t>
  </si>
  <si>
    <t xml:space="preserve">Sala de música </t>
  </si>
  <si>
    <t>AEE</t>
  </si>
  <si>
    <t>Atendimento individual</t>
  </si>
  <si>
    <t>Banheiro feminino</t>
  </si>
  <si>
    <t>Sala de reforço</t>
  </si>
  <si>
    <t>Banheiro dos funcionarios 01</t>
  </si>
  <si>
    <t>Banheiro dos funcionarios 02</t>
  </si>
  <si>
    <t>Sala 05</t>
  </si>
  <si>
    <t>Sala 04</t>
  </si>
  <si>
    <t>Sala 03</t>
  </si>
  <si>
    <t>Estrutura metálica p/ cobertura</t>
  </si>
  <si>
    <t>Cobertura -Telha termoacústica</t>
  </si>
  <si>
    <t>CALHA EM CHAPA DE AÇO GALVANIZADO</t>
  </si>
  <si>
    <t>Bicicletário</t>
  </si>
  <si>
    <t>LAB. DE INFORMÁTICA</t>
  </si>
  <si>
    <t>SALA DE LEITURA</t>
  </si>
  <si>
    <t>SALA DOS PROF.</t>
  </si>
  <si>
    <t>SECRETARIA</t>
  </si>
  <si>
    <t>ARQUIVO</t>
  </si>
  <si>
    <t>COORD.</t>
  </si>
  <si>
    <t>DIRETORIA</t>
  </si>
  <si>
    <t>SALA DE MÚSICA</t>
  </si>
  <si>
    <t>SALA DA BANDA</t>
  </si>
  <si>
    <t>ATENDIMENTO INDIVIDUAL</t>
  </si>
  <si>
    <t>SALA DE REFORÇO</t>
  </si>
  <si>
    <t>SALA 01</t>
  </si>
  <si>
    <t>SALA AEE</t>
  </si>
  <si>
    <t>SALA 05</t>
  </si>
  <si>
    <t>SALA 04</t>
  </si>
  <si>
    <t>SALA 03</t>
  </si>
  <si>
    <t>SALA 02</t>
  </si>
  <si>
    <t>SALA DE ED. INFANTIL - 01</t>
  </si>
  <si>
    <t>SALA DE ED. INFANTIL - 02</t>
  </si>
  <si>
    <t>PAREDE 03 (lateral esquerda / circulação)</t>
  </si>
  <si>
    <t>PAREDE 03 (lateral direita / circulação)</t>
  </si>
  <si>
    <t>BLOCO 02</t>
  </si>
  <si>
    <t>BLOCO 01</t>
  </si>
  <si>
    <t>BLOCO 03</t>
  </si>
  <si>
    <t xml:space="preserve">	
PLAYGROUND</t>
  </si>
  <si>
    <t>CASA TARZAN</t>
  </si>
  <si>
    <t>Porta em vidro temperado 10mm</t>
  </si>
  <si>
    <t>Puxador</t>
  </si>
  <si>
    <t>Área de serviço</t>
  </si>
  <si>
    <t>Bh infantil 01</t>
  </si>
  <si>
    <t>Bh infantil 02</t>
  </si>
  <si>
    <t xml:space="preserve">Bh feminino </t>
  </si>
  <si>
    <t>Bh masculino</t>
  </si>
  <si>
    <t>Bh pcd</t>
  </si>
  <si>
    <t>Bh dos funcionários 01</t>
  </si>
  <si>
    <t>Bh funcionários 02</t>
  </si>
  <si>
    <t>Bh dos professores</t>
  </si>
  <si>
    <t>BANHEIRO INFANTIL 02</t>
  </si>
  <si>
    <t>Bloco 01</t>
  </si>
  <si>
    <t>Bloco 02</t>
  </si>
  <si>
    <t>Bloco 03</t>
  </si>
  <si>
    <t>PER.  CORTE DA VIGA + AC.           (m)</t>
  </si>
  <si>
    <t>REBOCO</t>
  </si>
  <si>
    <t>EMASSAMENTO E LIXAMENTO</t>
  </si>
  <si>
    <t>Cobertura - telha plan</t>
  </si>
  <si>
    <t>Sala de ed. Infantil 02 (nova)</t>
  </si>
  <si>
    <t>TRAMA DE MADEIRA COMPOSTA POR RIPAS, CAIBROS E TERÇAS</t>
  </si>
  <si>
    <t>4.1</t>
  </si>
  <si>
    <t>4.1.1</t>
  </si>
  <si>
    <t>4.2</t>
  </si>
  <si>
    <t>4.2.1</t>
  </si>
  <si>
    <t>4.2.2</t>
  </si>
  <si>
    <t>6.1.1</t>
  </si>
  <si>
    <t>6.1.2</t>
  </si>
  <si>
    <t>6.1.3</t>
  </si>
  <si>
    <t>6.1.4</t>
  </si>
  <si>
    <t>7.3</t>
  </si>
  <si>
    <t>7.4</t>
  </si>
  <si>
    <t>7.5</t>
  </si>
  <si>
    <t>8.1</t>
  </si>
  <si>
    <t>8.1.1</t>
  </si>
  <si>
    <t>8.1.2</t>
  </si>
  <si>
    <t>8.1.3</t>
  </si>
  <si>
    <t>8.2</t>
  </si>
  <si>
    <t>8.2.1</t>
  </si>
  <si>
    <t>8.2.2</t>
  </si>
  <si>
    <t>8.3</t>
  </si>
  <si>
    <t>8.3.1</t>
  </si>
  <si>
    <t>8.3.2</t>
  </si>
  <si>
    <t>10.1.5</t>
  </si>
  <si>
    <t>10.1.6</t>
  </si>
  <si>
    <t>10.1.7</t>
  </si>
  <si>
    <t>10.1.8</t>
  </si>
  <si>
    <t>PREVENÇÃO E COMBATE A INCÊNDIO</t>
  </si>
  <si>
    <t>ACABAMENTOS INTERNOS</t>
  </si>
  <si>
    <t xml:space="preserve"> 9 </t>
  </si>
  <si>
    <t>ACABAMENTOS EXTERNOS</t>
  </si>
  <si>
    <t xml:space="preserve"> 10 </t>
  </si>
  <si>
    <t xml:space="preserve"> 11 </t>
  </si>
  <si>
    <t xml:space="preserve"> 12 </t>
  </si>
  <si>
    <t xml:space="preserve"> 13 </t>
  </si>
  <si>
    <t xml:space="preserve"> 14 </t>
  </si>
  <si>
    <t xml:space="preserve"> 15 </t>
  </si>
  <si>
    <t>PLAYGROUND</t>
  </si>
  <si>
    <t xml:space="preserve">SINAPI - 05/2025 - Pará
SBC - 07/2025 - Pará
SICRO3 - 04/2025 - Pará
ORSE - 05/2025 - Sergipe
SEDOP - 02/2025 - Pará
SIURB - 01/2025 - São Paulo
SIURB INFRA - 01/2025 - São Paulo
SUDECAP - 04/2025 - Minas Gerais
</t>
  </si>
  <si>
    <t>Não Desonerado: embutido nos preços unitário dos insumos de mão de obra, de acordo com as bases.</t>
  </si>
  <si>
    <t xml:space="preserve"> 90777 </t>
  </si>
  <si>
    <t xml:space="preserve"> 1.2 </t>
  </si>
  <si>
    <t xml:space="preserve"> 4.2 </t>
  </si>
  <si>
    <t>VERGA E CONTRAVERGA</t>
  </si>
  <si>
    <t xml:space="preserve"> 4.2.1 </t>
  </si>
  <si>
    <t xml:space="preserve"> 105023 </t>
  </si>
  <si>
    <t xml:space="preserve"> 4.2.2 </t>
  </si>
  <si>
    <t xml:space="preserve"> 105029 </t>
  </si>
  <si>
    <t>TRATAMENTOS DA VIGA BALDRAME</t>
  </si>
  <si>
    <t xml:space="preserve"> 6.1.2 </t>
  </si>
  <si>
    <t xml:space="preserve"> 6.1.3 </t>
  </si>
  <si>
    <t xml:space="preserve"> 87549 </t>
  </si>
  <si>
    <t xml:space="preserve"> 6.1.4 </t>
  </si>
  <si>
    <t xml:space="preserve"> 6.2.2 </t>
  </si>
  <si>
    <t xml:space="preserve"> 071492 </t>
  </si>
  <si>
    <t>Estrutura metálica p/ cobertura em arco-vão 20m</t>
  </si>
  <si>
    <t xml:space="preserve"> 071497 </t>
  </si>
  <si>
    <t>Cobertura -Telha termoacústica e=30mm chapa filme com isolamentopoliisocianurato (PIR)</t>
  </si>
  <si>
    <t xml:space="preserve"> 070277 </t>
  </si>
  <si>
    <t>Calha em chapa galvanizada</t>
  </si>
  <si>
    <t xml:space="preserve"> 070058 </t>
  </si>
  <si>
    <t xml:space="preserve"> 92541 </t>
  </si>
  <si>
    <t xml:space="preserve"> 8.1.1 </t>
  </si>
  <si>
    <t xml:space="preserve"> 151284 </t>
  </si>
  <si>
    <t xml:space="preserve"> 8.1.2 </t>
  </si>
  <si>
    <t xml:space="preserve"> 110644 </t>
  </si>
  <si>
    <t>Revestimento Cerâmico Padrão Médio - incl. rejuntamento</t>
  </si>
  <si>
    <t xml:space="preserve"> 8.1.3 </t>
  </si>
  <si>
    <t xml:space="preserve"> 88497 </t>
  </si>
  <si>
    <t xml:space="preserve"> 8.2.1 </t>
  </si>
  <si>
    <t xml:space="preserve"> 141336 </t>
  </si>
  <si>
    <t xml:space="preserve"> 8.2.2 </t>
  </si>
  <si>
    <t xml:space="preserve"> 99826 </t>
  </si>
  <si>
    <t xml:space="preserve"> 8.3.1 </t>
  </si>
  <si>
    <t xml:space="preserve"> 130119 </t>
  </si>
  <si>
    <t>Lajota ceramica - incluindo rejuntamento  (Padrão Médio)</t>
  </si>
  <si>
    <t xml:space="preserve"> 8.3.2 </t>
  </si>
  <si>
    <t xml:space="preserve"> 120164 </t>
  </si>
  <si>
    <t>Rodape ceramico h=8cm</t>
  </si>
  <si>
    <t xml:space="preserve"> 9.1 </t>
  </si>
  <si>
    <t xml:space="preserve"> 9.1.1 </t>
  </si>
  <si>
    <t xml:space="preserve"> 9.1.2 </t>
  </si>
  <si>
    <t xml:space="preserve"> 9.2 </t>
  </si>
  <si>
    <t xml:space="preserve"> 9.2.1 </t>
  </si>
  <si>
    <t xml:space="preserve"> 9.2.2 </t>
  </si>
  <si>
    <t xml:space="preserve"> 10.1 </t>
  </si>
  <si>
    <t xml:space="preserve"> 10.1.1 </t>
  </si>
  <si>
    <t xml:space="preserve"> 100687 </t>
  </si>
  <si>
    <t xml:space="preserve"> 10.1.2 </t>
  </si>
  <si>
    <t xml:space="preserve"> 100681 </t>
  </si>
  <si>
    <t xml:space="preserve"> 10.1.3 </t>
  </si>
  <si>
    <t xml:space="preserve"> 100689 </t>
  </si>
  <si>
    <t xml:space="preserve"> 10.1.4 </t>
  </si>
  <si>
    <t xml:space="preserve"> 90844 </t>
  </si>
  <si>
    <t xml:space="preserve"> 10.1.5 </t>
  </si>
  <si>
    <t xml:space="preserve"> 110014 </t>
  </si>
  <si>
    <t>SBC</t>
  </si>
  <si>
    <t>PORTA COMPLETA MADEIRA 1 FL.1,00x2,10m</t>
  </si>
  <si>
    <t xml:space="preserve"> 10.1.6 </t>
  </si>
  <si>
    <t xml:space="preserve"> 112301 </t>
  </si>
  <si>
    <t>PORTA DE ABRIR 0,60x2,10m EM ALUMINIO</t>
  </si>
  <si>
    <t xml:space="preserve"> 10.1.7 </t>
  </si>
  <si>
    <t xml:space="preserve"> 13096 </t>
  </si>
  <si>
    <t>Porta em vidro temperado 10mm, incolor, inclusive ferragens de fixação e instalação, exclusive puxador - Rev 01_10/2021</t>
  </si>
  <si>
    <t xml:space="preserve"> 10.1.8 </t>
  </si>
  <si>
    <t xml:space="preserve"> 1012700 </t>
  </si>
  <si>
    <t>Puxador em alumínio - 30cm</t>
  </si>
  <si>
    <t xml:space="preserve"> 10.2 </t>
  </si>
  <si>
    <t xml:space="preserve"> 10.2.1 </t>
  </si>
  <si>
    <t xml:space="preserve"> 091511 </t>
  </si>
  <si>
    <t>Esquadria de correr em vidro temperado de 6mm</t>
  </si>
  <si>
    <t xml:space="preserve"> 11.1 </t>
  </si>
  <si>
    <t>ÁGUA FRIA</t>
  </si>
  <si>
    <t xml:space="preserve"> 11.1.1 </t>
  </si>
  <si>
    <t xml:space="preserve"> 180441 </t>
  </si>
  <si>
    <t>Registro de gaveta c/ canopla - 3/4"</t>
  </si>
  <si>
    <t xml:space="preserve"> 11.1.2 </t>
  </si>
  <si>
    <t xml:space="preserve"> 180446 </t>
  </si>
  <si>
    <t>Registro de pressao c/ canopla -  3/4"</t>
  </si>
  <si>
    <t xml:space="preserve"> 11.1.3 </t>
  </si>
  <si>
    <t xml:space="preserve"> 86884 </t>
  </si>
  <si>
    <t xml:space="preserve"> 11.1.4 </t>
  </si>
  <si>
    <t xml:space="preserve"> 89385 </t>
  </si>
  <si>
    <t>LUVA SOLDÁVEL E COM ROSCA, PVC, SOLDÁVEL, DN 25MM X 3/4, INSTALADO EM RAMAL OU SUB-RAMAL DE ÁGUA - FORNECIMENTO E INSTALAÇÃO. AF_06/2022</t>
  </si>
  <si>
    <t xml:space="preserve"> 11.1.5 </t>
  </si>
  <si>
    <t xml:space="preserve"> 94656 </t>
  </si>
  <si>
    <t>ADAPTADOR CURTO COM BOLSA E ROSCA PARA REGISTRO, PVC, SOLDÁVEL, DN 25 MM X 3/4", INSTALADO EM RESERVAÇÃO PREDIAL DE ÁGUA - FORNECIMENTO E INSTALAÇÃO. AF_04/2024</t>
  </si>
  <si>
    <t xml:space="preserve"> 11.1.6 </t>
  </si>
  <si>
    <t xml:space="preserve"> 89412 </t>
  </si>
  <si>
    <t>JOELHO 90 GRAUS, PVC, SOLDÁVEL, DN 25MM, X 3/4 INSTALADO EM RAMAL DE DISTRIBUIÇÃO DE ÁGUA - FORNECIMENTO E INSTALAÇÃO. AF_06/2022</t>
  </si>
  <si>
    <t xml:space="preserve"> 11.1.7 </t>
  </si>
  <si>
    <t xml:space="preserve"> 103951 </t>
  </si>
  <si>
    <t xml:space="preserve"> 11.1.8 </t>
  </si>
  <si>
    <t xml:space="preserve"> 89413 </t>
  </si>
  <si>
    <t xml:space="preserve"> 11.1.9 </t>
  </si>
  <si>
    <t xml:space="preserve"> 180107 </t>
  </si>
  <si>
    <t>Tubo em PVC - JS - 25mm (c/ rasgo na alvenaria)-LH</t>
  </si>
  <si>
    <t xml:space="preserve"> 11.1.10 </t>
  </si>
  <si>
    <t xml:space="preserve"> 180106 </t>
  </si>
  <si>
    <t>Tubo em PVC - JS - 32mm (c/ rasgo na alvenaria)-LH</t>
  </si>
  <si>
    <t xml:space="preserve"> 11.1.11 </t>
  </si>
  <si>
    <t xml:space="preserve"> 180434 </t>
  </si>
  <si>
    <t>Tê em PVC - JS - 25mm-LH</t>
  </si>
  <si>
    <t xml:space="preserve"> 11.1.12 </t>
  </si>
  <si>
    <t xml:space="preserve"> 94672 </t>
  </si>
  <si>
    <t>JOELHO 90 GRAUS COM BUCHA DE LATÃO, PVC, SOLDÁVEL, DN 25 MM X 3/4", INSTALADO EM RESERVAÇÃO PREDIAL DE ÁGUA - FORNECIMENTO E INSTALAÇÃO. AF_04/2024</t>
  </si>
  <si>
    <t xml:space="preserve"> 11.1.13 </t>
  </si>
  <si>
    <t xml:space="preserve"> 90373 </t>
  </si>
  <si>
    <t>JOELHO 90 GRAUS COM BUCHA DE LATÃO, PVC, SOLDÁVEL, DN 25MM, X 1/2 INSTALADO EM RAMAL OU SUB-RAMAL DE ÁGUA - FORNECIMENTO E INSTALAÇÃO. AF_06/2022</t>
  </si>
  <si>
    <t xml:space="preserve"> 11.2 </t>
  </si>
  <si>
    <t>ESGOTO</t>
  </si>
  <si>
    <t xml:space="preserve"> 11.2.1 </t>
  </si>
  <si>
    <t xml:space="preserve"> 89849 </t>
  </si>
  <si>
    <t xml:space="preserve"> 11.2.2 </t>
  </si>
  <si>
    <t xml:space="preserve"> 89848 </t>
  </si>
  <si>
    <t xml:space="preserve"> 11.2.3 </t>
  </si>
  <si>
    <t xml:space="preserve"> 89711 </t>
  </si>
  <si>
    <t xml:space="preserve"> 11.2.4 </t>
  </si>
  <si>
    <t xml:space="preserve"> 89713 </t>
  </si>
  <si>
    <t xml:space="preserve"> 11.2.5 </t>
  </si>
  <si>
    <t xml:space="preserve"> 104328 </t>
  </si>
  <si>
    <t xml:space="preserve"> 11.2.6 </t>
  </si>
  <si>
    <t xml:space="preserve"> 1537 </t>
  </si>
  <si>
    <t>Curva 45° curta em pvc rígido soldável, diâm = 100mm</t>
  </si>
  <si>
    <t xml:space="preserve"> 11.2.7 </t>
  </si>
  <si>
    <t xml:space="preserve"> 104063 </t>
  </si>
  <si>
    <t xml:space="preserve"> 11.2.8 </t>
  </si>
  <si>
    <t xml:space="preserve"> 1602 </t>
  </si>
  <si>
    <t>Joelho de 45° em pvc rígido soldável, para esgoto secundário, diâm = 40mm</t>
  </si>
  <si>
    <t xml:space="preserve"> 11.2.9 </t>
  </si>
  <si>
    <t xml:space="preserve"> 89744 </t>
  </si>
  <si>
    <t xml:space="preserve"> 11.2.10 </t>
  </si>
  <si>
    <t xml:space="preserve"> 103980 </t>
  </si>
  <si>
    <t xml:space="preserve"> 11.2.11 </t>
  </si>
  <si>
    <t xml:space="preserve"> 180245 </t>
  </si>
  <si>
    <t>Junção simples PVC JS - 100 x 100mm - LS</t>
  </si>
  <si>
    <t xml:space="preserve"> 11.2.12 </t>
  </si>
  <si>
    <t xml:space="preserve"> 180247 </t>
  </si>
  <si>
    <t>Junção simples PVC JS -  50 x 50mm - LS</t>
  </si>
  <si>
    <t xml:space="preserve"> 11.2.13 </t>
  </si>
  <si>
    <t xml:space="preserve"> 180251 </t>
  </si>
  <si>
    <t>Te PVC  c/ redução 100mm x 75mm - LS</t>
  </si>
  <si>
    <t xml:space="preserve"> 11.2.14 </t>
  </si>
  <si>
    <t xml:space="preserve"> 180478 </t>
  </si>
  <si>
    <t>Tê curto em PVC - JS - 100x100mm-LS</t>
  </si>
  <si>
    <t xml:space="preserve"> 11.2.15 </t>
  </si>
  <si>
    <t xml:space="preserve"> 180437 </t>
  </si>
  <si>
    <t>Tê em PVC - JS - 50mm-LH</t>
  </si>
  <si>
    <t xml:space="preserve"> 11.2.16 </t>
  </si>
  <si>
    <t xml:space="preserve"> 104352 </t>
  </si>
  <si>
    <t xml:space="preserve"> 11.2.17 </t>
  </si>
  <si>
    <t xml:space="preserve"> 89623 </t>
  </si>
  <si>
    <t xml:space="preserve"> 11.2.18 </t>
  </si>
  <si>
    <t xml:space="preserve"> 89798 </t>
  </si>
  <si>
    <t xml:space="preserve"> 11.2.19 </t>
  </si>
  <si>
    <t xml:space="preserve"> 180679 </t>
  </si>
  <si>
    <t>Caixa em alvenaria de  50x50x50cm c/ tpo. concreto</t>
  </si>
  <si>
    <t xml:space="preserve"> 11.2.20 </t>
  </si>
  <si>
    <t xml:space="preserve"> 180550 </t>
  </si>
  <si>
    <t>Fossa septica em concreto armado - cap= 50 pessoas</t>
  </si>
  <si>
    <t xml:space="preserve"> 11.2.21 </t>
  </si>
  <si>
    <t xml:space="preserve"> 180541 </t>
  </si>
  <si>
    <t>Sumidouro em alvenaria c/ tpo.em concreto - cap=100 pessoas</t>
  </si>
  <si>
    <t xml:space="preserve"> 11.2.22 </t>
  </si>
  <si>
    <t xml:space="preserve"> 053820 </t>
  </si>
  <si>
    <t>CAIXA GORDURA PRE-MOLDADA CONCRETO 40x40cm DN100mm C/TAM.FF</t>
  </si>
  <si>
    <t xml:space="preserve"> 11.2.23 </t>
  </si>
  <si>
    <t xml:space="preserve"> 98092 </t>
  </si>
  <si>
    <t xml:space="preserve"> 11.2.24 </t>
  </si>
  <si>
    <t xml:space="preserve"> 89802 </t>
  </si>
  <si>
    <t xml:space="preserve"> 11.2.25 </t>
  </si>
  <si>
    <t xml:space="preserve"> 89801 </t>
  </si>
  <si>
    <t xml:space="preserve"> 11.3 </t>
  </si>
  <si>
    <t>ÁGUA PLUVIAL</t>
  </si>
  <si>
    <t xml:space="preserve"> 11.3.1 </t>
  </si>
  <si>
    <t xml:space="preserve"> 89578 </t>
  </si>
  <si>
    <t xml:space="preserve"> 11.3.2 </t>
  </si>
  <si>
    <t xml:space="preserve"> 89585 </t>
  </si>
  <si>
    <t xml:space="preserve"> 11.3.3 </t>
  </si>
  <si>
    <t xml:space="preserve"> 12.1 </t>
  </si>
  <si>
    <t>QUADRO 01</t>
  </si>
  <si>
    <t xml:space="preserve"> 12.1.1 </t>
  </si>
  <si>
    <t xml:space="preserve"> 170881 </t>
  </si>
  <si>
    <t>Caixa plástica 4"x2"</t>
  </si>
  <si>
    <t xml:space="preserve"> 12.1.2 </t>
  </si>
  <si>
    <t xml:space="preserve"> 170872 </t>
  </si>
  <si>
    <t>Caixa de ferro sextavada fundo movel</t>
  </si>
  <si>
    <t xml:space="preserve"> 12.1.3 </t>
  </si>
  <si>
    <t xml:space="preserve"> 91856 </t>
  </si>
  <si>
    <t xml:space="preserve"> 12.1.4 </t>
  </si>
  <si>
    <t xml:space="preserve"> 91852 </t>
  </si>
  <si>
    <t xml:space="preserve"> 12.1.5 </t>
  </si>
  <si>
    <t xml:space="preserve"> 91854 </t>
  </si>
  <si>
    <t xml:space="preserve"> 12.1.6 </t>
  </si>
  <si>
    <t xml:space="preserve"> 12.1.7 </t>
  </si>
  <si>
    <t xml:space="preserve"> 12.1.8 </t>
  </si>
  <si>
    <t xml:space="preserve"> 91831 </t>
  </si>
  <si>
    <t>ELETRODUTO FLEXÍVEL CORRUGADO, PVC, DN 20 MM (1/2"), PARA CIRCUITOS TERMINAIS, INSTALADO EM FORRO - FORNECIMENTO E INSTALAÇÃO. AF_03/2023</t>
  </si>
  <si>
    <t xml:space="preserve"> 12.1.9 </t>
  </si>
  <si>
    <t xml:space="preserve"> 91834 </t>
  </si>
  <si>
    <t>ELETRODUTO FLEXÍVEL CORRUGADO, PVC, DN 25 MM (3/4"), PARA CIRCUITOS TERMINAIS, INSTALADO EM FORRO - FORNECIMENTO E INSTALAÇÃO. AF_03/2023</t>
  </si>
  <si>
    <t xml:space="preserve"> 12.1.10 </t>
  </si>
  <si>
    <t xml:space="preserve"> 91840 </t>
  </si>
  <si>
    <t>ELETRODUTO FLEXÍVEL CORRUGADO, PEAD, DN 40 MM (1 1/4"), PARA CIRCUITOS TERMINAIS, INSTALADO EM FORRO - FORNECIMENTO E INSTALAÇÃO. AF_03/2023</t>
  </si>
  <si>
    <t xml:space="preserve"> 12.1.11 </t>
  </si>
  <si>
    <t xml:space="preserve"> 11.60.08 </t>
  </si>
  <si>
    <t>SUDECAP</t>
  </si>
  <si>
    <t xml:space="preserve"> 12.1.12 </t>
  </si>
  <si>
    <t xml:space="preserve"> 3402 </t>
  </si>
  <si>
    <t>Interruptor 02 seções simples</t>
  </si>
  <si>
    <t xml:space="preserve"> 12.1.13 </t>
  </si>
  <si>
    <t xml:space="preserve"> 3403 </t>
  </si>
  <si>
    <t>Interruptor 03 seções simples</t>
  </si>
  <si>
    <t xml:space="preserve"> 12.1.14 </t>
  </si>
  <si>
    <t xml:space="preserve"> 3401 </t>
  </si>
  <si>
    <t>Interruptor 01 seção simples</t>
  </si>
  <si>
    <t xml:space="preserve"> 12.1.15 </t>
  </si>
  <si>
    <t xml:space="preserve"> 92004 </t>
  </si>
  <si>
    <t xml:space="preserve"> 12.1.16 </t>
  </si>
  <si>
    <t xml:space="preserve"> 91992 </t>
  </si>
  <si>
    <t xml:space="preserve"> 12.1.17 </t>
  </si>
  <si>
    <t xml:space="preserve"> 92008 </t>
  </si>
  <si>
    <t xml:space="preserve"> 12.1.18 </t>
  </si>
  <si>
    <t xml:space="preserve"> 171522 </t>
  </si>
  <si>
    <t>Tomadas 2 (2P+T) 10A (s/fiação)</t>
  </si>
  <si>
    <t xml:space="preserve"> 12.1.19 </t>
  </si>
  <si>
    <t xml:space="preserve"> 9082018 </t>
  </si>
  <si>
    <t>TOMADA SIMPLES, 2P+T, 20A</t>
  </si>
  <si>
    <t xml:space="preserve"> 12.1.20 </t>
  </si>
  <si>
    <t xml:space="preserve"> 13176 </t>
  </si>
  <si>
    <t>Luminária sobrepor quadrada  Led 24W*, 6500K G- Light ou similar</t>
  </si>
  <si>
    <t xml:space="preserve"> 12.1.21 </t>
  </si>
  <si>
    <t xml:space="preserve"> 101879 </t>
  </si>
  <si>
    <t xml:space="preserve"> 12.1.22 </t>
  </si>
  <si>
    <t xml:space="preserve"> 9003020 </t>
  </si>
  <si>
    <t>CABO COBRE FLEXÍVEL, ISOL. 750V NÃO HALOGENADO - ANTICHAMA - 1,5MM2</t>
  </si>
  <si>
    <t xml:space="preserve"> 12.1.23 </t>
  </si>
  <si>
    <t xml:space="preserve"> 9003021 </t>
  </si>
  <si>
    <t>CABO COBRE FLEXÍVEL, ISOL. 750V NÃO HALOGENADO, ATICHAMA - 2,5MM2</t>
  </si>
  <si>
    <t xml:space="preserve"> 12.1.24 </t>
  </si>
  <si>
    <t xml:space="preserve"> 9003022 </t>
  </si>
  <si>
    <t>CABO COBRE FLEXÍVEL, ISOL. 750V NÃO HALOGENADO, ANTICHAMA - 4,0MM2</t>
  </si>
  <si>
    <t xml:space="preserve"> 12.1.25 </t>
  </si>
  <si>
    <t xml:space="preserve"> 170326 </t>
  </si>
  <si>
    <t>Disjuntor 1P - 6 a 32A - PADRÃO DIN</t>
  </si>
  <si>
    <t xml:space="preserve"> 12.1.26 </t>
  </si>
  <si>
    <t xml:space="preserve"> 170362 </t>
  </si>
  <si>
    <t>Disjuntor 2P - 6 a 32A - PADRÃO DIN</t>
  </si>
  <si>
    <t xml:space="preserve"> 12.1.27 </t>
  </si>
  <si>
    <t xml:space="preserve"> 170388 </t>
  </si>
  <si>
    <t>Disjuntor 3P - 10 a 50A - PADRÃO DIN</t>
  </si>
  <si>
    <t xml:space="preserve"> 12.2 </t>
  </si>
  <si>
    <t>QUADRO 02</t>
  </si>
  <si>
    <t xml:space="preserve"> 12.2.1 </t>
  </si>
  <si>
    <t xml:space="preserve"> 12.2.2 </t>
  </si>
  <si>
    <t xml:space="preserve"> 12.2.3 </t>
  </si>
  <si>
    <t xml:space="preserve"> 12.2.4 </t>
  </si>
  <si>
    <t xml:space="preserve"> 12.2.5 </t>
  </si>
  <si>
    <t xml:space="preserve"> 12.2.6 </t>
  </si>
  <si>
    <t xml:space="preserve"> 12.2.7 </t>
  </si>
  <si>
    <t xml:space="preserve"> 12.2.8 </t>
  </si>
  <si>
    <t xml:space="preserve"> 12.2.9 </t>
  </si>
  <si>
    <t xml:space="preserve"> 060127 </t>
  </si>
  <si>
    <t>BOCAL PARA LAMPADA E27, EM MATERIAL PLASTICO</t>
  </si>
  <si>
    <t xml:space="preserve"> 12.2.10 </t>
  </si>
  <si>
    <t xml:space="preserve"> 12.2.11 </t>
  </si>
  <si>
    <t xml:space="preserve"> 12.2.12 </t>
  </si>
  <si>
    <t xml:space="preserve"> 12.2.13 </t>
  </si>
  <si>
    <t xml:space="preserve"> 101883 </t>
  </si>
  <si>
    <t xml:space="preserve"> 12.2.14 </t>
  </si>
  <si>
    <t xml:space="preserve"> 12.2.15 </t>
  </si>
  <si>
    <t xml:space="preserve"> 12.2.16 </t>
  </si>
  <si>
    <t xml:space="preserve"> 12.2.17 </t>
  </si>
  <si>
    <t xml:space="preserve"> 12.2.18 </t>
  </si>
  <si>
    <t xml:space="preserve"> 12.2.19 </t>
  </si>
  <si>
    <t xml:space="preserve"> 12.2.20 </t>
  </si>
  <si>
    <t xml:space="preserve"> 12.2.21 </t>
  </si>
  <si>
    <t xml:space="preserve"> 12.2.22 </t>
  </si>
  <si>
    <t xml:space="preserve"> 12.2.23 </t>
  </si>
  <si>
    <t xml:space="preserve"> 9003023 </t>
  </si>
  <si>
    <t>CABO COBRE FLEXÍVEL, ISOL. 750V NÃO HALOGENADO, ANTICHAMA 6,0MM2</t>
  </si>
  <si>
    <t xml:space="preserve"> 12.2.24 </t>
  </si>
  <si>
    <t xml:space="preserve"> 12.2.25 </t>
  </si>
  <si>
    <t xml:space="preserve"> 12.2.26 </t>
  </si>
  <si>
    <t xml:space="preserve"> 170393 </t>
  </si>
  <si>
    <t>Disjuntor 3P - 63 a 100A - PADRÃO DIN</t>
  </si>
  <si>
    <t xml:space="preserve"> 12.3 </t>
  </si>
  <si>
    <t>QUADRO 03</t>
  </si>
  <si>
    <t xml:space="preserve"> 12.3.1 </t>
  </si>
  <si>
    <t xml:space="preserve"> 12.3.2 </t>
  </si>
  <si>
    <t xml:space="preserve"> 12.3.3 </t>
  </si>
  <si>
    <t xml:space="preserve"> 12.3.4 </t>
  </si>
  <si>
    <t xml:space="preserve"> 12.3.5 </t>
  </si>
  <si>
    <t xml:space="preserve"> 12.3.6 </t>
  </si>
  <si>
    <t xml:space="preserve"> 12.3.7 </t>
  </si>
  <si>
    <t xml:space="preserve"> 12.3.8 </t>
  </si>
  <si>
    <t xml:space="preserve"> 12.3.9 </t>
  </si>
  <si>
    <t xml:space="preserve"> 12.3.10 </t>
  </si>
  <si>
    <t xml:space="preserve"> 12.3.11 </t>
  </si>
  <si>
    <t xml:space="preserve"> 12.3.12 </t>
  </si>
  <si>
    <t xml:space="preserve"> 170964 </t>
  </si>
  <si>
    <t>Interruptor 2 teclas +Tomada 2P +T (s/fiação)</t>
  </si>
  <si>
    <t xml:space="preserve"> 12.3.13 </t>
  </si>
  <si>
    <t xml:space="preserve"> 101875 </t>
  </si>
  <si>
    <t xml:space="preserve"> 12.3.14 </t>
  </si>
  <si>
    <t xml:space="preserve"> 12.3.15 </t>
  </si>
  <si>
    <t xml:space="preserve"> 12.3.16 </t>
  </si>
  <si>
    <t xml:space="preserve"> 12.3.17 </t>
  </si>
  <si>
    <t xml:space="preserve"> 12.3.18 </t>
  </si>
  <si>
    <t xml:space="preserve"> 12.3.19 </t>
  </si>
  <si>
    <t xml:space="preserve"> 12.3.20 </t>
  </si>
  <si>
    <t xml:space="preserve"> 12.3.21 </t>
  </si>
  <si>
    <t xml:space="preserve"> 12.3.22 </t>
  </si>
  <si>
    <t xml:space="preserve"> 12.3.23 </t>
  </si>
  <si>
    <t xml:space="preserve"> 12.3.24 </t>
  </si>
  <si>
    <t xml:space="preserve"> 12.3.25 </t>
  </si>
  <si>
    <t xml:space="preserve"> 12.3.26 </t>
  </si>
  <si>
    <t xml:space="preserve"> 7996 </t>
  </si>
  <si>
    <t>Disjuntor bipolar DR 25 A  - Dispositivo residual diferencial, tipo AC, 30MA,ref.5SM1 312-OMB, Siemens ou similar</t>
  </si>
  <si>
    <t xml:space="preserve"> 12.4 </t>
  </si>
  <si>
    <t>QUADRO 04</t>
  </si>
  <si>
    <t xml:space="preserve"> 12.4.1 </t>
  </si>
  <si>
    <t xml:space="preserve"> 12.4.2 </t>
  </si>
  <si>
    <t xml:space="preserve"> 12.4.3 </t>
  </si>
  <si>
    <t xml:space="preserve"> 12.4.4 </t>
  </si>
  <si>
    <t xml:space="preserve"> 12.4.5 </t>
  </si>
  <si>
    <t xml:space="preserve"> 12.4.6 </t>
  </si>
  <si>
    <t xml:space="preserve"> 12.4.7 </t>
  </si>
  <si>
    <t xml:space="preserve"> 12.4.8 </t>
  </si>
  <si>
    <t xml:space="preserve"> 12.4.9 </t>
  </si>
  <si>
    <t xml:space="preserve"> 12.4.10 </t>
  </si>
  <si>
    <t xml:space="preserve"> 12.4.11 </t>
  </si>
  <si>
    <t xml:space="preserve"> 12.4.12 </t>
  </si>
  <si>
    <t xml:space="preserve"> 12.4.13 </t>
  </si>
  <si>
    <t xml:space="preserve"> 12.4.14 </t>
  </si>
  <si>
    <t xml:space="preserve"> 12.4.15 </t>
  </si>
  <si>
    <t xml:space="preserve"> 12.4.16 </t>
  </si>
  <si>
    <t xml:space="preserve"> 12.4.17 </t>
  </si>
  <si>
    <t xml:space="preserve"> 12.4.18 </t>
  </si>
  <si>
    <t xml:space="preserve"> 12.4.19 </t>
  </si>
  <si>
    <t xml:space="preserve"> 12.4.20 </t>
  </si>
  <si>
    <t xml:space="preserve"> 12.4.21 </t>
  </si>
  <si>
    <t xml:space="preserve"> 12.4.22 </t>
  </si>
  <si>
    <t xml:space="preserve"> 12.4.23 </t>
  </si>
  <si>
    <t xml:space="preserve"> 12.5 </t>
  </si>
  <si>
    <t>QUADRO 05</t>
  </si>
  <si>
    <t xml:space="preserve"> 12.5.1 </t>
  </si>
  <si>
    <t xml:space="preserve"> 12.5.2 </t>
  </si>
  <si>
    <t xml:space="preserve"> 12.5.3 </t>
  </si>
  <si>
    <t xml:space="preserve"> 12.5.4 </t>
  </si>
  <si>
    <t xml:space="preserve"> 12.5.5 </t>
  </si>
  <si>
    <t xml:space="preserve"> 12.5.6 </t>
  </si>
  <si>
    <t xml:space="preserve"> 12.5.7 </t>
  </si>
  <si>
    <t xml:space="preserve"> 12.5.8 </t>
  </si>
  <si>
    <t xml:space="preserve"> 12.5.9 </t>
  </si>
  <si>
    <t xml:space="preserve"> 12.5.10 </t>
  </si>
  <si>
    <t xml:space="preserve"> 170078 </t>
  </si>
  <si>
    <t>Eletroduto PVC Rígido de 1"</t>
  </si>
  <si>
    <t xml:space="preserve"> 12.5.11 </t>
  </si>
  <si>
    <t xml:space="preserve"> 170076 </t>
  </si>
  <si>
    <t>Eletroduto PVC Rígido de 3/4"</t>
  </si>
  <si>
    <t xml:space="preserve"> 12.5.12 </t>
  </si>
  <si>
    <t xml:space="preserve"> 1303 </t>
  </si>
  <si>
    <t>Luva de pvc rígido roscável  diâm = 3/4"</t>
  </si>
  <si>
    <t xml:space="preserve"> 12.5.13 </t>
  </si>
  <si>
    <t xml:space="preserve"> 12.5.14 </t>
  </si>
  <si>
    <t xml:space="preserve"> 12.5.15 </t>
  </si>
  <si>
    <t xml:space="preserve"> 12.5.16 </t>
  </si>
  <si>
    <t xml:space="preserve"> 12.5.17 </t>
  </si>
  <si>
    <t xml:space="preserve"> 12.5.18 </t>
  </si>
  <si>
    <t xml:space="preserve"> 12.5.19 </t>
  </si>
  <si>
    <t xml:space="preserve"> 12.5.20 </t>
  </si>
  <si>
    <t xml:space="preserve"> 12.5.21 </t>
  </si>
  <si>
    <t xml:space="preserve"> 12.5.22 </t>
  </si>
  <si>
    <t xml:space="preserve"> 12.5.23 </t>
  </si>
  <si>
    <t xml:space="preserve"> 12.5.24 </t>
  </si>
  <si>
    <t xml:space="preserve"> 12.5.25 </t>
  </si>
  <si>
    <t xml:space="preserve"> 12.5.26 </t>
  </si>
  <si>
    <t xml:space="preserve"> 12.5.27 </t>
  </si>
  <si>
    <t xml:space="preserve"> 12.5.28 </t>
  </si>
  <si>
    <t xml:space="preserve"> 12.5.29 </t>
  </si>
  <si>
    <t xml:space="preserve"> 12.5.30 </t>
  </si>
  <si>
    <t xml:space="preserve"> 12.6 </t>
  </si>
  <si>
    <t>QUADRO GERAL</t>
  </si>
  <si>
    <t xml:space="preserve"> 12.6.1 </t>
  </si>
  <si>
    <t xml:space="preserve"> 365 </t>
  </si>
  <si>
    <t>Curva para eletroduto de pvc rígido roscável, diâm = 50mm (1 1/2")</t>
  </si>
  <si>
    <t xml:space="preserve"> 12.6.2 </t>
  </si>
  <si>
    <t xml:space="preserve"> 364 </t>
  </si>
  <si>
    <t>Curva para eletroduto de pvc rígido roscável, diâm = 40mm (1 1/4")</t>
  </si>
  <si>
    <t xml:space="preserve"> 12.6.3 </t>
  </si>
  <si>
    <t xml:space="preserve"> 366 </t>
  </si>
  <si>
    <t>Curva para eletroduto de pvc rígido roscável, diâm = 60mm (2")</t>
  </si>
  <si>
    <t xml:space="preserve"> 12.6.4 </t>
  </si>
  <si>
    <t xml:space="preserve"> 367 </t>
  </si>
  <si>
    <t>Curva para eletroduto de pvc rígido roscável, diâm = 75mm (2 1/2")</t>
  </si>
  <si>
    <t xml:space="preserve"> 12.6.5 </t>
  </si>
  <si>
    <t xml:space="preserve"> 356 </t>
  </si>
  <si>
    <t>Eletroduto de pvc rígido roscável, diâm = 50mm (1 1/2")</t>
  </si>
  <si>
    <t xml:space="preserve"> 12.6.6 </t>
  </si>
  <si>
    <t xml:space="preserve"> 170632 </t>
  </si>
  <si>
    <t>Eletroduto PVC Rígido de 1 1/4"</t>
  </si>
  <si>
    <t xml:space="preserve"> 12.6.7 </t>
  </si>
  <si>
    <t xml:space="preserve"> 170630 </t>
  </si>
  <si>
    <t>Eletroduto PVC Rígido de 2"</t>
  </si>
  <si>
    <t xml:space="preserve"> 12.6.8 </t>
  </si>
  <si>
    <t xml:space="preserve"> 358 </t>
  </si>
  <si>
    <t>Eletroduto de pvc rígido roscável, diâm = 75mm (2 1/2")</t>
  </si>
  <si>
    <t xml:space="preserve"> 12.6.9 </t>
  </si>
  <si>
    <t xml:space="preserve"> 170075 </t>
  </si>
  <si>
    <t>Eletroduto PVC Rígido de 1/2"</t>
  </si>
  <si>
    <t xml:space="preserve"> 12.6.10 </t>
  </si>
  <si>
    <t xml:space="preserve"> 12.6.11 </t>
  </si>
  <si>
    <t xml:space="preserve"> 374 </t>
  </si>
  <si>
    <t>Luva para eletroduto de pvc rígido roscável, diâm = 50mm (1 1/2")</t>
  </si>
  <si>
    <t xml:space="preserve"> 12.6.12 </t>
  </si>
  <si>
    <t xml:space="preserve"> 373 </t>
  </si>
  <si>
    <t>Luva para eletroduto de pvc rígido roscável, diâm = 40mm (1 1/4")</t>
  </si>
  <si>
    <t xml:space="preserve"> 12.6.13 </t>
  </si>
  <si>
    <t xml:space="preserve"> 375 </t>
  </si>
  <si>
    <t>Luva para eletroduto de pvc rígido roscável, diâm = 60mm (2")</t>
  </si>
  <si>
    <t xml:space="preserve"> 12.6.14 </t>
  </si>
  <si>
    <t xml:space="preserve"> 376 </t>
  </si>
  <si>
    <t>Luva para eletroduto de pvc rígido roscável, diâm = 75mm (2 1/2")</t>
  </si>
  <si>
    <t xml:space="preserve"> 12.6.15 </t>
  </si>
  <si>
    <t xml:space="preserve"> 101874 </t>
  </si>
  <si>
    <t>QUADRO DE DISTRIBUIÇÃO DE LUZ EM PVC PARA 24 DISJUNTORES - FORNECIMENTO E INSTALAÇÃO. AF_10/2020</t>
  </si>
  <si>
    <t xml:space="preserve"> 12.6.16 </t>
  </si>
  <si>
    <t xml:space="preserve"> 96985 </t>
  </si>
  <si>
    <t xml:space="preserve"> 12.6.17 </t>
  </si>
  <si>
    <t xml:space="preserve"> 98111 </t>
  </si>
  <si>
    <t xml:space="preserve"> 12.6.18 </t>
  </si>
  <si>
    <t xml:space="preserve"> 171273 </t>
  </si>
  <si>
    <t>Cabo de cobre nú 50mm2</t>
  </si>
  <si>
    <t xml:space="preserve"> 12.6.19 </t>
  </si>
  <si>
    <t xml:space="preserve"> 6386 </t>
  </si>
  <si>
    <t>*Caixa de passagem cp1-060 (40x40x60cm)</t>
  </si>
  <si>
    <t xml:space="preserve"> 12.6.20 </t>
  </si>
  <si>
    <t xml:space="preserve"> 9204 </t>
  </si>
  <si>
    <t>Cabo de cobre isolado em EPR flexível unipolar  16mm²  - 0,6Kv/1Kv/90°</t>
  </si>
  <si>
    <t xml:space="preserve"> 12.6.21 </t>
  </si>
  <si>
    <t xml:space="preserve"> 8458 </t>
  </si>
  <si>
    <t>Cabo de cobre isolado HEPR (XLPE), flexível,  25mm²,  1kv / 90º C</t>
  </si>
  <si>
    <t xml:space="preserve"> 12.6.22 </t>
  </si>
  <si>
    <t xml:space="preserve"> 7918 </t>
  </si>
  <si>
    <t>Cabo de cobre isolado em EPR flexível unipolar  95mm² - 0,6Kv/1Kv/90°</t>
  </si>
  <si>
    <t xml:space="preserve"> 12.6.23 </t>
  </si>
  <si>
    <t xml:space="preserve"> 7917 </t>
  </si>
  <si>
    <t>Cabo de cobre isolado em EPR flexível unipolar  50mm² - 0,6Kv/1Kv/90°</t>
  </si>
  <si>
    <t xml:space="preserve"> 12.6.24 </t>
  </si>
  <si>
    <t xml:space="preserve"> 12.6.25 </t>
  </si>
  <si>
    <t xml:space="preserve"> 12.6.26 </t>
  </si>
  <si>
    <t xml:space="preserve"> 9017003 </t>
  </si>
  <si>
    <t>DISPOSITIVO DE PROTEÇÃO CONTRA SURTOS - DPS - 1000 VCC - 45 KA - CLASSE I</t>
  </si>
  <si>
    <t xml:space="preserve"> 12.6.27 </t>
  </si>
  <si>
    <t xml:space="preserve"> 12.7 </t>
  </si>
  <si>
    <t xml:space="preserve"> 12.7.1 </t>
  </si>
  <si>
    <t xml:space="preserve"> 2942 </t>
  </si>
  <si>
    <t>Poste de concreto duplo T (DT) 11/600 - fornecimento</t>
  </si>
  <si>
    <t xml:space="preserve"> 12.7.2 </t>
  </si>
  <si>
    <t xml:space="preserve"> 12.7.3 </t>
  </si>
  <si>
    <t xml:space="preserve"> 12.7.4 </t>
  </si>
  <si>
    <t xml:space="preserve"> 12.7.5 </t>
  </si>
  <si>
    <t xml:space="preserve"> 12.7.6 </t>
  </si>
  <si>
    <t xml:space="preserve"> 12.7.7 </t>
  </si>
  <si>
    <t xml:space="preserve"> 12.7.8 </t>
  </si>
  <si>
    <t xml:space="preserve"> 12.7.9 </t>
  </si>
  <si>
    <t xml:space="preserve"> 13899 </t>
  </si>
  <si>
    <t>Mureta em alvenaria, chapiscada e rebocada, inclusive fundação</t>
  </si>
  <si>
    <t xml:space="preserve"> 12.7.10 </t>
  </si>
  <si>
    <t xml:space="preserve"> 12.7.11 </t>
  </si>
  <si>
    <t xml:space="preserve"> 9002027 </t>
  </si>
  <si>
    <t>ELETRODUTO DE AÇO GALVANIZADO A FOGO, TIPO SEMI-PESADO/ MÉDIO - 3"</t>
  </si>
  <si>
    <t xml:space="preserve"> 12.7.12 </t>
  </si>
  <si>
    <t xml:space="preserve"> 12.7.13 </t>
  </si>
  <si>
    <t xml:space="preserve"> 12.7.14 </t>
  </si>
  <si>
    <t xml:space="preserve"> 12.7.15 </t>
  </si>
  <si>
    <t xml:space="preserve"> 12.7.16 </t>
  </si>
  <si>
    <t xml:space="preserve"> 12.7.17 </t>
  </si>
  <si>
    <t xml:space="preserve"> 12.7.18 </t>
  </si>
  <si>
    <t xml:space="preserve"> 12.7.19 </t>
  </si>
  <si>
    <t xml:space="preserve"> 12.7.20 </t>
  </si>
  <si>
    <t xml:space="preserve"> 12.7.21 </t>
  </si>
  <si>
    <t xml:space="preserve"> 8902 </t>
  </si>
  <si>
    <t>Disjuntor termomagnético tripolar 300 A com caixa moldada 10 kA</t>
  </si>
  <si>
    <t xml:space="preserve"> 12.7.22 </t>
  </si>
  <si>
    <t xml:space="preserve"> 181296 </t>
  </si>
  <si>
    <t>Caixa de inspeção em PVC d=300mm</t>
  </si>
  <si>
    <t xml:space="preserve"> 12.7.23 </t>
  </si>
  <si>
    <t xml:space="preserve"> 12.7.24 </t>
  </si>
  <si>
    <t xml:space="preserve"> 12.7.25 </t>
  </si>
  <si>
    <t xml:space="preserve"> 13.1 </t>
  </si>
  <si>
    <t xml:space="preserve"> 241468 </t>
  </si>
  <si>
    <t>Placa de sinalização fotoluminoscente</t>
  </si>
  <si>
    <t xml:space="preserve"> 13.2 </t>
  </si>
  <si>
    <t xml:space="preserve"> 201507 </t>
  </si>
  <si>
    <t>Extintor de incêndio ABC -  6Kg</t>
  </si>
  <si>
    <t xml:space="preserve"> 13.3 </t>
  </si>
  <si>
    <t xml:space="preserve"> 105555 </t>
  </si>
  <si>
    <t>BLOCO AUTÔNOMO DE ILUMINAÇÃO DE EMERGÊNCIA COM DOIS REFLETORES - FORNECIMENTO E INSTALAÇÃO. AF_09/2024</t>
  </si>
  <si>
    <t xml:space="preserve"> 13.4 </t>
  </si>
  <si>
    <t xml:space="preserve"> 12888 </t>
  </si>
  <si>
    <t>Placa de sinalizacao, fotoluminescente, em pvc , com logotipo "Extintor de incêndio portátil"- Placa E5</t>
  </si>
  <si>
    <t xml:space="preserve"> 14.1 </t>
  </si>
  <si>
    <t xml:space="preserve"> 100849 </t>
  </si>
  <si>
    <t xml:space="preserve"> 14.2 </t>
  </si>
  <si>
    <t xml:space="preserve"> 95469 </t>
  </si>
  <si>
    <t>VASO SANITARIO SIFONADO CONVENCIONAL COM LOUÇA BRANCA - FORNECIMENTO E INSTALAÇÃO. AF_01/2020</t>
  </si>
  <si>
    <t xml:space="preserve"> 14.3 </t>
  </si>
  <si>
    <t xml:space="preserve"> 86914 </t>
  </si>
  <si>
    <t xml:space="preserve"> 14.4 </t>
  </si>
  <si>
    <t xml:space="preserve"> 190771 </t>
  </si>
  <si>
    <t>CUBA ACO INOXIDAVEL 0,56x0,34 LAVINIA 56BM TRAMONTINA</t>
  </si>
  <si>
    <t xml:space="preserve"> 14.5 </t>
  </si>
  <si>
    <t xml:space="preserve"> 86902 </t>
  </si>
  <si>
    <t xml:space="preserve"> 14.6 </t>
  </si>
  <si>
    <t xml:space="preserve"> 190218 </t>
  </si>
  <si>
    <t xml:space="preserve"> 14.7 </t>
  </si>
  <si>
    <t xml:space="preserve"> 190787 </t>
  </si>
  <si>
    <t xml:space="preserve"> 15.1 </t>
  </si>
  <si>
    <t>Planilha Orçamentária Sintética Com Valor do Material, Mão de Obra e Equipamento</t>
  </si>
  <si>
    <t>M. O.</t>
  </si>
  <si>
    <t>EQ.</t>
  </si>
  <si>
    <t>MAT.</t>
  </si>
  <si>
    <t>Totais -&gt;</t>
  </si>
  <si>
    <t xml:space="preserve"> 00043486 </t>
  </si>
  <si>
    <t>EPI - FAMILIA ENGENHEIRO CIVIL - HORISTA (ENCARGOS COMPLEMENTARES - COLETADO CAIXA)</t>
  </si>
  <si>
    <t>Equipamento</t>
  </si>
  <si>
    <t xml:space="preserve"> 00037372 </t>
  </si>
  <si>
    <t>EXAMES - HORISTA (COLETADO CAIXA - ENCARGOS COMPLEMENTARES)</t>
  </si>
  <si>
    <t xml:space="preserve"> 00043462 </t>
  </si>
  <si>
    <t>FERRAMENTAS - FAMILIA ENGENHEIRO CIVIL - HORISTA (ENCARGOS COMPLEMENTARES - COLETADO CAIXA)</t>
  </si>
  <si>
    <t xml:space="preserve"> 00002706 </t>
  </si>
  <si>
    <t>ENGENHEIRO CIVIL DE OBRA JUNIOR (HORISTA)</t>
  </si>
  <si>
    <t>Mão de Obra</t>
  </si>
  <si>
    <t xml:space="preserve"> 00037373 </t>
  </si>
  <si>
    <t>SEGURO - HORISTA (COLETADO CAIXA - ENCARGOS COMPLEMENTARES)</t>
  </si>
  <si>
    <t>Taxas</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</si>
  <si>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</si>
  <si>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</si>
  <si>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</si>
  <si>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</si>
  <si>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00004069 </t>
  </si>
  <si>
    <t>MESTRE DE OBRAS (HORISTA)</t>
  </si>
  <si>
    <t xml:space="preserve"> 00004491 </t>
  </si>
  <si>
    <t>PONTALETE *7,5 X 7,5* CM EM PINUS, MISTA OU EQUIVALENTE DA REGIAO - BRUTA</t>
  </si>
  <si>
    <t xml:space="preserve"> 00039017 </t>
  </si>
  <si>
    <t>ESPACADOR / DISTANCIADOR CIRCULAR COM ENTRADA LATERAL, EM PLASTICO, PARA VERGALHAO *4,2 A 12,5* MM, COBRIMENTO 20 MM</t>
  </si>
  <si>
    <t xml:space="preserve"> 00002692 </t>
  </si>
  <si>
    <t>DESMOLDANTE PROTETOR PARA FORMAS DE MADEIRA, DE BASE OLEOSA EMULSIONADA EM AGUA</t>
  </si>
  <si>
    <t xml:space="preserve"> D00414 </t>
  </si>
  <si>
    <t>Perfil aço estrutural em "U"</t>
  </si>
  <si>
    <t xml:space="preserve"> D00482 </t>
  </si>
  <si>
    <t>Solda topo descendente chanfrada chapa/perfil/tubo aço conversor diesel</t>
  </si>
  <si>
    <t xml:space="preserve"> D00416 </t>
  </si>
  <si>
    <t>Acessórios de fixação (telha termoacústica)</t>
  </si>
  <si>
    <t>CJ</t>
  </si>
  <si>
    <t xml:space="preserve"> D00415 </t>
  </si>
  <si>
    <t>Telha termoacústica e=30mm chapa filme com isolamento poliisocianurato (PIR)</t>
  </si>
  <si>
    <t xml:space="preserve"> D00002 </t>
  </si>
  <si>
    <t>Massa de vedação</t>
  </si>
  <si>
    <t xml:space="preserve"> D00034 </t>
  </si>
  <si>
    <t>Chapa de fo go no 26 (1,00x2,00m)</t>
  </si>
  <si>
    <t>Ch</t>
  </si>
  <si>
    <t xml:space="preserve"> D00210 </t>
  </si>
  <si>
    <t>Telha de barro - plan</t>
  </si>
  <si>
    <t xml:space="preserve"> 00004430 </t>
  </si>
  <si>
    <t>CAIBRO NAO APARELHADO *5 X 6* CM, EM MACARANDUBA/MASSARANDUBA, ANGELIM OU EQUIVALENTE DA REGIAO - BRUTA</t>
  </si>
  <si>
    <t xml:space="preserve"> 00004408 </t>
  </si>
  <si>
    <t>RIPA NAO APARELHADA, *1,5 X 5* CM, EM MACARANDUBA/MASSARANDUBA, ANGELIM OU EQUIVALENTE DA REGIAO - BRUTA</t>
  </si>
  <si>
    <t xml:space="preserve"> 00039027 </t>
  </si>
  <si>
    <t>PREGO DE ACO POLIDO COM CABECA 19  X 36 (3 1/4  X  9)</t>
  </si>
  <si>
    <t xml:space="preserve"> 00004425 </t>
  </si>
  <si>
    <t>VIGA NAO APARELHADA *6 X 12* CM, EM MACARANDUBA/MASSARANDUBA, ANGELIM OU EQUIVALENTE DA REGIAO - BRUTA</t>
  </si>
  <si>
    <t xml:space="preserve"> 00040568 </t>
  </si>
  <si>
    <t>PREGO DE ACO POLIDO COM CABECA 22 X 48 (4 1/4 X 5)</t>
  </si>
  <si>
    <t xml:space="preserve"> 00020247 </t>
  </si>
  <si>
    <t>PREGO DE ACO POLIDO COM CABECA 15 X 15 (1 1/4 X 13)</t>
  </si>
  <si>
    <t xml:space="preserve"> P00028 </t>
  </si>
  <si>
    <t>Líquido selador acrilico</t>
  </si>
  <si>
    <t>GL</t>
  </si>
  <si>
    <t xml:space="preserve"> P00022 </t>
  </si>
  <si>
    <t>Massa acrílica</t>
  </si>
  <si>
    <t xml:space="preserve"> P00007 </t>
  </si>
  <si>
    <t>Lixa para parede</t>
  </si>
  <si>
    <t xml:space="preserve"> P00049 </t>
  </si>
  <si>
    <t>Latex acrílica semi brilho</t>
  </si>
  <si>
    <t xml:space="preserve"> D00079 </t>
  </si>
  <si>
    <t>Rejunte cimentício colorido p/ porcelanato e  cerâmicas</t>
  </si>
  <si>
    <t xml:space="preserve"> D00080 </t>
  </si>
  <si>
    <t>Argamassa AC-II</t>
  </si>
  <si>
    <t xml:space="preserve"> A00056 </t>
  </si>
  <si>
    <t>Revestimento Cerâmico Padrão Médio</t>
  </si>
  <si>
    <t xml:space="preserve"> 00043626 </t>
  </si>
  <si>
    <t>MASSA CORRIDA PARA SUPERFICIES DE AMBIENTES INTERNOS</t>
  </si>
  <si>
    <t xml:space="preserve"> 00003767 </t>
  </si>
  <si>
    <t>LIXA EM FOLHA PARA PAREDE OU MADEIRA, NUMERO 120, COR VERMELHA</t>
  </si>
  <si>
    <t xml:space="preserve"> A00024 </t>
  </si>
  <si>
    <t xml:space="preserve"> A00055 </t>
  </si>
  <si>
    <t>Lajota ceramica - (Padrão Médio)</t>
  </si>
  <si>
    <t xml:space="preserve"> A00007 </t>
  </si>
  <si>
    <t>52,80</t>
  </si>
  <si>
    <t xml:space="preserve"> 000100 </t>
  </si>
  <si>
    <t>AREIA GROSSA LAVADA</t>
  </si>
  <si>
    <t xml:space="preserve"> 014213 </t>
  </si>
  <si>
    <t>PREGO FERRO GALVANIZADO 15x15</t>
  </si>
  <si>
    <t xml:space="preserve"> 001349 </t>
  </si>
  <si>
    <t>ALIZAR/MOLDURA MADEIRA DE LEI 1,5x4,5cm PARA PINTURA</t>
  </si>
  <si>
    <t xml:space="preserve"> 002203 </t>
  </si>
  <si>
    <t>TACO DE MADEIRA PARA FIXACAO DE ESQUADRIAS/CAIXILHOS</t>
  </si>
  <si>
    <t xml:space="preserve"> 000050 </t>
  </si>
  <si>
    <t>CIMENTO PORTLAND CP III 32RS NBR 11578 (quilo)</t>
  </si>
  <si>
    <t xml:space="preserve"> 080108 </t>
  </si>
  <si>
    <t>PORTA MADEIRA LISA PINTURA 1,00x2,10m</t>
  </si>
  <si>
    <t xml:space="preserve"> 004776 </t>
  </si>
  <si>
    <t>PREGO FERRO GALVANIZADO 19x36 COM CABECA (109 un/kg)</t>
  </si>
  <si>
    <t xml:space="preserve"> 099360 </t>
  </si>
  <si>
    <t>CARPINTEIRO DE ESQUADRIA</t>
  </si>
  <si>
    <t xml:space="preserve"> 099449 </t>
  </si>
  <si>
    <t>AJUDANTE DE CARPINTEIRO</t>
  </si>
  <si>
    <t xml:space="preserve"> 008624 </t>
  </si>
  <si>
    <t>ADUELA/MARCO/BATENTE MADEIRA 3,5x14cm P/PINTURA</t>
  </si>
  <si>
    <t xml:space="preserve"> 099230 </t>
  </si>
  <si>
    <t>SERRALHEIRO</t>
  </si>
  <si>
    <t xml:space="preserve"> 006871 </t>
  </si>
  <si>
    <t>PORTA DE ABRIR 0,60x2,10m EM ALUMINIO NATURAL</t>
  </si>
  <si>
    <t xml:space="preserve"> 099662 </t>
  </si>
  <si>
    <t>AJUDANTE DE SERRALHEIRO</t>
  </si>
  <si>
    <t xml:space="preserve"> 13857 </t>
  </si>
  <si>
    <t>Porta em vidro temperado 10mm, incolor, inclusive ferragens de fixação e instalação, exclusive puxador</t>
  </si>
  <si>
    <t>Serviços</t>
  </si>
  <si>
    <t xml:space="preserve"> D00397 </t>
  </si>
  <si>
    <t xml:space="preserve"> D00350 </t>
  </si>
  <si>
    <t>Vidro temperado incolor e= 6mm</t>
  </si>
  <si>
    <t xml:space="preserve"> D00473 </t>
  </si>
  <si>
    <t>Ferragens para esquadria de correr</t>
  </si>
  <si>
    <t xml:space="preserve"> H00055 </t>
  </si>
  <si>
    <t>Fita de vedacao</t>
  </si>
  <si>
    <t xml:space="preserve"> H00238 </t>
  </si>
  <si>
    <t>Registro de gaveta c/ canopla 3/4"</t>
  </si>
  <si>
    <t xml:space="preserve"> H00168 </t>
  </si>
  <si>
    <t>Registro de pressao c/ canopla 3/4"</t>
  </si>
  <si>
    <t xml:space="preserve"> 00003146 </t>
  </si>
  <si>
    <t>FITA VEDA ROSCA, EM PTFE, ROLO DE 18 MM X 10 M (L X C)</t>
  </si>
  <si>
    <t xml:space="preserve"> 00006141 </t>
  </si>
  <si>
    <t>ENGATE/RABICHO FLEXIVEL PLASTICO (PVC OU ABS) BRANCO 1/2" X 30 CM</t>
  </si>
  <si>
    <t xml:space="preserve"> 00003906 </t>
  </si>
  <si>
    <t>LUVA SOLDAVEL COM ROSCA, PVC, 25 MM X 3/4", PARA AGUA FRIA PREDIAL</t>
  </si>
  <si>
    <t xml:space="preserve"> 00020083 </t>
  </si>
  <si>
    <t>SOLUCAO PREPARADORA / LIMPADORA PARA PVC, FRASCO COM 1000 CM3</t>
  </si>
  <si>
    <t xml:space="preserve"> 00000122 </t>
  </si>
  <si>
    <t>ADESIVO PLASTICO PARA PVC, FRASCO COM *850* GR</t>
  </si>
  <si>
    <t xml:space="preserve"> 00038383 </t>
  </si>
  <si>
    <t>LIXA D'AGUA EM FOLHA, COR PRETA, GRAO 100</t>
  </si>
  <si>
    <t xml:space="preserve"> 00003148 </t>
  </si>
  <si>
    <t>FITA VEDA ROSCA, EM PTFE, ROLO DE 18 MM X 50 M (L X C)</t>
  </si>
  <si>
    <t xml:space="preserve"> 00000065 </t>
  </si>
  <si>
    <t>ADAPTADOR PVC SOLDAVEL CURTO COM BOLSA E ROSCA, 25 MM X 3/4", PARA AGUA FRIA</t>
  </si>
  <si>
    <t xml:space="preserve"> 00003522 </t>
  </si>
  <si>
    <t>JOELHO PVC, SOLDAVEL COM ROSCA, 90 GRAUS, 25 MM X 3/4", COR MARROM, PARA AGUA FRIA PREDIAL</t>
  </si>
  <si>
    <t xml:space="preserve"> 00003538 </t>
  </si>
  <si>
    <t>JOELHO DE REDUCAO, PVC SOLDAVEL, 90 GRAUS, 32 MM X 25 MM, COR MARROM, PARA AGUA FRIA PREDIAL</t>
  </si>
  <si>
    <t xml:space="preserve"> 00003536 </t>
  </si>
  <si>
    <t>JOELHO PVC, SOLDAVEL, 90 GRAUS, 32 MM, COR MARROM, PARA AGUA FRIA PREDIAL</t>
  </si>
  <si>
    <t xml:space="preserve"> D00222 </t>
  </si>
  <si>
    <t>Solução limpadora</t>
  </si>
  <si>
    <t xml:space="preserve"> D00223 </t>
  </si>
  <si>
    <t>Adesivo p/ PVC - 75g</t>
  </si>
  <si>
    <t>TB</t>
  </si>
  <si>
    <t xml:space="preserve"> H00006 </t>
  </si>
  <si>
    <t>Tubo em PVC - JS - 25mm (LH)</t>
  </si>
  <si>
    <t xml:space="preserve"> H00005 </t>
  </si>
  <si>
    <t>Tubo em PVC - JS - 32mm (LH)</t>
  </si>
  <si>
    <t xml:space="preserve"> H00116 </t>
  </si>
  <si>
    <t>Te em PVC - JS - 25mm (LH)</t>
  </si>
  <si>
    <t xml:space="preserve"> 00020147 </t>
  </si>
  <si>
    <t>JOELHO PVC, SOLDAVEL, COM BUCHA DE LATAO, 90 GRAUS, 25 MM X 1/2", PARA AGUA FRIA PREDIAL</t>
  </si>
  <si>
    <t xml:space="preserve"> 00020065 </t>
  </si>
  <si>
    <t>TUBO PVC SERIE NORMAL, DN 150 MM, PARA ESGOTO PREDIAL (NBR 5688)</t>
  </si>
  <si>
    <t xml:space="preserve"> 00009836 </t>
  </si>
  <si>
    <t>TUBO PVC SERIE NORMAL, DN 100 MM, PARA ESGOTO PREDIAL (NBR 5688)</t>
  </si>
  <si>
    <t xml:space="preserve"> 00009835 </t>
  </si>
  <si>
    <t>TUBO PVC SERIE NORMAL, DN 40 MM, PARA ESGOTO PREDIAL (NBR 5688)</t>
  </si>
  <si>
    <t xml:space="preserve"> 00009837 </t>
  </si>
  <si>
    <t>TUBO PVC SERIE NORMAL, DN 75 MM, PARA ESGOTO PREDIAL (NBR 5688)</t>
  </si>
  <si>
    <t xml:space="preserve"> 00011712 </t>
  </si>
  <si>
    <t>CAIXA SIFONADA, PVC, 150 X 150 X 50 MM, COM GRELHA QUADRADA, BRANCA (NBR 5688)</t>
  </si>
  <si>
    <t xml:space="preserve"> 00002696/SINAPI </t>
  </si>
  <si>
    <t>Encanador ou bombeiro hidraulico (horista)</t>
  </si>
  <si>
    <t xml:space="preserve"> 795 </t>
  </si>
  <si>
    <t>Curva 45 curta pvc sanitario d= 100mm</t>
  </si>
  <si>
    <t xml:space="preserve"> 138 </t>
  </si>
  <si>
    <t>Adesivo pvc em frasco de 850 gramas</t>
  </si>
  <si>
    <t xml:space="preserve"> 2036 </t>
  </si>
  <si>
    <t>Solucao limpadora pvc</t>
  </si>
  <si>
    <t>l</t>
  </si>
  <si>
    <t xml:space="preserve"> 00006111/SINAPI </t>
  </si>
  <si>
    <t>Servente de obras (horista)</t>
  </si>
  <si>
    <t xml:space="preserve"> 158 </t>
  </si>
  <si>
    <t>Almoço (Participação do empregador)</t>
  </si>
  <si>
    <t xml:space="preserve"> 941 </t>
  </si>
  <si>
    <t>Fardamento com mangas curta</t>
  </si>
  <si>
    <t xml:space="preserve"> 2378 </t>
  </si>
  <si>
    <t>Vale transporte</t>
  </si>
  <si>
    <t xml:space="preserve"> 10517 </t>
  </si>
  <si>
    <t>Exames admissionais/demissionais (checkup)</t>
  </si>
  <si>
    <t>cj</t>
  </si>
  <si>
    <t xml:space="preserve"> 00002711/SINAPI </t>
  </si>
  <si>
    <t>Carrinho de mao, em aco, com capacidade de *45 a 65* l / *100* kg, pneu com camara</t>
  </si>
  <si>
    <t xml:space="preserve"> 10362 </t>
  </si>
  <si>
    <t>Seguro de vida e acidente em grupo</t>
  </si>
  <si>
    <t xml:space="preserve"> 4728 </t>
  </si>
  <si>
    <t>Talhadeira chata 10"</t>
  </si>
  <si>
    <t>0,00</t>
  </si>
  <si>
    <t xml:space="preserve"> 10492 </t>
  </si>
  <si>
    <t>Cesta Básica</t>
  </si>
  <si>
    <t xml:space="preserve"> 00012892/SINAPI </t>
  </si>
  <si>
    <t>Luva raspa de couro, cano curto (punho *7* cm)</t>
  </si>
  <si>
    <t>par</t>
  </si>
  <si>
    <t xml:space="preserve"> 1651 </t>
  </si>
  <si>
    <t>Óculos branco proteção</t>
  </si>
  <si>
    <t>pr</t>
  </si>
  <si>
    <t xml:space="preserve"> 10788 </t>
  </si>
  <si>
    <t>Pá quadrada</t>
  </si>
  <si>
    <t xml:space="preserve"> 10761 </t>
  </si>
  <si>
    <t>Refeição - café da manhã ( café com leite e dois pães com manteiga)</t>
  </si>
  <si>
    <t xml:space="preserve"> 00012895/SINAPI </t>
  </si>
  <si>
    <t>Capacete de seguranca aba frontal com suspensao de polietileno, sem jugular (classe b)</t>
  </si>
  <si>
    <t xml:space="preserve"> 00012893/SINAPI </t>
  </si>
  <si>
    <t>Bota de seguranca com biqueira de aco e colarinho acolchoado</t>
  </si>
  <si>
    <t xml:space="preserve"> 10596 </t>
  </si>
  <si>
    <t>Protetor auricular</t>
  </si>
  <si>
    <t xml:space="preserve"> 4729 </t>
  </si>
  <si>
    <t>Marreta 1 kg com cabo</t>
  </si>
  <si>
    <t xml:space="preserve"> 10599 </t>
  </si>
  <si>
    <t>Protetor solar fps 30 com 120ml</t>
  </si>
  <si>
    <t xml:space="preserve"> 00012894/SINAPI </t>
  </si>
  <si>
    <t>Capa para chuva em pvc com forro de poliester, com capuz (amarela ou azul)</t>
  </si>
  <si>
    <t xml:space="preserve"> 11253 </t>
  </si>
  <si>
    <t>Tarracha para tubos PVC de 1/2"</t>
  </si>
  <si>
    <t xml:space="preserve"> 11257 </t>
  </si>
  <si>
    <t>Tarracha para tubos PVC de 1 1/4"</t>
  </si>
  <si>
    <t xml:space="preserve"> 11256 </t>
  </si>
  <si>
    <t>Tarracha para tubos PVC de 1 1/2"</t>
  </si>
  <si>
    <t>60,00</t>
  </si>
  <si>
    <t xml:space="preserve"> 11255 </t>
  </si>
  <si>
    <t>Tarracha para tubos PVC de 1"</t>
  </si>
  <si>
    <t xml:space="preserve"> 11254 </t>
  </si>
  <si>
    <t>Tarracha para tubos PVC de 3/4"</t>
  </si>
  <si>
    <t xml:space="preserve"> 10592 </t>
  </si>
  <si>
    <t>Lima chata 12"</t>
  </si>
  <si>
    <t xml:space="preserve"> 10593 </t>
  </si>
  <si>
    <t>Praio simples 30cm</t>
  </si>
  <si>
    <t xml:space="preserve"> 00020078 </t>
  </si>
  <si>
    <t>PASTA LUBRIFICANTE PARA TUBOS E CONEXOES COM JUNTA ELASTICA, EMBALAGEM DE *400* GR (USO EM PVC, ACO, POLIETILENO E OUTROS)</t>
  </si>
  <si>
    <t xml:space="preserve"> 00001858 </t>
  </si>
  <si>
    <t>CURVA LONGA PVC, PB, JE, 45 GRAUS, DN 100 MM, PARA REDE COLETORA ESGOTO</t>
  </si>
  <si>
    <t xml:space="preserve"> 00000303 </t>
  </si>
  <si>
    <t>ANEL BORRACHA, PARA TUBO PVC, REDE COLETOR ESGOTO, DN 100 MM (NBR 7362)</t>
  </si>
  <si>
    <t xml:space="preserve"> 00003516/SINAPI </t>
  </si>
  <si>
    <t>Joelho pvc, soldavel, bb, 45 graus, dn 40 mm, para esgoto predial</t>
  </si>
  <si>
    <t xml:space="preserve"> 00000301 </t>
  </si>
  <si>
    <t>ANEL BORRACHA PARA TUBO ESGOTO PREDIAL, DN 100 MM (NBR 5688)</t>
  </si>
  <si>
    <t xml:space="preserve"> 00003520 </t>
  </si>
  <si>
    <t>JOELHO PVC, SOLDAVEL, PB, 90 GRAUS, DN 100 MM, PARA ESGOTO PREDIAL</t>
  </si>
  <si>
    <t xml:space="preserve"> 00003535 </t>
  </si>
  <si>
    <t>JOELHO PVC, SOLDAVEL, 90 GRAUS, 40 MM, COR MARROM, PARA AGUA FRIA PREDIAL</t>
  </si>
  <si>
    <t xml:space="preserve"> H00330 </t>
  </si>
  <si>
    <t xml:space="preserve"> H00332 </t>
  </si>
  <si>
    <t>Junção simples PVC JS - 50 x 50mm - LS</t>
  </si>
  <si>
    <t xml:space="preserve"> H00336 </t>
  </si>
  <si>
    <t xml:space="preserve"> H00214 </t>
  </si>
  <si>
    <t>Te curto em PVC - JS - 100x100mm (LS)</t>
  </si>
  <si>
    <t xml:space="preserve"> H00119 </t>
  </si>
  <si>
    <t>Te em PVC - JS - 50mm (LH)</t>
  </si>
  <si>
    <t xml:space="preserve"> 00000296 </t>
  </si>
  <si>
    <t>ANEL BORRACHA PARA TUBO ESGOTO PREDIAL, DN 50 MM (NBR 5688)</t>
  </si>
  <si>
    <t xml:space="preserve"> 00011655 </t>
  </si>
  <si>
    <t>TE SANITARIO DE REDUCAO, PVC, DN 100 X 50 MM, SERIE NORMAL, PARA ESGOTO PREDIAL</t>
  </si>
  <si>
    <t xml:space="preserve"> 00007141 </t>
  </si>
  <si>
    <t>TE SOLDAVEL, PVC, 90 GRAUS, 40 MM, PARA AGUA FRIA PREDIAL (NBR 5648)</t>
  </si>
  <si>
    <t xml:space="preserve"> 00009838 </t>
  </si>
  <si>
    <t>TUBO PVC SERIE NORMAL, DN 50 MM, PARA ESGOTO PREDIAL (NBR 5688)</t>
  </si>
  <si>
    <t>Tubo em PVC - 100mm (LS)</t>
  </si>
  <si>
    <t>Tubo em PVC - 150mm (LS)</t>
  </si>
  <si>
    <t xml:space="preserve"> D00214 </t>
  </si>
  <si>
    <t>Braçadeira em ch. ferro 1/8"x1" (p/ condutores)</t>
  </si>
  <si>
    <t xml:space="preserve"> 099034 </t>
  </si>
  <si>
    <t>AJUDANTE DE BOMBEIRO OU ENCANADOR</t>
  </si>
  <si>
    <t xml:space="preserve"> 006049 </t>
  </si>
  <si>
    <t>TAMPAO FERRO FUNDIDO PARA CAIXA DE GORDURA 32cm</t>
  </si>
  <si>
    <t xml:space="preserve"> 003487 </t>
  </si>
  <si>
    <t>LIXA PARA MADEIRA S422 NORTON 100</t>
  </si>
  <si>
    <t xml:space="preserve"> 003889 </t>
  </si>
  <si>
    <t>SOLUCAO LIMPADORA PARA TUBOS PVC FRASCO 1 LITRO</t>
  </si>
  <si>
    <t xml:space="preserve"> 099200 </t>
  </si>
  <si>
    <t>BOMBEIRO OU ENCANADOR</t>
  </si>
  <si>
    <t xml:space="preserve"> 004952 </t>
  </si>
  <si>
    <t>CAIXA DE GORDURA, SIMPLES, CONCRETO PRE-MOLDADO, 40x40cm DN100</t>
  </si>
  <si>
    <t xml:space="preserve"> 003389 </t>
  </si>
  <si>
    <t>ADESIVO PARA PVC bisnaga de 75 gramas</t>
  </si>
  <si>
    <t xml:space="preserve"> 00005069 </t>
  </si>
  <si>
    <t>PREGO DE ACO POLIDO COM CABECA 17 X 27 (2 1/2 X 11)</t>
  </si>
  <si>
    <t xml:space="preserve"> 00006193 </t>
  </si>
  <si>
    <t>TABUA NAO APARELHADA *2,5 X 20* CM, EM MACARANDUBA/MASSARANDUBA, ANGELIM OU EQUIVALENTE DA REGIAO - BRUTA</t>
  </si>
  <si>
    <t xml:space="preserve"> 00025067 </t>
  </si>
  <si>
    <t>BLOCO DE CONCRETO ESTRUTURAL 19 X 19 X 39 CM, FBK 4,5 MPA (NBR 6136)</t>
  </si>
  <si>
    <t xml:space="preserve"> 00000660 </t>
  </si>
  <si>
    <t>CANALETA DE CONCRETO 19 X 19 X 19 CM (CLASSE C - NBR 6136)</t>
  </si>
  <si>
    <t xml:space="preserve"> 00004720 </t>
  </si>
  <si>
    <t>PEDRA BRITADA N. 0, OU PEDRISCO (4,8 A 9,5 MM) POSTO PEDREIRA/FORNECEDOR, SEM FRETE</t>
  </si>
  <si>
    <t xml:space="preserve"> 00004517 </t>
  </si>
  <si>
    <t>SARRAFO *2,5 X 7,5* CM EM PINUS, MISTA OU EQUIVALENTE DA REGIAO - BRUTA</t>
  </si>
  <si>
    <t xml:space="preserve"> 00003518 </t>
  </si>
  <si>
    <t>JOELHO PVC, SOLDAVEL, PB, 45 GRAUS, DN 50 MM, PARA ESGOTO PREDIAL</t>
  </si>
  <si>
    <t xml:space="preserve"> 00003526 </t>
  </si>
  <si>
    <t>JOELHO PVC, SOLDAVEL, PB, 90 GRAUS, DN 50 MM, PARA ESGOTO PREDIAL</t>
  </si>
  <si>
    <t xml:space="preserve"> 00009841 </t>
  </si>
  <si>
    <t>TUBO PVC, SERIE R, DN 100 MM, PARA ESGOTO OU AGUAS PLUVIAIS PREDIAL (NBR 5688)</t>
  </si>
  <si>
    <t xml:space="preserve"> 00000299 </t>
  </si>
  <si>
    <t>ANEL BORRACHA, DN 100 MM, PARA TUBO SERIE REFORCADA ESGOTO PREDIAL</t>
  </si>
  <si>
    <t xml:space="preserve"> 00020151 </t>
  </si>
  <si>
    <t>JOELHO, PVC SERIE R, 45 GRAUS, DN 100 MM, PARA ESGOTO PREDIAL</t>
  </si>
  <si>
    <t xml:space="preserve"> E00444 </t>
  </si>
  <si>
    <t xml:space="preserve"> E00435 </t>
  </si>
  <si>
    <t xml:space="preserve"> 00002690 </t>
  </si>
  <si>
    <t>ELETRODUTO PVC FLEXIVEL CORRUGADO, COR AMARELA, DE 32 MM</t>
  </si>
  <si>
    <t xml:space="preserve"> 00002689 </t>
  </si>
  <si>
    <t>ELETRODUTO PVC FLEXIVEL CORRUGADO, COR AMARELA, DE 20 MM</t>
  </si>
  <si>
    <t xml:space="preserve"> 00002688 </t>
  </si>
  <si>
    <t>ELETRODUTO PVC FLEXIVEL CORRUGADO, COR AMARELA, DE 25 MM</t>
  </si>
  <si>
    <t xml:space="preserve"> 00039247 </t>
  </si>
  <si>
    <t>ELETRODUTO/DUTO PEAD FLEXIVEL PAREDE SIMPLES, CORRUGACAO HELICOIDAL, COR PRETA, SEM ROSCA, DE 1 1/4", CRC 680 N, PARA CABEAMENTO SUBTERRANEO (NBR 15715)</t>
  </si>
  <si>
    <t xml:space="preserve"> 55.10.10 </t>
  </si>
  <si>
    <t>AUXILIAR DE ENCANADOR OU BOMBEIRO HIDRÁULICO</t>
  </si>
  <si>
    <t xml:space="preserve"> 55.10.55 </t>
  </si>
  <si>
    <t>ELETRICISTA</t>
  </si>
  <si>
    <t xml:space="preserve"> 74.38.22 </t>
  </si>
  <si>
    <t>LÂMPADA MILHO LED 16W 1400 LUMENS BASE E27 OU EQUIVALENTE</t>
  </si>
  <si>
    <t xml:space="preserve"> 1119 </t>
  </si>
  <si>
    <t>Interruptor embutir 02 seções simples com placa</t>
  </si>
  <si>
    <t xml:space="preserve"> 00002436/SINAPI </t>
  </si>
  <si>
    <t>Eletricista (horista)</t>
  </si>
  <si>
    <t xml:space="preserve"> 11240 </t>
  </si>
  <si>
    <t>Alicate com isolamento</t>
  </si>
  <si>
    <t xml:space="preserve"> 11242 </t>
  </si>
  <si>
    <t>Chave inglesa 12"</t>
  </si>
  <si>
    <t xml:space="preserve"> 11241 </t>
  </si>
  <si>
    <t>Alicate volt-amperimetro</t>
  </si>
  <si>
    <t xml:space="preserve"> 10579 </t>
  </si>
  <si>
    <t>Chave de fenda chata 30 cm</t>
  </si>
  <si>
    <t xml:space="preserve"> 1121 </t>
  </si>
  <si>
    <t>Interruptor 03 seções simples de embutir com placa</t>
  </si>
  <si>
    <t xml:space="preserve"> 1117 </t>
  </si>
  <si>
    <t>Interruptor embutir 01 seção simples com placa</t>
  </si>
  <si>
    <t>3,40</t>
  </si>
  <si>
    <t xml:space="preserve"> E00767 </t>
  </si>
  <si>
    <t>Tomadas - 2 (2P+T)- 10A (s/fiação)</t>
  </si>
  <si>
    <t xml:space="preserve"> 2099 </t>
  </si>
  <si>
    <t>SERVENTE (SGSP)</t>
  </si>
  <si>
    <t xml:space="preserve"> 55255 </t>
  </si>
  <si>
    <t>TOMADA ELÉTRICA SIMPLES DE EMBUTIR, DE 10A OU 20A, SEM PLACA - CONFORME NBR 14136</t>
  </si>
  <si>
    <t xml:space="preserve"> 2041 </t>
  </si>
  <si>
    <t>ELETRICISTA (SGSP)</t>
  </si>
  <si>
    <t xml:space="preserve"> 13962 </t>
  </si>
  <si>
    <t>22,00</t>
  </si>
  <si>
    <t>0,24</t>
  </si>
  <si>
    <t xml:space="preserve"> 00012039 </t>
  </si>
  <si>
    <t>QUADRO DE DISTRIBUICAO COM BARRAMENTO TRIFASICO, DE EMBUTIR, EM CHAPA DE ACO GALVANIZADO, PARA 24 DISJUNTORES DIN, 100 A</t>
  </si>
  <si>
    <t xml:space="preserve"> 52868 </t>
  </si>
  <si>
    <t>CABO DE COBRE FLEXÍVEL, ISOLAÇÃO 750 V NÃO HALOGENADO ANTICHAMA-CLASSE 70°C - 1,5MM2</t>
  </si>
  <si>
    <t xml:space="preserve"> 52869 </t>
  </si>
  <si>
    <t>CABO DE COBRE FLEXÍVEL, ISOLAÇÃO 750 V NÃO HALOGENADO ANTICHAMA-CLASSE 70°C - 2,5MM2</t>
  </si>
  <si>
    <t xml:space="preserve"> 52870 </t>
  </si>
  <si>
    <t>CABO DE COBRE FLEXÍVEL, ISOLAÇÃO 750 V NÃO HALOGENADO ANTICHAMA-CLASSE 70°C - 4,0MM2</t>
  </si>
  <si>
    <t xml:space="preserve"> E00052 </t>
  </si>
  <si>
    <t xml:space="preserve"> E00081 </t>
  </si>
  <si>
    <t xml:space="preserve"> E00085 </t>
  </si>
  <si>
    <t xml:space="preserve"> 099250 </t>
  </si>
  <si>
    <t xml:space="preserve"> 000508 </t>
  </si>
  <si>
    <t>BOCAL/SOQUETE PARA LAMPADA EM PLASTICO</t>
  </si>
  <si>
    <t xml:space="preserve"> 099806 </t>
  </si>
  <si>
    <t>AJUDANTE DE ELETRICISTA</t>
  </si>
  <si>
    <t xml:space="preserve"> 00013395 </t>
  </si>
  <si>
    <t>QUADRO DE DISTRIBUICAO COM BARRAMENTO TRIFASICO, DE EMBUTIR, EM CHAPA DE ACO GALVANIZADO, PARA 18 DISJUNTORES DIN, 100 A</t>
  </si>
  <si>
    <t xml:space="preserve"> 52871 </t>
  </si>
  <si>
    <t>CABO DE COBRE FLEXÍVEL, ISOLAÇÃO 750 V NÃO HALOGENADO ANTICHAMA-CLASSE 70°C - 6,0MM2</t>
  </si>
  <si>
    <t xml:space="preserve"> E00134 </t>
  </si>
  <si>
    <t>Disjuntor 3P-63A a 100A - PADRÃO DIN</t>
  </si>
  <si>
    <t xml:space="preserve"> E00564 </t>
  </si>
  <si>
    <t xml:space="preserve"> 00013393 </t>
  </si>
  <si>
    <t>QUADRO DE DISTRIBUICAO COM BARRAMENTO TRIFASICO, DE EMBUTIR, EM CHAPA DE ACO GALVANIZADO, PARA 12 DISJUNTORES DIN, 100 A</t>
  </si>
  <si>
    <t xml:space="preserve"> 7943 </t>
  </si>
  <si>
    <t>Disjuntor bipolar DR 25 A, dispositivo residual diferencial, tipo AC, 30mA</t>
  </si>
  <si>
    <t xml:space="preserve"> E00015 </t>
  </si>
  <si>
    <t xml:space="preserve"> E00013 </t>
  </si>
  <si>
    <t xml:space="preserve"> 00003884/SINAPI </t>
  </si>
  <si>
    <t>Luva pvc, roscavel, 3/4", agua fria predial</t>
  </si>
  <si>
    <t xml:space="preserve"> 981 </t>
  </si>
  <si>
    <t>Fita veda rosca 18mm</t>
  </si>
  <si>
    <t xml:space="preserve"> 00001875/SINAPI </t>
  </si>
  <si>
    <t>Curva 90 graus, longa, de pvc rigido roscavel, de 1 1/2", para eletroduto</t>
  </si>
  <si>
    <t xml:space="preserve"> 00001874/SINAPI </t>
  </si>
  <si>
    <t>Curva 90 graus, longa, de pvc rigido roscavel, de 1 1/4", para eletroduto</t>
  </si>
  <si>
    <t>3,29</t>
  </si>
  <si>
    <t xml:space="preserve"> 00001876/SINAPI </t>
  </si>
  <si>
    <t>Curva 90 graus, longa, de pvc rigido roscavel, de 2", para eletroduto</t>
  </si>
  <si>
    <t>7,22</t>
  </si>
  <si>
    <t xml:space="preserve"> 00001887/SINAPI </t>
  </si>
  <si>
    <t>Curva 90 graus, longa, de pvc rigido roscavel, de 2 1/2", para eletroduto</t>
  </si>
  <si>
    <t>0,47</t>
  </si>
  <si>
    <t xml:space="preserve"> 00002680/SINAPI </t>
  </si>
  <si>
    <t>Eletroduto de pvc rigido roscavel de 1 1/2 ", sem luva</t>
  </si>
  <si>
    <t>12,52</t>
  </si>
  <si>
    <t xml:space="preserve"> E00295 </t>
  </si>
  <si>
    <t xml:space="preserve"> E00293 </t>
  </si>
  <si>
    <t xml:space="preserve"> 00002682/SINAPI </t>
  </si>
  <si>
    <t>Eletroduto de pvc rigido roscavel de 2 1/2 ", sem luva</t>
  </si>
  <si>
    <t>29,86</t>
  </si>
  <si>
    <t xml:space="preserve"> E00012 </t>
  </si>
  <si>
    <t xml:space="preserve"> 00001893/SINAPI </t>
  </si>
  <si>
    <t>Luva em pvc rigido roscavel, de 1 1/2", para eletroduto</t>
  </si>
  <si>
    <t xml:space="preserve"> 00001902/SINAPI </t>
  </si>
  <si>
    <t>Luva em pvc rigido roscavel, de 1 1/4", para eletroduto</t>
  </si>
  <si>
    <t xml:space="preserve"> 00001894/SINAPI </t>
  </si>
  <si>
    <t>Luva em pvc rigido roscavel, de 2", para eletroduto</t>
  </si>
  <si>
    <t xml:space="preserve"> 00001907/SINAPI </t>
  </si>
  <si>
    <t>Luva em pvc rigido roscavel, de 2 1/2", para eletroduto</t>
  </si>
  <si>
    <t xml:space="preserve"> 00043935 </t>
  </si>
  <si>
    <t>SUPORTE PARA 24 DISJUNTORES</t>
  </si>
  <si>
    <t xml:space="preserve"> 00039797 </t>
  </si>
  <si>
    <t>QUADRO DE DISTRIBUICAO, SEM BARRAMENTO, EM PVC, DE EMBUTIR, PARA 18 DISJUNTORES NEMA OU 24 DISJUNTORES DIN</t>
  </si>
  <si>
    <t xml:space="preserve"> 00043878 </t>
  </si>
  <si>
    <t>BARRAMENTO TIPO NEUTRO / TERRA PARA QUADRO DE DISTRIBUICAO, COM 18 /24 DISJUNTORES</t>
  </si>
  <si>
    <t xml:space="preserve"> 00003379 </t>
  </si>
  <si>
    <t>HASTE DE ATERRAMENTO EM ACO COM 3,00 M DE COMPRIMENTO E DN = 5/8", REVESTIDA COM BAIXA CAMADA DE COBRE, SEM CONECTOR</t>
  </si>
  <si>
    <t xml:space="preserve"> 00034643 </t>
  </si>
  <si>
    <t>CAIXA DE INSPECAO PARA ATERRAMENTO E PARA RAIOS, EM POLIPROPILENO, DIAMETRO = 300 MM X ALTURA = 400 MM (INCLUIDA TAMPA SEM ESCOTILHA)</t>
  </si>
  <si>
    <t xml:space="preserve"> E00105 </t>
  </si>
  <si>
    <t>Cabo de cobre nú  50mm2</t>
  </si>
  <si>
    <t xml:space="preserve"> 10789 </t>
  </si>
  <si>
    <t>Nível de bolha de madeira</t>
  </si>
  <si>
    <t xml:space="preserve"> 10282 </t>
  </si>
  <si>
    <t>Regua de alumínio c/ 2,00m (para pedreiro)</t>
  </si>
  <si>
    <t>2,43</t>
  </si>
  <si>
    <t xml:space="preserve"> 11264 </t>
  </si>
  <si>
    <t>Marreta de 1/2 kg com cabo</t>
  </si>
  <si>
    <t xml:space="preserve"> 11243 </t>
  </si>
  <si>
    <t>Martelo sem unha</t>
  </si>
  <si>
    <t xml:space="preserve"> 10790 </t>
  </si>
  <si>
    <t>Prumo de face</t>
  </si>
  <si>
    <t xml:space="preserve"> 11265 </t>
  </si>
  <si>
    <t>Martelo de borracha com cabo</t>
  </si>
  <si>
    <t xml:space="preserve"> 11245 </t>
  </si>
  <si>
    <t>Desempoladeira de madeira 12x22</t>
  </si>
  <si>
    <t xml:space="preserve"> 11246 </t>
  </si>
  <si>
    <t>Escala métrica de bambú</t>
  </si>
  <si>
    <t xml:space="preserve"> 4722 </t>
  </si>
  <si>
    <t>Colher de pedreiro</t>
  </si>
  <si>
    <t xml:space="preserve"> 4174 </t>
  </si>
  <si>
    <t>Desempenadeira de aço lisa, cabo madeira, ref:143, Atlas ou similar</t>
  </si>
  <si>
    <t xml:space="preserve"> 11247 </t>
  </si>
  <si>
    <t>Serra mármore</t>
  </si>
  <si>
    <t xml:space="preserve"> 00000370/SINAPI </t>
  </si>
  <si>
    <t>Areia media - posto jazida/fornecedor (retirado na jazida, sem transporte)</t>
  </si>
  <si>
    <t xml:space="preserve"> 00001379/SINAPI </t>
  </si>
  <si>
    <t xml:space="preserve"> 00004750/SINAPI </t>
  </si>
  <si>
    <t>Pedreiro (horista)</t>
  </si>
  <si>
    <t xml:space="preserve"> 00002692/SINAPI </t>
  </si>
  <si>
    <t>Desmoldante protetor para formas de madeira, de base oleosa emulsionada em agua</t>
  </si>
  <si>
    <t xml:space="preserve"> 00001213/SINAPI </t>
  </si>
  <si>
    <t>Carpinteiro de formas para concreto (horista)</t>
  </si>
  <si>
    <t xml:space="preserve"> 00005067/SINAPI </t>
  </si>
  <si>
    <t>Prego de aco polido com cabeca 16 x 24 (2 1/4 x 12)</t>
  </si>
  <si>
    <t xml:space="preserve"> 1569 </t>
  </si>
  <si>
    <t xml:space="preserve"> 00043130/SINAPI </t>
  </si>
  <si>
    <t>Arame galvanizado 12 bwg, d = 2,76 mm (0,048 kg/m) ou 14 bwg, d = 2,11 mm (0,026 kg/m)</t>
  </si>
  <si>
    <t xml:space="preserve"> 10577 </t>
  </si>
  <si>
    <t>Serrote 40cm</t>
  </si>
  <si>
    <t xml:space="preserve"> 11244 </t>
  </si>
  <si>
    <t>Martelo com unha</t>
  </si>
  <si>
    <t xml:space="preserve"> 11249 </t>
  </si>
  <si>
    <t>Serra circular eletrica portatil</t>
  </si>
  <si>
    <t xml:space="preserve"> 11248 </t>
  </si>
  <si>
    <t>Furadeira e Parafusadeira eletrica Bosch ou Similar profissional</t>
  </si>
  <si>
    <t xml:space="preserve"> 10578 </t>
  </si>
  <si>
    <t>Formão grande</t>
  </si>
  <si>
    <t xml:space="preserve"> 00004509/SINAPI </t>
  </si>
  <si>
    <t>Sarrafo *2,5 x 10* cm em pinus, mista ou equivalente da regiao - bruta</t>
  </si>
  <si>
    <t xml:space="preserve"> 630 </t>
  </si>
  <si>
    <t>Compensado resinado 12mm - Madeirit ou similar</t>
  </si>
  <si>
    <t xml:space="preserve"> 00039315/SINAPI </t>
  </si>
  <si>
    <t>Espacador / distanciador tipo garra dupla, em plastico, cobrimento *20* mm, para ferragens de lajes e fundo de vigas</t>
  </si>
  <si>
    <t xml:space="preserve"> 81 </t>
  </si>
  <si>
    <t>Aço ca-50   6,3 a 12,5 mm</t>
  </si>
  <si>
    <t xml:space="preserve"> 00039017/SINAPI </t>
  </si>
  <si>
    <t>Espacador / distanciador circular com entrada lateral, em plastico, para vergalhao *4,2 a 12,5* mm, cobrimento 20 mm</t>
  </si>
  <si>
    <t xml:space="preserve"> 10585 </t>
  </si>
  <si>
    <t>Arco de serra</t>
  </si>
  <si>
    <t xml:space="preserve"> 10586 </t>
  </si>
  <si>
    <t>Torquesa</t>
  </si>
  <si>
    <t xml:space="preserve"> 00000378/SINAPI </t>
  </si>
  <si>
    <t>Armador (horista)</t>
  </si>
  <si>
    <t xml:space="preserve"> 00043132/SINAPI </t>
  </si>
  <si>
    <t>Arame recozido 16 bwg, d = 1,65 mm (0,016 kg/m) ou 18 bwg, d = 1,25 mm (0,01 kg/m)</t>
  </si>
  <si>
    <t xml:space="preserve"> 00000367/SINAPI </t>
  </si>
  <si>
    <t>Areia grossa - posto jazida/fornecedor (retirado na jazida, sem transporte)</t>
  </si>
  <si>
    <t xml:space="preserve"> 00004721/SINAPI </t>
  </si>
  <si>
    <t>Pedra britada n. 1 (9,5 a 19 mm) posto pedreira/fornecedor, sem frete</t>
  </si>
  <si>
    <t xml:space="preserve"> 00004718/SINAPI </t>
  </si>
  <si>
    <t xml:space="preserve"> 00001106/SINAPI </t>
  </si>
  <si>
    <t>Cal hidratada ch-i para argamassas</t>
  </si>
  <si>
    <t xml:space="preserve"> 2212 </t>
  </si>
  <si>
    <t>Tijolo cerâmico maciço 5 x 9 x 19cm</t>
  </si>
  <si>
    <t xml:space="preserve"> 6548 </t>
  </si>
  <si>
    <t>Cabo de cobre isolado EPR, flexivel,  16mm²,  0,6/1KV / 90º C (Eprotenax-G7 ou similar)</t>
  </si>
  <si>
    <t xml:space="preserve"> 3814 </t>
  </si>
  <si>
    <t>Cabo de cobre isolado HEPR (XLPE),  25mm²,  1kv / 90º C</t>
  </si>
  <si>
    <t xml:space="preserve"> 4120 </t>
  </si>
  <si>
    <t>Cabo de cobre isolado EPR, flexivel,  95mm²,  0,6/1kv / 90º C (Eprotenax-G7 ou similar)</t>
  </si>
  <si>
    <t>1,34</t>
  </si>
  <si>
    <t xml:space="preserve"> 4118 </t>
  </si>
  <si>
    <t>Cabo de cobre isolado EPR, flexivel,  50mm²,  0,6/1kv / 90º C</t>
  </si>
  <si>
    <t xml:space="preserve"> 54582 </t>
  </si>
  <si>
    <t>DPS - DISPOSITIVO DE PROTEÇÃO CONTRA SURTOS – 45KA – 1000 VOLTS - CORRENTE CONTÍNUA - CLASSE II - P/ SISTEMA FOTOVOLTÁICO</t>
  </si>
  <si>
    <t xml:space="preserve"> 1866 </t>
  </si>
  <si>
    <t>Poste concreto duplo T (DT) 11/ 600</t>
  </si>
  <si>
    <t xml:space="preserve"> 00006189/SINAPI </t>
  </si>
  <si>
    <t>Tabua nao aparelhada *2,5 x 30* cm, em macaranduba/massaranduba, angelim ou equivalente da regiao - bruta</t>
  </si>
  <si>
    <t>31,89</t>
  </si>
  <si>
    <t xml:space="preserve"> 00004730/SINAPI </t>
  </si>
  <si>
    <t>Pedra de mao ou pedra rachao para arrimo/fundacao (posto pedreira/fornecedor,sem frete)</t>
  </si>
  <si>
    <t>7,02</t>
  </si>
  <si>
    <t xml:space="preserve"> 2657 </t>
  </si>
  <si>
    <t>Bloco cerâmico, de vedação, 6 furos horizontais, dim. 9 x 19 x 24 cm</t>
  </si>
  <si>
    <t xml:space="preserve"> 51647 </t>
  </si>
  <si>
    <t>ELETRODUTO DE AÇO GALVANIZADO A FOGO TIPO SEMI-PESADO/MÉDIO ROSCA NBR 8133 - ESP. 1,50MM - 3"</t>
  </si>
  <si>
    <t xml:space="preserve"> 9172 </t>
  </si>
  <si>
    <t xml:space="preserve"> H00405 </t>
  </si>
  <si>
    <t xml:space="preserve"> D00467 </t>
  </si>
  <si>
    <t xml:space="preserve"> D00419 </t>
  </si>
  <si>
    <t>Extintor de incêndio ABC - 6Kg</t>
  </si>
  <si>
    <t xml:space="preserve"> D00275 </t>
  </si>
  <si>
    <t>Bucha / parafuso (médio)</t>
  </si>
  <si>
    <t xml:space="preserve"> 00045224 </t>
  </si>
  <si>
    <t>BLOCO AUTONOMO DE ILUMINACAO DE EMERGENCIA, COM DOIS REFLETORES, 1200/ 2200 LUMENS, 6500 K, AUTONOMIA DE 6 H</t>
  </si>
  <si>
    <t xml:space="preserve"> 13655 </t>
  </si>
  <si>
    <t xml:space="preserve"> 00000377 </t>
  </si>
  <si>
    <t>ASSENTO SANITARIO DE PLASTICO, TIPO CONVENCIONAL</t>
  </si>
  <si>
    <t xml:space="preserve"> 00010420 </t>
  </si>
  <si>
    <t>BACIA SANITARIA (VASO) CONVENCIONAL, DE LOUCA BRANCA, SIFAO APARENTE, SAIDA VERTICAL (SEM ASSENTO)</t>
  </si>
  <si>
    <t xml:space="preserve"> 00037329 </t>
  </si>
  <si>
    <t>REJUNTE EPOXI, QUALQUER COR</t>
  </si>
  <si>
    <t xml:space="preserve"> 00006138 </t>
  </si>
  <si>
    <t>ANEL DE VEDACAO, PVC FLEXIVEL, 100 MM, PARA SAIDA DE BACIA / VASO SANITARIO</t>
  </si>
  <si>
    <t xml:space="preserve"> 00004384 </t>
  </si>
  <si>
    <t>PARAFUSO NIQUELADO COM ACABAMENTO CROMADO PARA FIXAR PECA SANITARIA, INCLUI PORCA CEGA, ARRUELA E BUCHA DE NYLON TAMANHO S-10</t>
  </si>
  <si>
    <t xml:space="preserve"> 00013417 </t>
  </si>
  <si>
    <t>TORNEIRA METALICA CROMADA CANO CURTO, SEM BICO, SEM AREJADOR, DE PAREDE, PARA TANQUE E USO GERAL, 1/2" OU 3/4"</t>
  </si>
  <si>
    <t xml:space="preserve"> 002858 </t>
  </si>
  <si>
    <t>CUBA ACO INOX 0,56x0,34cm LAVINIA 56BM TRAMONTINA</t>
  </si>
  <si>
    <t xml:space="preserve"> 00004351 </t>
  </si>
  <si>
    <t>PARAFUSO NIQUELADO 3 1/2" COM ACABAMENTO CROMADO PARA FIXAR PECA SANITARIA, INCLUI PORCA CEGA, ARRUELA E BUCHA DE NYLON TAMANHO S-8</t>
  </si>
  <si>
    <t xml:space="preserve"> 00036794 </t>
  </si>
  <si>
    <t>LAVATORIO DE LOUCA BRANCA, COM COLUNA, DIMENSOES *44 X 35* CM (L X C)</t>
  </si>
  <si>
    <t xml:space="preserve"> H00043 </t>
  </si>
  <si>
    <t xml:space="preserve"> H00368 </t>
  </si>
  <si>
    <t>90 DIAS</t>
  </si>
  <si>
    <t>120 DIAS</t>
  </si>
  <si>
    <t xml:space="preserve"> 2.2 </t>
  </si>
  <si>
    <t>PLACA DE OBRA</t>
  </si>
  <si>
    <t xml:space="preserve"> 2.2.1 </t>
  </si>
  <si>
    <t xml:space="preserve"> 011340 </t>
  </si>
  <si>
    <t>Placa de obra em lona com plotagem de gráfica</t>
  </si>
  <si>
    <t xml:space="preserve"> D00475 </t>
  </si>
  <si>
    <t>Lona com plotagem de gráfica</t>
  </si>
  <si>
    <t xml:space="preserve"> D00281 </t>
  </si>
  <si>
    <t>Pernamanca 3" x 2" 4 m - madeira branca</t>
  </si>
  <si>
    <t>MURO</t>
  </si>
  <si>
    <t>PAREDE 02 (lateral direita)</t>
  </si>
  <si>
    <t>150 DIAS</t>
  </si>
  <si>
    <t>180 DIAS</t>
  </si>
  <si>
    <t>_______________________________________________________________
THALIA ARAÚJO CARRÉRA
RESPONSÁVEL TÉCNICO</t>
  </si>
  <si>
    <t xml:space="preserve">RETIRADA DE ESQUADRIA SEM APROVEITAMENTO </t>
  </si>
  <si>
    <t>2.2</t>
  </si>
  <si>
    <t xml:space="preserve">PLACA DE OBRA EM LONA COM PLOTAGEM DE GRÁFICA </t>
  </si>
  <si>
    <t>PLACA DE OBRA EM LONA</t>
  </si>
  <si>
    <t>2.2.1</t>
  </si>
  <si>
    <t xml:space="preserve">PLACA DE OBRA </t>
  </si>
  <si>
    <t xml:space="preserve"> 020014 </t>
  </si>
  <si>
    <t xml:space="preserve"> 91837 </t>
  </si>
  <si>
    <t>ELETRODUTO FLEXÍVEL CORRUGADO REFORÇADO, PVC, DN 32 MM (1"), PARA CIRCUITOS TERMINAIS, INSTALADO EM FORRO - FORNECIMENTO E INSTALAÇÃO. AF_03/2023</t>
  </si>
  <si>
    <t xml:space="preserve"> 91871 </t>
  </si>
  <si>
    <t xml:space="preserve"> 00039245 </t>
  </si>
  <si>
    <t>ELETRODUTO PVC FLEXIVEL CORRUGADO, REFORCADO, COR LARANJA, DE 32 MM, PARA LAJES E PISOS</t>
  </si>
  <si>
    <t xml:space="preserve"> 00002674 </t>
  </si>
  <si>
    <t>ELETRODUTO DE PVC RIGIDO ROSCAVEL DE 3/4 ", SEM LUVA</t>
  </si>
  <si>
    <t>REFORMA/AMPLIAÇÃO DA E.M.E.I.F. TEREZINHA NASCIMENTO SILVA</t>
  </si>
  <si>
    <t>MEDIDOR</t>
  </si>
  <si>
    <t xml:space="preserve"> 061514 </t>
  </si>
  <si>
    <t>BUCHA E ARRUELA 3""</t>
  </si>
  <si>
    <t xml:space="preserve"> 061087 </t>
  </si>
  <si>
    <t>ELETRODUTO PVC RIGIDO 2.1/2""</t>
  </si>
  <si>
    <t xml:space="preserve"> 061088 </t>
  </si>
  <si>
    <t>ELETRODUTO PVC RIGIDO 3""</t>
  </si>
  <si>
    <t xml:space="preserve"> 4233 </t>
  </si>
  <si>
    <t>Luva pvc rigido roscavel  d=2 1/2", fornecimento  Rev. 01 10/2022</t>
  </si>
  <si>
    <t xml:space="preserve"> 377 </t>
  </si>
  <si>
    <t>Luva para eletroduto de pvc rígido roscável, diâm = 85mm (3")</t>
  </si>
  <si>
    <t xml:space="preserve"> 10806 </t>
  </si>
  <si>
    <t>Luva para eletroduto galvanizado, diâm = 3"</t>
  </si>
  <si>
    <t xml:space="preserve"> 363 </t>
  </si>
  <si>
    <t>Curva para eletroduto de pvc rígido roscável, diâm = 32mm (1")</t>
  </si>
  <si>
    <t xml:space="preserve"> 91872 </t>
  </si>
  <si>
    <t xml:space="preserve"> 372 </t>
  </si>
  <si>
    <t>Luva para eletroduto de pvc rígido roscável, diâm = 32mm (1")</t>
  </si>
  <si>
    <t xml:space="preserve"> 3981 </t>
  </si>
  <si>
    <t>Caixa de medição indireta em alumínio - Fornecimento</t>
  </si>
  <si>
    <t xml:space="preserve"> 11197 </t>
  </si>
  <si>
    <t>Cabo cobre flexível, não hologenado, 120,0mm2 - 0,6/1KV / 90º</t>
  </si>
  <si>
    <t xml:space="preserve"> 11195 </t>
  </si>
  <si>
    <t>Cabo cobre flexível, não hologenado, 70,0mm2 - 0,6/1KV / 90º</t>
  </si>
  <si>
    <t xml:space="preserve"> 11193 </t>
  </si>
  <si>
    <t>Cabo cobre flexível, não hologenado, 35,0mm2 - 0,6/1KV / 90º</t>
  </si>
  <si>
    <t xml:space="preserve"> 171272 </t>
  </si>
  <si>
    <t>Cabo de cobre nú 35mm2</t>
  </si>
  <si>
    <t xml:space="preserve"> 008353 </t>
  </si>
  <si>
    <t>CONJUNTO DE BUCHA/ARRUELA DE ALUMINIO PARA ELETRODUTO 3"</t>
  </si>
  <si>
    <t xml:space="preserve"> 004716 </t>
  </si>
  <si>
    <t>ELETRODUTO PVC RIGIDO ROSCAVEL 2.1/2"</t>
  </si>
  <si>
    <t xml:space="preserve"> 006036 </t>
  </si>
  <si>
    <t>ELETRODUTO PVC RIGIDO ROSCAVEL 3"</t>
  </si>
  <si>
    <t xml:space="preserve"> 1435 </t>
  </si>
  <si>
    <t>Luva pvc rigido roscavel  d=2 1/2"</t>
  </si>
  <si>
    <t xml:space="preserve"> 00001896/SINAPI </t>
  </si>
  <si>
    <t>Luva em pvc rigido roscavel, de 3", para eletroduto</t>
  </si>
  <si>
    <t xml:space="preserve"> 00002642/SINAPI </t>
  </si>
  <si>
    <t>Luva para eletroduto, em aco galvanizado eletrolitico, com rosca, diametro de80 mm (3")</t>
  </si>
  <si>
    <t xml:space="preserve"> 00001884/SINAPI </t>
  </si>
  <si>
    <t>Curva 90 graus, longa, de pvc rigido roscavel, de 1", para eletroduto</t>
  </si>
  <si>
    <t xml:space="preserve"> 00002685 </t>
  </si>
  <si>
    <t>ELETRODUTO DE PVC RIGIDO ROSCAVEL DE 1 ", SEM LUVA</t>
  </si>
  <si>
    <t xml:space="preserve"> 00001892/SINAPI </t>
  </si>
  <si>
    <t>Luva em pvc rigido roscavel, de 1", para eletroduto</t>
  </si>
  <si>
    <t xml:space="preserve"> 3148 </t>
  </si>
  <si>
    <t>Caixa de medição indireta alumínio 1,60 x 0,60 x 0,25</t>
  </si>
  <si>
    <t xml:space="preserve"> 12045 </t>
  </si>
  <si>
    <t xml:space="preserve"> 12043 </t>
  </si>
  <si>
    <t xml:space="preserve"> 12041 </t>
  </si>
  <si>
    <t xml:space="preserve"> E00192 </t>
  </si>
  <si>
    <t>Cabo de cobre nu 35mm2</t>
  </si>
  <si>
    <t>Curva ABC de Insumos</t>
  </si>
  <si>
    <t>Grupo</t>
  </si>
  <si>
    <t>Quantidade</t>
  </si>
  <si>
    <t>Valor  Unitário</t>
  </si>
  <si>
    <t>Peso</t>
  </si>
  <si>
    <t>Valor Acumulado</t>
  </si>
  <si>
    <t>Peso Acumulado</t>
  </si>
  <si>
    <t>Operativa</t>
  </si>
  <si>
    <t>Improdutiva</t>
  </si>
  <si>
    <t>Geral</t>
  </si>
  <si>
    <t>4.449,0952000</t>
  </si>
  <si>
    <t>320,5400000</t>
  </si>
  <si>
    <t>184,0824000</t>
  </si>
  <si>
    <t>5,11%</t>
  </si>
  <si>
    <t xml:space="preserve"> EC373700 </t>
  </si>
  <si>
    <t>ALIMENTACAO - HORISTA (ENCARGOS COMPLEMENTARES)(COLETADOCAIXA)</t>
  </si>
  <si>
    <t>6.498,0155796</t>
  </si>
  <si>
    <t xml:space="preserve"> MO478300 </t>
  </si>
  <si>
    <t>PINTOR</t>
  </si>
  <si>
    <t>1.635,6871755</t>
  </si>
  <si>
    <t>691,4250000</t>
  </si>
  <si>
    <t>3,95%</t>
  </si>
  <si>
    <t xml:space="preserve"> MO611100 </t>
  </si>
  <si>
    <t>SERVENTE</t>
  </si>
  <si>
    <t>1.658,0986914</t>
  </si>
  <si>
    <t>3,52%</t>
  </si>
  <si>
    <t xml:space="preserve"> MO475000 </t>
  </si>
  <si>
    <t>PEDREIRO</t>
  </si>
  <si>
    <t>914,1855390</t>
  </si>
  <si>
    <t>2,68%</t>
  </si>
  <si>
    <t>43,4700000</t>
  </si>
  <si>
    <t>2,44%</t>
  </si>
  <si>
    <t>2,41%</t>
  </si>
  <si>
    <t>147,4700000</t>
  </si>
  <si>
    <t>2,21%</t>
  </si>
  <si>
    <t>253,1133000</t>
  </si>
  <si>
    <t>2,10%</t>
  </si>
  <si>
    <t>462,3900000</t>
  </si>
  <si>
    <t>1,72%</t>
  </si>
  <si>
    <t xml:space="preserve"> MO611000 </t>
  </si>
  <si>
    <t>583,9533612</t>
  </si>
  <si>
    <t>1,71%</t>
  </si>
  <si>
    <t xml:space="preserve"> 00037370 </t>
  </si>
  <si>
    <t>ALIMENTACAO - HORISTA (COLETADO CAIXA - ENCARGOS COMPLEMENTARES)</t>
  </si>
  <si>
    <t>2.012,9994288</t>
  </si>
  <si>
    <t>1,51%</t>
  </si>
  <si>
    <t xml:space="preserve"> EC373720 </t>
  </si>
  <si>
    <t>EXAMES - HORISTA (ENCARGOS COMPLEMENTARES) (COLETA CAIXA)</t>
  </si>
  <si>
    <t>1,33%</t>
  </si>
  <si>
    <t>279,4378230</t>
  </si>
  <si>
    <t>1,31%</t>
  </si>
  <si>
    <t>41,4000000</t>
  </si>
  <si>
    <t>1,27%</t>
  </si>
  <si>
    <t>515,2020000</t>
  </si>
  <si>
    <t>1,25%</t>
  </si>
  <si>
    <t>44,4909520</t>
  </si>
  <si>
    <t xml:space="preserve"> 00006111 </t>
  </si>
  <si>
    <t>SERVENTE DE OBRAS (HORISTA)</t>
  </si>
  <si>
    <t>557,5467484</t>
  </si>
  <si>
    <t>1,20%</t>
  </si>
  <si>
    <t xml:space="preserve"> 00001379 </t>
  </si>
  <si>
    <t>CIMENTO PORTLAND COMPOSTO CP II-32</t>
  </si>
  <si>
    <t>7.419,1462826</t>
  </si>
  <si>
    <t>1,17%</t>
  </si>
  <si>
    <t xml:space="preserve"> 00004750 </t>
  </si>
  <si>
    <t>PEDREIRO (HORISTA)</t>
  </si>
  <si>
    <t>389,7480620</t>
  </si>
  <si>
    <t>1,14%</t>
  </si>
  <si>
    <t>69,9006000</t>
  </si>
  <si>
    <t>1,09%</t>
  </si>
  <si>
    <t xml:space="preserve"> MO252000 </t>
  </si>
  <si>
    <t>506,0929130</t>
  </si>
  <si>
    <t>1,07%</t>
  </si>
  <si>
    <t>1,0000000</t>
  </si>
  <si>
    <t>1,06%</t>
  </si>
  <si>
    <t>63,9846000</t>
  </si>
  <si>
    <t>1,04%</t>
  </si>
  <si>
    <t xml:space="preserve"> EC373710 </t>
  </si>
  <si>
    <t>TRANSPORTE - HORISTA (ENCARGOS COMPLEMENTARES)(COLETADOCAIXA)</t>
  </si>
  <si>
    <t>0,93%</t>
  </si>
  <si>
    <t>240,1692000</t>
  </si>
  <si>
    <t>0,90%</t>
  </si>
  <si>
    <t xml:space="preserve"> MO612700 </t>
  </si>
  <si>
    <t>AJUDANTE DE PEDREIRO</t>
  </si>
  <si>
    <t>411,6213483</t>
  </si>
  <si>
    <t>0,87%</t>
  </si>
  <si>
    <t>308,7834000</t>
  </si>
  <si>
    <t>0,84%</t>
  </si>
  <si>
    <t xml:space="preserve"> 00004964 </t>
  </si>
  <si>
    <t>PORTA DE ABRIR / GIRO, DE MADEIRA FOLHA MEDIA (NBR 15930) DE 800 X 2100 MM, DE 35 MM A 40 MM DE ESPESSURA, NUCLEO SEMI-SOLIDO (SARRAFEADO), CAPA FRISADA EM HDF, ACABAMENTO MELAMINICO EM PADRAO MADEIRA</t>
  </si>
  <si>
    <t>19,0000000</t>
  </si>
  <si>
    <t>0,83%</t>
  </si>
  <si>
    <t>371,6912800</t>
  </si>
  <si>
    <t>0,78%</t>
  </si>
  <si>
    <t>155,7186000</t>
  </si>
  <si>
    <t>0,77%</t>
  </si>
  <si>
    <t>115,0515000</t>
  </si>
  <si>
    <t>0,75%</t>
  </si>
  <si>
    <t xml:space="preserve"> 00002696 </t>
  </si>
  <si>
    <t>ENCANADOR OU BOMBEIRO HIDRAULICO (HORISTA)</t>
  </si>
  <si>
    <t>254,7201141</t>
  </si>
  <si>
    <t>2.091,7446000</t>
  </si>
  <si>
    <t>0,71%</t>
  </si>
  <si>
    <t>3.434,4000000</t>
  </si>
  <si>
    <t>0,66%</t>
  </si>
  <si>
    <t xml:space="preserve"> MO121400 </t>
  </si>
  <si>
    <t>CARPINTEIRO</t>
  </si>
  <si>
    <t>216,0018260</t>
  </si>
  <si>
    <t>0,63%</t>
  </si>
  <si>
    <t>2.131,9200000</t>
  </si>
  <si>
    <t>0,55%</t>
  </si>
  <si>
    <t>150,0186000</t>
  </si>
  <si>
    <t>0,52%</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</si>
  <si>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</si>
  <si>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</si>
  <si>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</si>
  <si>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25,0000000</t>
  </si>
  <si>
    <t>0,50%</t>
  </si>
  <si>
    <t xml:space="preserve"> MO378000 </t>
  </si>
  <si>
    <t>ARMADOR</t>
  </si>
  <si>
    <t>164,4763710</t>
  </si>
  <si>
    <t>0,48%</t>
  </si>
  <si>
    <t xml:space="preserve"> EC434890 </t>
  </si>
  <si>
    <t>EPI - FAMILIA PEDREIRO - HORISTA (ENCARGOS COMPLEMENTARES -COLETADO CAIXA)</t>
  </si>
  <si>
    <t>2.539,1069000</t>
  </si>
  <si>
    <t xml:space="preserve"> EC434660 </t>
  </si>
  <si>
    <t>FERRAMENTAS - FAMILIA PINTOR - HORISTA (ENCARGOSCOMPLEMENTARES - COLETADO CAIXA)</t>
  </si>
  <si>
    <t>1.610,7210000</t>
  </si>
  <si>
    <t>0,47%</t>
  </si>
  <si>
    <t xml:space="preserve"> 00001214 </t>
  </si>
  <si>
    <t>CARPINTEIRO DE ESQUADRIAS (HORISTA)</t>
  </si>
  <si>
    <t>168,9067275</t>
  </si>
  <si>
    <t xml:space="preserve"> 00002436 </t>
  </si>
  <si>
    <t>ELETRICISTA (HORISTA)</t>
  </si>
  <si>
    <t>149,2498920</t>
  </si>
  <si>
    <t>0,44%</t>
  </si>
  <si>
    <t>54,9463600</t>
  </si>
  <si>
    <t>0,43%</t>
  </si>
  <si>
    <t>2.112,9994288</t>
  </si>
  <si>
    <t xml:space="preserve"> EC434900 </t>
  </si>
  <si>
    <t>EPI - FAMILIA PINTOR - HORISTA (ENCARGOS COMPLEMENTARES -COLETADO CAIXA)</t>
  </si>
  <si>
    <t>81,6960000</t>
  </si>
  <si>
    <t>0,42%</t>
  </si>
  <si>
    <t xml:space="preserve"> 00000392 </t>
  </si>
  <si>
    <t>ABRACADEIRA EM ACO PARA AMARRACAO DE ELETRODUTOS, TIPO D, COM 1/2" E PARAFUSO DE FIXACAO</t>
  </si>
  <si>
    <t>1.212,5617280</t>
  </si>
  <si>
    <t>0,41%</t>
  </si>
  <si>
    <t>1.832,1954000</t>
  </si>
  <si>
    <t>0,40%</t>
  </si>
  <si>
    <t xml:space="preserve"> 00003081 </t>
  </si>
  <si>
    <t>FECHADURA ESPELHO PARA PORTA EXTERNA, EM ACO INOX (MAQUINA, TESTA E CONTRA-TESTA) E EM ZAMAC (MACANETA, LINGUETA E TRINCOS) COM ACABAMENTO CROMADO, MAQUINA DE 55 MM, INCLUINDO CHAVE TIPO CILINDRO</t>
  </si>
  <si>
    <t>21,0000000</t>
  </si>
  <si>
    <t xml:space="preserve"> 00000370 </t>
  </si>
  <si>
    <t>AREIA MEDIA - POSTO JAZIDA/FORNECEDOR (RETIRADO NA JAZIDA, SEM TRANSPORTE)</t>
  </si>
  <si>
    <t>22,7400824</t>
  </si>
  <si>
    <t>0,39%</t>
  </si>
  <si>
    <t>0,38%</t>
  </si>
  <si>
    <t>20,2952000</t>
  </si>
  <si>
    <t>0,37%</t>
  </si>
  <si>
    <t>1.823,2194000</t>
  </si>
  <si>
    <t>0,36%</t>
  </si>
  <si>
    <t>3,5700000</t>
  </si>
  <si>
    <t>139,6054660</t>
  </si>
  <si>
    <t>0,35%</t>
  </si>
  <si>
    <t>0,33%</t>
  </si>
  <si>
    <t xml:space="preserve"> 00000247 </t>
  </si>
  <si>
    <t>AJUDANTE DE ELETRICISTA (HORISTA)</t>
  </si>
  <si>
    <t>145,3783026</t>
  </si>
  <si>
    <t xml:space="preserve"> EC434910 </t>
  </si>
  <si>
    <t>EPI - FAMILIA SERVENTE - HORISTA (ENCARGOS COMPLEMENTARES -COLETADO CAIXA)</t>
  </si>
  <si>
    <t>1.621,9296600</t>
  </si>
  <si>
    <t>0,32%</t>
  </si>
  <si>
    <t xml:space="preserve"> MO243600 </t>
  </si>
  <si>
    <t>109,3799568</t>
  </si>
  <si>
    <t xml:space="preserve"> D00453 </t>
  </si>
  <si>
    <t>Caixa Coletora</t>
  </si>
  <si>
    <t>26,4500000</t>
  </si>
  <si>
    <t>0,31%</t>
  </si>
  <si>
    <t xml:space="preserve"> 00002432 </t>
  </si>
  <si>
    <t>DOBRADICA EM ACO/FERRO, 3 1/2" X 3", E= 1,9 A 2 MM, COM ANEL, CROMADO OU ZINCADO, TAMPA BOLA, COM PARAFUSOS</t>
  </si>
  <si>
    <t>75,0000000</t>
  </si>
  <si>
    <t>177,8630400</t>
  </si>
  <si>
    <t xml:space="preserve"> 00000246 </t>
  </si>
  <si>
    <t>AUXILIAR DE ENCANADOR OU BOMBEIRO HIDRAULICO (HORISTA)</t>
  </si>
  <si>
    <t>135,1966025</t>
  </si>
  <si>
    <t>0,30%</t>
  </si>
  <si>
    <t xml:space="preserve"> MO611700 </t>
  </si>
  <si>
    <t>CARPINTEIRO AUXILIAR</t>
  </si>
  <si>
    <t>140,8671135</t>
  </si>
  <si>
    <t xml:space="preserve"> 00037371 </t>
  </si>
  <si>
    <t>TRANSPORTE - HORISTA (COLETADO CAIXA - ENCARGOS COMPLEMENTARES)</t>
  </si>
  <si>
    <t>0,29%</t>
  </si>
  <si>
    <t xml:space="preserve"> EC434650 </t>
  </si>
  <si>
    <t>FERRAMENTAS - FAMILIA PEDREIRO - HORISTA(ENCARGOSCOMPLEMENTARES - COLETADO CAIXA)</t>
  </si>
  <si>
    <t>0,28%</t>
  </si>
  <si>
    <t>6,7922877</t>
  </si>
  <si>
    <t>637,8323800</t>
  </si>
  <si>
    <t>0,27%</t>
  </si>
  <si>
    <t xml:space="preserve"> MO128690 </t>
  </si>
  <si>
    <t>TELHADISTA</t>
  </si>
  <si>
    <t>90,6374010</t>
  </si>
  <si>
    <t>333,8664000</t>
  </si>
  <si>
    <t>0,26%</t>
  </si>
  <si>
    <t>80,0000000</t>
  </si>
  <si>
    <t>0,25%</t>
  </si>
  <si>
    <t xml:space="preserve"> D00425 </t>
  </si>
  <si>
    <t>Aço CA 50/60 -  Preço médio</t>
  </si>
  <si>
    <t>206,8000000</t>
  </si>
  <si>
    <t xml:space="preserve"> 00001106 </t>
  </si>
  <si>
    <t>CAL HIDRATADA CH-I PARA ARGAMASSAS</t>
  </si>
  <si>
    <t>860,4704102</t>
  </si>
  <si>
    <t xml:space="preserve"> MO247000 </t>
  </si>
  <si>
    <t>0,23%</t>
  </si>
  <si>
    <t>6,9411200</t>
  </si>
  <si>
    <t xml:space="preserve"> 00001213 </t>
  </si>
  <si>
    <t>CARPINTEIRO DE FORMAS PARA CONCRETO (HORISTA)</t>
  </si>
  <si>
    <t>76,5676411</t>
  </si>
  <si>
    <t>0,22%</t>
  </si>
  <si>
    <t xml:space="preserve"> 00004721 </t>
  </si>
  <si>
    <t>PEDRA BRITADA N. 1 (9,5 A 19 MM) POSTO PEDREIRA/FORNECEDOR, SEM FRETE</t>
  </si>
  <si>
    <t>5,9796666</t>
  </si>
  <si>
    <t>20,6754000</t>
  </si>
  <si>
    <t xml:space="preserve"> 00020017 </t>
  </si>
  <si>
    <t>GUARNICAO / ALIZAR / VISTA LISA EM MADEIRA MACICA, PARA PORTA, E = *1* CM, L = *5* CM, CEDRINHO / ANGELIM COMERCIAL / TAURI/ CURUPIXA / PEROBA / CUMARU OU EQUIVALENTE DA REGIAO</t>
  </si>
  <si>
    <t>289,5870000</t>
  </si>
  <si>
    <t>0,21%</t>
  </si>
  <si>
    <t>55,9629000</t>
  </si>
  <si>
    <t>0,20%</t>
  </si>
  <si>
    <t>11,8030712</t>
  </si>
  <si>
    <t>9,0000000</t>
  </si>
  <si>
    <t>3,0000000</t>
  </si>
  <si>
    <t>239,2510000</t>
  </si>
  <si>
    <t>0,19%</t>
  </si>
  <si>
    <t>207,6938000</t>
  </si>
  <si>
    <t>1.150,5150000</t>
  </si>
  <si>
    <t>0,18%</t>
  </si>
  <si>
    <t xml:space="preserve"> D00036 </t>
  </si>
  <si>
    <t>Tijolo de barro 14x19x9</t>
  </si>
  <si>
    <t>1.481,2000000</t>
  </si>
  <si>
    <t>30,0000000</t>
  </si>
  <si>
    <t>4,7192000</t>
  </si>
  <si>
    <t>0,17%</t>
  </si>
  <si>
    <t>29,0850000</t>
  </si>
  <si>
    <t>0,16%</t>
  </si>
  <si>
    <t>4,0000000</t>
  </si>
  <si>
    <t xml:space="preserve"> 00004783 </t>
  </si>
  <si>
    <t>PINTOR (HORISTA)</t>
  </si>
  <si>
    <t>52,6926713</t>
  </si>
  <si>
    <t>0,15%</t>
  </si>
  <si>
    <t>74,3852763</t>
  </si>
  <si>
    <t>276,9708000</t>
  </si>
  <si>
    <t>5,0000000</t>
  </si>
  <si>
    <t>0,14%</t>
  </si>
  <si>
    <t>67,0000000</t>
  </si>
  <si>
    <t xml:space="preserve"> EC434670 </t>
  </si>
  <si>
    <t>FERRAMENTAS - FAMILIA SERVENTE - HORISTA (ENCARGOSCOMPLEMENTARES - COLETADO CAIXA)</t>
  </si>
  <si>
    <t>291,7695600</t>
  </si>
  <si>
    <t xml:space="preserve"> 00043059 </t>
  </si>
  <si>
    <t>ACO CA-60, 4,2 MM, OU 5,0 MM, OU 6,0 MM, OU 7,0 MM, VERGALHAO</t>
  </si>
  <si>
    <t>99,7425382</t>
  </si>
  <si>
    <t>0,12%</t>
  </si>
  <si>
    <t>13,0000000</t>
  </si>
  <si>
    <t>69,2265000</t>
  </si>
  <si>
    <t>93,22%</t>
  </si>
  <si>
    <t>68,4200000</t>
  </si>
  <si>
    <t>0,11%</t>
  </si>
  <si>
    <t xml:space="preserve"> 00038101 </t>
  </si>
  <si>
    <t>TOMADA 2P+T 10A, 250V (APENAS MODULO)</t>
  </si>
  <si>
    <t>100,0000000</t>
  </si>
  <si>
    <t xml:space="preserve"> 00043491 </t>
  </si>
  <si>
    <t>EPI - FAMILIA SERVENTE - HORISTA (ENCARGOS COMPLEMENTARES - COLETADO CAIXA)</t>
  </si>
  <si>
    <t>547,6979280</t>
  </si>
  <si>
    <t xml:space="preserve"> D00016 </t>
  </si>
  <si>
    <t>Tábua de madeira branca 4m</t>
  </si>
  <si>
    <t>6,5826000</t>
  </si>
  <si>
    <t xml:space="preserve"> 00037666 </t>
  </si>
  <si>
    <t>OPERADOR DE BETONEIRA ESTACIONARIA / MISTURADOR (HORISTA)</t>
  </si>
  <si>
    <t>43,0800402</t>
  </si>
  <si>
    <t xml:space="preserve"> 00020322 </t>
  </si>
  <si>
    <t>PORTA DE MADEIRA, FOLHA MEDIA (NBR 15930) DE 600 X 2100 MM, DE 35 MM A 40 MM DE ESPESSURA, NUCLEO SEMI-SOLIDO (SARRAFEADO), CAPA FRISADA EM HDF, ACABAMENTO MELAMINICO EM PADRAO MADEIRA</t>
  </si>
  <si>
    <t>38,7653600</t>
  </si>
  <si>
    <t>39,9051000</t>
  </si>
  <si>
    <t>0,10%</t>
  </si>
  <si>
    <t>118,0000000</t>
  </si>
  <si>
    <t>14,0000000</t>
  </si>
  <si>
    <t>3,2881507</t>
  </si>
  <si>
    <t>28,0000000</t>
  </si>
  <si>
    <t>17,2590000</t>
  </si>
  <si>
    <t>0,09%</t>
  </si>
  <si>
    <t xml:space="preserve"> 00010556 </t>
  </si>
  <si>
    <t>PORTA DE MADEIRA, FOLHA MEDIA (NBR 15930) DE 900 X 2100 MM, DE 35 MM A 40 MM DE ESPESSURA, NUCLEO SEMI-SOLIDO (SARRAFEADO), CAPA LISA EM HDF, ACABAMENTO EM PRIMER PARA PINTURA</t>
  </si>
  <si>
    <t>2,0000000</t>
  </si>
  <si>
    <t>59,1200000</t>
  </si>
  <si>
    <t>26,7150000</t>
  </si>
  <si>
    <t xml:space="preserve"> MO269600 </t>
  </si>
  <si>
    <t>ENCANADOR OU BOMBEIRO HIDRAULICO</t>
  </si>
  <si>
    <t>30,9414356</t>
  </si>
  <si>
    <t xml:space="preserve"> EC434830 </t>
  </si>
  <si>
    <t>EPI - FAMILIA CARPINTEIRO DE FORMAS - HORISTA(ENCARGOSCOMPLEMENTARES - COLETADO CAIXA)</t>
  </si>
  <si>
    <t>440,9757000</t>
  </si>
  <si>
    <t xml:space="preserve"> MO246000 </t>
  </si>
  <si>
    <t>42,4590812</t>
  </si>
  <si>
    <t>63,3600000</t>
  </si>
  <si>
    <t>28,8312500</t>
  </si>
  <si>
    <t>0,08%</t>
  </si>
  <si>
    <t>12,0400000</t>
  </si>
  <si>
    <t>138,6000000</t>
  </si>
  <si>
    <t xml:space="preserve"> 00043489 </t>
  </si>
  <si>
    <t>EPI - FAMILIA PEDREIRO - HORISTA (ENCARGOS COMPLEMENTARES - COLETADO CAIXA)</t>
  </si>
  <si>
    <t>412,8913711</t>
  </si>
  <si>
    <t>192,5873760</t>
  </si>
  <si>
    <t xml:space="preserve"> EC373730 </t>
  </si>
  <si>
    <t>SEGURO - HORISTA (ENCARGOS COMPLEMENTARES) (COLETA CAIXA)</t>
  </si>
  <si>
    <t>0,07%</t>
  </si>
  <si>
    <t>17,9865000</t>
  </si>
  <si>
    <t xml:space="preserve"> 00006117 </t>
  </si>
  <si>
    <t>CARPINTEIRO AUXILIAR (HORISTA)</t>
  </si>
  <si>
    <t>32,4247023</t>
  </si>
  <si>
    <t>15,0000000</t>
  </si>
  <si>
    <t>20,9600000</t>
  </si>
  <si>
    <t>9,8430000</t>
  </si>
  <si>
    <t>31,6496400</t>
  </si>
  <si>
    <t>9,7410000</t>
  </si>
  <si>
    <t>195,9082200</t>
  </si>
  <si>
    <t>0,06%</t>
  </si>
  <si>
    <t xml:space="preserve"> 00043485 </t>
  </si>
  <si>
    <t>EPI - FAMILIA ENCANADOR - HORISTA (ENCARGOS COMPLEMENTARES - COLETADO CAIXA)</t>
  </si>
  <si>
    <t>383,0298400</t>
  </si>
  <si>
    <t>718,0800000</t>
  </si>
  <si>
    <t>556,7640400</t>
  </si>
  <si>
    <t>2,0886000</t>
  </si>
  <si>
    <t xml:space="preserve"> 00000378 </t>
  </si>
  <si>
    <t>ARMADOR (HORISTA)</t>
  </si>
  <si>
    <t>20,0540930</t>
  </si>
  <si>
    <t xml:space="preserve"> 00043483 </t>
  </si>
  <si>
    <t>EPI - FAMILIA CARPINTEIRO DE FORMAS - HORISTA (ENCARGOS COMPLEMENTARES - COLETADO CAIXA)</t>
  </si>
  <si>
    <t>274,0971323</t>
  </si>
  <si>
    <t>0,05%</t>
  </si>
  <si>
    <t xml:space="preserve"> 00003099 </t>
  </si>
  <si>
    <t>FECHADURA ROSETA REDONDA PARA PORTA DE BANHEIRO, EM ACO INOX (MAQUINA, TESTA E CONTRA-TESTA) E EM ZAMAC (MACANETA, LINGUETA E TRINCOS) COM ACABAMENTO CROMADO, MAQUINA DE 55 MM, INCLUINDO CHAVE TIPO TRANQUETA</t>
  </si>
  <si>
    <t xml:space="preserve"> 00043484 </t>
  </si>
  <si>
    <t>EPI - FAMILIA ELETRICISTA - HORISTA (ENCARGOS COMPLEMENTARES - COLETADO CAIXA)</t>
  </si>
  <si>
    <t>284,0282600</t>
  </si>
  <si>
    <t xml:space="preserve"> 00043467 </t>
  </si>
  <si>
    <t>FERRAMENTAS - FAMILIA SERVENTE - HORISTA (ENCARGOS COMPLEMENTARES - COLETADO CAIXA)</t>
  </si>
  <si>
    <t>56,0000000</t>
  </si>
  <si>
    <t>37,0000000</t>
  </si>
  <si>
    <t xml:space="preserve"> 00043465 </t>
  </si>
  <si>
    <t>FERRAMENTAS - FAMILIA PEDREIRO - HORISTA (ENCARGOS COMPLEMENTARES - COLETADO CAIXA)</t>
  </si>
  <si>
    <t>10,7200000</t>
  </si>
  <si>
    <t>0,04%</t>
  </si>
  <si>
    <t>41,0000000</t>
  </si>
  <si>
    <t>37,8814590</t>
  </si>
  <si>
    <t>6,3580000</t>
  </si>
  <si>
    <t xml:space="preserve"> 00004962 </t>
  </si>
  <si>
    <t>PORTA DE ABRIR / GIRO, DE MADEIRA FOLHA MEDIA (NBR 15930) DE 700 X 2100 MM, DE 35 MM A 40 MM DE ESPESSURA, NUCLEO SEMI-SOLIDO (SARRAFEADO), CAPA FRISADA EM HDF, ACABAMENTO MELAMINICO EM PADRAO MADEIRA</t>
  </si>
  <si>
    <t>97,81%</t>
  </si>
  <si>
    <t xml:space="preserve"> EC434840 </t>
  </si>
  <si>
    <t>EPI - FAMILIA ELETRICISTA - HORISTA (ENCARGOS COMPLEMENTARES -COLETADO CAIXA)</t>
  </si>
  <si>
    <t>210,5080000</t>
  </si>
  <si>
    <t>97,85%</t>
  </si>
  <si>
    <t>58,4553302</t>
  </si>
  <si>
    <t>6,8952000</t>
  </si>
  <si>
    <t>9,1225000</t>
  </si>
  <si>
    <t>97,96%</t>
  </si>
  <si>
    <t>52,0000000</t>
  </si>
  <si>
    <t>98,00%</t>
  </si>
  <si>
    <t>20,5810990</t>
  </si>
  <si>
    <t>98,07%</t>
  </si>
  <si>
    <t xml:space="preserve"> 00043460 </t>
  </si>
  <si>
    <t>FERRAMENTAS - FAMILIA ELETRICISTA - HORISTA (ENCARGOS COMPLEMENTARES - COLETADO CAIXA)</t>
  </si>
  <si>
    <t>200,0000000</t>
  </si>
  <si>
    <t>0,03%</t>
  </si>
  <si>
    <t>98,14%</t>
  </si>
  <si>
    <t>134,0000000</t>
  </si>
  <si>
    <t>98,17%</t>
  </si>
  <si>
    <t>84,0000000</t>
  </si>
  <si>
    <t>6,1200000</t>
  </si>
  <si>
    <t>98,24%</t>
  </si>
  <si>
    <t>98,27%</t>
  </si>
  <si>
    <t>13,6609550</t>
  </si>
  <si>
    <t>98,30%</t>
  </si>
  <si>
    <t>1,0960502</t>
  </si>
  <si>
    <t>98,33%</t>
  </si>
  <si>
    <t>98,36%</t>
  </si>
  <si>
    <t>98,39%</t>
  </si>
  <si>
    <t>98,42%</t>
  </si>
  <si>
    <t xml:space="preserve"> D00082 </t>
  </si>
  <si>
    <t>Prego 2"x11</t>
  </si>
  <si>
    <t>10,0170000</t>
  </si>
  <si>
    <t>98,45%</t>
  </si>
  <si>
    <t>98,48%</t>
  </si>
  <si>
    <t xml:space="preserve"> 00006189 </t>
  </si>
  <si>
    <t>TABUA NAO APARELHADA *2,5 X 30* CM, EM MACARANDUBA/MASSARANDUBA, ANGELIM OU EQUIVALENTE DA REGIAO - BRUTA</t>
  </si>
  <si>
    <t>8,1060352</t>
  </si>
  <si>
    <t>98,51%</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</si>
  <si>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</si>
  <si>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</si>
  <si>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0,0003933</t>
  </si>
  <si>
    <t>98,54%</t>
  </si>
  <si>
    <t>4,3778350</t>
  </si>
  <si>
    <t xml:space="preserve"> 00038094 </t>
  </si>
  <si>
    <t>ESPELHO / PLACA DE 3 POSTOS 4" X 2", PARA INSTALACAO DE TOMADAS E INTERRUPTORES</t>
  </si>
  <si>
    <t>68,0000000</t>
  </si>
  <si>
    <t xml:space="preserve"> EC434590 </t>
  </si>
  <si>
    <t>FERRAMENTAS - FAMILIA CARPINTEIRO DE FORMAS - HORISTA(ENCARGOS COMPLEMENTARES - COLETADO CAIXA)</t>
  </si>
  <si>
    <t>98,62%</t>
  </si>
  <si>
    <t>17,0000000</t>
  </si>
  <si>
    <t>98,65%</t>
  </si>
  <si>
    <t xml:space="preserve"> 00000034 </t>
  </si>
  <si>
    <t>ACO CA-50, 10,0 MM, VERGALHAO</t>
  </si>
  <si>
    <t>20,2376000</t>
  </si>
  <si>
    <t>98,70%</t>
  </si>
  <si>
    <t xml:space="preserve"> EC434600 </t>
  </si>
  <si>
    <t>FERRAMENTAS - FAMILIA ELETRICISTA - HORISTA (ENCARGOSCOMPLEMENTARES - COLETADO CAIXA)</t>
  </si>
  <si>
    <t>0,02%</t>
  </si>
  <si>
    <t>98,75%</t>
  </si>
  <si>
    <t xml:space="preserve"> 00000033 </t>
  </si>
  <si>
    <t>ACO CA-50, 8,0 MM, VERGALHAO</t>
  </si>
  <si>
    <t>17,5380000</t>
  </si>
  <si>
    <t>8,0000000</t>
  </si>
  <si>
    <t>98,80%</t>
  </si>
  <si>
    <t>8,8070000</t>
  </si>
  <si>
    <t>98,82%</t>
  </si>
  <si>
    <t>1,2000000</t>
  </si>
  <si>
    <t>44,0000000</t>
  </si>
  <si>
    <t>19,5300000</t>
  </si>
  <si>
    <t>7,3060000</t>
  </si>
  <si>
    <t>98,91%</t>
  </si>
  <si>
    <t>98,93%</t>
  </si>
  <si>
    <t>1,4216047</t>
  </si>
  <si>
    <t>98,95%</t>
  </si>
  <si>
    <t>98,97%</t>
  </si>
  <si>
    <t>98,99%</t>
  </si>
  <si>
    <t xml:space="preserve"> H00059 </t>
  </si>
  <si>
    <t>2,8350000</t>
  </si>
  <si>
    <t>99,01%</t>
  </si>
  <si>
    <t>7,2381600</t>
  </si>
  <si>
    <t>99,03%</t>
  </si>
  <si>
    <t>102,6334400</t>
  </si>
  <si>
    <t>99,05%</t>
  </si>
  <si>
    <t xml:space="preserve"> 00004253 </t>
  </si>
  <si>
    <t>OPERADOR DE GUINCHO OU GUINCHEIRO (HORISTA)</t>
  </si>
  <si>
    <t>7,6070843</t>
  </si>
  <si>
    <t>99,07%</t>
  </si>
  <si>
    <t>14,3360000</t>
  </si>
  <si>
    <t xml:space="preserve"> 00012873 </t>
  </si>
  <si>
    <t>IMPERMEABILIZADOR (HORISTA)</t>
  </si>
  <si>
    <t>7,8188372</t>
  </si>
  <si>
    <t>99,12%</t>
  </si>
  <si>
    <t xml:space="preserve"> 00043459 </t>
  </si>
  <si>
    <t>FERRAMENTAS - FAMILIA CARPINTEIRO DE FORMAS - HORISTA (ENCARGOS COMPLEMENTARES - COLETADO CAIXA)</t>
  </si>
  <si>
    <t>99,14%</t>
  </si>
  <si>
    <t>6,0000000</t>
  </si>
  <si>
    <t xml:space="preserve"> 00003093 </t>
  </si>
  <si>
    <t>FECHADURA ROSETA REDONDA PARA PORTA INTERNA, EM ACO INOX (MAQUINA, TESTA E CONTRA-TESTA) E EM ZAMAC (MACANETA, LINGUETA E TRINCOS) COM ACABAMENTO CROMADO, MAQUINA DE 55 MM, INCLUINDO CHAVE TIPO INTERNA</t>
  </si>
  <si>
    <t xml:space="preserve"> 00043461 </t>
  </si>
  <si>
    <t>FERRAMENTAS - FAMILIA ENCANADOR - HORISTA (ENCARGOS COMPLEMENTARES - COLETADO CAIXA)</t>
  </si>
  <si>
    <t>99,19%</t>
  </si>
  <si>
    <t>11,0000000</t>
  </si>
  <si>
    <t>5,6924529</t>
  </si>
  <si>
    <t>99,24%</t>
  </si>
  <si>
    <t>12,0000000</t>
  </si>
  <si>
    <t>1,4355000</t>
  </si>
  <si>
    <t>99,29%</t>
  </si>
  <si>
    <t xml:space="preserve"> 00000367 </t>
  </si>
  <si>
    <t>AREIA GROSSA - POSTO JAZIDA/FORNECEDOR (RETIRADO NA JAZIDA, SEM TRANSPORTE)</t>
  </si>
  <si>
    <t>0,9153123</t>
  </si>
  <si>
    <t>99,32%</t>
  </si>
  <si>
    <t xml:space="preserve"> 00043466 </t>
  </si>
  <si>
    <t>FERRAMENTAS - FAMILIA PINTOR - HORISTA (ENCARGOS COMPLEMENTARES - COLETADO CAIXA)</t>
  </si>
  <si>
    <t>51,9262400</t>
  </si>
  <si>
    <t>40,5804000</t>
  </si>
  <si>
    <t>99,35%</t>
  </si>
  <si>
    <t xml:space="preserve"> D00349 </t>
  </si>
  <si>
    <t>Aditivo plastificante</t>
  </si>
  <si>
    <t>5,2094080</t>
  </si>
  <si>
    <t>0,01%</t>
  </si>
  <si>
    <t>99,38%</t>
  </si>
  <si>
    <t xml:space="preserve"> 00038099 </t>
  </si>
  <si>
    <t>SUPORTE DE FIXACAO PARA ESPELHO / PLACA 4" X 2", PARA 3 MODULOS, PARA INSTALACAO DE TOMADAS E INTERRUPTORES (SOMENTE SUPORTE)</t>
  </si>
  <si>
    <t>99,41%</t>
  </si>
  <si>
    <t xml:space="preserve"> 00004234 </t>
  </si>
  <si>
    <t>OPERADOR DE ESCAVADEIRA (HORISTA)</t>
  </si>
  <si>
    <t>4,2937998</t>
  </si>
  <si>
    <t>99,44%</t>
  </si>
  <si>
    <t xml:space="preserve"> 00001358 </t>
  </si>
  <si>
    <t>CHAPA/PAINEL DE MADEIRA COMPENSADA RESINADA (MADEIRITE RESINADO ROSA) PARA FORMA DE CONCRETO, DE 2200 X 1100 MM, E = 17 MM</t>
  </si>
  <si>
    <t>1,8156186</t>
  </si>
  <si>
    <t>99,45%</t>
  </si>
  <si>
    <t xml:space="preserve"> 00043490 </t>
  </si>
  <si>
    <t>EPI - FAMILIA PINTOR - HORISTA (ENCARGOS COMPLEMENTARES - COLETADO CAIXA)</t>
  </si>
  <si>
    <t>2,1076000</t>
  </si>
  <si>
    <t>99,48%</t>
  </si>
  <si>
    <t>0,2922801</t>
  </si>
  <si>
    <t>99,49%</t>
  </si>
  <si>
    <t>9,6051000</t>
  </si>
  <si>
    <t>382,4999884</t>
  </si>
  <si>
    <t>99,53%</t>
  </si>
  <si>
    <t xml:space="preserve"> EC434850 </t>
  </si>
  <si>
    <t>EPI - FAMILIA ENCANADOR - HORISTA (ENCARGOS COMPLEMENTARES -COLETADO CAIXA)</t>
  </si>
  <si>
    <t>72,0389800</t>
  </si>
  <si>
    <t>99,54%</t>
  </si>
  <si>
    <t>1,1004000</t>
  </si>
  <si>
    <t>99,55%</t>
  </si>
  <si>
    <t>3,6750000</t>
  </si>
  <si>
    <t>99,56%</t>
  </si>
  <si>
    <t xml:space="preserve"> D00043 </t>
  </si>
  <si>
    <t>Arame recozido No. 18</t>
  </si>
  <si>
    <t>5,5586000</t>
  </si>
  <si>
    <t>99,57%</t>
  </si>
  <si>
    <t>2,5500000</t>
  </si>
  <si>
    <t>99,58%</t>
  </si>
  <si>
    <t xml:space="preserve"> 00004221 </t>
  </si>
  <si>
    <t>OLEO DIESEL COMBUSTIVEL COMUM METROPOLITANO S-10 OU S-500</t>
  </si>
  <si>
    <t>11,3032855</t>
  </si>
  <si>
    <t>99,60%</t>
  </si>
  <si>
    <t>99,61%</t>
  </si>
  <si>
    <t>0,5053620</t>
  </si>
  <si>
    <t>99,62%</t>
  </si>
  <si>
    <t>1,0500000</t>
  </si>
  <si>
    <t>99,63%</t>
  </si>
  <si>
    <t>99,64%</t>
  </si>
  <si>
    <t>99,65%</t>
  </si>
  <si>
    <t xml:space="preserve"> 00007319 </t>
  </si>
  <si>
    <t>TINTA ASFALTICA IMPERMEABILIZANTE DISPERSA EM AGUA, PARA MATERIAIS CIMENTICIOS</t>
  </si>
  <si>
    <t>4,1775000</t>
  </si>
  <si>
    <t>99,66%</t>
  </si>
  <si>
    <t>0,6296400</t>
  </si>
  <si>
    <t>99,67%</t>
  </si>
  <si>
    <t>6,1585600</t>
  </si>
  <si>
    <t>99,68%</t>
  </si>
  <si>
    <t xml:space="preserve"> 00006114 </t>
  </si>
  <si>
    <t>AJUDANTE DE ARMADOR (HORISTA)</t>
  </si>
  <si>
    <t>3,7959132</t>
  </si>
  <si>
    <t>99,69%</t>
  </si>
  <si>
    <t>1,0432060</t>
  </si>
  <si>
    <t>99,70%</t>
  </si>
  <si>
    <t>3,2054000</t>
  </si>
  <si>
    <t>99,71%</t>
  </si>
  <si>
    <t xml:space="preserve"> MO376660 </t>
  </si>
  <si>
    <t>OPERADOR DE BETONEIRA /MISTURADOR</t>
  </si>
  <si>
    <t>2,7591371</t>
  </si>
  <si>
    <t xml:space="preserve"> 00043132 </t>
  </si>
  <si>
    <t>ARAME RECOZIDO 16 BWG, D = 1,65 MM (0,016 KG/M) OU 18 BWG, D = 1,25 MM (0,01 KG/M)</t>
  </si>
  <si>
    <t>2,3304331</t>
  </si>
  <si>
    <t>99,72%</t>
  </si>
  <si>
    <t>2,9300000</t>
  </si>
  <si>
    <t>99,73%</t>
  </si>
  <si>
    <t>14,8284091</t>
  </si>
  <si>
    <t>99,74%</t>
  </si>
  <si>
    <t>9,6309900</t>
  </si>
  <si>
    <t xml:space="preserve"> 00043488 </t>
  </si>
  <si>
    <t>EPI - FAMILIA OPERADOR ESCAVADEIRA - HORISTA (ENCARGOS COMPLEMENTARES - COLETADO CAIXA)</t>
  </si>
  <si>
    <t>59,3286574</t>
  </si>
  <si>
    <t>99,75%</t>
  </si>
  <si>
    <t>99,76%</t>
  </si>
  <si>
    <t>99,77%</t>
  </si>
  <si>
    <t xml:space="preserve"> 00011055 </t>
  </si>
  <si>
    <t>PARAFUSO ROSCA SOBERBA ZINCADO CABECA CHATA FENDA SIMPLES 3,5 X 25 MM (1 ")</t>
  </si>
  <si>
    <t>495,0000000</t>
  </si>
  <si>
    <t xml:space="preserve"> 00002705 </t>
  </si>
  <si>
    <t>ENERGIA ELETRICA ATE 2000 KWH INDUSTRIAL, SEM DEMANDA</t>
  </si>
  <si>
    <t>42,0227146</t>
  </si>
  <si>
    <t>99,78%</t>
  </si>
  <si>
    <t>2,8980000</t>
  </si>
  <si>
    <t>99,79%</t>
  </si>
  <si>
    <t>2,2770000</t>
  </si>
  <si>
    <t>99,80%</t>
  </si>
  <si>
    <t>99,81%</t>
  </si>
  <si>
    <t>8,1440000</t>
  </si>
  <si>
    <t xml:space="preserve"> 00013896 </t>
  </si>
  <si>
    <t>VIBRADOR DE IMERSAO, DIAMETRO DA PONTEIRA DE *45* MM, COM MOTOR ELETRICO TRIFASICO DE 2 HP (2 CV)</t>
  </si>
  <si>
    <t>0,0132182</t>
  </si>
  <si>
    <t>99,82%</t>
  </si>
  <si>
    <t>2,8580000</t>
  </si>
  <si>
    <t>99,83%</t>
  </si>
  <si>
    <t>2,2842000</t>
  </si>
  <si>
    <t>99,84%</t>
  </si>
  <si>
    <t>0,5529580</t>
  </si>
  <si>
    <t>99,85%</t>
  </si>
  <si>
    <t>6,2800000</t>
  </si>
  <si>
    <t>99,86%</t>
  </si>
  <si>
    <t>0,5700000</t>
  </si>
  <si>
    <t>99,87%</t>
  </si>
  <si>
    <t>16,9355400</t>
  </si>
  <si>
    <t>99,88%</t>
  </si>
  <si>
    <t>99,89%</t>
  </si>
  <si>
    <t xml:space="preserve"> 00040331 </t>
  </si>
  <si>
    <t>ASSENTADOR DE MANILHAS (HORISTA)</t>
  </si>
  <si>
    <t>3,3296305</t>
  </si>
  <si>
    <t>9,5500000</t>
  </si>
  <si>
    <t>99,90%</t>
  </si>
  <si>
    <t xml:space="preserve"> 00004230 </t>
  </si>
  <si>
    <t>OPERADOR DE MAQUINAS E TRATORES DIVERSOS - TERRAPLANAGEM (HORISTA)</t>
  </si>
  <si>
    <t>1,6114695</t>
  </si>
  <si>
    <t>0,00%</t>
  </si>
  <si>
    <t>99,91%</t>
  </si>
  <si>
    <t>1,4720000</t>
  </si>
  <si>
    <t>99,92%</t>
  </si>
  <si>
    <t xml:space="preserve"> 00036397 </t>
  </si>
  <si>
    <t>BETONEIRA, CAPACIDADE NOMINAL 600 L, CAPACIDADE DE MISTURA 360L, MOTOR ELETRICO TRIFASICO 220/380V, POTENCIA 4CV, EXCLUSO CARREGADOR</t>
  </si>
  <si>
    <t>0,0014325</t>
  </si>
  <si>
    <t>2,9694000</t>
  </si>
  <si>
    <t>99,93%</t>
  </si>
  <si>
    <t xml:space="preserve"> 00039026 </t>
  </si>
  <si>
    <t>PREGO DE ACO POLIDO SEM CABECA 15 X 15 (1 1/4 X 13)</t>
  </si>
  <si>
    <t>1,4940000</t>
  </si>
  <si>
    <t>7,0000000</t>
  </si>
  <si>
    <t>99,94%</t>
  </si>
  <si>
    <t>99,95%</t>
  </si>
  <si>
    <t>0,2527000</t>
  </si>
  <si>
    <t>0,3900000</t>
  </si>
  <si>
    <t>99,96%</t>
  </si>
  <si>
    <t xml:space="preserve"> 00000242 </t>
  </si>
  <si>
    <t>AJUDANTE ESPECIALIZADO (HORISTA)</t>
  </si>
  <si>
    <t>1,7457046</t>
  </si>
  <si>
    <t>1,3896000</t>
  </si>
  <si>
    <t>99,97%</t>
  </si>
  <si>
    <t>1,2919600</t>
  </si>
  <si>
    <t>1,3152603</t>
  </si>
  <si>
    <t>99,98%</t>
  </si>
  <si>
    <t>0,1684540</t>
  </si>
  <si>
    <t xml:space="preserve"> EC434610 </t>
  </si>
  <si>
    <t>FERRAMENTAS - FAMILIA ENCANADOR - HORISTA(ENCARGOSCOMPLEMENTARES - COLETADO CAIXA)</t>
  </si>
  <si>
    <t>99,99%</t>
  </si>
  <si>
    <t>0,4831000</t>
  </si>
  <si>
    <t>100,00%</t>
  </si>
  <si>
    <t>1,6806104</t>
  </si>
  <si>
    <t>2,7160000</t>
  </si>
  <si>
    <t xml:space="preserve"> H00001 </t>
  </si>
  <si>
    <t>100,01%</t>
  </si>
  <si>
    <t xml:space="preserve"> 00010535 </t>
  </si>
  <si>
    <t>BETONEIRA CAPACIDADE NOMINAL 400 L, CAPACIDADE DE MISTURA 280 L, MOTOR ELETRICO TRIFASICO 220/380 V POTENCIA 2 CV, SEM CARREGADOR</t>
  </si>
  <si>
    <t>0,0029309</t>
  </si>
  <si>
    <t>0,5748000</t>
  </si>
  <si>
    <t>0,8343000</t>
  </si>
  <si>
    <t>100,02%</t>
  </si>
  <si>
    <t>1,6068600</t>
  </si>
  <si>
    <t>20,0000000</t>
  </si>
  <si>
    <t>10,0000000</t>
  </si>
  <si>
    <t>0,0743383</t>
  </si>
  <si>
    <t>100,03%</t>
  </si>
  <si>
    <t xml:space="preserve"> 00005075 </t>
  </si>
  <si>
    <t>PREGO DE ACO POLIDO COM CABECA 18 X 30 (2 3/4 X 10)</t>
  </si>
  <si>
    <t>0,6000000</t>
  </si>
  <si>
    <t>11,5359680</t>
  </si>
  <si>
    <t>0,0617567</t>
  </si>
  <si>
    <t>100,04%</t>
  </si>
  <si>
    <t>1,9470000</t>
  </si>
  <si>
    <t>0,2867200</t>
  </si>
  <si>
    <t xml:space="preserve"> M00008 </t>
  </si>
  <si>
    <t>Betoneira eletrica - 320l</t>
  </si>
  <si>
    <t>2,7353396</t>
  </si>
  <si>
    <t xml:space="preserve"> M00006 </t>
  </si>
  <si>
    <t>Compactador de solo CM-13</t>
  </si>
  <si>
    <t>1,3200000</t>
  </si>
  <si>
    <t>0,7240000</t>
  </si>
  <si>
    <t>100,05%</t>
  </si>
  <si>
    <t xml:space="preserve"> 00005066 </t>
  </si>
  <si>
    <t>PREGO DE ACO POLIDO COM CABECA 12 X 12</t>
  </si>
  <si>
    <t>0,2750000</t>
  </si>
  <si>
    <t>0,4384201</t>
  </si>
  <si>
    <t>5,1840000</t>
  </si>
  <si>
    <t xml:space="preserve"> 00036487 </t>
  </si>
  <si>
    <t>GUINCHO ELETRICO DE COLUNA, CAPACIDADE 400 KG, COM MOTO FREIO, MOTOR TRIFASICO DE 1,25 CV</t>
  </si>
  <si>
    <t>0,0007780</t>
  </si>
  <si>
    <t>100,06%</t>
  </si>
  <si>
    <t xml:space="preserve"> 00005068 </t>
  </si>
  <si>
    <t>PREGO DE ACO POLIDO COM CABECA 17 X 21 (2 X 11)</t>
  </si>
  <si>
    <t>0,2332672</t>
  </si>
  <si>
    <t>0,5838363</t>
  </si>
  <si>
    <t>0,0790000</t>
  </si>
  <si>
    <t>0,1461400</t>
  </si>
  <si>
    <t xml:space="preserve"> M00013 </t>
  </si>
  <si>
    <t>Vibrador de imersão, diâmetro de ponteira 45mm, motor elétrico trifá potênciade2 cv</t>
  </si>
  <si>
    <t>1,5730000</t>
  </si>
  <si>
    <t>0,0570000</t>
  </si>
  <si>
    <t xml:space="preserve"> EC434880 </t>
  </si>
  <si>
    <t>EPI - FAMILIA OPERADOR ESCAVADEIRA - HORISTA(ENCARGOSCOMPLEMENTARES - COLETADO CAIXA)</t>
  </si>
  <si>
    <t>0,2942125</t>
  </si>
  <si>
    <t>0,1115074</t>
  </si>
  <si>
    <t>5,7344000</t>
  </si>
  <si>
    <t>0,0632043</t>
  </si>
  <si>
    <t>0,0819000</t>
  </si>
  <si>
    <t>0,4410000</t>
  </si>
  <si>
    <t>0,0120000</t>
  </si>
  <si>
    <t>0,0371691</t>
  </si>
  <si>
    <t>0,1100000</t>
  </si>
  <si>
    <t>0,0038765</t>
  </si>
  <si>
    <t>3,9200000</t>
  </si>
  <si>
    <t>0,0308783</t>
  </si>
  <si>
    <t>3,1200000</t>
  </si>
  <si>
    <t>0,0694800</t>
  </si>
  <si>
    <t xml:space="preserve"> 00043464 </t>
  </si>
  <si>
    <t>FERRAMENTAS - FAMILIA OPERADOR ESCAVADEIRA - HORISTA (ENCARGOS COMPLEMENTARES - COLETADO CAIXA)</t>
  </si>
  <si>
    <t>0,0424000</t>
  </si>
  <si>
    <t>0,0007238</t>
  </si>
  <si>
    <t>0,0000000</t>
  </si>
  <si>
    <t>0,0300000</t>
  </si>
  <si>
    <t>0,0077531</t>
  </si>
  <si>
    <t>0,0271358</t>
  </si>
  <si>
    <t>0,0155061</t>
  </si>
  <si>
    <t xml:space="preserve"> 00014618 </t>
  </si>
  <si>
    <t>SERRA CIRCULAR DE BANCADA COM MOTOR ELETRICO, POTENCIA DE *1600* W, PARA DISCO DE DIAMETRO DE 10" (250 MM)</t>
  </si>
  <si>
    <t>0,0001595</t>
  </si>
  <si>
    <t>0,0193827</t>
  </si>
  <si>
    <t xml:space="preserve"> 00004222 </t>
  </si>
  <si>
    <t>GASOLINA COMUM</t>
  </si>
  <si>
    <t>0,0342935</t>
  </si>
  <si>
    <t xml:space="preserve"> 00013458 </t>
  </si>
  <si>
    <t>COMPACTADOR DE SOLOS DE PERCURSAO (SOQUETE) COM MOTOR A GASOLINA 4 TEMPOS DE 4 HP (4 CV)</t>
  </si>
  <si>
    <t>0,0000066</t>
  </si>
  <si>
    <t>0,0032230</t>
  </si>
  <si>
    <t>0,0017580</t>
  </si>
  <si>
    <t>0,0014476</t>
  </si>
  <si>
    <t>0,0011720</t>
  </si>
  <si>
    <t>0,0020510</t>
  </si>
  <si>
    <t xml:space="preserve"> EC434640 </t>
  </si>
  <si>
    <t>FERRAMENTAS - FAMILIA OPERADOR ESCAVADEIRA -HORISTA(ENCARGOS COMPLEMENTARES - COLETADO CAIXA)</t>
  </si>
  <si>
    <t>0,0002930</t>
  </si>
  <si>
    <t>0,0002584</t>
  </si>
  <si>
    <t>26,0000000</t>
  </si>
  <si>
    <t>Totais por Tipo</t>
  </si>
  <si>
    <t>Equipamento para Aquisição Permanente</t>
  </si>
  <si>
    <t>Administração</t>
  </si>
  <si>
    <t>Aluguel</t>
  </si>
  <si>
    <t>Verba</t>
  </si>
  <si>
    <t>Transporte</t>
  </si>
  <si>
    <t>Encargos Complementares</t>
  </si>
  <si>
    <t>Franquia</t>
  </si>
  <si>
    <t>Outros</t>
  </si>
  <si>
    <t>Orçamento Sintético</t>
  </si>
  <si>
    <t>LÂMPADA MILHO LED 16W 1400 LUMENS BASE E27,1521lm</t>
  </si>
  <si>
    <t>Luminária sobrepor quadrada  Led 24W*, 3600Lm, 6500K G- Light ou similar</t>
  </si>
  <si>
    <t>LÂMPADA MILHO LED 16W 1400 LUMENS BASE E27, 1521lm</t>
  </si>
  <si>
    <t>16,61</t>
  </si>
  <si>
    <t>KWH</t>
  </si>
  <si>
    <t>Valor Final do Orçamento</t>
  </si>
  <si>
    <t>15,36%</t>
  </si>
  <si>
    <t>18,63%</t>
  </si>
  <si>
    <t>21,45%</t>
  </si>
  <si>
    <t>33,99%</t>
  </si>
  <si>
    <t>55,45%</t>
  </si>
  <si>
    <t>5,49%</t>
  </si>
  <si>
    <t>5,32%</t>
  </si>
  <si>
    <t>10,81%</t>
  </si>
  <si>
    <t>15,92%</t>
  </si>
  <si>
    <t>4,87%</t>
  </si>
  <si>
    <t>20,80%</t>
  </si>
  <si>
    <t>4,79%</t>
  </si>
  <si>
    <t>25,59%</t>
  </si>
  <si>
    <t>29,54%</t>
  </si>
  <si>
    <t>33,05%</t>
  </si>
  <si>
    <t>35,73%</t>
  </si>
  <si>
    <t>38,16%</t>
  </si>
  <si>
    <t>40,57%</t>
  </si>
  <si>
    <t>42,78%</t>
  </si>
  <si>
    <t>44,88%</t>
  </si>
  <si>
    <t>46,60%</t>
  </si>
  <si>
    <t>48,31%</t>
  </si>
  <si>
    <t>49,82%</t>
  </si>
  <si>
    <t>51,15%</t>
  </si>
  <si>
    <t>52,46%</t>
  </si>
  <si>
    <t>53,73%</t>
  </si>
  <si>
    <t>54,98%</t>
  </si>
  <si>
    <t>1,23%</t>
  </si>
  <si>
    <t>56,22%</t>
  </si>
  <si>
    <t>57,42%</t>
  </si>
  <si>
    <t>58,59%</t>
  </si>
  <si>
    <t>59,73%</t>
  </si>
  <si>
    <t>60,82%</t>
  </si>
  <si>
    <t>61,89%</t>
  </si>
  <si>
    <t>62,95%</t>
  </si>
  <si>
    <t>63,99%</t>
  </si>
  <si>
    <t>64,92%</t>
  </si>
  <si>
    <t>65,82%</t>
  </si>
  <si>
    <t>66,70%</t>
  </si>
  <si>
    <t>67,54%</t>
  </si>
  <si>
    <t>68,36%</t>
  </si>
  <si>
    <t>69,14%</t>
  </si>
  <si>
    <t>69,90%</t>
  </si>
  <si>
    <t>70,65%</t>
  </si>
  <si>
    <t>71,40%</t>
  </si>
  <si>
    <t>72,11%</t>
  </si>
  <si>
    <t>72,77%</t>
  </si>
  <si>
    <t>73,95%</t>
  </si>
  <si>
    <t>74,47%</t>
  </si>
  <si>
    <t>74,97%</t>
  </si>
  <si>
    <t>75,45%</t>
  </si>
  <si>
    <t>75,93%</t>
  </si>
  <si>
    <t>76,40%</t>
  </si>
  <si>
    <t>76,87%</t>
  </si>
  <si>
    <t>77,30%</t>
  </si>
  <si>
    <t>77,74%</t>
  </si>
  <si>
    <t>78,17%</t>
  </si>
  <si>
    <t>79,01%</t>
  </si>
  <si>
    <t>79,42%</t>
  </si>
  <si>
    <t>79,82%</t>
  </si>
  <si>
    <t>80,22%</t>
  </si>
  <si>
    <t>80,61%</t>
  </si>
  <si>
    <t>80,99%</t>
  </si>
  <si>
    <t>81,36%</t>
  </si>
  <si>
    <t>81,72%</t>
  </si>
  <si>
    <t>82,42%</t>
  </si>
  <si>
    <t>82,75%</t>
  </si>
  <si>
    <t>83,08%</t>
  </si>
  <si>
    <t>83,40%</t>
  </si>
  <si>
    <t>83,72%</t>
  </si>
  <si>
    <t>84,03%</t>
  </si>
  <si>
    <t>84,34%</t>
  </si>
  <si>
    <t>84,65%</t>
  </si>
  <si>
    <t>84,95%</t>
  </si>
  <si>
    <t>85,25%</t>
  </si>
  <si>
    <t>85,82%</t>
  </si>
  <si>
    <t>86,10%</t>
  </si>
  <si>
    <t>86,38%</t>
  </si>
  <si>
    <t>86,64%</t>
  </si>
  <si>
    <t>87,16%</t>
  </si>
  <si>
    <t>87,65%</t>
  </si>
  <si>
    <t>87,90%</t>
  </si>
  <si>
    <t>88,13%</t>
  </si>
  <si>
    <t>88,36%</t>
  </si>
  <si>
    <t>88,58%</t>
  </si>
  <si>
    <t>88,80%</t>
  </si>
  <si>
    <t>89,43%</t>
  </si>
  <si>
    <t>89,63%</t>
  </si>
  <si>
    <t>90,03%</t>
  </si>
  <si>
    <t>90,22%</t>
  </si>
  <si>
    <t>90,41%</t>
  </si>
  <si>
    <t>90,95%</t>
  </si>
  <si>
    <t>91,12%</t>
  </si>
  <si>
    <t>91,28%</t>
  </si>
  <si>
    <t>91,44%</t>
  </si>
  <si>
    <t>91,59%</t>
  </si>
  <si>
    <t>91,74%</t>
  </si>
  <si>
    <t>91,89%</t>
  </si>
  <si>
    <t>92,04%</t>
  </si>
  <si>
    <t>92,33%</t>
  </si>
  <si>
    <t>92,47%</t>
  </si>
  <si>
    <t>92,61%</t>
  </si>
  <si>
    <t>92,75%</t>
  </si>
  <si>
    <t>92,87%</t>
  </si>
  <si>
    <t>92,99%</t>
  </si>
  <si>
    <t>93,33%</t>
  </si>
  <si>
    <t>93,44%</t>
  </si>
  <si>
    <t>93,55%</t>
  </si>
  <si>
    <t>93,65%</t>
  </si>
  <si>
    <t>93,76%</t>
  </si>
  <si>
    <t>93,97%</t>
  </si>
  <si>
    <t>94,07%</t>
  </si>
  <si>
    <t>94,17%</t>
  </si>
  <si>
    <t>94,26%</t>
  </si>
  <si>
    <t>94,36%</t>
  </si>
  <si>
    <t>94,45%</t>
  </si>
  <si>
    <t>94,55%</t>
  </si>
  <si>
    <t>94,64%</t>
  </si>
  <si>
    <t>94,73%</t>
  </si>
  <si>
    <t>94,82%</t>
  </si>
  <si>
    <t>94,91%</t>
  </si>
  <si>
    <t>95,00%</t>
  </si>
  <si>
    <t>95,09%</t>
  </si>
  <si>
    <t>95,18%</t>
  </si>
  <si>
    <t>95,26%</t>
  </si>
  <si>
    <t>95,34%</t>
  </si>
  <si>
    <t>95,42%</t>
  </si>
  <si>
    <t>95,50%</t>
  </si>
  <si>
    <t>95,58%</t>
  </si>
  <si>
    <t>95,66%</t>
  </si>
  <si>
    <t>95,74%</t>
  </si>
  <si>
    <t>95,81%</t>
  </si>
  <si>
    <t>95,96%</t>
  </si>
  <si>
    <t>96,03%</t>
  </si>
  <si>
    <t>96,10%</t>
  </si>
  <si>
    <t>96,17%</t>
  </si>
  <si>
    <t>96,24%</t>
  </si>
  <si>
    <t>96,31%</t>
  </si>
  <si>
    <t>96,38%</t>
  </si>
  <si>
    <t>96,45%</t>
  </si>
  <si>
    <t>96,51%</t>
  </si>
  <si>
    <t>96,58%</t>
  </si>
  <si>
    <t>96,64%</t>
  </si>
  <si>
    <t>96,83%</t>
  </si>
  <si>
    <t>97,00%</t>
  </si>
  <si>
    <t>97,11%</t>
  </si>
  <si>
    <t>97,16%</t>
  </si>
  <si>
    <t>97,21%</t>
  </si>
  <si>
    <t>97,26%</t>
  </si>
  <si>
    <t>97,31%</t>
  </si>
  <si>
    <t>97,40%</t>
  </si>
  <si>
    <t>97,45%</t>
  </si>
  <si>
    <t>97,58%</t>
  </si>
  <si>
    <t>97,62%</t>
  </si>
  <si>
    <t>97,66%</t>
  </si>
  <si>
    <t>97,70%</t>
  </si>
  <si>
    <t>97,74%</t>
  </si>
  <si>
    <t>97,89%</t>
  </si>
  <si>
    <t>98,59%</t>
  </si>
  <si>
    <t>98,84%</t>
  </si>
  <si>
    <t>99,10%</t>
  </si>
  <si>
    <t>99,17%</t>
  </si>
  <si>
    <t>99,22%</t>
  </si>
  <si>
    <t>99,27%</t>
  </si>
  <si>
    <t>99,42%</t>
  </si>
  <si>
    <t>99,50%</t>
  </si>
  <si>
    <t>99,59%</t>
  </si>
  <si>
    <t>Livro SINAPI: Cálculos e Parâmetros</t>
  </si>
  <si>
    <t xml:space="preserve"> 95402 </t>
  </si>
  <si>
    <t>MO sem LS =&gt;</t>
  </si>
  <si>
    <t>LS =&gt;</t>
  </si>
  <si>
    <t>MO com LS =&gt;</t>
  </si>
  <si>
    <t xml:space="preserve"> 95405 </t>
  </si>
  <si>
    <t>80,00</t>
  </si>
  <si>
    <t xml:space="preserve"> 280013 </t>
  </si>
  <si>
    <t>CARPINTEIRO COM ENCARGOS COMPLEMENTARES</t>
  </si>
  <si>
    <t xml:space="preserve"> 280026 </t>
  </si>
  <si>
    <t>2,75</t>
  </si>
  <si>
    <t>25,39</t>
  </si>
  <si>
    <t>Alvenaria de Vedação</t>
  </si>
  <si>
    <t xml:space="preserve"> 88316 </t>
  </si>
  <si>
    <t xml:space="preserve"> 88309 </t>
  </si>
  <si>
    <t>Argamassas</t>
  </si>
  <si>
    <t>96,62</t>
  </si>
  <si>
    <t>Vergas, contravergas e fixação de alvenaria</t>
  </si>
  <si>
    <t xml:space="preserve"> 92270 </t>
  </si>
  <si>
    <t>Fôrmas para Estruturas de Concreto Armado</t>
  </si>
  <si>
    <t xml:space="preserve"> 92802 </t>
  </si>
  <si>
    <t>Armação para Estruturas de Concreto Armado</t>
  </si>
  <si>
    <t xml:space="preserve"> 94964 </t>
  </si>
  <si>
    <t>Produção de Concreto</t>
  </si>
  <si>
    <t>Impermeabilização, Proteção Mecânica e Tratamento de Junta</t>
  </si>
  <si>
    <t xml:space="preserve"> 88243 </t>
  </si>
  <si>
    <t>17,81</t>
  </si>
  <si>
    <t xml:space="preserve"> 280023 </t>
  </si>
  <si>
    <t>Concretagem para Estruturas de Concreto Armado</t>
  </si>
  <si>
    <t xml:space="preserve"> 88262 </t>
  </si>
  <si>
    <t xml:space="preserve"> 90587 </t>
  </si>
  <si>
    <t>Custos Horários Produtivo e Improdutivo dos Equipamentos</t>
  </si>
  <si>
    <t xml:space="preserve"> 90586 </t>
  </si>
  <si>
    <t>Chapisco</t>
  </si>
  <si>
    <t>86,60</t>
  </si>
  <si>
    <t>Massa Única Interna</t>
  </si>
  <si>
    <t>178,30</t>
  </si>
  <si>
    <t>32,50</t>
  </si>
  <si>
    <t xml:space="preserve"> 110764 </t>
  </si>
  <si>
    <t>Argamassa de cimento,areia e adit. plast. 1:6</t>
  </si>
  <si>
    <t xml:space="preserve"> 280004 </t>
  </si>
  <si>
    <t>145,80</t>
  </si>
  <si>
    <t>Lastro</t>
  </si>
  <si>
    <t>85,53</t>
  </si>
  <si>
    <t>Contrapiso</t>
  </si>
  <si>
    <t xml:space="preserve"> 280009 </t>
  </si>
  <si>
    <t xml:space="preserve"> 280025 </t>
  </si>
  <si>
    <t>320,54</t>
  </si>
  <si>
    <t xml:space="preserve"> 280028 </t>
  </si>
  <si>
    <t xml:space="preserve"> 280006 </t>
  </si>
  <si>
    <t>294,94</t>
  </si>
  <si>
    <t>76,14</t>
  </si>
  <si>
    <t>Estrutura e Trama para Cobertura</t>
  </si>
  <si>
    <t xml:space="preserve"> 93282 </t>
  </si>
  <si>
    <t xml:space="preserve"> 93281 </t>
  </si>
  <si>
    <t xml:space="preserve"> 88239 </t>
  </si>
  <si>
    <t xml:space="preserve"> 280024 </t>
  </si>
  <si>
    <t>1.500,22</t>
  </si>
  <si>
    <t>27,70</t>
  </si>
  <si>
    <t>Pintura Interna</t>
  </si>
  <si>
    <t xml:space="preserve"> 88310 </t>
  </si>
  <si>
    <t>68,92</t>
  </si>
  <si>
    <t xml:space="preserve"> 280002 </t>
  </si>
  <si>
    <t>462,39</t>
  </si>
  <si>
    <t>Limpeza de Obra</t>
  </si>
  <si>
    <t>413,19</t>
  </si>
  <si>
    <t>800,81</t>
  </si>
  <si>
    <t>74,92</t>
  </si>
  <si>
    <t>447,34</t>
  </si>
  <si>
    <t>Esquadrias - Portas</t>
  </si>
  <si>
    <t xml:space="preserve"> 90806 </t>
  </si>
  <si>
    <t xml:space="preserve"> 100659 </t>
  </si>
  <si>
    <t xml:space="preserve"> 91295 </t>
  </si>
  <si>
    <t xml:space="preserve"> 90831 </t>
  </si>
  <si>
    <t xml:space="preserve"> 91306 </t>
  </si>
  <si>
    <t xml:space="preserve"> 91296 </t>
  </si>
  <si>
    <t xml:space="preserve"> 90830 </t>
  </si>
  <si>
    <t xml:space="preserve"> 91297 </t>
  </si>
  <si>
    <t xml:space="preserve"> 90823 </t>
  </si>
  <si>
    <t>ESQUADRIAS DE MADEIRA</t>
  </si>
  <si>
    <t>ESQUADRIAS DE ALUMINIO</t>
  </si>
  <si>
    <t>Vidros Temperados</t>
  </si>
  <si>
    <t>695,38</t>
  </si>
  <si>
    <t>Detalhamento de Cálculo ORSE</t>
  </si>
  <si>
    <t>41,40</t>
  </si>
  <si>
    <t xml:space="preserve"> 280016 </t>
  </si>
  <si>
    <t>ENCANADOR OU BOMBEIRO HIDRÁULICO COM ENCARGOSCOMPLEMENTARES</t>
  </si>
  <si>
    <t xml:space="preserve"> 280008 </t>
  </si>
  <si>
    <t>AUXILIAR DE ENCANADOR OU BOMBEIRO HIDRÁULICO COM ENCARGOSCOMPLEMENTARES</t>
  </si>
  <si>
    <t>Louças e Metais</t>
  </si>
  <si>
    <t xml:space="preserve"> 88267 </t>
  </si>
  <si>
    <t>Instalações Prediais de Água Fria em PVC</t>
  </si>
  <si>
    <t xml:space="preserve"> 88248 </t>
  </si>
  <si>
    <t>Instalações Hidráulicas - Reservação e Bombas de Recalque</t>
  </si>
  <si>
    <t>5,00</t>
  </si>
  <si>
    <t>39,51</t>
  </si>
  <si>
    <t>Instalações Prediais de Esgoto - Tubos e Conexões</t>
  </si>
  <si>
    <t>132,34</t>
  </si>
  <si>
    <t>Instalações Prediais de Esgoto - Caixas e Ralos</t>
  </si>
  <si>
    <t>14,00</t>
  </si>
  <si>
    <t>Tubos e Conexões de PVC Rígido Soldável para Esgoto</t>
  </si>
  <si>
    <t xml:space="preserve"> 10549 </t>
  </si>
  <si>
    <t>Provisórios</t>
  </si>
  <si>
    <t>1,74</t>
  </si>
  <si>
    <t>4,37</t>
  </si>
  <si>
    <t>3,62</t>
  </si>
  <si>
    <t>5,57</t>
  </si>
  <si>
    <t>14,58</t>
  </si>
  <si>
    <t xml:space="preserve"> 10554 </t>
  </si>
  <si>
    <t>Encargos Complementares - Encanador</t>
  </si>
  <si>
    <t>196,71</t>
  </si>
  <si>
    <t>4,50</t>
  </si>
  <si>
    <t>300,00</t>
  </si>
  <si>
    <t>175,45</t>
  </si>
  <si>
    <t>205,00</t>
  </si>
  <si>
    <t>0,62</t>
  </si>
  <si>
    <t>11,28</t>
  </si>
  <si>
    <t>7,00</t>
  </si>
  <si>
    <t>36,90</t>
  </si>
  <si>
    <t>4,90</t>
  </si>
  <si>
    <t>37,80</t>
  </si>
  <si>
    <t>18,00</t>
  </si>
  <si>
    <t>29,00</t>
  </si>
  <si>
    <t>49,00</t>
  </si>
  <si>
    <t>Ligações Prediais de Água e Esgoto</t>
  </si>
  <si>
    <t xml:space="preserve"> 88246 </t>
  </si>
  <si>
    <t>2,28</t>
  </si>
  <si>
    <t>0,45</t>
  </si>
  <si>
    <t>2,04</t>
  </si>
  <si>
    <t>1,53</t>
  </si>
  <si>
    <t>15,00</t>
  </si>
  <si>
    <t>41,00</t>
  </si>
  <si>
    <t>8,00</t>
  </si>
  <si>
    <t xml:space="preserve"> 130113 </t>
  </si>
  <si>
    <t>Cimentado liso e=2cm traço 1:3</t>
  </si>
  <si>
    <t xml:space="preserve"> 040257 </t>
  </si>
  <si>
    <t>Lastro de concreto magro c/ seixo</t>
  </si>
  <si>
    <t xml:space="preserve"> 060045 </t>
  </si>
  <si>
    <t>Alvenaria tijolo de barro a singelo</t>
  </si>
  <si>
    <t xml:space="preserve"> 030254 </t>
  </si>
  <si>
    <t>Reaterro compactado</t>
  </si>
  <si>
    <t xml:space="preserve"> 130507 </t>
  </si>
  <si>
    <t>Camada impermeabilizadora e=10cm c/ seixo</t>
  </si>
  <si>
    <t xml:space="preserve"> 180102 </t>
  </si>
  <si>
    <t xml:space="preserve"> 180508 </t>
  </si>
  <si>
    <t xml:space="preserve"> 040285 </t>
  </si>
  <si>
    <t>Baldrame em concreto simples com seixo inclusive forma madeira branca</t>
  </si>
  <si>
    <t>INSTALACOES HIDRAULICAS - ESGOTO</t>
  </si>
  <si>
    <t>Fossas e Sumidouros</t>
  </si>
  <si>
    <t xml:space="preserve"> 88628 </t>
  </si>
  <si>
    <t xml:space="preserve"> 89998 </t>
  </si>
  <si>
    <t>Graute e Armação</t>
  </si>
  <si>
    <t xml:space="preserve"> 87316 </t>
  </si>
  <si>
    <t xml:space="preserve"> 5678 </t>
  </si>
  <si>
    <t xml:space="preserve"> 5679 </t>
  </si>
  <si>
    <t xml:space="preserve"> 89993 </t>
  </si>
  <si>
    <t xml:space="preserve"> 92767 </t>
  </si>
  <si>
    <t xml:space="preserve"> 89995 </t>
  </si>
  <si>
    <t xml:space="preserve"> 89996 </t>
  </si>
  <si>
    <t xml:space="preserve"> 97735 </t>
  </si>
  <si>
    <t>Estruturas Pré-Fabricadas e Pré-Moldadas</t>
  </si>
  <si>
    <t xml:space="preserve"> 101624 </t>
  </si>
  <si>
    <t>Escoramento e Preparo de Fundo de Valas</t>
  </si>
  <si>
    <t xml:space="preserve"> 94970 </t>
  </si>
  <si>
    <t>Instalações Prediais de Águas Pluviais - Tubos, Conexões, Caixas e Ralos</t>
  </si>
  <si>
    <t>269,91</t>
  </si>
  <si>
    <t xml:space="preserve"> 280014 </t>
  </si>
  <si>
    <t xml:space="preserve"> 280007 </t>
  </si>
  <si>
    <t>37,00</t>
  </si>
  <si>
    <t>24,00</t>
  </si>
  <si>
    <t>Instalações Elétricas - Eletrodutos Embutidos, Cabos, Caixas, Tomadas e Interruptores</t>
  </si>
  <si>
    <t xml:space="preserve"> 88247 </t>
  </si>
  <si>
    <t xml:space="preserve"> 88264 </t>
  </si>
  <si>
    <t>67,56</t>
  </si>
  <si>
    <t xml:space="preserve"> 91170 </t>
  </si>
  <si>
    <t>Rasgos e Fixações</t>
  </si>
  <si>
    <t>5,54</t>
  </si>
  <si>
    <t>59,34</t>
  </si>
  <si>
    <t>39,39</t>
  </si>
  <si>
    <t>1,77</t>
  </si>
  <si>
    <t>LAMPADAS - 127V/220V</t>
  </si>
  <si>
    <t>Conversão InfoWOrca</t>
  </si>
  <si>
    <t xml:space="preserve"> 10552 </t>
  </si>
  <si>
    <t>Encargos Complementares - Eletricista</t>
  </si>
  <si>
    <t>2,85</t>
  </si>
  <si>
    <t>0,15</t>
  </si>
  <si>
    <t>170,60</t>
  </si>
  <si>
    <t>26,89</t>
  </si>
  <si>
    <t>3,80</t>
  </si>
  <si>
    <t>2,91</t>
  </si>
  <si>
    <t xml:space="preserve"> 92002 </t>
  </si>
  <si>
    <t xml:space="preserve"> 91946 </t>
  </si>
  <si>
    <t xml:space="preserve"> 91990 </t>
  </si>
  <si>
    <t xml:space="preserve"> 92006 </t>
  </si>
  <si>
    <t>Luminárias Internas</t>
  </si>
  <si>
    <t>1,84</t>
  </si>
  <si>
    <t>11,00</t>
  </si>
  <si>
    <t>Instalações Elétricas - Quadros, Cabos, Disjuntores, Contatores e Barramentos Blindados</t>
  </si>
  <si>
    <t xml:space="preserve"> 87367 </t>
  </si>
  <si>
    <t>240,82</t>
  </si>
  <si>
    <t>521,89</t>
  </si>
  <si>
    <t>54,60</t>
  </si>
  <si>
    <t>41,58</t>
  </si>
  <si>
    <t>32,52</t>
  </si>
  <si>
    <t>INSTALACOES ELETRICAS - LUMINARIAS</t>
  </si>
  <si>
    <t>26,00</t>
  </si>
  <si>
    <t>485,95</t>
  </si>
  <si>
    <t>450,00</t>
  </si>
  <si>
    <t>87,69</t>
  </si>
  <si>
    <t>42,09</t>
  </si>
  <si>
    <t>67,40</t>
  </si>
  <si>
    <t>55,64</t>
  </si>
  <si>
    <t>425,90</t>
  </si>
  <si>
    <t>604,60</t>
  </si>
  <si>
    <t>64,56</t>
  </si>
  <si>
    <t>Fusíveis, Disjuntores e Chaves</t>
  </si>
  <si>
    <t>278,50</t>
  </si>
  <si>
    <t>8,74</t>
  </si>
  <si>
    <t>1,10</t>
  </si>
  <si>
    <t>0,61</t>
  </si>
  <si>
    <t>15,82</t>
  </si>
  <si>
    <t>93,25</t>
  </si>
  <si>
    <t>37,78</t>
  </si>
  <si>
    <t>380,12</t>
  </si>
  <si>
    <t>213,69</t>
  </si>
  <si>
    <t>2,29</t>
  </si>
  <si>
    <t>138,74</t>
  </si>
  <si>
    <t>21,07</t>
  </si>
  <si>
    <t>6,79</t>
  </si>
  <si>
    <t>40,53</t>
  </si>
  <si>
    <t>51,21</t>
  </si>
  <si>
    <t>Tubos e Conexões de PVC Rígido Roscável</t>
  </si>
  <si>
    <t>263,48</t>
  </si>
  <si>
    <t>260,55</t>
  </si>
  <si>
    <t>62,40</t>
  </si>
  <si>
    <t>145,33</t>
  </si>
  <si>
    <t>Interligações até Quadro Geral - Eletrodutos e Conexões</t>
  </si>
  <si>
    <t>3,98</t>
  </si>
  <si>
    <t>3,10</t>
  </si>
  <si>
    <t>0,81</t>
  </si>
  <si>
    <t>5,70</t>
  </si>
  <si>
    <t>11,93</t>
  </si>
  <si>
    <t>0,85</t>
  </si>
  <si>
    <t>65,93</t>
  </si>
  <si>
    <t>20,96</t>
  </si>
  <si>
    <t>9,55</t>
  </si>
  <si>
    <t>2,48</t>
  </si>
  <si>
    <t>1,31</t>
  </si>
  <si>
    <t>1,02</t>
  </si>
  <si>
    <t>Sistema de Proteção contra Descargas Atmosféricas - SPDA</t>
  </si>
  <si>
    <t>Caixas Enterradas</t>
  </si>
  <si>
    <t xml:space="preserve"> 101618 </t>
  </si>
  <si>
    <t xml:space="preserve"> 3317 </t>
  </si>
  <si>
    <t>Reboco especial de parede 2cm com argamassa traço t1 - 1:3 (cimento / areia)</t>
  </si>
  <si>
    <t>35,25</t>
  </si>
  <si>
    <t>45,47</t>
  </si>
  <si>
    <t xml:space="preserve"> 2497 </t>
  </si>
  <si>
    <t>Escavação manual de vala ou cava em material de 1ª categoria, profundidade até 1,50m</t>
  </si>
  <si>
    <t>Escavação Manual em Área Urbana</t>
  </si>
  <si>
    <t>55,54</t>
  </si>
  <si>
    <t>13,32</t>
  </si>
  <si>
    <t xml:space="preserve"> 3310 </t>
  </si>
  <si>
    <t>Chapisco em parede com argamassa traço t1 - 1:3 (cimento / areia) - Revisado 08/2015</t>
  </si>
  <si>
    <t>6,69</t>
  </si>
  <si>
    <t>8,63</t>
  </si>
  <si>
    <t xml:space="preserve"> 80 </t>
  </si>
  <si>
    <t>Forma plana para fundações, em compensado resinado 12mm, 02 usos</t>
  </si>
  <si>
    <t>Formas para Fundações</t>
  </si>
  <si>
    <t>110,85</t>
  </si>
  <si>
    <t xml:space="preserve"> 140 </t>
  </si>
  <si>
    <t>Armaduras Convencionais</t>
  </si>
  <si>
    <t>13,13</t>
  </si>
  <si>
    <t>15,32</t>
  </si>
  <si>
    <t xml:space="preserve"> 126 </t>
  </si>
  <si>
    <t>Concreto simples fabricado na obra, fck=15 mpa, lançado e adensado</t>
  </si>
  <si>
    <t>592,49</t>
  </si>
  <si>
    <t>42,65</t>
  </si>
  <si>
    <t xml:space="preserve"> 155 </t>
  </si>
  <si>
    <t>Alvenaria tijolo cerâmico maciço (5x9x19), esp = 0,09m (singela), com argamassa traço t5 - 1:2:8 (cimento / cal / areia) c/ junta de 2,0cm - R1</t>
  </si>
  <si>
    <t>Alvenarias de Vedação</t>
  </si>
  <si>
    <t>110,80</t>
  </si>
  <si>
    <t>146,25</t>
  </si>
  <si>
    <t>15,40</t>
  </si>
  <si>
    <t>44,00</t>
  </si>
  <si>
    <t>13,52</t>
  </si>
  <si>
    <t>25,95</t>
  </si>
  <si>
    <t>4,20</t>
  </si>
  <si>
    <t>327,80</t>
  </si>
  <si>
    <t>100,00</t>
  </si>
  <si>
    <t>3,48</t>
  </si>
  <si>
    <t>65,35</t>
  </si>
  <si>
    <t>32,95</t>
  </si>
  <si>
    <t>55,82</t>
  </si>
  <si>
    <t>48,95</t>
  </si>
  <si>
    <t>617,95</t>
  </si>
  <si>
    <t>246,00</t>
  </si>
  <si>
    <t>15,15</t>
  </si>
  <si>
    <t>44,17</t>
  </si>
  <si>
    <t>9,14</t>
  </si>
  <si>
    <t>19,90</t>
  </si>
  <si>
    <t>39,00</t>
  </si>
  <si>
    <t>101,30</t>
  </si>
  <si>
    <t>137,75</t>
  </si>
  <si>
    <t>138,48</t>
  </si>
  <si>
    <t>53,85</t>
  </si>
  <si>
    <t>16,99</t>
  </si>
  <si>
    <t>2,33</t>
  </si>
  <si>
    <t>3,04</t>
  </si>
  <si>
    <t>505,10</t>
  </si>
  <si>
    <t>26,79</t>
  </si>
  <si>
    <t>235,46</t>
  </si>
  <si>
    <t>6,84</t>
  </si>
  <si>
    <t>108,95</t>
  </si>
  <si>
    <t>111,12</t>
  </si>
  <si>
    <t>1,39</t>
  </si>
  <si>
    <t>INSTALACOES ELETRICAS - ELETRODUTOS</t>
  </si>
  <si>
    <t>Esquadrias de Ferro</t>
  </si>
  <si>
    <t xml:space="preserve"> 79 </t>
  </si>
  <si>
    <t>Forma plana para fundações, em tábuas de pinho, 02 usos</t>
  </si>
  <si>
    <t>119,74</t>
  </si>
  <si>
    <t>19,15</t>
  </si>
  <si>
    <t>27,25</t>
  </si>
  <si>
    <t xml:space="preserve"> 91 </t>
  </si>
  <si>
    <t>Alvenaria pedra calcárea argamassada c/ cimento e areia traço t-4 (1:5) - 1 saco cimento 50kg / 5 padiolas areia dim. 0,35z0,45x0,23m - Confecção mecânicae transporte</t>
  </si>
  <si>
    <t>Alvenarias de Pedra e Concretos para Fundações</t>
  </si>
  <si>
    <t>526,88</t>
  </si>
  <si>
    <t>105,37</t>
  </si>
  <si>
    <t xml:space="preserve"> 153 </t>
  </si>
  <si>
    <t>Alvenaria bloco cerâmico vedação, 9x19x24cm, e=19cm, com argamassa t5 - 1:2:8(cimento/cal/areia), junta=1cm - Rev.08</t>
  </si>
  <si>
    <t>104,79</t>
  </si>
  <si>
    <t xml:space="preserve"> 1908 </t>
  </si>
  <si>
    <t>Reboco ou emboço externo, de parede, com argamassa traço t5 - 1:2:8 (cimento / cal / areia), espessura 2,0 cm</t>
  </si>
  <si>
    <t>1,07</t>
  </si>
  <si>
    <t>65,48</t>
  </si>
  <si>
    <t>0,44</t>
  </si>
  <si>
    <t>58,13</t>
  </si>
  <si>
    <t>3,99</t>
  </si>
  <si>
    <t>129,48</t>
  </si>
  <si>
    <t>Quadros de Distribuição de Energia</t>
  </si>
  <si>
    <t>2.664,00</t>
  </si>
  <si>
    <t>Fornecimento de Materiais para Redes de Energia Elétrica e Iluminação</t>
  </si>
  <si>
    <t>2.300,00</t>
  </si>
  <si>
    <t>1.739,35</t>
  </si>
  <si>
    <t>6,70</t>
  </si>
  <si>
    <t>113,49</t>
  </si>
  <si>
    <t>115,75</t>
  </si>
  <si>
    <t>0,84</t>
  </si>
  <si>
    <t>62,73</t>
  </si>
  <si>
    <t>1,27</t>
  </si>
  <si>
    <t>72,88</t>
  </si>
  <si>
    <t>74,33</t>
  </si>
  <si>
    <t>38,07</t>
  </si>
  <si>
    <t>38,83</t>
  </si>
  <si>
    <t>Iluminação Predial e Monitoramento</t>
  </si>
  <si>
    <t>Sinalização Vertical</t>
  </si>
  <si>
    <t>APARELHOS SANITARIOS</t>
  </si>
  <si>
    <t>Tributos (ISS)</t>
  </si>
  <si>
    <t>73,41%</t>
  </si>
  <si>
    <t>78,60%</t>
  </si>
  <si>
    <t>82,08%</t>
  </si>
  <si>
    <t>85,54%</t>
  </si>
  <si>
    <t>87,41%</t>
  </si>
  <si>
    <t>89,02%</t>
  </si>
  <si>
    <t>89,23%</t>
  </si>
  <si>
    <t>93,11%</t>
  </si>
  <si>
    <t>96,77%</t>
  </si>
  <si>
    <t>96,89%</t>
  </si>
  <si>
    <t>96,95%</t>
  </si>
  <si>
    <t>97,06%</t>
  </si>
  <si>
    <t>97,36%</t>
  </si>
  <si>
    <t>97,54%</t>
  </si>
  <si>
    <t>97,78%</t>
  </si>
  <si>
    <t>97,93%</t>
  </si>
  <si>
    <t>98,04%</t>
  </si>
  <si>
    <t>98,57%</t>
  </si>
  <si>
    <t>98,73%</t>
  </si>
  <si>
    <t>98,89%</t>
  </si>
  <si>
    <t>99,09%</t>
  </si>
  <si>
    <t>99,16%</t>
  </si>
  <si>
    <t>99,21%</t>
  </si>
  <si>
    <t>99,26%</t>
  </si>
  <si>
    <t>99,34%</t>
  </si>
  <si>
    <t>99,37%</t>
  </si>
  <si>
    <t>2,46</t>
  </si>
  <si>
    <t>100,07%</t>
  </si>
  <si>
    <t>Observações:</t>
  </si>
  <si>
    <t>1. As taxas de obras, como alvarás e licenças, possuem natureza administrativa, com valores fixados em legislação específica, não se vinculando à execução dos serviços, nem aos custos de risco, administração ou lucro da contratada. Assim, não há incidência de BDI.
2. A alíquota do ISS no Município de Castanhal é de 5,00%.
3. Conforme a Lei Complementar nº 003/2019, que alterou a Lei Complementar nº 001/2003, a alíquota nominal do ISS permanece em 5,00%, aplicando-se fator redutor sobre a mão de obra: 50,00% para Obras (carga tributária efetiva de 2,50%) e 25,00% para Reformas (carga tributária efetiva de 1,25%).</t>
  </si>
  <si>
    <t>2,86</t>
  </si>
  <si>
    <t>1,65</t>
  </si>
  <si>
    <t>4,48</t>
  </si>
  <si>
    <t>1,52</t>
  </si>
  <si>
    <t>3,50</t>
  </si>
  <si>
    <t>16,29</t>
  </si>
  <si>
    <t>59,79</t>
  </si>
  <si>
    <t>166,39</t>
  </si>
  <si>
    <t>2,69</t>
  </si>
  <si>
    <t>7,73</t>
  </si>
  <si>
    <t>1,76</t>
  </si>
  <si>
    <t>1,37</t>
  </si>
  <si>
    <t>22,65</t>
  </si>
  <si>
    <t>222.439,37</t>
  </si>
  <si>
    <t>619.153,08</t>
  </si>
  <si>
    <t>841.609,06</t>
  </si>
  <si>
    <t>100,00%
6.973,00</t>
  </si>
  <si>
    <t>16,67%
1.162,16</t>
  </si>
  <si>
    <t>100,00%
690,96</t>
  </si>
  <si>
    <t>100,00%
3.045,02</t>
  </si>
  <si>
    <t>60,00%
1.827,01</t>
  </si>
  <si>
    <t>30,00%
913,51</t>
  </si>
  <si>
    <t>10,00%
304,50</t>
  </si>
  <si>
    <t>100,00%
9.367,13</t>
  </si>
  <si>
    <t>20,00%
1.873,43</t>
  </si>
  <si>
    <t>100,00%
10.615,63</t>
  </si>
  <si>
    <t>20,00%
2.123,13</t>
  </si>
  <si>
    <t>100,00%
29.904,68</t>
  </si>
  <si>
    <t>25,00%
7.476,17</t>
  </si>
  <si>
    <t>100,00%
211.930,46</t>
  </si>
  <si>
    <t>25,00%
52.982,62</t>
  </si>
  <si>
    <t>100,00%
151.015,88</t>
  </si>
  <si>
    <t>16,67%
25.168,31</t>
  </si>
  <si>
    <t>100,00%
97.433,21</t>
  </si>
  <si>
    <t>16,67%
16.238,22</t>
  </si>
  <si>
    <t>100,00%
78.872,18</t>
  </si>
  <si>
    <t>25,00%
19.718,05</t>
  </si>
  <si>
    <t>100,00%
77.975,85</t>
  </si>
  <si>
    <t>25,00%
19.493,96</t>
  </si>
  <si>
    <t>100,00%
145.813,81</t>
  </si>
  <si>
    <t>20,00%
29.162,76</t>
  </si>
  <si>
    <t>23,33%
34.023,17</t>
  </si>
  <si>
    <t>10,00%
14.581,38</t>
  </si>
  <si>
    <t>100,00%
3.866,04</t>
  </si>
  <si>
    <t>129.260,04</t>
  </si>
  <si>
    <t>156.818,33</t>
  </si>
  <si>
    <t>180.563,70</t>
  </si>
  <si>
    <t>286.078,37</t>
  </si>
  <si>
    <t>466.642,07</t>
  </si>
  <si>
    <t>46.201,69</t>
  </si>
  <si>
    <t>139,81</t>
  </si>
  <si>
    <t>44.813,23</t>
  </si>
  <si>
    <t>233,53</t>
  </si>
  <si>
    <t>42.988,96</t>
  </si>
  <si>
    <t>41.019,56</t>
  </si>
  <si>
    <t>40.316,68</t>
  </si>
  <si>
    <t>48,07</t>
  </si>
  <si>
    <t>33.235,09</t>
  </si>
  <si>
    <t>17,84</t>
  </si>
  <si>
    <t>29.583,15</t>
  </si>
  <si>
    <t>22.532,99</t>
  </si>
  <si>
    <t>471,56</t>
  </si>
  <si>
    <t>20.498,53</t>
  </si>
  <si>
    <t>63,21</t>
  </si>
  <si>
    <t>20.261,53</t>
  </si>
  <si>
    <t>126,23</t>
  </si>
  <si>
    <t>18.614,91</t>
  </si>
  <si>
    <t>69,75</t>
  </si>
  <si>
    <t>17.655,19</t>
  </si>
  <si>
    <t>31,32</t>
  </si>
  <si>
    <t>14.483,07</t>
  </si>
  <si>
    <t>14.393,38</t>
  </si>
  <si>
    <t>12.707,32</t>
  </si>
  <si>
    <t>11.194,27</t>
  </si>
  <si>
    <t>10.984,52</t>
  </si>
  <si>
    <t>258,67</t>
  </si>
  <si>
    <t>10.709,07</t>
  </si>
  <si>
    <t>10.545,08</t>
  </si>
  <si>
    <t>233,46</t>
  </si>
  <si>
    <t>10.386,80</t>
  </si>
  <si>
    <t>10.108,73</t>
  </si>
  <si>
    <t>9.831,63</t>
  </si>
  <si>
    <t>9.606,57</t>
  </si>
  <si>
    <t>131,25</t>
  </si>
  <si>
    <t>9.174,60</t>
  </si>
  <si>
    <t>9.029,51</t>
  </si>
  <si>
    <t>8.922,68</t>
  </si>
  <si>
    <t>136,72</t>
  </si>
  <si>
    <t>8.748,06</t>
  </si>
  <si>
    <t>7.828,16</t>
  </si>
  <si>
    <t>31,65</t>
  </si>
  <si>
    <t>7.600,75</t>
  </si>
  <si>
    <t>7.343,99</t>
  </si>
  <si>
    <t>7.075,28</t>
  </si>
  <si>
    <t>365,65</t>
  </si>
  <si>
    <t>6.947,36</t>
  </si>
  <si>
    <t>6.528,58</t>
  </si>
  <si>
    <t>6.443,20</t>
  </si>
  <si>
    <t>54,87</t>
  </si>
  <si>
    <t>6.313,35</t>
  </si>
  <si>
    <t>6.278,38</t>
  </si>
  <si>
    <t>5.972,22</t>
  </si>
  <si>
    <t>5.585,52</t>
  </si>
  <si>
    <t>5.324,05</t>
  </si>
  <si>
    <t>4.597,30</t>
  </si>
  <si>
    <t>4.356,28</t>
  </si>
  <si>
    <t>168,66</t>
  </si>
  <si>
    <t>4.216,45</t>
  </si>
  <si>
    <t>4.054,04</t>
  </si>
  <si>
    <t>4.007,11</t>
  </si>
  <si>
    <t>3.977,89</t>
  </si>
  <si>
    <t>3.919,06</t>
  </si>
  <si>
    <t>3.678,74</t>
  </si>
  <si>
    <t>66,26</t>
  </si>
  <si>
    <t>3.640,66</t>
  </si>
  <si>
    <t>3.640,11</t>
  </si>
  <si>
    <t>3.589,81</t>
  </si>
  <si>
    <t>43,01</t>
  </si>
  <si>
    <t>3.513,56</t>
  </si>
  <si>
    <t>3.432,82</t>
  </si>
  <si>
    <t>3.377,09</t>
  </si>
  <si>
    <t>159,33</t>
  </si>
  <si>
    <t>3.346,01</t>
  </si>
  <si>
    <t>144,56</t>
  </si>
  <si>
    <t>3.287,40</t>
  </si>
  <si>
    <t>3.209,32</t>
  </si>
  <si>
    <t>154,19</t>
  </si>
  <si>
    <t>3.129,31</t>
  </si>
  <si>
    <t>3.009,11</t>
  </si>
  <si>
    <t>837,72</t>
  </si>
  <si>
    <t>2.990,68</t>
  </si>
  <si>
    <t>20,88</t>
  </si>
  <si>
    <t>2.914,61</t>
  </si>
  <si>
    <t>2.770,81</t>
  </si>
  <si>
    <t>18,79</t>
  </si>
  <si>
    <t>2.732,14</t>
  </si>
  <si>
    <t>2.715,97</t>
  </si>
  <si>
    <t>2.696,01</t>
  </si>
  <si>
    <t>99,99</t>
  </si>
  <si>
    <t>2.644,74</t>
  </si>
  <si>
    <t>34,59</t>
  </si>
  <si>
    <t>2.594,02</t>
  </si>
  <si>
    <t>2.571,26</t>
  </si>
  <si>
    <t>2.540,79</t>
  </si>
  <si>
    <t>2.513,30</t>
  </si>
  <si>
    <t>2.425,06</t>
  </si>
  <si>
    <t>2.385,91</t>
  </si>
  <si>
    <t>350,70</t>
  </si>
  <si>
    <t>2.382,06</t>
  </si>
  <si>
    <t>3,61</t>
  </si>
  <si>
    <t>2.305,19</t>
  </si>
  <si>
    <t>2.234,05</t>
  </si>
  <si>
    <t>6,63</t>
  </si>
  <si>
    <t>2.212,15</t>
  </si>
  <si>
    <t>86,90%</t>
  </si>
  <si>
    <t>26,50</t>
  </si>
  <si>
    <t>2.120,27</t>
  </si>
  <si>
    <t>2.095,39</t>
  </si>
  <si>
    <t>2.077,76</t>
  </si>
  <si>
    <t>2,41</t>
  </si>
  <si>
    <t>2.073,22</t>
  </si>
  <si>
    <t>1.951,51</t>
  </si>
  <si>
    <t>277,08</t>
  </si>
  <si>
    <t>1.923,25</t>
  </si>
  <si>
    <t>1.887,25</t>
  </si>
  <si>
    <t>303,77</t>
  </si>
  <si>
    <t>1.816,41</t>
  </si>
  <si>
    <t>1.815,27</t>
  </si>
  <si>
    <t>1.775,73</t>
  </si>
  <si>
    <t>30,58</t>
  </si>
  <si>
    <t>1.711,08</t>
  </si>
  <si>
    <t>1.706,30</t>
  </si>
  <si>
    <t>189,11</t>
  </si>
  <si>
    <t>1.702,02</t>
  </si>
  <si>
    <t>89,83%</t>
  </si>
  <si>
    <t>551,79</t>
  </si>
  <si>
    <t>1.655,37</t>
  </si>
  <si>
    <t>1.611,18</t>
  </si>
  <si>
    <t>1.606,34</t>
  </si>
  <si>
    <t>1.524,63</t>
  </si>
  <si>
    <t>90,59%</t>
  </si>
  <si>
    <t>1.516,74</t>
  </si>
  <si>
    <t>90,77%</t>
  </si>
  <si>
    <t>49,46</t>
  </si>
  <si>
    <t>1.483,95</t>
  </si>
  <si>
    <t>301,18</t>
  </si>
  <si>
    <t>1.421,31</t>
  </si>
  <si>
    <t>46,86</t>
  </si>
  <si>
    <t>1.363,01</t>
  </si>
  <si>
    <t>329,35</t>
  </si>
  <si>
    <t>1.317,41</t>
  </si>
  <si>
    <t>1.298,78</t>
  </si>
  <si>
    <t>1.254,57</t>
  </si>
  <si>
    <t>417,73</t>
  </si>
  <si>
    <t>1.253,19</t>
  </si>
  <si>
    <t>1.237,90</t>
  </si>
  <si>
    <t>64,72</t>
  </si>
  <si>
    <t>1.229,61</t>
  </si>
  <si>
    <t>92,18%</t>
  </si>
  <si>
    <t>240,94</t>
  </si>
  <si>
    <t>1.204,70</t>
  </si>
  <si>
    <t>17,95</t>
  </si>
  <si>
    <t>1.202,65</t>
  </si>
  <si>
    <t>1.191,90</t>
  </si>
  <si>
    <t>1.142,36</t>
  </si>
  <si>
    <t>1.022,56</t>
  </si>
  <si>
    <t>76,98</t>
  </si>
  <si>
    <t>1.000,74</t>
  </si>
  <si>
    <t>14,37</t>
  </si>
  <si>
    <t>994,93</t>
  </si>
  <si>
    <t>954,49</t>
  </si>
  <si>
    <t>937,26</t>
  </si>
  <si>
    <t>917,14</t>
  </si>
  <si>
    <t>136,61</t>
  </si>
  <si>
    <t>899,27</t>
  </si>
  <si>
    <t>20,84</t>
  </si>
  <si>
    <t>897,84</t>
  </si>
  <si>
    <t>297,85</t>
  </si>
  <si>
    <t>893,55</t>
  </si>
  <si>
    <t>888,25</t>
  </si>
  <si>
    <t>93,86%</t>
  </si>
  <si>
    <t>21,48</t>
  </si>
  <si>
    <t>857,15</t>
  </si>
  <si>
    <t>848,66</t>
  </si>
  <si>
    <t>59,75</t>
  </si>
  <si>
    <t>836,54</t>
  </si>
  <si>
    <t>246,96</t>
  </si>
  <si>
    <t>812,05</t>
  </si>
  <si>
    <t>28,62</t>
  </si>
  <si>
    <t>801,46</t>
  </si>
  <si>
    <t>46,14</t>
  </si>
  <si>
    <t>796,33</t>
  </si>
  <si>
    <t>395,61</t>
  </si>
  <si>
    <t>791,22</t>
  </si>
  <si>
    <t>784,86</t>
  </si>
  <si>
    <t>762,65</t>
  </si>
  <si>
    <t>759,68</t>
  </si>
  <si>
    <t>757,54</t>
  </si>
  <si>
    <t>373,99</t>
  </si>
  <si>
    <t>747,97</t>
  </si>
  <si>
    <t>726,66</t>
  </si>
  <si>
    <t>710,23</t>
  </si>
  <si>
    <t>676,49</t>
  </si>
  <si>
    <t>337,20</t>
  </si>
  <si>
    <t>674,39</t>
  </si>
  <si>
    <t>335,51</t>
  </si>
  <si>
    <t>671,02</t>
  </si>
  <si>
    <t>666,22</t>
  </si>
  <si>
    <t>651,61</t>
  </si>
  <si>
    <t>649,63</t>
  </si>
  <si>
    <t>626,25</t>
  </si>
  <si>
    <t>616,25</t>
  </si>
  <si>
    <t>95,88%</t>
  </si>
  <si>
    <t>307,44</t>
  </si>
  <si>
    <t>614,88</t>
  </si>
  <si>
    <t>609,37</t>
  </si>
  <si>
    <t>40,57</t>
  </si>
  <si>
    <t>608,61</t>
  </si>
  <si>
    <t>28,65</t>
  </si>
  <si>
    <t>600,46</t>
  </si>
  <si>
    <t>588,51</t>
  </si>
  <si>
    <t>18,48</t>
  </si>
  <si>
    <t>584,95</t>
  </si>
  <si>
    <t>579,87</t>
  </si>
  <si>
    <t>557,76</t>
  </si>
  <si>
    <t>548,68</t>
  </si>
  <si>
    <t>56,15</t>
  </si>
  <si>
    <t>546,97</t>
  </si>
  <si>
    <t>538,10</t>
  </si>
  <si>
    <t>521,42</t>
  </si>
  <si>
    <t>96,70%</t>
  </si>
  <si>
    <t>519,04</t>
  </si>
  <si>
    <t>509,76</t>
  </si>
  <si>
    <t>503,23</t>
  </si>
  <si>
    <t>494,30</t>
  </si>
  <si>
    <t>472,19</t>
  </si>
  <si>
    <t>151,14</t>
  </si>
  <si>
    <t>453,42</t>
  </si>
  <si>
    <t>448,06</t>
  </si>
  <si>
    <t>144,38</t>
  </si>
  <si>
    <t>433,15</t>
  </si>
  <si>
    <t>431,13</t>
  </si>
  <si>
    <t>420,25</t>
  </si>
  <si>
    <t>402,49</t>
  </si>
  <si>
    <t>393,74</t>
  </si>
  <si>
    <t>391,96</t>
  </si>
  <si>
    <t>389,58</t>
  </si>
  <si>
    <t>387,98</t>
  </si>
  <si>
    <t>97,49%</t>
  </si>
  <si>
    <t>32,96</t>
  </si>
  <si>
    <t>353,34</t>
  </si>
  <si>
    <t>347,23</t>
  </si>
  <si>
    <t>345,46</t>
  </si>
  <si>
    <t>83,67</t>
  </si>
  <si>
    <t>334,67</t>
  </si>
  <si>
    <t>23,83</t>
  </si>
  <si>
    <t>333,61</t>
  </si>
  <si>
    <t>51,36</t>
  </si>
  <si>
    <t>326,52</t>
  </si>
  <si>
    <t>323,75</t>
  </si>
  <si>
    <t>319,53</t>
  </si>
  <si>
    <t>316,90</t>
  </si>
  <si>
    <t>45,86</t>
  </si>
  <si>
    <t>316,23</t>
  </si>
  <si>
    <t>34,43</t>
  </si>
  <si>
    <t>314,09</t>
  </si>
  <si>
    <t>310,09</t>
  </si>
  <si>
    <t>15,06</t>
  </si>
  <si>
    <t>309,93</t>
  </si>
  <si>
    <t>299,34</t>
  </si>
  <si>
    <t>294,27</t>
  </si>
  <si>
    <t>289,13</t>
  </si>
  <si>
    <t>98,10%</t>
  </si>
  <si>
    <t>288,96</t>
  </si>
  <si>
    <t>283,35</t>
  </si>
  <si>
    <t>44,72</t>
  </si>
  <si>
    <t>273,68</t>
  </si>
  <si>
    <t>98,20%</t>
  </si>
  <si>
    <t>90,35</t>
  </si>
  <si>
    <t>271,06</t>
  </si>
  <si>
    <t>270,07</t>
  </si>
  <si>
    <t>267,49</t>
  </si>
  <si>
    <t>236,98</t>
  </si>
  <si>
    <t>259,74</t>
  </si>
  <si>
    <t>63,73</t>
  </si>
  <si>
    <t>254,91</t>
  </si>
  <si>
    <t>247,82</t>
  </si>
  <si>
    <t>247,70</t>
  </si>
  <si>
    <t>24,53</t>
  </si>
  <si>
    <t>245,69</t>
  </si>
  <si>
    <t>245,01</t>
  </si>
  <si>
    <t>29,82</t>
  </si>
  <si>
    <t>241,69</t>
  </si>
  <si>
    <t>611.899,40</t>
  </si>
  <si>
    <t>240,65</t>
  </si>
  <si>
    <t>54,57</t>
  </si>
  <si>
    <t>238,91</t>
  </si>
  <si>
    <t>237,57</t>
  </si>
  <si>
    <t>233,75</t>
  </si>
  <si>
    <t>223,44</t>
  </si>
  <si>
    <t>220,40</t>
  </si>
  <si>
    <t>98,67%</t>
  </si>
  <si>
    <t>219,18</t>
  </si>
  <si>
    <t>218,10</t>
  </si>
  <si>
    <t>203,64</t>
  </si>
  <si>
    <t>201,56</t>
  </si>
  <si>
    <t>98,77%</t>
  </si>
  <si>
    <t>198,82</t>
  </si>
  <si>
    <t>196,81</t>
  </si>
  <si>
    <t>155,98</t>
  </si>
  <si>
    <t>187,18</t>
  </si>
  <si>
    <t>181,81</t>
  </si>
  <si>
    <t>98,86%</t>
  </si>
  <si>
    <t>179,99</t>
  </si>
  <si>
    <t>179,98</t>
  </si>
  <si>
    <t>58,09</t>
  </si>
  <si>
    <t>174,27</t>
  </si>
  <si>
    <t>122,04</t>
  </si>
  <si>
    <t>173,49</t>
  </si>
  <si>
    <t>58,69</t>
  </si>
  <si>
    <t>165,85</t>
  </si>
  <si>
    <t>164,44</t>
  </si>
  <si>
    <t>158,54</t>
  </si>
  <si>
    <t>157,85</t>
  </si>
  <si>
    <t>149,01</t>
  </si>
  <si>
    <t>147,13</t>
  </si>
  <si>
    <t>145,29</t>
  </si>
  <si>
    <t>24,13</t>
  </si>
  <si>
    <t>144,78</t>
  </si>
  <si>
    <t>143,05</t>
  </si>
  <si>
    <t>141,93</t>
  </si>
  <si>
    <t>24,76</t>
  </si>
  <si>
    <t>140,93</t>
  </si>
  <si>
    <t>140,23</t>
  </si>
  <si>
    <t>139,65</t>
  </si>
  <si>
    <t>94,51</t>
  </si>
  <si>
    <t>135,67</t>
  </si>
  <si>
    <t>135,03</t>
  </si>
  <si>
    <t>146,44</t>
  </si>
  <si>
    <t>134,04</t>
  </si>
  <si>
    <t>99,30%</t>
  </si>
  <si>
    <t>32,54</t>
  </si>
  <si>
    <t>130,16</t>
  </si>
  <si>
    <t>128,24</t>
  </si>
  <si>
    <t>127,60</t>
  </si>
  <si>
    <t>23,97</t>
  </si>
  <si>
    <t>124,89</t>
  </si>
  <si>
    <t>1,54</t>
  </si>
  <si>
    <t>123,36</t>
  </si>
  <si>
    <t>122,88</t>
  </si>
  <si>
    <t>99,39%</t>
  </si>
  <si>
    <t>4,29</t>
  </si>
  <si>
    <t>120,08</t>
  </si>
  <si>
    <t>119,27</t>
  </si>
  <si>
    <t>117,27</t>
  </si>
  <si>
    <t>63,99</t>
  </si>
  <si>
    <t>116,19</t>
  </si>
  <si>
    <t>115,73</t>
  </si>
  <si>
    <t>99,46%</t>
  </si>
  <si>
    <t>53,21</t>
  </si>
  <si>
    <t>112,15</t>
  </si>
  <si>
    <t>361,41</t>
  </si>
  <si>
    <t>105,63</t>
  </si>
  <si>
    <t>12,89</t>
  </si>
  <si>
    <t>103,12</t>
  </si>
  <si>
    <t>102,52</t>
  </si>
  <si>
    <t>99,51%</t>
  </si>
  <si>
    <t>101,38</t>
  </si>
  <si>
    <t>98,07</t>
  </si>
  <si>
    <t>83,43</t>
  </si>
  <si>
    <t>91,80</t>
  </si>
  <si>
    <t>90,53</t>
  </si>
  <si>
    <t>90,34</t>
  </si>
  <si>
    <t>88,14</t>
  </si>
  <si>
    <t>88,10</t>
  </si>
  <si>
    <t>85,82</t>
  </si>
  <si>
    <t>166,83</t>
  </si>
  <si>
    <t>84,31</t>
  </si>
  <si>
    <t>77,99</t>
  </si>
  <si>
    <t>81,89</t>
  </si>
  <si>
    <t>78,61</t>
  </si>
  <si>
    <t>4,10</t>
  </si>
  <si>
    <t>77,82</t>
  </si>
  <si>
    <t>75,85</t>
  </si>
  <si>
    <t>11,99</t>
  </si>
  <si>
    <t>73,82</t>
  </si>
  <si>
    <t>71,34</t>
  </si>
  <si>
    <t>66,46</t>
  </si>
  <si>
    <t>69,33</t>
  </si>
  <si>
    <t>21,36</t>
  </si>
  <si>
    <t>68,47</t>
  </si>
  <si>
    <t>68,01</t>
  </si>
  <si>
    <t>67,14</t>
  </si>
  <si>
    <t>64,51</t>
  </si>
  <si>
    <t>60,36</t>
  </si>
  <si>
    <t>59,70</t>
  </si>
  <si>
    <t>59,63</t>
  </si>
  <si>
    <t>59,23</t>
  </si>
  <si>
    <t>59,18</t>
  </si>
  <si>
    <t>56,09</t>
  </si>
  <si>
    <t>18,07</t>
  </si>
  <si>
    <t>54,06</t>
  </si>
  <si>
    <t>4.085,13</t>
  </si>
  <si>
    <t>54,00</t>
  </si>
  <si>
    <t>52,82</t>
  </si>
  <si>
    <t>51,80</t>
  </si>
  <si>
    <t>51,46</t>
  </si>
  <si>
    <t>92,36</t>
  </si>
  <si>
    <t>51,07</t>
  </si>
  <si>
    <t>50,08</t>
  </si>
  <si>
    <t>15,11</t>
  </si>
  <si>
    <t>84,02</t>
  </si>
  <si>
    <t>47,89</t>
  </si>
  <si>
    <t>2,79</t>
  </si>
  <si>
    <t>47,33</t>
  </si>
  <si>
    <t>7,83</t>
  </si>
  <si>
    <t>46,98</t>
  </si>
  <si>
    <t>15,38</t>
  </si>
  <si>
    <t>13,79</t>
  </si>
  <si>
    <t>40,54</t>
  </si>
  <si>
    <t>27,32</t>
  </si>
  <si>
    <t>40,22</t>
  </si>
  <si>
    <t>26.952,11</t>
  </si>
  <si>
    <t>25,14</t>
  </si>
  <si>
    <t>37,56</t>
  </si>
  <si>
    <t>5,31</t>
  </si>
  <si>
    <t>37,19</t>
  </si>
  <si>
    <t>36,86</t>
  </si>
  <si>
    <t>141,54</t>
  </si>
  <si>
    <t>35,77</t>
  </si>
  <si>
    <t>87,23</t>
  </si>
  <si>
    <t>34,02</t>
  </si>
  <si>
    <t>33,86</t>
  </si>
  <si>
    <t>32,66</t>
  </si>
  <si>
    <t>7,94</t>
  </si>
  <si>
    <t>31,76</t>
  </si>
  <si>
    <t>15,37</t>
  </si>
  <si>
    <t>21,68</t>
  </si>
  <si>
    <t>28,52</t>
  </si>
  <si>
    <t>165,95</t>
  </si>
  <si>
    <t>26,90</t>
  </si>
  <si>
    <t>26,17</t>
  </si>
  <si>
    <t>3,96</t>
  </si>
  <si>
    <t>21,89</t>
  </si>
  <si>
    <t>21,04</t>
  </si>
  <si>
    <t>20,89</t>
  </si>
  <si>
    <t>6.625,73</t>
  </si>
  <si>
    <t>5,90</t>
  </si>
  <si>
    <t>19,32</t>
  </si>
  <si>
    <t>22,43</t>
  </si>
  <si>
    <t>18,71</t>
  </si>
  <si>
    <t>18,55</t>
  </si>
  <si>
    <t>17,47</t>
  </si>
  <si>
    <t>211,36</t>
  </si>
  <si>
    <t>7,69</t>
  </si>
  <si>
    <t>22,36</t>
  </si>
  <si>
    <t>1,13</t>
  </si>
  <si>
    <t>13,06</t>
  </si>
  <si>
    <t>12,69</t>
  </si>
  <si>
    <t>11,94</t>
  </si>
  <si>
    <t>6,11</t>
  </si>
  <si>
    <t>11,89</t>
  </si>
  <si>
    <t>4,79</t>
  </si>
  <si>
    <t>6,57</t>
  </si>
  <si>
    <t>29,47</t>
  </si>
  <si>
    <t>6,96</t>
  </si>
  <si>
    <t>6,54</t>
  </si>
  <si>
    <t>7.807,62</t>
  </si>
  <si>
    <t>5,22</t>
  </si>
  <si>
    <t>8,43</t>
  </si>
  <si>
    <t>57,45</t>
  </si>
  <si>
    <t>3,52</t>
  </si>
  <si>
    <t>61,44</t>
  </si>
  <si>
    <t>44,45</t>
  </si>
  <si>
    <t>2,93</t>
  </si>
  <si>
    <t>22,38</t>
  </si>
  <si>
    <t>32,39</t>
  </si>
  <si>
    <t>4,22</t>
  </si>
  <si>
    <t>45,54</t>
  </si>
  <si>
    <t>1,69</t>
  </si>
  <si>
    <t>394,90</t>
  </si>
  <si>
    <t>40,96</t>
  </si>
  <si>
    <t>1,26</t>
  </si>
  <si>
    <t>744,44</t>
  </si>
  <si>
    <t>53,01</t>
  </si>
  <si>
    <t>12,31</t>
  </si>
  <si>
    <t>1.812,56</t>
  </si>
  <si>
    <t>7,57</t>
  </si>
  <si>
    <t>296,36</t>
  </si>
  <si>
    <t>33,73</t>
  </si>
  <si>
    <t>19.081,46</t>
  </si>
  <si>
    <t>34,94</t>
  </si>
  <si>
    <t>59,03</t>
  </si>
  <si>
    <t>58,97</t>
  </si>
  <si>
    <t>72,28</t>
  </si>
  <si>
    <t>38,91</t>
  </si>
  <si>
    <t>18,25</t>
  </si>
  <si>
    <t>23,58</t>
  </si>
  <si>
    <t>R$  21,91</t>
  </si>
  <si>
    <t>R$  359,17</t>
  </si>
  <si>
    <t>R$  222.879,07</t>
  </si>
  <si>
    <t>R$  615.250,71</t>
  </si>
  <si>
    <t>R$  3.594,04</t>
  </si>
  <si>
    <t>R$  0,00</t>
  </si>
  <si>
    <t>R$  59,23</t>
  </si>
  <si>
    <t>100,00%
5.182,53</t>
  </si>
  <si>
    <t>33,33%
1.727,49</t>
  </si>
  <si>
    <t>100,00%
8.922,68</t>
  </si>
  <si>
    <t>21,62%</t>
  </si>
  <si>
    <t>12,1%</t>
  </si>
  <si>
    <t>10,83%</t>
  </si>
  <si>
    <t>181.986,69</t>
  </si>
  <si>
    <t>101.809,86</t>
  </si>
  <si>
    <t>91.160,24</t>
  </si>
  <si>
    <t>77,07%</t>
  </si>
  <si>
    <t>89,17%</t>
  </si>
  <si>
    <t>100,0%</t>
  </si>
  <si>
    <t>648.628,76</t>
  </si>
  <si>
    <t>750.438,62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</si>
</sst>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quot;R$&quot;\ * #,##0.00_-;\-&quot;R$&quot;\ * #,##0.00_-;_-&quot;R$&quot;\ * &quot;-&quot;??_-;_-@_-"/>
    <numFmt numFmtId="43" formatCode="_-* #,##0.00_-;\-* #,##0.00_-;_-* &quot;-&quot;??_-;_-@_-"/>
    <numFmt numFmtId="164" formatCode="_(* #,##0.00_);_(* \(#,##0.00\);_(* &quot;-&quot;??_);_(@_)"/>
    <numFmt numFmtId="165" formatCode="000.00"/>
    <numFmt numFmtId="166" formatCode="000000"/>
    <numFmt numFmtId="167" formatCode="#,###.00"/>
    <numFmt numFmtId="168" formatCode="0.00_ "/>
    <numFmt numFmtId="169" formatCode="#,###.##000"/>
    <numFmt numFmtId="170" formatCode="#,##0.0000000"/>
    <numFmt numFmtId="171" formatCode="0.00_);[Red]\(0.00\)"/>
    <numFmt numFmtId="172" formatCode="00"/>
    <numFmt numFmtId="173" formatCode="_-* #,##0.00_-&quot;m²&quot;;\-* #,##0.00_-;_-* &quot;-&quot;??_-;_-@_-"/>
    <numFmt numFmtId="174" formatCode="_-* #,##0.00_-&quot;h&quot;;\-* #,##0.00_-;_-* &quot;-&quot;??_-;_-@_-"/>
    <numFmt numFmtId="175" formatCode="_-* #,##0.00_-&quot;m³&quot;;\-* #,##0.00_-;_-* &quot;-&quot;??_-;_-@_-"/>
    <numFmt numFmtId="176" formatCode="#,##0.0000"/>
    <numFmt numFmtId="177" formatCode="#,##0.000"/>
    <numFmt numFmtId="178" formatCode="#,##0.00\ %"/>
    <numFmt numFmtId="179" formatCode="0.00\ &quot;m&quot;"/>
  </numFmts>
  <fonts count="70">
    <font>
      <sz val="11"/>
      <color theme="1"/>
      <name val="Calibri"/>
      <charset val="134"/>
      <scheme val="minor"/>
    </font>
    <font>
      <b/>
      <sz val="7.5"/>
      <color theme="1"/>
      <name val="Verdana"/>
      <family val="2"/>
    </font>
    <font>
      <sz val="7.5"/>
      <color rgb="FF000000"/>
      <name val="Verdana"/>
      <family val="2"/>
    </font>
    <font>
      <sz val="10"/>
      <color theme="1"/>
      <name val="Courier New"/>
      <family val="3"/>
    </font>
    <font>
      <sz val="11"/>
      <color theme="1"/>
      <name val="Courier New"/>
      <family val="3"/>
    </font>
    <font>
      <b/>
      <sz val="11"/>
      <color theme="1"/>
      <name val="Courier New"/>
      <family val="3"/>
    </font>
    <font>
      <b/>
      <sz val="11"/>
      <color theme="2" tint="-9.9978637043366805E-2"/>
      <name val="Courier New"/>
      <family val="3"/>
    </font>
    <font>
      <b/>
      <sz val="6.5"/>
      <color rgb="FF000000"/>
      <name val="Arial"/>
      <family val="2"/>
    </font>
    <font>
      <b/>
      <sz val="6.5"/>
      <name val="Arial"/>
      <family val="2"/>
    </font>
    <font>
      <sz val="6.5"/>
      <name val="Arial"/>
      <family val="2"/>
    </font>
    <font>
      <sz val="6.5"/>
      <color rgb="FF000000"/>
      <name val="Arial"/>
      <family val="2"/>
    </font>
    <font>
      <i/>
      <sz val="6.5"/>
      <name val="Arial"/>
      <family val="2"/>
    </font>
    <font>
      <b/>
      <sz val="7.5"/>
      <name val="Arial"/>
      <family val="2"/>
    </font>
    <font>
      <b/>
      <sz val="5.5"/>
      <name val="Tahoma"/>
      <family val="2"/>
    </font>
    <font>
      <sz val="11"/>
      <color rgb="FFFF0000"/>
      <name val="Courier New"/>
      <family val="3"/>
    </font>
    <font>
      <sz val="11"/>
      <name val="Courier New"/>
      <family val="3"/>
    </font>
    <font>
      <sz val="11"/>
      <color rgb="FF00B0F0"/>
      <name val="Courier New"/>
      <family val="3"/>
    </font>
    <font>
      <b/>
      <sz val="11"/>
      <color theme="0"/>
      <name val="Courier New"/>
      <family val="3"/>
    </font>
    <font>
      <b/>
      <sz val="10"/>
      <color theme="1"/>
      <name val="Courier New"/>
      <family val="3"/>
    </font>
    <font>
      <sz val="10"/>
      <name val="Courier New"/>
      <family val="3"/>
    </font>
    <font>
      <sz val="10"/>
      <color rgb="FFFF0000"/>
      <name val="Courier New"/>
      <family val="3"/>
    </font>
    <font>
      <sz val="10"/>
      <color theme="1"/>
      <name val="Calibri Light"/>
      <family val="2"/>
      <scheme val="major"/>
    </font>
    <font>
      <b/>
      <sz val="10"/>
      <color theme="1"/>
      <name val="Bahnschrift Light"/>
      <family val="2"/>
    </font>
    <font>
      <b/>
      <sz val="10"/>
      <name val="Bahnschrift Light"/>
      <family val="2"/>
    </font>
    <font>
      <b/>
      <sz val="10"/>
      <name val="Arial"/>
      <family val="2"/>
    </font>
    <font>
      <b/>
      <sz val="11"/>
      <name val="Arial"/>
      <family val="2"/>
    </font>
    <font>
      <sz val="10"/>
      <color rgb="FF000000"/>
      <name val="Arial"/>
      <family val="2"/>
    </font>
    <font>
      <sz val="10"/>
      <name val="Arial"/>
      <family val="2"/>
    </font>
    <font>
      <sz val="10"/>
      <color theme="1"/>
      <name val="Arial"/>
      <family val="2"/>
    </font>
    <font>
      <b/>
      <sz val="10"/>
      <color theme="1"/>
      <name val="Calibri Light"/>
      <family val="2"/>
      <scheme val="major"/>
    </font>
    <font>
      <sz val="10"/>
      <name val="Calibri Light"/>
      <family val="2"/>
      <scheme val="major"/>
    </font>
    <font>
      <sz val="11"/>
      <color theme="0"/>
      <name val="Calibri"/>
      <family val="2"/>
      <scheme val="minor"/>
    </font>
    <font>
      <b/>
      <sz val="11"/>
      <color theme="0"/>
      <name val="Calibri"/>
      <family val="2"/>
      <scheme val="minor"/>
    </font>
    <font>
      <b/>
      <sz val="12"/>
      <name val="Arial"/>
      <family val="2"/>
    </font>
    <font>
      <sz val="11"/>
      <name val="Arial"/>
      <family val="2"/>
    </font>
    <font>
      <sz val="11"/>
      <color rgb="FFFF0000"/>
      <name val="Calibri"/>
      <family val="2"/>
      <scheme val="minor"/>
    </font>
    <font>
      <sz val="11"/>
      <name val="Calibri"/>
      <family val="2"/>
      <scheme val="minor"/>
    </font>
    <font>
      <b/>
      <sz val="10"/>
      <name val="Calibri Light"/>
      <family val="2"/>
      <scheme val="major"/>
    </font>
    <font>
      <sz val="10"/>
      <name val="Arial Narrow"/>
      <family val="2"/>
    </font>
    <font>
      <b/>
      <sz val="10"/>
      <color theme="0"/>
      <name val="Calibri Light"/>
      <family val="2"/>
      <scheme val="major"/>
    </font>
    <font>
      <sz val="10"/>
      <color theme="0"/>
      <name val="Calibri Light"/>
      <family val="2"/>
      <scheme val="major"/>
    </font>
    <font>
      <sz val="10"/>
      <color rgb="FFFF0000"/>
      <name val="Calibri Light"/>
      <family val="2"/>
      <scheme val="major"/>
    </font>
    <font>
      <b/>
      <sz val="10"/>
      <color rgb="FFFF0000"/>
      <name val="Calibri Light"/>
      <family val="2"/>
      <scheme val="major"/>
    </font>
    <font>
      <i/>
      <sz val="10"/>
      <color rgb="FFFF0000"/>
      <name val="Calibri Light"/>
      <family val="2"/>
      <scheme val="major"/>
    </font>
    <font>
      <i/>
      <sz val="10"/>
      <name val="Calibri Light"/>
      <family val="2"/>
      <scheme val="major"/>
    </font>
    <font>
      <sz val="10"/>
      <color theme="1"/>
      <name val="Arial Narrow"/>
      <family val="2"/>
    </font>
    <font>
      <sz val="10"/>
      <color rgb="FFFF0000"/>
      <name val="Arial Narrow"/>
      <family val="2"/>
    </font>
    <font>
      <sz val="11"/>
      <color theme="1"/>
      <name val="Calibri"/>
      <family val="2"/>
      <scheme val="minor"/>
    </font>
    <font>
      <sz val="8"/>
      <name val="Calibri"/>
      <family val="2"/>
      <scheme val="minor"/>
    </font>
    <font>
      <sz val="10"/>
      <name val="Courier New"/>
      <family val="3"/>
    </font>
    <font>
      <sz val="11"/>
      <name val="Courier New"/>
      <family val="3"/>
    </font>
    <font>
      <sz val="10"/>
      <name val="Arial"/>
      <family val="2"/>
    </font>
    <font>
      <sz val="10"/>
      <color rgb="FF000000"/>
      <name val="Arial"/>
      <family val="2"/>
    </font>
    <font>
      <sz val="11"/>
      <color rgb="FFFF0000"/>
      <name val="Courier New"/>
      <family val="3"/>
    </font>
    <font>
      <sz val="8"/>
      <name val="Arial Narrow"/>
      <family val="2"/>
    </font>
    <font>
      <sz val="11"/>
      <name val="Calibri"/>
      <family val="2"/>
      <scheme val="minor"/>
    </font>
    <font>
      <b/>
      <sz val="11"/>
      <name val="Arial"/>
      <family val="1"/>
    </font>
    <font>
      <b/>
      <sz val="10"/>
      <name val="Arial"/>
      <family val="1"/>
    </font>
    <font>
      <sz val="10"/>
      <color rgb="FF000000"/>
      <name val="Arial"/>
      <family val="1"/>
    </font>
    <font>
      <b/>
      <sz val="10"/>
      <color rgb="FF000000"/>
      <name val="Arial"/>
      <family val="1"/>
    </font>
    <font>
      <sz val="10"/>
      <name val="Arial"/>
      <family val="1"/>
    </font>
    <font>
      <u/>
      <sz val="11"/>
      <color theme="10"/>
      <name val="Calibri"/>
      <family val="2"/>
      <scheme val="minor"/>
    </font>
    <font>
      <b/>
      <sz val="11"/>
      <color theme="1"/>
      <name val="Calibri"/>
      <family val="2"/>
      <scheme val="minor"/>
    </font>
    <font>
      <sz val="11"/>
      <name val="Calibri"/>
      <family val="2"/>
      <scheme val="minor"/>
    </font>
    <font>
      <b/>
      <sz val="11"/>
      <name val="Arial Narrow"/>
      <family val="2"/>
    </font>
    <font>
      <sz val="8"/>
      <color theme="1"/>
      <name val="Calibri"/>
      <family val="2"/>
      <scheme val="minor"/>
    </font>
    <font>
      <b/>
      <sz val="14"/>
      <color theme="0"/>
      <name val="Arial Narrow"/>
      <family val="2"/>
    </font>
    <font>
      <sz val="11"/>
      <name val="Arial Narrow"/>
      <family val="2"/>
    </font>
    <font>
      <b/>
      <sz val="10"/>
      <color theme="0"/>
      <name val="Arial"/>
      <family val="1"/>
    </font>
    <font>
      <sz val="9"/>
      <name val="Arial"/>
      <family val="2"/>
    </font>
  </fonts>
  <fills count="30">
    <fill>
      <patternFill patternType="none"/>
    </fill>
    <fill>
      <patternFill patternType="gray125"/>
    </fill>
    <fill>
      <patternFill patternType="solid">
        <fgColor rgb="FFEBF5E9"/>
        <bgColor indexed="64"/>
      </patternFill>
    </fill>
    <fill>
      <patternFill patternType="solid">
        <fgColor rgb="FFFFFFFF"/>
        <bgColor indexed="64"/>
      </patternFill>
    </fill>
    <fill>
      <patternFill patternType="solid">
        <fgColor rgb="FFFFFF00"/>
        <bgColor indexed="64"/>
      </patternFill>
    </fill>
    <fill>
      <patternFill patternType="solid">
        <fgColor theme="3" tint="-0.249977111117893"/>
        <bgColor indexed="64"/>
      </patternFill>
    </fill>
    <fill>
      <patternFill patternType="solid">
        <fgColor rgb="FFBEBEBE"/>
        <bgColor indexed="64"/>
      </patternFill>
    </fill>
    <fill>
      <patternFill patternType="solid">
        <fgColor rgb="FF00AFEF"/>
        <bgColor indexed="64"/>
      </patternFill>
    </fill>
    <fill>
      <patternFill patternType="solid">
        <fgColor rgb="FFFF0000"/>
        <bgColor indexed="64"/>
      </patternFill>
    </fill>
    <fill>
      <patternFill patternType="solid">
        <fgColor theme="0"/>
        <bgColor indexed="64"/>
      </patternFill>
    </fill>
    <fill>
      <patternFill patternType="solid">
        <fgColor theme="4" tint="0.39991454817346722"/>
        <bgColor indexed="64"/>
      </patternFill>
    </fill>
    <fill>
      <patternFill patternType="solid">
        <fgColor rgb="FFD6D6D6"/>
        <bgColor indexed="64"/>
      </patternFill>
    </fill>
    <fill>
      <patternFill patternType="solid">
        <fgColor theme="4" tint="0.39988402966399123"/>
        <bgColor indexed="64"/>
      </patternFill>
    </fill>
    <fill>
      <patternFill patternType="solid">
        <fgColor theme="0" tint="-0.14999847407452621"/>
        <bgColor indexed="64"/>
      </patternFill>
    </fill>
    <fill>
      <patternFill patternType="solid">
        <fgColor theme="4" tint="0.79995117038483843"/>
        <bgColor indexed="64"/>
      </patternFill>
    </fill>
    <fill>
      <patternFill patternType="solid">
        <fgColor theme="2"/>
        <bgColor indexed="64"/>
      </patternFill>
    </fill>
    <fill>
      <patternFill patternType="solid">
        <fgColor theme="0" tint="-0.34998626667073579"/>
        <bgColor indexed="64"/>
      </patternFill>
    </fill>
    <fill>
      <patternFill patternType="solid">
        <fgColor theme="0" tint="-0.14990691854609822"/>
        <bgColor indexed="64"/>
      </patternFill>
    </fill>
    <fill>
      <patternFill patternType="solid">
        <fgColor theme="0" tint="-0.14993743705557422"/>
        <bgColor indexed="64"/>
      </patternFill>
    </fill>
    <fill>
      <patternFill patternType="solid">
        <fgColor rgb="FFFFFFFF"/>
        <bgColor rgb="FFFFFFFF"/>
      </patternFill>
    </fill>
    <fill>
      <patternFill patternType="solid">
        <fgColor rgb="FFDFF0D8"/>
        <bgColor rgb="FFDFF0D8"/>
      </patternFill>
    </fill>
    <fill>
      <patternFill patternType="solid">
        <fgColor rgb="FFD8ECF6"/>
        <bgColor rgb="FFD8ECF6"/>
      </patternFill>
    </fill>
    <fill>
      <patternFill patternType="solid">
        <fgColor rgb="FFD6D6D6"/>
        <bgColor rgb="FFD6D6D6"/>
      </patternFill>
    </fill>
    <fill>
      <patternFill patternType="solid">
        <fgColor rgb="FFEFEFEF"/>
        <bgColor rgb="FFEFEFEF"/>
      </patternFill>
    </fill>
    <fill>
      <patternFill patternType="solid">
        <fgColor rgb="FF354AA0"/>
        <bgColor indexed="64"/>
      </patternFill>
    </fill>
    <fill>
      <patternFill patternType="solid">
        <fgColor rgb="FFEB9022"/>
        <bgColor indexed="26"/>
      </patternFill>
    </fill>
    <fill>
      <patternFill patternType="solid">
        <fgColor rgb="FF519048"/>
        <bgColor indexed="44"/>
      </patternFill>
    </fill>
    <fill>
      <patternFill patternType="solid">
        <fgColor theme="4" tint="0.79998168889431442"/>
        <bgColor indexed="64"/>
      </patternFill>
    </fill>
    <fill>
      <patternFill patternType="solid">
        <fgColor theme="4" tint="0.79998168889431442"/>
        <bgColor indexed="44"/>
      </patternFill>
    </fill>
    <fill>
      <patternFill patternType="solid">
        <fgColor rgb="FFF7F3DF"/>
        <bgColor rgb="FFF7F3DF"/>
      </patternFill>
    </fill>
  </fills>
  <borders count="5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rgb="FFCCCCCC"/>
      </left>
      <right style="thin">
        <color rgb="FFCCCCCC"/>
      </right>
      <top style="thin">
        <color rgb="FFCCCCCC"/>
      </top>
      <bottom style="thin">
        <color rgb="FFCCCCCC"/>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right style="medium">
        <color auto="1"/>
      </right>
      <top style="thin">
        <color auto="1"/>
      </top>
      <bottom style="thin">
        <color auto="1"/>
      </bottom>
      <diagonal/>
    </border>
    <border>
      <left style="medium">
        <color indexed="64"/>
      </left>
      <right/>
      <top style="thin">
        <color auto="1"/>
      </top>
      <bottom style="thin">
        <color auto="1"/>
      </bottom>
      <diagonal/>
    </border>
    <border>
      <left/>
      <right/>
      <top style="thick">
        <color rgb="FF000000"/>
      </top>
      <bottom/>
      <diagonal/>
    </border>
    <border>
      <left/>
      <right/>
      <top/>
      <bottom style="thick">
        <color rgb="FFFF5500"/>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64"/>
      </right>
      <top/>
      <bottom style="thin">
        <color indexed="8"/>
      </bottom>
      <diagonal/>
    </border>
    <border>
      <left style="thin">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auto="1"/>
      </top>
      <bottom style="thin">
        <color indexed="8"/>
      </bottom>
      <diagonal/>
    </border>
    <border>
      <left/>
      <right/>
      <top style="thin">
        <color auto="1"/>
      </top>
      <bottom style="thin">
        <color indexed="8"/>
      </bottom>
      <diagonal/>
    </border>
    <border>
      <left/>
      <right style="thin">
        <color indexed="8"/>
      </right>
      <top style="thin">
        <color auto="1"/>
      </top>
      <bottom style="thin">
        <color indexed="8"/>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indexed="64"/>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64"/>
      </right>
      <top style="thin">
        <color indexed="8"/>
      </top>
      <bottom/>
      <diagonal/>
    </border>
    <border>
      <left/>
      <right/>
      <top style="thin">
        <color rgb="FFCCCCCC"/>
      </top>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style="medium">
        <color indexed="64"/>
      </left>
      <right/>
      <top style="thin">
        <color indexed="8"/>
      </top>
      <bottom/>
      <diagonal/>
    </border>
  </borders>
  <cellStyleXfs count="35">
    <xf numFmtId="0" fontId="0" fillId="0" borderId="0"/>
    <xf numFmtId="43" fontId="47" fillId="0" borderId="0" applyFont="0" applyFill="0" applyBorder="0" applyAlignment="0" applyProtection="0"/>
    <xf numFmtId="44" fontId="47" fillId="0" borderId="0" applyFont="0" applyFill="0" applyBorder="0" applyAlignment="0" applyProtection="0"/>
    <xf numFmtId="9" fontId="47" fillId="0" borderId="0" applyFont="0" applyFill="0" applyBorder="0" applyAlignment="0" applyProtection="0"/>
    <xf numFmtId="43" fontId="47" fillId="0" borderId="0" applyFont="0" applyFill="0" applyBorder="0" applyAlignment="0" applyProtection="0"/>
    <xf numFmtId="44" fontId="47" fillId="0" borderId="0" applyFont="0" applyFill="0" applyBorder="0" applyAlignment="0" applyProtection="0"/>
    <xf numFmtId="0" fontId="27" fillId="0" borderId="0"/>
    <xf numFmtId="0" fontId="27" fillId="0" borderId="0"/>
    <xf numFmtId="0" fontId="27" fillId="0" borderId="0"/>
    <xf numFmtId="0" fontId="27" fillId="0" borderId="0"/>
    <xf numFmtId="0" fontId="47" fillId="0" borderId="0"/>
    <xf numFmtId="0" fontId="27" fillId="0" borderId="0"/>
    <xf numFmtId="0" fontId="47" fillId="0" borderId="0"/>
    <xf numFmtId="0" fontId="27" fillId="0" borderId="0"/>
    <xf numFmtId="0" fontId="27" fillId="0" borderId="0"/>
    <xf numFmtId="0" fontId="27" fillId="0" borderId="0"/>
    <xf numFmtId="0" fontId="27" fillId="0" borderId="0"/>
    <xf numFmtId="0" fontId="34" fillId="0" borderId="0"/>
    <xf numFmtId="0" fontId="27" fillId="0" borderId="0"/>
    <xf numFmtId="0" fontId="34" fillId="0" borderId="0"/>
    <xf numFmtId="9" fontId="47" fillId="0" borderId="0" applyFont="0" applyFill="0" applyBorder="0" applyAlignment="0" applyProtection="0"/>
    <xf numFmtId="9" fontId="47" fillId="0" borderId="0" applyFont="0" applyFill="0" applyBorder="0" applyAlignment="0" applyProtection="0"/>
    <xf numFmtId="9" fontId="27" fillId="0" borderId="0" applyFont="0" applyFill="0" applyBorder="0" applyAlignment="0" applyProtection="0"/>
    <xf numFmtId="9" fontId="34" fillId="0" borderId="0" applyFont="0" applyFill="0" applyBorder="0" applyAlignment="0" applyProtection="0"/>
    <xf numFmtId="164" fontId="27" fillId="0" borderId="0" applyFont="0" applyFill="0" applyBorder="0" applyAlignment="0" applyProtection="0"/>
    <xf numFmtId="43" fontId="28" fillId="0" borderId="0" applyFont="0" applyFill="0" applyBorder="0" applyAlignment="0" applyProtection="0"/>
    <xf numFmtId="43" fontId="47" fillId="0" borderId="0" applyFont="0" applyFill="0" applyBorder="0" applyAlignment="0" applyProtection="0"/>
    <xf numFmtId="43" fontId="28" fillId="0" borderId="0" applyFont="0" applyFill="0" applyBorder="0" applyAlignment="0" applyProtection="0"/>
    <xf numFmtId="164"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2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61" fillId="0" borderId="0" applyNumberFormat="0" applyFill="0" applyBorder="0" applyAlignment="0" applyProtection="0"/>
  </cellStyleXfs>
  <cellXfs count="432">
    <xf numFmtId="0" fontId="0" fillId="0" borderId="0" xfId="0"/>
    <xf numFmtId="0" fontId="1" fillId="2" borderId="1" xfId="0" applyFont="1" applyFill="1" applyBorder="1" applyAlignment="1">
      <alignment horizontal="center" vertical="center" wrapText="1"/>
    </xf>
    <xf numFmtId="0" fontId="0" fillId="3" borderId="0" xfId="0" applyFill="1"/>
    <xf numFmtId="0" fontId="2" fillId="3" borderId="1" xfId="0" applyFont="1" applyFill="1" applyBorder="1" applyAlignment="1">
      <alignmen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right" vertical="center" wrapText="1"/>
    </xf>
    <xf numFmtId="0" fontId="3" fillId="0" borderId="0" xfId="0" applyFont="1"/>
    <xf numFmtId="0" fontId="3" fillId="4" borderId="0" xfId="0" applyFont="1" applyFill="1"/>
    <xf numFmtId="0" fontId="4" fillId="0" borderId="1" xfId="0" applyFont="1" applyBorder="1" applyAlignment="1">
      <alignment vertical="center" wrapText="1"/>
    </xf>
    <xf numFmtId="4" fontId="4" fillId="0" borderId="1" xfId="0" applyNumberFormat="1" applyFont="1" applyBorder="1" applyAlignment="1">
      <alignment horizontal="center" vertical="center" wrapText="1"/>
    </xf>
    <xf numFmtId="0" fontId="4" fillId="0" borderId="0" xfId="0" applyFont="1"/>
    <xf numFmtId="0" fontId="5" fillId="0" borderId="0" xfId="0" applyFont="1"/>
    <xf numFmtId="0" fontId="4" fillId="0" borderId="0" xfId="0" applyFont="1" applyAlignment="1">
      <alignment horizontal="center" vertical="center"/>
    </xf>
    <xf numFmtId="4" fontId="4" fillId="0" borderId="0" xfId="0" applyNumberFormat="1" applyFont="1" applyAlignment="1">
      <alignment horizontal="center" vertical="center"/>
    </xf>
    <xf numFmtId="0" fontId="6" fillId="5" borderId="0" xfId="0" applyFont="1" applyFill="1" applyAlignment="1">
      <alignment horizontal="center" vertical="center"/>
    </xf>
    <xf numFmtId="10" fontId="6" fillId="5" borderId="0" xfId="3" applyNumberFormat="1" applyFont="1" applyFill="1" applyAlignment="1">
      <alignment horizontal="center" vertical="center"/>
    </xf>
    <xf numFmtId="4" fontId="4" fillId="0" borderId="0" xfId="0" applyNumberFormat="1" applyFont="1"/>
    <xf numFmtId="0" fontId="6" fillId="5" borderId="0" xfId="0" applyFont="1" applyFill="1" applyAlignment="1">
      <alignment horizontal="center" vertical="center" wrapText="1"/>
    </xf>
    <xf numFmtId="0" fontId="6" fillId="5" borderId="0" xfId="0" applyFont="1" applyFill="1" applyAlignment="1">
      <alignment vertical="center" wrapText="1"/>
    </xf>
    <xf numFmtId="4" fontId="6" fillId="5" borderId="0" xfId="0" applyNumberFormat="1" applyFont="1" applyFill="1" applyAlignment="1">
      <alignment horizontal="center" vertical="center" wrapText="1"/>
    </xf>
    <xf numFmtId="165" fontId="7" fillId="6" borderId="2" xfId="0" applyNumberFormat="1" applyFont="1" applyFill="1" applyBorder="1" applyAlignment="1">
      <alignment horizontal="left" vertical="top" shrinkToFit="1"/>
    </xf>
    <xf numFmtId="0" fontId="0" fillId="6" borderId="2" xfId="0" applyFill="1" applyBorder="1" applyAlignment="1">
      <alignment horizontal="left" vertical="center" wrapText="1"/>
    </xf>
    <xf numFmtId="0" fontId="8" fillId="6" borderId="2" xfId="0" applyFont="1" applyFill="1" applyBorder="1" applyAlignment="1">
      <alignment horizontal="left" vertical="top" wrapText="1"/>
    </xf>
    <xf numFmtId="0" fontId="9" fillId="0" borderId="2" xfId="0" applyFont="1" applyBorder="1" applyAlignment="1">
      <alignment horizontal="left" vertical="top" wrapText="1"/>
    </xf>
    <xf numFmtId="166" fontId="10" fillId="0" borderId="2" xfId="0" applyNumberFormat="1" applyFont="1" applyBorder="1" applyAlignment="1">
      <alignment horizontal="center" vertical="top" shrinkToFit="1"/>
    </xf>
    <xf numFmtId="0" fontId="9" fillId="0" borderId="2" xfId="0" applyFont="1" applyBorder="1" applyAlignment="1">
      <alignment horizontal="center" vertical="top" wrapText="1"/>
    </xf>
    <xf numFmtId="0" fontId="9" fillId="0" borderId="2" xfId="0" applyFont="1" applyBorder="1" applyAlignment="1">
      <alignment horizontal="right" vertical="top" wrapText="1"/>
    </xf>
    <xf numFmtId="0" fontId="11" fillId="0" borderId="2" xfId="0" applyFont="1" applyBorder="1" applyAlignment="1">
      <alignment horizontal="left" vertical="top" wrapText="1"/>
    </xf>
    <xf numFmtId="0" fontId="9" fillId="4" borderId="2" xfId="0" applyFont="1" applyFill="1" applyBorder="1" applyAlignment="1">
      <alignment horizontal="left" vertical="top" wrapText="1"/>
    </xf>
    <xf numFmtId="166" fontId="10" fillId="4" borderId="2" xfId="0" applyNumberFormat="1" applyFont="1" applyFill="1" applyBorder="1" applyAlignment="1">
      <alignment horizontal="center" vertical="top" shrinkToFit="1"/>
    </xf>
    <xf numFmtId="0" fontId="9" fillId="4" borderId="2" xfId="0" applyFont="1" applyFill="1" applyBorder="1" applyAlignment="1">
      <alignment horizontal="center" vertical="top" wrapText="1"/>
    </xf>
    <xf numFmtId="0" fontId="9" fillId="4" borderId="2" xfId="0" applyFont="1" applyFill="1" applyBorder="1" applyAlignment="1">
      <alignment horizontal="right" vertical="top" wrapText="1"/>
    </xf>
    <xf numFmtId="1" fontId="10" fillId="0" borderId="2" xfId="0" applyNumberFormat="1" applyFont="1" applyBorder="1" applyAlignment="1">
      <alignment horizontal="center" vertical="top" shrinkToFit="1"/>
    </xf>
    <xf numFmtId="0" fontId="8" fillId="7" borderId="2" xfId="0" applyFont="1" applyFill="1" applyBorder="1" applyAlignment="1">
      <alignment horizontal="center" vertical="top" wrapText="1"/>
    </xf>
    <xf numFmtId="0" fontId="8" fillId="7" borderId="2" xfId="0" applyFont="1" applyFill="1" applyBorder="1" applyAlignment="1">
      <alignment horizontal="left" vertical="top" wrapText="1" indent="1"/>
    </xf>
    <xf numFmtId="0" fontId="13" fillId="0" borderId="2" xfId="0" applyFont="1" applyBorder="1" applyAlignment="1">
      <alignment horizontal="center" vertical="top" wrapText="1"/>
    </xf>
    <xf numFmtId="0" fontId="13" fillId="0" borderId="2" xfId="0" applyFont="1" applyBorder="1" applyAlignment="1">
      <alignment horizontal="right" vertical="top" wrapText="1"/>
    </xf>
    <xf numFmtId="0" fontId="13" fillId="0" borderId="2" xfId="0" applyFont="1" applyBorder="1" applyAlignment="1">
      <alignment horizontal="right" vertical="top" wrapText="1" indent="2"/>
    </xf>
    <xf numFmtId="0" fontId="9" fillId="0" borderId="2" xfId="0" applyFont="1" applyBorder="1" applyAlignment="1">
      <alignment horizontal="right" vertical="top" wrapText="1" indent="2"/>
    </xf>
    <xf numFmtId="0" fontId="9" fillId="4" borderId="2" xfId="0" applyFont="1" applyFill="1" applyBorder="1" applyAlignment="1">
      <alignment horizontal="right" vertical="top" wrapText="1" indent="2"/>
    </xf>
    <xf numFmtId="0" fontId="8" fillId="0" borderId="2" xfId="0" applyFont="1" applyBorder="1" applyAlignment="1">
      <alignment horizontal="left" vertical="top" wrapText="1"/>
    </xf>
    <xf numFmtId="0" fontId="0" fillId="0" borderId="2" xfId="0" applyBorder="1" applyAlignment="1">
      <alignment horizontal="left" vertical="center" wrapText="1"/>
    </xf>
    <xf numFmtId="1" fontId="10" fillId="4" borderId="2" xfId="0" applyNumberFormat="1" applyFont="1" applyFill="1" applyBorder="1" applyAlignment="1">
      <alignment horizontal="center" vertical="top" shrinkToFit="1"/>
    </xf>
    <xf numFmtId="0" fontId="4" fillId="4" borderId="0" xfId="0" applyFont="1" applyFill="1"/>
    <xf numFmtId="0" fontId="5" fillId="0" borderId="0" xfId="0" applyFont="1" applyAlignment="1">
      <alignment horizontal="center" vertical="center" wrapText="1"/>
    </xf>
    <xf numFmtId="0" fontId="14" fillId="0" borderId="0" xfId="0" applyFont="1" applyAlignment="1">
      <alignment vertical="center"/>
    </xf>
    <xf numFmtId="0" fontId="4" fillId="4" borderId="0" xfId="0" applyFont="1" applyFill="1" applyAlignment="1">
      <alignment vertical="center"/>
    </xf>
    <xf numFmtId="0" fontId="14" fillId="4" borderId="0" xfId="0" applyFont="1" applyFill="1" applyAlignment="1">
      <alignment vertical="center"/>
    </xf>
    <xf numFmtId="0" fontId="4" fillId="8" borderId="0" xfId="0" applyFont="1" applyFill="1" applyAlignment="1">
      <alignment vertical="center"/>
    </xf>
    <xf numFmtId="0" fontId="15" fillId="0" borderId="0" xfId="0" applyFont="1" applyAlignment="1">
      <alignment vertical="center"/>
    </xf>
    <xf numFmtId="0" fontId="16" fillId="0" borderId="0" xfId="0" applyFont="1" applyAlignment="1">
      <alignment vertical="center"/>
    </xf>
    <xf numFmtId="0" fontId="4" fillId="9" borderId="0" xfId="0" applyFont="1" applyFill="1" applyAlignment="1">
      <alignment vertical="center"/>
    </xf>
    <xf numFmtId="0" fontId="4" fillId="0" borderId="0" xfId="0" applyFont="1" applyAlignment="1">
      <alignment vertical="center"/>
    </xf>
    <xf numFmtId="0" fontId="4" fillId="0" borderId="0" xfId="0" applyFont="1" applyAlignment="1">
      <alignment horizontal="left" vertical="center" wrapText="1"/>
    </xf>
    <xf numFmtId="167" fontId="4" fillId="0" borderId="0" xfId="0" applyNumberFormat="1" applyFont="1" applyAlignment="1">
      <alignment horizontal="center" vertical="center"/>
    </xf>
    <xf numFmtId="0" fontId="17" fillId="5" borderId="0" xfId="0" applyFont="1" applyFill="1" applyAlignment="1">
      <alignment horizontal="center" vertical="center" wrapText="1"/>
    </xf>
    <xf numFmtId="167" fontId="17" fillId="5" borderId="0" xfId="0" applyNumberFormat="1" applyFont="1" applyFill="1" applyAlignment="1">
      <alignment horizontal="center" vertical="center" wrapText="1"/>
    </xf>
    <xf numFmtId="0" fontId="18" fillId="0" borderId="0" xfId="0" applyFont="1" applyAlignment="1">
      <alignment horizontal="center" vertical="center" wrapText="1"/>
    </xf>
    <xf numFmtId="168" fontId="19" fillId="0" borderId="0" xfId="0" applyNumberFormat="1" applyFont="1" applyAlignment="1">
      <alignment horizontal="center" vertical="center"/>
    </xf>
    <xf numFmtId="0" fontId="19" fillId="0" borderId="0" xfId="0" applyFont="1" applyAlignment="1">
      <alignment horizontal="left"/>
    </xf>
    <xf numFmtId="0" fontId="19" fillId="0" borderId="0" xfId="0" applyFont="1" applyAlignment="1">
      <alignment horizontal="right"/>
    </xf>
    <xf numFmtId="168" fontId="20" fillId="0" borderId="0" xfId="0" applyNumberFormat="1" applyFont="1" applyAlignment="1">
      <alignment horizontal="center" vertical="center"/>
    </xf>
    <xf numFmtId="168" fontId="19" fillId="4" borderId="0" xfId="0" applyNumberFormat="1" applyFont="1" applyFill="1" applyAlignment="1">
      <alignment horizontal="center" vertical="center"/>
    </xf>
    <xf numFmtId="0" fontId="19" fillId="4" borderId="0" xfId="0" applyFont="1" applyFill="1" applyAlignment="1">
      <alignment horizontal="left"/>
    </xf>
    <xf numFmtId="0" fontId="19" fillId="4" borderId="0" xfId="0" applyFont="1" applyFill="1" applyAlignment="1">
      <alignment horizontal="right"/>
    </xf>
    <xf numFmtId="168" fontId="20" fillId="4" borderId="0" xfId="0" applyNumberFormat="1" applyFont="1" applyFill="1" applyAlignment="1">
      <alignment horizontal="center" vertical="center"/>
    </xf>
    <xf numFmtId="168" fontId="19" fillId="8" borderId="0" xfId="0" applyNumberFormat="1" applyFont="1" applyFill="1" applyAlignment="1">
      <alignment horizontal="center" vertical="center"/>
    </xf>
    <xf numFmtId="0" fontId="19" fillId="8" borderId="0" xfId="0" applyFont="1" applyFill="1" applyAlignment="1">
      <alignment horizontal="left"/>
    </xf>
    <xf numFmtId="0" fontId="19" fillId="8" borderId="0" xfId="0" applyFont="1" applyFill="1" applyAlignment="1">
      <alignment horizontal="right"/>
    </xf>
    <xf numFmtId="0" fontId="20" fillId="0" borderId="0" xfId="0" applyFont="1" applyAlignment="1">
      <alignment horizontal="left"/>
    </xf>
    <xf numFmtId="0" fontId="20" fillId="0" borderId="0" xfId="0" applyFont="1" applyAlignment="1">
      <alignment horizontal="right"/>
    </xf>
    <xf numFmtId="0" fontId="20" fillId="4" borderId="0" xfId="0" applyFont="1" applyFill="1" applyAlignment="1">
      <alignment horizontal="left"/>
    </xf>
    <xf numFmtId="0" fontId="20" fillId="4" borderId="0" xfId="0" applyFont="1" applyFill="1" applyAlignment="1">
      <alignment horizontal="right"/>
    </xf>
    <xf numFmtId="168" fontId="3" fillId="0" borderId="0" xfId="0" applyNumberFormat="1" applyFont="1" applyAlignment="1">
      <alignment horizontal="center" vertical="center"/>
    </xf>
    <xf numFmtId="168" fontId="4" fillId="0" borderId="0" xfId="0" applyNumberFormat="1" applyFont="1" applyAlignment="1">
      <alignment horizontal="center" vertical="center"/>
    </xf>
    <xf numFmtId="168" fontId="16" fillId="0" borderId="0" xfId="0" applyNumberFormat="1" applyFont="1" applyAlignment="1">
      <alignment horizontal="center" vertical="center"/>
    </xf>
    <xf numFmtId="168" fontId="4" fillId="4" borderId="0" xfId="0" applyNumberFormat="1" applyFont="1" applyFill="1" applyAlignment="1">
      <alignment horizontal="center" vertical="center"/>
    </xf>
    <xf numFmtId="0" fontId="19" fillId="0" borderId="0" xfId="0" applyFont="1" applyAlignment="1">
      <alignment horizontal="center" vertical="center"/>
    </xf>
    <xf numFmtId="169" fontId="19" fillId="0" borderId="0" xfId="0" applyNumberFormat="1" applyFont="1" applyAlignment="1">
      <alignment horizontal="right"/>
    </xf>
    <xf numFmtId="0" fontId="20" fillId="4" borderId="0" xfId="0" applyFont="1" applyFill="1" applyAlignment="1">
      <alignment horizontal="center" vertical="center"/>
    </xf>
    <xf numFmtId="0" fontId="21" fillId="0" borderId="0" xfId="0" applyFont="1" applyAlignment="1">
      <alignment horizontal="center" vertical="center"/>
    </xf>
    <xf numFmtId="0" fontId="21" fillId="0" borderId="0" xfId="0" applyFont="1" applyAlignment="1">
      <alignment vertical="center"/>
    </xf>
    <xf numFmtId="43" fontId="21" fillId="0" borderId="0" xfId="1" applyFont="1" applyAlignment="1">
      <alignment horizontal="center" vertical="center"/>
    </xf>
    <xf numFmtId="0" fontId="24" fillId="3" borderId="0" xfId="0" applyFont="1" applyFill="1" applyAlignment="1">
      <alignment horizontal="right" vertical="top" wrapText="1"/>
    </xf>
    <xf numFmtId="170" fontId="24" fillId="3" borderId="0" xfId="0" applyNumberFormat="1" applyFont="1" applyFill="1" applyAlignment="1">
      <alignment horizontal="right" vertical="top" wrapText="1"/>
    </xf>
    <xf numFmtId="0" fontId="25" fillId="3" borderId="16" xfId="0" applyFont="1" applyFill="1" applyBorder="1" applyAlignment="1">
      <alignment horizontal="left" vertical="top" wrapText="1"/>
    </xf>
    <xf numFmtId="0" fontId="25" fillId="3" borderId="16" xfId="0" applyFont="1" applyFill="1" applyBorder="1" applyAlignment="1">
      <alignment horizontal="right" vertical="top" wrapText="1"/>
    </xf>
    <xf numFmtId="0" fontId="25" fillId="3" borderId="16" xfId="0" applyFont="1" applyFill="1" applyBorder="1" applyAlignment="1">
      <alignment horizontal="center" vertical="top" wrapText="1"/>
    </xf>
    <xf numFmtId="0" fontId="26" fillId="10" borderId="16" xfId="0" applyFont="1" applyFill="1" applyBorder="1" applyAlignment="1">
      <alignment horizontal="left" vertical="top" wrapText="1"/>
    </xf>
    <xf numFmtId="0" fontId="26" fillId="10" borderId="16" xfId="0" applyFont="1" applyFill="1" applyBorder="1" applyAlignment="1">
      <alignment horizontal="right" vertical="top" wrapText="1"/>
    </xf>
    <xf numFmtId="0" fontId="26" fillId="10" borderId="16" xfId="0" applyFont="1" applyFill="1" applyBorder="1" applyAlignment="1">
      <alignment horizontal="center" vertical="top" wrapText="1"/>
    </xf>
    <xf numFmtId="170" fontId="26" fillId="10" borderId="16" xfId="0" applyNumberFormat="1" applyFont="1" applyFill="1" applyBorder="1" applyAlignment="1">
      <alignment horizontal="right" vertical="top" wrapText="1"/>
    </xf>
    <xf numFmtId="0" fontId="27" fillId="4" borderId="16" xfId="0" applyFont="1" applyFill="1" applyBorder="1" applyAlignment="1">
      <alignment horizontal="left" vertical="top" wrapText="1"/>
    </xf>
    <xf numFmtId="0" fontId="27" fillId="11" borderId="16" xfId="0" applyFont="1" applyFill="1" applyBorder="1" applyAlignment="1">
      <alignment horizontal="right" vertical="top" wrapText="1"/>
    </xf>
    <xf numFmtId="0" fontId="27" fillId="11" borderId="16" xfId="0" applyFont="1" applyFill="1" applyBorder="1" applyAlignment="1">
      <alignment horizontal="left" vertical="top" wrapText="1"/>
    </xf>
    <xf numFmtId="0" fontId="27" fillId="11" borderId="16" xfId="0" applyFont="1" applyFill="1" applyBorder="1" applyAlignment="1">
      <alignment horizontal="center" vertical="top" wrapText="1"/>
    </xf>
    <xf numFmtId="170" fontId="27" fillId="11" borderId="16" xfId="0" applyNumberFormat="1" applyFont="1" applyFill="1" applyBorder="1" applyAlignment="1">
      <alignment horizontal="right" vertical="top" wrapText="1"/>
    </xf>
    <xf numFmtId="171" fontId="27" fillId="11" borderId="16" xfId="2" applyNumberFormat="1" applyFont="1" applyFill="1" applyBorder="1" applyAlignment="1">
      <alignment horizontal="right" vertical="top" wrapText="1"/>
    </xf>
    <xf numFmtId="0" fontId="26" fillId="12" borderId="16" xfId="0" applyFont="1" applyFill="1" applyBorder="1" applyAlignment="1">
      <alignment horizontal="left" vertical="top" wrapText="1"/>
    </xf>
    <xf numFmtId="0" fontId="26" fillId="12" borderId="16" xfId="0" applyFont="1" applyFill="1" applyBorder="1" applyAlignment="1">
      <alignment horizontal="right" vertical="top" wrapText="1"/>
    </xf>
    <xf numFmtId="0" fontId="26" fillId="12" borderId="16" xfId="0" applyFont="1" applyFill="1" applyBorder="1" applyAlignment="1">
      <alignment horizontal="center" vertical="top" wrapText="1"/>
    </xf>
    <xf numFmtId="170" fontId="26" fillId="12" borderId="16" xfId="0" applyNumberFormat="1" applyFont="1" applyFill="1" applyBorder="1" applyAlignment="1">
      <alignment horizontal="right" vertical="top" wrapText="1"/>
    </xf>
    <xf numFmtId="4" fontId="26" fillId="12" borderId="16" xfId="0" applyNumberFormat="1" applyFont="1" applyFill="1" applyBorder="1" applyAlignment="1">
      <alignment horizontal="right" vertical="top" wrapText="1"/>
    </xf>
    <xf numFmtId="0" fontId="28" fillId="13" borderId="0" xfId="0" applyFont="1" applyFill="1" applyAlignment="1">
      <alignment vertical="center"/>
    </xf>
    <xf numFmtId="0" fontId="28" fillId="13" borderId="0" xfId="0" applyFont="1" applyFill="1" applyAlignment="1">
      <alignment horizontal="center" vertical="center"/>
    </xf>
    <xf numFmtId="0" fontId="28" fillId="13" borderId="0" xfId="0" applyFont="1" applyFill="1" applyAlignment="1">
      <alignment horizontal="left" vertical="center" wrapText="1"/>
    </xf>
    <xf numFmtId="43" fontId="28" fillId="13" borderId="0" xfId="1" applyFont="1" applyFill="1" applyAlignment="1">
      <alignment horizontal="center" vertical="center"/>
    </xf>
    <xf numFmtId="43" fontId="28" fillId="13" borderId="0" xfId="0" applyNumberFormat="1" applyFont="1" applyFill="1" applyAlignment="1">
      <alignment horizontal="center" vertical="center"/>
    </xf>
    <xf numFmtId="172" fontId="30" fillId="0" borderId="20" xfId="1" applyNumberFormat="1" applyFont="1" applyBorder="1" applyAlignment="1">
      <alignment horizontal="center" vertical="center"/>
    </xf>
    <xf numFmtId="4" fontId="26" fillId="10" borderId="16" xfId="0" applyNumberFormat="1" applyFont="1" applyFill="1" applyBorder="1" applyAlignment="1">
      <alignment horizontal="right" vertical="top" wrapText="1"/>
    </xf>
    <xf numFmtId="4" fontId="27" fillId="11" borderId="16" xfId="0" applyNumberFormat="1" applyFont="1" applyFill="1" applyBorder="1" applyAlignment="1">
      <alignment horizontal="right" vertical="top" wrapText="1"/>
    </xf>
    <xf numFmtId="0" fontId="23" fillId="0" borderId="11" xfId="0" applyFont="1" applyBorder="1" applyAlignment="1">
      <alignment vertical="center"/>
    </xf>
    <xf numFmtId="0" fontId="23" fillId="0" borderId="0" xfId="0" applyFont="1" applyAlignment="1">
      <alignment vertical="center"/>
    </xf>
    <xf numFmtId="0" fontId="23" fillId="0" borderId="14" xfId="0" applyFont="1" applyBorder="1" applyAlignment="1">
      <alignment vertical="center"/>
    </xf>
    <xf numFmtId="0" fontId="23" fillId="0" borderId="15" xfId="0" applyFont="1" applyBorder="1" applyAlignment="1">
      <alignment vertical="center"/>
    </xf>
    <xf numFmtId="0" fontId="27" fillId="0" borderId="0" xfId="18"/>
    <xf numFmtId="0" fontId="35" fillId="0" borderId="0" xfId="0" applyFont="1"/>
    <xf numFmtId="0" fontId="36" fillId="0" borderId="0" xfId="0" applyFont="1"/>
    <xf numFmtId="0" fontId="37" fillId="15" borderId="9" xfId="0" applyFont="1" applyFill="1" applyBorder="1" applyAlignment="1">
      <alignment horizontal="left" vertical="center"/>
    </xf>
    <xf numFmtId="0" fontId="37" fillId="15" borderId="10" xfId="0" applyFont="1" applyFill="1" applyBorder="1" applyAlignment="1">
      <alignment horizontal="left" vertical="center"/>
    </xf>
    <xf numFmtId="0" fontId="30" fillId="15" borderId="10" xfId="0" applyFont="1" applyFill="1" applyBorder="1" applyAlignment="1">
      <alignment horizontal="center" vertical="center"/>
    </xf>
    <xf numFmtId="0" fontId="39" fillId="16" borderId="9" xfId="0" applyFont="1" applyFill="1" applyBorder="1" applyAlignment="1">
      <alignment horizontal="left" vertical="center"/>
    </xf>
    <xf numFmtId="0" fontId="39" fillId="16" borderId="10" xfId="0" applyFont="1" applyFill="1" applyBorder="1" applyAlignment="1">
      <alignment horizontal="left" vertical="center"/>
    </xf>
    <xf numFmtId="0" fontId="43" fillId="0" borderId="1" xfId="0" applyFont="1" applyBorder="1" applyAlignment="1">
      <alignment horizontal="center" vertical="center" wrapText="1"/>
    </xf>
    <xf numFmtId="0" fontId="41" fillId="0" borderId="1" xfId="0" applyFont="1" applyBorder="1" applyAlignment="1">
      <alignment horizontal="center" vertical="center"/>
    </xf>
    <xf numFmtId="164" fontId="44" fillId="15" borderId="10" xfId="28" applyFont="1" applyFill="1" applyBorder="1" applyAlignment="1">
      <alignment horizontal="center" vertical="center"/>
    </xf>
    <xf numFmtId="168" fontId="30" fillId="0" borderId="1" xfId="28" applyNumberFormat="1" applyFont="1" applyBorder="1" applyAlignment="1">
      <alignment horizontal="center" vertical="center"/>
    </xf>
    <xf numFmtId="0" fontId="44" fillId="0" borderId="1" xfId="0" applyFont="1" applyBorder="1" applyAlignment="1">
      <alignment horizontal="center" vertical="center" wrapText="1"/>
    </xf>
    <xf numFmtId="43" fontId="21" fillId="0" borderId="17" xfId="1" applyFont="1" applyBorder="1" applyAlignment="1">
      <alignment horizontal="left" vertical="center"/>
    </xf>
    <xf numFmtId="43" fontId="21" fillId="0" borderId="1" xfId="1" applyFont="1" applyBorder="1" applyAlignment="1">
      <alignment horizontal="left" vertical="center"/>
    </xf>
    <xf numFmtId="2" fontId="30" fillId="0" borderId="1" xfId="0" applyNumberFormat="1" applyFont="1" applyBorder="1" applyAlignment="1">
      <alignment horizontal="center" vertical="center"/>
    </xf>
    <xf numFmtId="43" fontId="21" fillId="0" borderId="1" xfId="1" applyFont="1" applyFill="1" applyBorder="1" applyAlignment="1">
      <alignment horizontal="center" vertical="center"/>
    </xf>
    <xf numFmtId="0" fontId="43" fillId="0" borderId="20" xfId="0" applyFont="1" applyBorder="1" applyAlignment="1">
      <alignment horizontal="center" vertical="center" wrapText="1"/>
    </xf>
    <xf numFmtId="0" fontId="43" fillId="0" borderId="21" xfId="0" applyFont="1" applyBorder="1" applyAlignment="1">
      <alignment horizontal="center" vertical="center" wrapText="1"/>
    </xf>
    <xf numFmtId="2" fontId="41" fillId="0" borderId="17" xfId="28" applyNumberFormat="1" applyFont="1" applyFill="1" applyBorder="1" applyAlignment="1">
      <alignment horizontal="center" vertical="center"/>
    </xf>
    <xf numFmtId="0" fontId="46" fillId="0" borderId="1" xfId="0" applyFont="1" applyBorder="1" applyAlignment="1">
      <alignment horizontal="center" vertical="center"/>
    </xf>
    <xf numFmtId="0" fontId="43" fillId="0" borderId="17" xfId="0" applyFont="1" applyBorder="1" applyAlignment="1">
      <alignment horizontal="center" vertical="center" wrapText="1"/>
    </xf>
    <xf numFmtId="43" fontId="41" fillId="0" borderId="20" xfId="1" applyFont="1" applyBorder="1" applyAlignment="1">
      <alignment horizontal="left" vertical="center"/>
    </xf>
    <xf numFmtId="168" fontId="41" fillId="0" borderId="1" xfId="28" applyNumberFormat="1" applyFont="1" applyBorder="1" applyAlignment="1">
      <alignment horizontal="center" vertical="center"/>
    </xf>
    <xf numFmtId="174" fontId="37" fillId="0" borderId="1" xfId="28" applyNumberFormat="1" applyFont="1" applyBorder="1" applyAlignment="1">
      <alignment vertical="center"/>
    </xf>
    <xf numFmtId="2" fontId="37" fillId="0" borderId="1" xfId="28" applyNumberFormat="1" applyFont="1" applyFill="1" applyBorder="1" applyAlignment="1">
      <alignment vertical="center"/>
    </xf>
    <xf numFmtId="2" fontId="30" fillId="0" borderId="1" xfId="28" applyNumberFormat="1" applyFont="1" applyFill="1" applyBorder="1" applyAlignment="1">
      <alignment vertical="center"/>
    </xf>
    <xf numFmtId="175" fontId="41" fillId="0" borderId="1" xfId="28" applyNumberFormat="1" applyFont="1" applyBorder="1" applyAlignment="1">
      <alignment vertical="center"/>
    </xf>
    <xf numFmtId="0" fontId="40" fillId="16" borderId="10" xfId="0" applyFont="1" applyFill="1" applyBorder="1" applyAlignment="1">
      <alignment horizontal="center" vertical="center"/>
    </xf>
    <xf numFmtId="0" fontId="37" fillId="17" borderId="9" xfId="0" applyFont="1" applyFill="1" applyBorder="1" applyAlignment="1">
      <alignment horizontal="left" vertical="center"/>
    </xf>
    <xf numFmtId="0" fontId="37" fillId="17" borderId="10" xfId="0" applyFont="1" applyFill="1" applyBorder="1" applyAlignment="1">
      <alignment horizontal="left" vertical="center"/>
    </xf>
    <xf numFmtId="0" fontId="30" fillId="17" borderId="10" xfId="0" applyFont="1" applyFill="1" applyBorder="1" applyAlignment="1">
      <alignment horizontal="center" vertical="center"/>
    </xf>
    <xf numFmtId="0" fontId="44" fillId="0" borderId="20" xfId="0" applyFont="1" applyBorder="1" applyAlignment="1">
      <alignment horizontal="center" vertical="center" wrapText="1"/>
    </xf>
    <xf numFmtId="0" fontId="44" fillId="0" borderId="21" xfId="0" applyFont="1" applyBorder="1" applyAlignment="1">
      <alignment horizontal="center" vertical="center" wrapText="1"/>
    </xf>
    <xf numFmtId="2" fontId="30" fillId="0" borderId="17" xfId="28" applyNumberFormat="1" applyFont="1" applyBorder="1" applyAlignment="1">
      <alignment horizontal="center" vertical="center"/>
    </xf>
    <xf numFmtId="0" fontId="30" fillId="0" borderId="17" xfId="0" applyFont="1" applyBorder="1" applyAlignment="1">
      <alignment horizontal="center" vertical="center"/>
    </xf>
    <xf numFmtId="2" fontId="30" fillId="0" borderId="17" xfId="0" applyNumberFormat="1" applyFont="1" applyBorder="1" applyAlignment="1">
      <alignment horizontal="center" vertical="center"/>
    </xf>
    <xf numFmtId="2" fontId="30" fillId="0" borderId="20" xfId="28" applyNumberFormat="1" applyFont="1" applyFill="1" applyBorder="1" applyAlignment="1">
      <alignment vertical="center"/>
    </xf>
    <xf numFmtId="175" fontId="39" fillId="16" borderId="17" xfId="28" applyNumberFormat="1" applyFont="1" applyFill="1" applyBorder="1" applyAlignment="1">
      <alignment vertical="center"/>
    </xf>
    <xf numFmtId="0" fontId="37" fillId="0" borderId="14" xfId="0" applyFont="1" applyBorder="1" applyAlignment="1">
      <alignment horizontal="left" vertical="center"/>
    </xf>
    <xf numFmtId="168" fontId="30" fillId="0" borderId="21" xfId="28" applyNumberFormat="1" applyFont="1" applyFill="1" applyBorder="1" applyAlignment="1">
      <alignment horizontal="center" vertical="center"/>
    </xf>
    <xf numFmtId="168" fontId="30" fillId="0" borderId="1" xfId="0" applyNumberFormat="1" applyFont="1" applyBorder="1" applyAlignment="1">
      <alignment horizontal="center" vertical="center"/>
    </xf>
    <xf numFmtId="0" fontId="38" fillId="0" borderId="20" xfId="0" applyFont="1" applyBorder="1" applyAlignment="1">
      <alignment horizontal="center" vertical="center"/>
    </xf>
    <xf numFmtId="168" fontId="30" fillId="0" borderId="1" xfId="28" applyNumberFormat="1" applyFont="1" applyFill="1" applyBorder="1" applyAlignment="1">
      <alignment horizontal="center" vertical="center"/>
    </xf>
    <xf numFmtId="2" fontId="30" fillId="0" borderId="17" xfId="28" applyNumberFormat="1" applyFont="1" applyFill="1" applyBorder="1" applyAlignment="1">
      <alignment horizontal="center" vertical="center"/>
    </xf>
    <xf numFmtId="0" fontId="38" fillId="0" borderId="1" xfId="0" applyFont="1" applyBorder="1" applyAlignment="1">
      <alignment horizontal="center" vertical="center"/>
    </xf>
    <xf numFmtId="2" fontId="37" fillId="9" borderId="1" xfId="28" applyNumberFormat="1" applyFont="1" applyFill="1" applyBorder="1" applyAlignment="1">
      <alignment vertical="center"/>
    </xf>
    <xf numFmtId="43" fontId="30" fillId="0" borderId="1" xfId="1" applyFont="1" applyBorder="1" applyAlignment="1">
      <alignment horizontal="left" vertical="center"/>
    </xf>
    <xf numFmtId="43" fontId="30" fillId="0" borderId="20" xfId="1" applyFont="1" applyFill="1" applyBorder="1" applyAlignment="1">
      <alignment horizontal="center" vertical="center"/>
    </xf>
    <xf numFmtId="43" fontId="30" fillId="0" borderId="23" xfId="1" applyFont="1" applyFill="1" applyBorder="1" applyAlignment="1">
      <alignment horizontal="center" vertical="center"/>
    </xf>
    <xf numFmtId="2" fontId="30" fillId="0" borderId="23" xfId="28" applyNumberFormat="1" applyFont="1" applyFill="1" applyBorder="1" applyAlignment="1">
      <alignment vertical="center"/>
    </xf>
    <xf numFmtId="0" fontId="0" fillId="0" borderId="0" xfId="0" applyAlignment="1">
      <alignment horizontal="left"/>
    </xf>
    <xf numFmtId="0" fontId="49" fillId="0" borderId="0" xfId="0" applyFont="1" applyAlignment="1">
      <alignment horizontal="left"/>
    </xf>
    <xf numFmtId="168" fontId="49" fillId="0" borderId="0" xfId="0" applyNumberFormat="1" applyFont="1" applyAlignment="1">
      <alignment horizontal="center" vertical="center"/>
    </xf>
    <xf numFmtId="0" fontId="49" fillId="0" borderId="0" xfId="0" applyFont="1" applyAlignment="1">
      <alignment horizontal="right"/>
    </xf>
    <xf numFmtId="0" fontId="50" fillId="0" borderId="0" xfId="0" applyFont="1" applyAlignment="1">
      <alignment vertical="center"/>
    </xf>
    <xf numFmtId="0" fontId="51" fillId="11" borderId="16" xfId="0" applyFont="1" applyFill="1" applyBorder="1" applyAlignment="1">
      <alignment horizontal="left" vertical="top" wrapText="1"/>
    </xf>
    <xf numFmtId="0" fontId="51" fillId="11" borderId="16" xfId="0" applyFont="1" applyFill="1" applyBorder="1" applyAlignment="1">
      <alignment horizontal="center" vertical="top" wrapText="1"/>
    </xf>
    <xf numFmtId="176" fontId="27" fillId="11" borderId="16" xfId="0" applyNumberFormat="1" applyFont="1" applyFill="1" applyBorder="1" applyAlignment="1">
      <alignment horizontal="right" vertical="top" wrapText="1"/>
    </xf>
    <xf numFmtId="177" fontId="27" fillId="11" borderId="16" xfId="0" applyNumberFormat="1" applyFont="1" applyFill="1" applyBorder="1" applyAlignment="1">
      <alignment horizontal="right" vertical="top" wrapText="1"/>
    </xf>
    <xf numFmtId="0" fontId="52" fillId="10" borderId="16" xfId="0" applyFont="1" applyFill="1" applyBorder="1" applyAlignment="1">
      <alignment horizontal="left" vertical="top" wrapText="1"/>
    </xf>
    <xf numFmtId="0" fontId="29" fillId="0" borderId="23" xfId="0" applyFont="1" applyBorder="1" applyAlignment="1">
      <alignment horizontal="center" vertical="center"/>
    </xf>
    <xf numFmtId="0" fontId="53" fillId="0" borderId="0" xfId="0" applyFont="1" applyAlignment="1">
      <alignment vertical="center"/>
    </xf>
    <xf numFmtId="168" fontId="49" fillId="4" borderId="0" xfId="0" applyNumberFormat="1" applyFont="1" applyFill="1" applyAlignment="1">
      <alignment horizontal="center" vertical="center"/>
    </xf>
    <xf numFmtId="0" fontId="49" fillId="4" borderId="0" xfId="0" applyFont="1" applyFill="1" applyAlignment="1">
      <alignment horizontal="left"/>
    </xf>
    <xf numFmtId="0" fontId="49" fillId="4" borderId="0" xfId="0" applyFont="1" applyFill="1" applyAlignment="1">
      <alignment horizontal="right"/>
    </xf>
    <xf numFmtId="0" fontId="49" fillId="0" borderId="0" xfId="0" quotePrefix="1" applyFont="1" applyAlignment="1">
      <alignment horizontal="left"/>
    </xf>
    <xf numFmtId="0" fontId="23" fillId="0" borderId="12" xfId="0" applyFont="1" applyBorder="1" applyAlignment="1">
      <alignment vertical="center"/>
    </xf>
    <xf numFmtId="0" fontId="23" fillId="0" borderId="13" xfId="0" applyFont="1" applyBorder="1" applyAlignment="1">
      <alignment vertical="center"/>
    </xf>
    <xf numFmtId="14" fontId="30" fillId="0" borderId="20" xfId="0" applyNumberFormat="1" applyFont="1" applyBorder="1" applyAlignment="1">
      <alignment horizontal="center" vertical="center"/>
    </xf>
    <xf numFmtId="0" fontId="37" fillId="18" borderId="14" xfId="0" applyFont="1" applyFill="1" applyBorder="1" applyAlignment="1">
      <alignment horizontal="left" vertical="center"/>
    </xf>
    <xf numFmtId="0" fontId="37" fillId="18" borderId="15" xfId="0" applyFont="1" applyFill="1" applyBorder="1" applyAlignment="1">
      <alignment horizontal="left" vertical="center"/>
    </xf>
    <xf numFmtId="0" fontId="30" fillId="18" borderId="15" xfId="0" applyFont="1" applyFill="1" applyBorder="1" applyAlignment="1">
      <alignment horizontal="center" vertical="center"/>
    </xf>
    <xf numFmtId="0" fontId="54" fillId="0" borderId="0" xfId="0" applyFont="1" applyAlignment="1">
      <alignment horizontal="center" vertical="center"/>
    </xf>
    <xf numFmtId="0" fontId="38" fillId="0" borderId="0" xfId="0" applyFont="1" applyAlignment="1">
      <alignment horizontal="center" vertical="center"/>
    </xf>
    <xf numFmtId="175" fontId="30" fillId="0" borderId="1" xfId="28" applyNumberFormat="1" applyFont="1" applyBorder="1" applyAlignment="1">
      <alignment vertical="center"/>
    </xf>
    <xf numFmtId="0" fontId="55" fillId="0" borderId="0" xfId="0" applyFont="1"/>
    <xf numFmtId="2" fontId="37" fillId="13" borderId="20" xfId="28" applyNumberFormat="1" applyFont="1" applyFill="1" applyBorder="1" applyAlignment="1">
      <alignment vertical="center"/>
    </xf>
    <xf numFmtId="0" fontId="56" fillId="19" borderId="0" xfId="0" applyFont="1" applyFill="1" applyAlignment="1">
      <alignment horizontal="left" vertical="top" wrapText="1"/>
    </xf>
    <xf numFmtId="0" fontId="57" fillId="19" borderId="0" xfId="0" applyFont="1" applyFill="1" applyAlignment="1">
      <alignment horizontal="left" vertical="top" wrapText="1"/>
    </xf>
    <xf numFmtId="0" fontId="58" fillId="20" borderId="29" xfId="0" applyFont="1" applyFill="1" applyBorder="1" applyAlignment="1">
      <alignment horizontal="left" vertical="top" wrapText="1"/>
    </xf>
    <xf numFmtId="0" fontId="59" fillId="21" borderId="16" xfId="0" applyFont="1" applyFill="1" applyBorder="1" applyAlignment="1">
      <alignment horizontal="left" vertical="top" wrapText="1"/>
    </xf>
    <xf numFmtId="0" fontId="59" fillId="21" borderId="16" xfId="0" applyFont="1" applyFill="1" applyBorder="1" applyAlignment="1">
      <alignment horizontal="right" vertical="top" wrapText="1"/>
    </xf>
    <xf numFmtId="4" fontId="59" fillId="21" borderId="16" xfId="0" applyNumberFormat="1" applyFont="1" applyFill="1" applyBorder="1" applyAlignment="1">
      <alignment horizontal="right" vertical="top" wrapText="1"/>
    </xf>
    <xf numFmtId="0" fontId="56" fillId="19" borderId="16" xfId="0" applyFont="1" applyFill="1" applyBorder="1" applyAlignment="1">
      <alignment horizontal="left" vertical="top" wrapText="1"/>
    </xf>
    <xf numFmtId="0" fontId="56" fillId="19" borderId="16" xfId="0" applyFont="1" applyFill="1" applyBorder="1" applyAlignment="1">
      <alignment horizontal="right" vertical="top" wrapText="1"/>
    </xf>
    <xf numFmtId="0" fontId="56" fillId="19" borderId="16" xfId="0" applyFont="1" applyFill="1" applyBorder="1" applyAlignment="1">
      <alignment horizontal="center" vertical="top" wrapText="1"/>
    </xf>
    <xf numFmtId="0" fontId="58" fillId="20" borderId="16" xfId="0" applyFont="1" applyFill="1" applyBorder="1" applyAlignment="1">
      <alignment horizontal="left" vertical="top" wrapText="1"/>
    </xf>
    <xf numFmtId="0" fontId="58" fillId="20" borderId="16" xfId="0" applyFont="1" applyFill="1" applyBorder="1" applyAlignment="1">
      <alignment horizontal="right" vertical="top" wrapText="1"/>
    </xf>
    <xf numFmtId="0" fontId="58" fillId="20" borderId="16" xfId="0" applyFont="1" applyFill="1" applyBorder="1" applyAlignment="1">
      <alignment horizontal="center" vertical="top" wrapText="1"/>
    </xf>
    <xf numFmtId="170" fontId="58" fillId="20" borderId="16" xfId="0" applyNumberFormat="1" applyFont="1" applyFill="1" applyBorder="1" applyAlignment="1">
      <alignment horizontal="right" vertical="top" wrapText="1"/>
    </xf>
    <xf numFmtId="4" fontId="58" fillId="20" borderId="16" xfId="0" applyNumberFormat="1" applyFont="1" applyFill="1" applyBorder="1" applyAlignment="1">
      <alignment horizontal="right" vertical="top" wrapText="1"/>
    </xf>
    <xf numFmtId="0" fontId="60" fillId="22" borderId="16" xfId="0" applyFont="1" applyFill="1" applyBorder="1" applyAlignment="1">
      <alignment horizontal="left" vertical="top" wrapText="1"/>
    </xf>
    <xf numFmtId="0" fontId="60" fillId="22" borderId="16" xfId="0" applyFont="1" applyFill="1" applyBorder="1" applyAlignment="1">
      <alignment horizontal="right" vertical="top" wrapText="1"/>
    </xf>
    <xf numFmtId="0" fontId="60" fillId="22" borderId="16" xfId="0" applyFont="1" applyFill="1" applyBorder="1" applyAlignment="1">
      <alignment horizontal="center" vertical="top" wrapText="1"/>
    </xf>
    <xf numFmtId="170" fontId="60" fillId="22" borderId="16" xfId="0" applyNumberFormat="1" applyFont="1" applyFill="1" applyBorder="1" applyAlignment="1">
      <alignment horizontal="right" vertical="top" wrapText="1"/>
    </xf>
    <xf numFmtId="4" fontId="60" fillId="22" borderId="16" xfId="0" applyNumberFormat="1" applyFont="1" applyFill="1" applyBorder="1" applyAlignment="1">
      <alignment horizontal="right" vertical="top" wrapText="1"/>
    </xf>
    <xf numFmtId="0" fontId="60" fillId="23" borderId="16" xfId="0" applyFont="1" applyFill="1" applyBorder="1" applyAlignment="1">
      <alignment horizontal="left" vertical="top" wrapText="1"/>
    </xf>
    <xf numFmtId="0" fontId="60" fillId="23" borderId="16" xfId="0" applyFont="1" applyFill="1" applyBorder="1" applyAlignment="1">
      <alignment horizontal="right" vertical="top" wrapText="1"/>
    </xf>
    <xf numFmtId="0" fontId="60" fillId="23" borderId="16" xfId="0" applyFont="1" applyFill="1" applyBorder="1" applyAlignment="1">
      <alignment horizontal="center" vertical="top" wrapText="1"/>
    </xf>
    <xf numFmtId="170" fontId="60" fillId="23" borderId="16" xfId="0" applyNumberFormat="1" applyFont="1" applyFill="1" applyBorder="1" applyAlignment="1">
      <alignment horizontal="right" vertical="top" wrapText="1"/>
    </xf>
    <xf numFmtId="4" fontId="60" fillId="23" borderId="16" xfId="0" applyNumberFormat="1" applyFont="1" applyFill="1" applyBorder="1" applyAlignment="1">
      <alignment horizontal="right" vertical="top" wrapText="1"/>
    </xf>
    <xf numFmtId="0" fontId="60" fillId="19" borderId="0" xfId="0" applyFont="1" applyFill="1" applyAlignment="1">
      <alignment horizontal="right" vertical="top" wrapText="1"/>
    </xf>
    <xf numFmtId="4" fontId="60" fillId="19" borderId="0" xfId="0" applyNumberFormat="1" applyFont="1" applyFill="1" applyAlignment="1">
      <alignment horizontal="right" vertical="top" wrapText="1"/>
    </xf>
    <xf numFmtId="4" fontId="30" fillId="0" borderId="0" xfId="1" applyNumberFormat="1" applyFont="1" applyFill="1" applyBorder="1" applyAlignment="1">
      <alignment horizontal="right" vertical="center"/>
    </xf>
    <xf numFmtId="4" fontId="0" fillId="0" borderId="0" xfId="0" applyNumberFormat="1"/>
    <xf numFmtId="0" fontId="57" fillId="19" borderId="0" xfId="0" applyFont="1" applyFill="1" applyAlignment="1">
      <alignment horizontal="right" vertical="top" wrapText="1"/>
    </xf>
    <xf numFmtId="170" fontId="57" fillId="19" borderId="0" xfId="0" applyNumberFormat="1" applyFont="1" applyFill="1" applyAlignment="1">
      <alignment horizontal="right" vertical="top" wrapText="1"/>
    </xf>
    <xf numFmtId="4" fontId="57" fillId="19" borderId="0" xfId="0" applyNumberFormat="1" applyFont="1" applyFill="1" applyAlignment="1">
      <alignment horizontal="right" vertical="top" wrapText="1"/>
    </xf>
    <xf numFmtId="176" fontId="60" fillId="23" borderId="16" xfId="0" applyNumberFormat="1" applyFont="1" applyFill="1" applyBorder="1" applyAlignment="1">
      <alignment horizontal="right" vertical="top" wrapText="1"/>
    </xf>
    <xf numFmtId="176" fontId="60" fillId="22" borderId="16" xfId="0" applyNumberFormat="1" applyFont="1" applyFill="1" applyBorder="1" applyAlignment="1">
      <alignment horizontal="right" vertical="top" wrapText="1"/>
    </xf>
    <xf numFmtId="0" fontId="60" fillId="19" borderId="0" xfId="0" applyFont="1" applyFill="1" applyAlignment="1">
      <alignment horizontal="center" vertical="top" wrapText="1"/>
    </xf>
    <xf numFmtId="0" fontId="60" fillId="19" borderId="0" xfId="0" applyFont="1" applyFill="1" applyAlignment="1">
      <alignment horizontal="left" vertical="top" wrapText="1"/>
    </xf>
    <xf numFmtId="0" fontId="57" fillId="19" borderId="0" xfId="0" applyFont="1" applyFill="1" applyAlignment="1">
      <alignment horizontal="center" vertical="top" wrapText="1"/>
    </xf>
    <xf numFmtId="0" fontId="58" fillId="21" borderId="30" xfId="0" applyFont="1" applyFill="1" applyBorder="1" applyAlignment="1">
      <alignment horizontal="right" vertical="top" wrapText="1"/>
    </xf>
    <xf numFmtId="0" fontId="59" fillId="21" borderId="16" xfId="0" applyFont="1" applyFill="1" applyBorder="1" applyAlignment="1">
      <alignment horizontal="center" vertical="top" wrapText="1"/>
    </xf>
    <xf numFmtId="178" fontId="59" fillId="21" borderId="16" xfId="0" applyNumberFormat="1" applyFont="1" applyFill="1" applyBorder="1" applyAlignment="1">
      <alignment horizontal="right" vertical="top" wrapText="1"/>
    </xf>
    <xf numFmtId="178" fontId="58" fillId="20" borderId="16" xfId="0" applyNumberFormat="1" applyFont="1" applyFill="1" applyBorder="1" applyAlignment="1">
      <alignment horizontal="right" vertical="top" wrapText="1"/>
    </xf>
    <xf numFmtId="0" fontId="56" fillId="19" borderId="0" xfId="0" applyFont="1" applyFill="1" applyAlignment="1">
      <alignment vertical="top" wrapText="1"/>
    </xf>
    <xf numFmtId="10" fontId="57" fillId="19" borderId="0" xfId="0" applyNumberFormat="1" applyFont="1" applyFill="1" applyAlignment="1">
      <alignment horizontal="left" vertical="top" wrapText="1"/>
    </xf>
    <xf numFmtId="44" fontId="31" fillId="0" borderId="0" xfId="2" applyFont="1"/>
    <xf numFmtId="44" fontId="32" fillId="0" borderId="0" xfId="2" applyFont="1"/>
    <xf numFmtId="0" fontId="37" fillId="0" borderId="0" xfId="0" applyFont="1" applyAlignment="1">
      <alignment vertical="center"/>
    </xf>
    <xf numFmtId="0" fontId="61" fillId="0" borderId="0" xfId="34"/>
    <xf numFmtId="0" fontId="0" fillId="0" borderId="11" xfId="0" applyBorder="1"/>
    <xf numFmtId="0" fontId="36" fillId="0" borderId="11" xfId="0" applyFont="1" applyBorder="1"/>
    <xf numFmtId="173" fontId="37" fillId="15" borderId="17" xfId="28" applyNumberFormat="1" applyFont="1" applyFill="1" applyBorder="1" applyAlignment="1">
      <alignment vertical="center"/>
    </xf>
    <xf numFmtId="175" fontId="37" fillId="18" borderId="21" xfId="28" applyNumberFormat="1" applyFont="1" applyFill="1" applyBorder="1" applyAlignment="1">
      <alignment vertical="center"/>
    </xf>
    <xf numFmtId="175" fontId="37" fillId="18" borderId="17" xfId="28" applyNumberFormat="1" applyFont="1" applyFill="1" applyBorder="1" applyAlignment="1">
      <alignment vertical="center"/>
    </xf>
    <xf numFmtId="175" fontId="37" fillId="17" borderId="17" xfId="28" applyNumberFormat="1" applyFont="1" applyFill="1" applyBorder="1" applyAlignment="1">
      <alignment vertical="center"/>
    </xf>
    <xf numFmtId="0" fontId="0" fillId="0" borderId="0" xfId="0" applyAlignment="1">
      <alignment horizontal="center"/>
    </xf>
    <xf numFmtId="0" fontId="56" fillId="19" borderId="1" xfId="0" applyFont="1" applyFill="1" applyBorder="1" applyAlignment="1">
      <alignment horizontal="left" vertical="top" wrapText="1"/>
    </xf>
    <xf numFmtId="0" fontId="56" fillId="19" borderId="1" xfId="0" applyFont="1" applyFill="1" applyBorder="1" applyAlignment="1">
      <alignment horizontal="center" vertical="top" wrapText="1"/>
    </xf>
    <xf numFmtId="0" fontId="56" fillId="19" borderId="1" xfId="0" applyFont="1" applyFill="1" applyBorder="1" applyAlignment="1">
      <alignment horizontal="right" vertical="top" wrapText="1"/>
    </xf>
    <xf numFmtId="0" fontId="0" fillId="0" borderId="1" xfId="0" applyBorder="1" applyAlignment="1">
      <alignment horizontal="left"/>
    </xf>
    <xf numFmtId="0" fontId="0" fillId="0" borderId="1" xfId="0" applyBorder="1"/>
    <xf numFmtId="0" fontId="0" fillId="0" borderId="1" xfId="0" applyBorder="1" applyAlignment="1">
      <alignment horizontal="center"/>
    </xf>
    <xf numFmtId="44" fontId="0" fillId="0" borderId="1" xfId="2" applyFont="1" applyBorder="1"/>
    <xf numFmtId="44" fontId="0" fillId="0" borderId="1" xfId="0" applyNumberFormat="1" applyBorder="1"/>
    <xf numFmtId="44" fontId="62" fillId="0" borderId="1" xfId="0" applyNumberFormat="1" applyFont="1" applyBorder="1"/>
    <xf numFmtId="0" fontId="37" fillId="0" borderId="9" xfId="0" applyFont="1" applyBorder="1" applyAlignment="1">
      <alignment horizontal="left" vertical="center"/>
    </xf>
    <xf numFmtId="0" fontId="30" fillId="0" borderId="1" xfId="0" applyFont="1" applyBorder="1" applyAlignment="1">
      <alignment horizontal="center" vertical="center" wrapText="1"/>
    </xf>
    <xf numFmtId="43" fontId="21" fillId="0" borderId="1" xfId="1" applyFont="1" applyFill="1" applyBorder="1" applyAlignment="1">
      <alignment horizontal="left" vertical="center"/>
    </xf>
    <xf numFmtId="2" fontId="42" fillId="9" borderId="1" xfId="28" applyNumberFormat="1" applyFont="1" applyFill="1" applyBorder="1" applyAlignment="1">
      <alignment vertical="center"/>
    </xf>
    <xf numFmtId="0" fontId="37" fillId="18" borderId="9" xfId="0" applyFont="1" applyFill="1" applyBorder="1" applyAlignment="1">
      <alignment horizontal="left" vertical="center"/>
    </xf>
    <xf numFmtId="0" fontId="37" fillId="18" borderId="10" xfId="0" applyFont="1" applyFill="1" applyBorder="1" applyAlignment="1">
      <alignment horizontal="left" vertical="center"/>
    </xf>
    <xf numFmtId="0" fontId="30" fillId="18" borderId="10" xfId="0" applyFont="1" applyFill="1" applyBorder="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vertical="center"/>
    </xf>
    <xf numFmtId="173" fontId="37" fillId="18" borderId="17" xfId="28" applyNumberFormat="1" applyFont="1" applyFill="1" applyBorder="1" applyAlignment="1">
      <alignment horizontal="right" vertical="center"/>
    </xf>
    <xf numFmtId="179" fontId="30" fillId="0" borderId="1" xfId="28" applyNumberFormat="1" applyFont="1" applyBorder="1" applyAlignment="1">
      <alignment horizontal="center" vertical="center"/>
    </xf>
    <xf numFmtId="179" fontId="37" fillId="9" borderId="1" xfId="28" applyNumberFormat="1" applyFont="1" applyFill="1" applyBorder="1" applyAlignment="1">
      <alignment vertical="center"/>
    </xf>
    <xf numFmtId="43" fontId="30" fillId="0" borderId="1" xfId="1" applyFont="1" applyFill="1" applyBorder="1" applyAlignment="1">
      <alignment horizontal="center" vertical="center"/>
    </xf>
    <xf numFmtId="179" fontId="30" fillId="0" borderId="1" xfId="28" applyNumberFormat="1" applyFont="1" applyFill="1" applyBorder="1" applyAlignment="1">
      <alignment vertical="center"/>
    </xf>
    <xf numFmtId="0" fontId="63" fillId="0" borderId="0" xfId="0" applyFont="1"/>
    <xf numFmtId="168" fontId="38" fillId="0" borderId="0" xfId="0" applyNumberFormat="1" applyFont="1" applyAlignment="1">
      <alignment horizontal="center" vertical="center"/>
    </xf>
    <xf numFmtId="43" fontId="30" fillId="0" borderId="20" xfId="1" applyFont="1" applyBorder="1" applyAlignment="1">
      <alignment horizontal="left" vertical="center"/>
    </xf>
    <xf numFmtId="0" fontId="38" fillId="0" borderId="0" xfId="0" applyFont="1" applyAlignment="1">
      <alignment vertical="center"/>
    </xf>
    <xf numFmtId="2" fontId="37" fillId="0" borderId="1" xfId="1" applyNumberFormat="1" applyFont="1" applyBorder="1" applyAlignment="1">
      <alignment vertical="center"/>
    </xf>
    <xf numFmtId="168" fontId="30" fillId="0" borderId="17" xfId="28" applyNumberFormat="1" applyFont="1" applyFill="1" applyBorder="1" applyAlignment="1">
      <alignment horizontal="center" vertical="center"/>
    </xf>
    <xf numFmtId="168" fontId="30" fillId="0" borderId="21" xfId="0" applyNumberFormat="1" applyFont="1" applyBorder="1" applyAlignment="1">
      <alignment horizontal="center" vertical="center"/>
    </xf>
    <xf numFmtId="2" fontId="37" fillId="0" borderId="17" xfId="0" applyNumberFormat="1" applyFont="1" applyBorder="1" applyAlignment="1">
      <alignment vertical="center"/>
    </xf>
    <xf numFmtId="0" fontId="65" fillId="0" borderId="0" xfId="0" applyFont="1" applyAlignment="1">
      <alignment vertical="center"/>
    </xf>
    <xf numFmtId="0" fontId="67" fillId="0" borderId="35" xfId="8" applyFont="1" applyBorder="1" applyAlignment="1">
      <alignment horizontal="center" vertical="center"/>
    </xf>
    <xf numFmtId="10" fontId="67" fillId="25" borderId="36" xfId="8" applyNumberFormat="1" applyFont="1" applyFill="1" applyBorder="1" applyAlignment="1" applyProtection="1">
      <alignment horizontal="center" vertical="center"/>
      <protection locked="0"/>
    </xf>
    <xf numFmtId="10" fontId="67" fillId="0" borderId="36" xfId="8" applyNumberFormat="1" applyFont="1" applyBorder="1" applyAlignment="1">
      <alignment horizontal="center" vertical="center"/>
    </xf>
    <xf numFmtId="0" fontId="67" fillId="0" borderId="35" xfId="8" applyFont="1" applyBorder="1" applyAlignment="1">
      <alignment horizontal="center" vertical="center" wrapText="1"/>
    </xf>
    <xf numFmtId="0" fontId="67" fillId="26" borderId="35" xfId="8" applyFont="1" applyFill="1" applyBorder="1" applyAlignment="1">
      <alignment horizontal="center" vertical="center" wrapText="1"/>
    </xf>
    <xf numFmtId="10" fontId="64" fillId="26" borderId="36" xfId="8" applyNumberFormat="1" applyFont="1" applyFill="1" applyBorder="1" applyAlignment="1">
      <alignment horizontal="center" vertical="center"/>
    </xf>
    <xf numFmtId="0" fontId="67" fillId="0" borderId="11" xfId="0" applyFont="1" applyBorder="1"/>
    <xf numFmtId="0" fontId="67" fillId="0" borderId="0" xfId="0" applyFont="1"/>
    <xf numFmtId="0" fontId="67" fillId="0" borderId="19" xfId="0" applyFont="1" applyBorder="1"/>
    <xf numFmtId="44" fontId="37" fillId="17" borderId="17" xfId="2" applyFont="1" applyFill="1" applyBorder="1" applyAlignment="1">
      <alignment vertical="center"/>
    </xf>
    <xf numFmtId="2" fontId="37" fillId="9" borderId="20" xfId="28" applyNumberFormat="1" applyFont="1" applyFill="1" applyBorder="1" applyAlignment="1">
      <alignment vertical="center"/>
    </xf>
    <xf numFmtId="0" fontId="30" fillId="0" borderId="1" xfId="0" applyFont="1" applyBorder="1" applyAlignment="1">
      <alignment horizontal="center" vertical="center"/>
    </xf>
    <xf numFmtId="43" fontId="30" fillId="0" borderId="1" xfId="1" applyFont="1" applyFill="1" applyBorder="1" applyAlignment="1">
      <alignment horizontal="left" vertical="center"/>
    </xf>
    <xf numFmtId="168" fontId="30" fillId="0" borderId="17" xfId="28" applyNumberFormat="1" applyFont="1" applyBorder="1" applyAlignment="1">
      <alignment horizontal="center" vertical="center"/>
    </xf>
    <xf numFmtId="174" fontId="30" fillId="0" borderId="1" xfId="28" applyNumberFormat="1" applyFont="1" applyBorder="1" applyAlignment="1">
      <alignment vertical="center"/>
    </xf>
    <xf numFmtId="0" fontId="57" fillId="19" borderId="0" xfId="0" applyFont="1" applyFill="1" applyAlignment="1">
      <alignment vertical="top" wrapText="1"/>
    </xf>
    <xf numFmtId="0" fontId="60" fillId="19" borderId="0" xfId="0" applyFont="1" applyFill="1" applyAlignment="1">
      <alignment vertical="top" wrapText="1"/>
    </xf>
    <xf numFmtId="0" fontId="56" fillId="19" borderId="16" xfId="0" applyFont="1" applyFill="1" applyBorder="1" applyAlignment="1">
      <alignment horizontal="right" vertical="center" wrapText="1"/>
    </xf>
    <xf numFmtId="0" fontId="67" fillId="28" borderId="45" xfId="8" applyFont="1" applyFill="1" applyBorder="1" applyAlignment="1">
      <alignment horizontal="center" vertical="center" wrapText="1"/>
    </xf>
    <xf numFmtId="10" fontId="64" fillId="28" borderId="46" xfId="8" applyNumberFormat="1" applyFont="1" applyFill="1" applyBorder="1" applyAlignment="1">
      <alignment horizontal="center" vertical="center"/>
    </xf>
    <xf numFmtId="0" fontId="58" fillId="29" borderId="16" xfId="0" applyFont="1" applyFill="1" applyBorder="1" applyAlignment="1">
      <alignment horizontal="right" vertical="top" wrapText="1"/>
    </xf>
    <xf numFmtId="0" fontId="58" fillId="29" borderId="16" xfId="0" applyFont="1" applyFill="1" applyBorder="1" applyAlignment="1">
      <alignment horizontal="left" vertical="top" wrapText="1"/>
    </xf>
    <xf numFmtId="0" fontId="58" fillId="29" borderId="16" xfId="0" applyFont="1" applyFill="1" applyBorder="1" applyAlignment="1">
      <alignment horizontal="center" vertical="top" wrapText="1"/>
    </xf>
    <xf numFmtId="4" fontId="58" fillId="29" borderId="16" xfId="0" applyNumberFormat="1" applyFont="1" applyFill="1" applyBorder="1" applyAlignment="1">
      <alignment horizontal="right" vertical="top" wrapText="1"/>
    </xf>
    <xf numFmtId="4" fontId="57" fillId="19" borderId="0" xfId="0" applyNumberFormat="1" applyFont="1" applyFill="1" applyAlignment="1">
      <alignment vertical="top" wrapText="1"/>
    </xf>
    <xf numFmtId="4" fontId="68" fillId="19" borderId="0" xfId="0" applyNumberFormat="1" applyFont="1" applyFill="1" applyAlignment="1">
      <alignment horizontal="right" vertical="top" wrapText="1"/>
    </xf>
    <xf numFmtId="178" fontId="68" fillId="19" borderId="0" xfId="0" applyNumberFormat="1" applyFont="1" applyFill="1" applyAlignment="1">
      <alignment horizontal="right" vertical="top" wrapText="1"/>
    </xf>
    <xf numFmtId="0" fontId="0" fillId="0" borderId="0" xfId="8" applyFont="1"/>
    <xf numFmtId="4" fontId="57" fillId="19" borderId="0" xfId="0" applyNumberFormat="1" applyFont="1" applyFill="1" applyAlignment="1">
      <alignment horizontal="right" vertical="top" wrapText="1"/>
    </xf>
    <xf numFmtId="0" fontId="59" fillId="21" borderId="40" xfId="0" applyFont="1" applyFill="1" applyBorder="1" applyAlignment="1">
      <alignment horizontal="center" vertical="top" wrapText="1"/>
    </xf>
    <xf numFmtId="0" fontId="59" fillId="21" borderId="41" xfId="0" applyFont="1" applyFill="1" applyBorder="1" applyAlignment="1">
      <alignment horizontal="center" vertical="top" wrapText="1"/>
    </xf>
    <xf numFmtId="0" fontId="59" fillId="21" borderId="40" xfId="0" applyFont="1" applyFill="1" applyBorder="1" applyAlignment="1">
      <alignment horizontal="left" vertical="top" wrapText="1"/>
    </xf>
    <xf numFmtId="0" fontId="59" fillId="21" borderId="41" xfId="0" applyFont="1" applyFill="1" applyBorder="1" applyAlignment="1">
      <alignment horizontal="left" vertical="top" wrapText="1"/>
    </xf>
    <xf numFmtId="0" fontId="60" fillId="19" borderId="0" xfId="0" applyFont="1" applyFill="1" applyAlignment="1">
      <alignment horizontal="center" vertical="top" wrapText="1"/>
    </xf>
    <xf numFmtId="0" fontId="56" fillId="19" borderId="0" xfId="0" applyFont="1" applyFill="1" applyAlignment="1">
      <alignment horizontal="left" vertical="top" wrapText="1"/>
    </xf>
    <xf numFmtId="0" fontId="57" fillId="19" borderId="0" xfId="0" applyFont="1" applyFill="1" applyAlignment="1">
      <alignment horizontal="left" vertical="top" wrapText="1"/>
    </xf>
    <xf numFmtId="0" fontId="56" fillId="19" borderId="0" xfId="0" applyFont="1" applyFill="1" applyAlignment="1">
      <alignment horizontal="center" wrapText="1"/>
    </xf>
    <xf numFmtId="0" fontId="0" fillId="0" borderId="0" xfId="0"/>
    <xf numFmtId="0" fontId="56" fillId="19" borderId="40" xfId="0" applyFont="1" applyFill="1" applyBorder="1" applyAlignment="1">
      <alignment horizontal="center" vertical="center" wrapText="1"/>
    </xf>
    <xf numFmtId="0" fontId="56" fillId="19" borderId="41" xfId="0" applyFont="1" applyFill="1" applyBorder="1" applyAlignment="1">
      <alignment horizontal="center" vertical="center" wrapText="1"/>
    </xf>
    <xf numFmtId="0" fontId="60" fillId="19" borderId="47" xfId="0" applyFont="1" applyFill="1" applyBorder="1" applyAlignment="1">
      <alignment horizontal="center" vertical="top" wrapText="1"/>
    </xf>
    <xf numFmtId="10" fontId="57" fillId="19" borderId="0" xfId="0" applyNumberFormat="1" applyFont="1" applyFill="1" applyAlignment="1">
      <alignment horizontal="left" vertical="top" wrapText="1"/>
    </xf>
    <xf numFmtId="0" fontId="68" fillId="19" borderId="0" xfId="0" applyFont="1" applyFill="1" applyAlignment="1">
      <alignment horizontal="left" vertical="top" wrapText="1"/>
    </xf>
    <xf numFmtId="0" fontId="57" fillId="19" borderId="0" xfId="0" applyFont="1" applyFill="1" applyAlignment="1">
      <alignment horizontal="right" vertical="top" wrapText="1"/>
    </xf>
    <xf numFmtId="0" fontId="60" fillId="19" borderId="0" xfId="0" applyFont="1" applyFill="1" applyAlignment="1">
      <alignment horizontal="right" vertical="top" wrapText="1"/>
    </xf>
    <xf numFmtId="0" fontId="56" fillId="19" borderId="16" xfId="0" applyFont="1" applyFill="1" applyBorder="1" applyAlignment="1">
      <alignment horizontal="left" vertical="top" wrapText="1"/>
    </xf>
    <xf numFmtId="0" fontId="58" fillId="20" borderId="16" xfId="0" applyFont="1" applyFill="1" applyBorder="1" applyAlignment="1">
      <alignment horizontal="left" vertical="top" wrapText="1"/>
    </xf>
    <xf numFmtId="0" fontId="60" fillId="23" borderId="16" xfId="0" applyFont="1" applyFill="1" applyBorder="1" applyAlignment="1">
      <alignment horizontal="left" vertical="top" wrapText="1"/>
    </xf>
    <xf numFmtId="0" fontId="60" fillId="22" borderId="16" xfId="0" applyFont="1" applyFill="1" applyBorder="1" applyAlignment="1">
      <alignment horizontal="left" vertical="top" wrapText="1"/>
    </xf>
    <xf numFmtId="0" fontId="59" fillId="21" borderId="16" xfId="0" applyFont="1" applyFill="1" applyBorder="1" applyAlignment="1">
      <alignment horizontal="left" vertical="top" wrapText="1"/>
    </xf>
    <xf numFmtId="0" fontId="56" fillId="19" borderId="1" xfId="0" applyFont="1" applyFill="1" applyBorder="1" applyAlignment="1">
      <alignment horizontal="center" wrapText="1"/>
    </xf>
    <xf numFmtId="0" fontId="62" fillId="0" borderId="1" xfId="0" applyFont="1" applyBorder="1" applyAlignment="1">
      <alignment horizontal="right"/>
    </xf>
    <xf numFmtId="0" fontId="56" fillId="19" borderId="16" xfId="0" applyFont="1" applyFill="1" applyBorder="1" applyAlignment="1">
      <alignment horizontal="right" vertical="top" wrapText="1"/>
    </xf>
    <xf numFmtId="0" fontId="56" fillId="19" borderId="16" xfId="0" applyFont="1" applyFill="1" applyBorder="1" applyAlignment="1">
      <alignment horizontal="center" vertical="center" wrapText="1"/>
    </xf>
    <xf numFmtId="164" fontId="30" fillId="0" borderId="9" xfId="28" applyFont="1" applyBorder="1" applyAlignment="1">
      <alignment horizontal="left" vertical="center"/>
    </xf>
    <xf numFmtId="164" fontId="30" fillId="0" borderId="10" xfId="28" applyFont="1" applyBorder="1" applyAlignment="1">
      <alignment horizontal="left" vertical="center"/>
    </xf>
    <xf numFmtId="164" fontId="30" fillId="0" borderId="17" xfId="28" applyFont="1" applyBorder="1" applyAlignment="1">
      <alignment horizontal="left" vertical="center"/>
    </xf>
    <xf numFmtId="164" fontId="30" fillId="0" borderId="1" xfId="28" applyFont="1" applyBorder="1" applyAlignment="1">
      <alignment horizontal="left" vertical="center"/>
    </xf>
    <xf numFmtId="0" fontId="30" fillId="0" borderId="9" xfId="0" applyFont="1" applyBorder="1" applyAlignment="1">
      <alignment horizontal="left" vertical="center"/>
    </xf>
    <xf numFmtId="0" fontId="30" fillId="0" borderId="10" xfId="0" applyFont="1" applyBorder="1" applyAlignment="1">
      <alignment horizontal="left" vertical="center"/>
    </xf>
    <xf numFmtId="0" fontId="30" fillId="0" borderId="17" xfId="0" applyFont="1" applyBorder="1" applyAlignment="1">
      <alignment horizontal="left" vertical="center"/>
    </xf>
    <xf numFmtId="0" fontId="38" fillId="0" borderId="9" xfId="0" applyFont="1" applyBorder="1" applyAlignment="1">
      <alignment horizontal="center" vertical="center"/>
    </xf>
    <xf numFmtId="0" fontId="38" fillId="0" borderId="10" xfId="0" applyFont="1" applyBorder="1" applyAlignment="1">
      <alignment horizontal="center" vertical="center"/>
    </xf>
    <xf numFmtId="0" fontId="38" fillId="0" borderId="17" xfId="0" applyFont="1" applyBorder="1" applyAlignment="1">
      <alignment horizontal="center" vertical="center"/>
    </xf>
    <xf numFmtId="0" fontId="30" fillId="0" borderId="9" xfId="0" applyFont="1" applyBorder="1" applyAlignment="1">
      <alignment vertical="center"/>
    </xf>
    <xf numFmtId="0" fontId="30" fillId="0" borderId="10" xfId="0" applyFont="1" applyBorder="1" applyAlignment="1">
      <alignment vertical="center"/>
    </xf>
    <xf numFmtId="0" fontId="30" fillId="0" borderId="17" xfId="0" applyFont="1" applyBorder="1" applyAlignment="1">
      <alignment vertical="center"/>
    </xf>
    <xf numFmtId="0" fontId="37" fillId="0" borderId="10" xfId="0" applyFont="1" applyBorder="1" applyAlignment="1">
      <alignment horizontal="left" vertical="center"/>
    </xf>
    <xf numFmtId="0" fontId="37" fillId="0" borderId="17" xfId="0" applyFont="1" applyBorder="1" applyAlignment="1">
      <alignment horizontal="left" vertical="center"/>
    </xf>
    <xf numFmtId="0" fontId="30" fillId="0" borderId="14" xfId="0" applyFont="1" applyBorder="1" applyAlignment="1">
      <alignment horizontal="left" vertical="center"/>
    </xf>
    <xf numFmtId="0" fontId="30" fillId="0" borderId="15" xfId="0" applyFont="1" applyBorder="1" applyAlignment="1">
      <alignment horizontal="left" vertical="center"/>
    </xf>
    <xf numFmtId="0" fontId="37" fillId="0" borderId="10" xfId="0" applyFont="1" applyBorder="1" applyAlignment="1">
      <alignment horizontal="left" vertical="center" wrapText="1"/>
    </xf>
    <xf numFmtId="164" fontId="37" fillId="0" borderId="9" xfId="28" applyFont="1" applyBorder="1" applyAlignment="1">
      <alignment horizontal="left" vertical="center"/>
    </xf>
    <xf numFmtId="164" fontId="37" fillId="0" borderId="10" xfId="28" applyFont="1" applyBorder="1" applyAlignment="1">
      <alignment horizontal="left" vertical="center"/>
    </xf>
    <xf numFmtId="164" fontId="37" fillId="0" borderId="17" xfId="28" applyFont="1" applyBorder="1" applyAlignment="1">
      <alignment horizontal="left" vertical="center"/>
    </xf>
    <xf numFmtId="164" fontId="30" fillId="0" borderId="12" xfId="28" applyFont="1" applyBorder="1" applyAlignment="1">
      <alignment horizontal="left" vertical="center"/>
    </xf>
    <xf numFmtId="164" fontId="30" fillId="0" borderId="13" xfId="28" applyFont="1" applyBorder="1" applyAlignment="1">
      <alignment horizontal="left" vertical="center"/>
    </xf>
    <xf numFmtId="164" fontId="30" fillId="0" borderId="18" xfId="28" applyFont="1" applyBorder="1" applyAlignment="1">
      <alignment horizontal="left" vertical="center"/>
    </xf>
    <xf numFmtId="0" fontId="57" fillId="19" borderId="15" xfId="0" applyFont="1" applyFill="1" applyBorder="1" applyAlignment="1">
      <alignment horizontal="left" vertical="top" wrapText="1"/>
    </xf>
    <xf numFmtId="10" fontId="57" fillId="19" borderId="15" xfId="0" applyNumberFormat="1" applyFont="1" applyFill="1" applyBorder="1" applyAlignment="1">
      <alignment horizontal="left" vertical="top" wrapText="1"/>
    </xf>
    <xf numFmtId="0" fontId="56" fillId="19" borderId="0" xfId="0" applyFont="1" applyFill="1" applyAlignment="1">
      <alignment horizontal="center" vertical="top" wrapText="1"/>
    </xf>
    <xf numFmtId="0" fontId="56" fillId="19" borderId="15" xfId="0" applyFont="1" applyFill="1" applyBorder="1" applyAlignment="1">
      <alignment horizontal="center" vertical="top" wrapText="1"/>
    </xf>
    <xf numFmtId="164" fontId="41" fillId="0" borderId="9" xfId="28" applyFont="1" applyBorder="1" applyAlignment="1">
      <alignment horizontal="left" vertical="center"/>
    </xf>
    <xf numFmtId="164" fontId="41" fillId="0" borderId="10" xfId="28" applyFont="1" applyBorder="1" applyAlignment="1">
      <alignment horizontal="left" vertical="center"/>
    </xf>
    <xf numFmtId="164" fontId="41" fillId="0" borderId="17" xfId="28" applyFont="1" applyBorder="1" applyAlignment="1">
      <alignment horizontal="left" vertical="center"/>
    </xf>
    <xf numFmtId="0" fontId="56" fillId="19" borderId="10" xfId="0" applyFont="1" applyFill="1" applyBorder="1" applyAlignment="1">
      <alignment horizontal="center" wrapText="1"/>
    </xf>
    <xf numFmtId="0" fontId="56" fillId="19" borderId="17" xfId="0" applyFont="1" applyFill="1" applyBorder="1" applyAlignment="1">
      <alignment horizontal="center" wrapText="1"/>
    </xf>
    <xf numFmtId="0" fontId="37" fillId="0" borderId="13" xfId="0" applyFont="1" applyBorder="1" applyAlignment="1">
      <alignment horizontal="center" vertical="center"/>
    </xf>
    <xf numFmtId="0" fontId="37" fillId="0" borderId="0" xfId="0" applyFont="1" applyAlignment="1">
      <alignment horizontal="center" vertical="center"/>
    </xf>
    <xf numFmtId="0" fontId="56" fillId="19" borderId="16" xfId="0" applyFont="1" applyFill="1" applyBorder="1" applyAlignment="1">
      <alignment horizontal="center" vertical="top" wrapText="1"/>
    </xf>
    <xf numFmtId="0" fontId="57" fillId="19" borderId="26" xfId="0" applyFont="1" applyFill="1" applyBorder="1" applyAlignment="1">
      <alignment horizontal="left" vertical="top" wrapText="1"/>
    </xf>
    <xf numFmtId="0" fontId="33" fillId="14" borderId="24" xfId="6" applyFont="1" applyFill="1" applyBorder="1" applyAlignment="1">
      <alignment horizontal="center"/>
    </xf>
    <xf numFmtId="0" fontId="33" fillId="14" borderId="22" xfId="6" applyFont="1" applyFill="1" applyBorder="1" applyAlignment="1">
      <alignment horizontal="center"/>
    </xf>
    <xf numFmtId="0" fontId="33" fillId="14" borderId="25" xfId="6" applyFont="1" applyFill="1" applyBorder="1" applyAlignment="1">
      <alignment horizontal="center"/>
    </xf>
    <xf numFmtId="0" fontId="33" fillId="14" borderId="28" xfId="6" applyFont="1" applyFill="1" applyBorder="1" applyAlignment="1">
      <alignment horizontal="center" vertical="center" wrapText="1"/>
    </xf>
    <xf numFmtId="0" fontId="33" fillId="14" borderId="10" xfId="6" applyFont="1" applyFill="1" applyBorder="1" applyAlignment="1">
      <alignment horizontal="center" vertical="center" wrapText="1"/>
    </xf>
    <xf numFmtId="0" fontId="33" fillId="14" borderId="27" xfId="6" applyFont="1" applyFill="1" applyBorder="1" applyAlignment="1">
      <alignment horizontal="center" vertical="center" wrapText="1"/>
    </xf>
    <xf numFmtId="0" fontId="27" fillId="0" borderId="28" xfId="18" applyBorder="1" applyAlignment="1">
      <alignment horizontal="center"/>
    </xf>
    <xf numFmtId="0" fontId="27" fillId="0" borderId="10" xfId="18" applyBorder="1" applyAlignment="1">
      <alignment horizontal="center"/>
    </xf>
    <xf numFmtId="0" fontId="27" fillId="0" borderId="27" xfId="18" applyBorder="1" applyAlignment="1">
      <alignment horizontal="center"/>
    </xf>
    <xf numFmtId="0" fontId="64" fillId="0" borderId="32" xfId="8" applyFont="1" applyBorder="1" applyAlignment="1">
      <alignment horizontal="center" vertical="center"/>
    </xf>
    <xf numFmtId="0" fontId="64" fillId="0" borderId="35" xfId="8" applyFont="1" applyBorder="1" applyAlignment="1">
      <alignment horizontal="center" vertical="center"/>
    </xf>
    <xf numFmtId="4" fontId="64" fillId="0" borderId="33" xfId="8" applyNumberFormat="1" applyFont="1" applyBorder="1" applyAlignment="1">
      <alignment horizontal="center" vertical="center" wrapText="1"/>
    </xf>
    <xf numFmtId="4" fontId="64" fillId="0" borderId="36" xfId="8" applyNumberFormat="1" applyFont="1" applyBorder="1" applyAlignment="1">
      <alignment horizontal="center" vertical="center" wrapText="1"/>
    </xf>
    <xf numFmtId="0" fontId="67" fillId="0" borderId="37" xfId="8" applyFont="1" applyBorder="1" applyAlignment="1">
      <alignment horizontal="center" vertical="center"/>
    </xf>
    <xf numFmtId="0" fontId="67" fillId="0" borderId="38" xfId="8" applyFont="1" applyBorder="1" applyAlignment="1">
      <alignment horizontal="center" vertical="center"/>
    </xf>
    <xf numFmtId="0" fontId="67" fillId="0" borderId="39" xfId="8" applyFont="1" applyBorder="1" applyAlignment="1">
      <alignment horizontal="center" vertical="center"/>
    </xf>
    <xf numFmtId="0" fontId="64" fillId="0" borderId="37" xfId="8" applyFont="1" applyBorder="1" applyAlignment="1">
      <alignment horizontal="center" vertical="center"/>
    </xf>
    <xf numFmtId="0" fontId="64" fillId="0" borderId="38" xfId="8" applyFont="1" applyBorder="1" applyAlignment="1">
      <alignment horizontal="center" vertical="center"/>
    </xf>
    <xf numFmtId="0" fontId="64" fillId="0" borderId="39" xfId="8" applyFont="1" applyBorder="1" applyAlignment="1">
      <alignment horizontal="center" vertical="center"/>
    </xf>
    <xf numFmtId="0" fontId="64" fillId="27" borderId="42" xfId="8" applyFont="1" applyFill="1" applyBorder="1" applyAlignment="1">
      <alignment horizontal="center" vertical="center"/>
    </xf>
    <xf numFmtId="0" fontId="64" fillId="27" borderId="43" xfId="8" applyFont="1" applyFill="1" applyBorder="1" applyAlignment="1">
      <alignment horizontal="center" vertical="center"/>
    </xf>
    <xf numFmtId="0" fontId="64" fillId="27" borderId="44" xfId="8" applyFont="1" applyFill="1" applyBorder="1" applyAlignment="1">
      <alignment horizontal="center" vertical="center"/>
    </xf>
    <xf numFmtId="0" fontId="69" fillId="0" borderId="48" xfId="8" applyFont="1" applyBorder="1" applyAlignment="1">
      <alignment horizontal="left" vertical="center" wrapText="1"/>
    </xf>
    <xf numFmtId="0" fontId="69" fillId="0" borderId="49" xfId="8" applyFont="1" applyBorder="1" applyAlignment="1">
      <alignment horizontal="left" vertical="center" wrapText="1"/>
    </xf>
    <xf numFmtId="0" fontId="69" fillId="0" borderId="50" xfId="8" applyFont="1" applyBorder="1" applyAlignment="1">
      <alignment horizontal="left" vertical="center" wrapText="1"/>
    </xf>
    <xf numFmtId="0" fontId="27" fillId="0" borderId="0" xfId="18" applyAlignment="1">
      <alignment horizontal="center"/>
    </xf>
    <xf numFmtId="0" fontId="27" fillId="0" borderId="51" xfId="18" applyBorder="1" applyAlignment="1">
      <alignment horizontal="center"/>
    </xf>
    <xf numFmtId="0" fontId="27" fillId="0" borderId="43" xfId="18" applyBorder="1" applyAlignment="1">
      <alignment horizontal="center"/>
    </xf>
    <xf numFmtId="0" fontId="0" fillId="0" borderId="52" xfId="8" applyFont="1" applyBorder="1" applyAlignment="1">
      <alignment horizontal="left"/>
    </xf>
    <xf numFmtId="0" fontId="0" fillId="0" borderId="43" xfId="8" applyFont="1" applyBorder="1" applyAlignment="1">
      <alignment horizontal="left"/>
    </xf>
    <xf numFmtId="0" fontId="0" fillId="0" borderId="48" xfId="8" applyFont="1" applyBorder="1" applyAlignment="1">
      <alignment horizontal="center"/>
    </xf>
    <xf numFmtId="0" fontId="0" fillId="0" borderId="49" xfId="8" applyFont="1" applyBorder="1" applyAlignment="1">
      <alignment horizontal="center"/>
    </xf>
    <xf numFmtId="10" fontId="57" fillId="19" borderId="0" xfId="3" applyNumberFormat="1" applyFont="1" applyFill="1" applyAlignment="1">
      <alignment horizontal="left" vertical="top" wrapText="1"/>
    </xf>
    <xf numFmtId="0" fontId="57" fillId="19" borderId="0" xfId="0" applyFont="1" applyFill="1" applyAlignment="1">
      <alignment horizontal="center" vertical="top" wrapText="1"/>
    </xf>
    <xf numFmtId="0" fontId="38" fillId="0" borderId="34" xfId="8" applyFont="1" applyBorder="1" applyAlignment="1">
      <alignment horizontal="center" vertical="center" wrapText="1"/>
    </xf>
    <xf numFmtId="0" fontId="38" fillId="0" borderId="35" xfId="8" applyFont="1" applyBorder="1" applyAlignment="1">
      <alignment horizontal="center" vertical="center" wrapText="1"/>
    </xf>
    <xf numFmtId="0" fontId="67" fillId="26" borderId="34" xfId="8" applyFont="1" applyFill="1" applyBorder="1" applyAlignment="1">
      <alignment horizontal="center" vertical="center" wrapText="1"/>
    </xf>
    <xf numFmtId="0" fontId="67" fillId="26" borderId="35" xfId="8" applyFont="1" applyFill="1" applyBorder="1" applyAlignment="1">
      <alignment horizontal="center" vertical="center" wrapText="1"/>
    </xf>
    <xf numFmtId="0" fontId="38" fillId="0" borderId="11" xfId="0" applyFont="1" applyBorder="1" applyAlignment="1">
      <alignment horizontal="center" wrapText="1"/>
    </xf>
    <xf numFmtId="0" fontId="38" fillId="0" borderId="0" xfId="0" applyFont="1" applyAlignment="1">
      <alignment horizontal="center"/>
    </xf>
    <xf numFmtId="0" fontId="38" fillId="0" borderId="19" xfId="0" applyFont="1" applyBorder="1" applyAlignment="1">
      <alignment horizontal="center"/>
    </xf>
    <xf numFmtId="0" fontId="38" fillId="0" borderId="11" xfId="0" applyFont="1" applyBorder="1" applyAlignment="1">
      <alignment horizontal="center"/>
    </xf>
    <xf numFmtId="0" fontId="38" fillId="0" borderId="14" xfId="0" applyFont="1" applyBorder="1" applyAlignment="1">
      <alignment horizontal="center"/>
    </xf>
    <xf numFmtId="0" fontId="38" fillId="0" borderId="15" xfId="0" applyFont="1" applyBorder="1" applyAlignment="1">
      <alignment horizontal="center"/>
    </xf>
    <xf numFmtId="0" fontId="38" fillId="0" borderId="21" xfId="0" applyFont="1" applyBorder="1" applyAlignment="1">
      <alignment horizontal="center"/>
    </xf>
    <xf numFmtId="0" fontId="64" fillId="0" borderId="23" xfId="0" applyFont="1" applyBorder="1" applyAlignment="1">
      <alignment horizontal="center" vertical="center"/>
    </xf>
    <xf numFmtId="0" fontId="66" fillId="24" borderId="24" xfId="0" applyFont="1" applyFill="1" applyBorder="1" applyAlignment="1">
      <alignment horizontal="center" vertical="center" wrapText="1"/>
    </xf>
    <xf numFmtId="0" fontId="66" fillId="24" borderId="22" xfId="0" applyFont="1" applyFill="1" applyBorder="1" applyAlignment="1">
      <alignment horizontal="center" vertical="center" wrapText="1"/>
    </xf>
    <xf numFmtId="0" fontId="66" fillId="24" borderId="25" xfId="0" applyFont="1" applyFill="1" applyBorder="1" applyAlignment="1">
      <alignment horizontal="center" vertical="center" wrapText="1"/>
    </xf>
    <xf numFmtId="0" fontId="64" fillId="0" borderId="31" xfId="8" applyFont="1" applyBorder="1" applyAlignment="1">
      <alignment horizontal="center" vertical="center"/>
    </xf>
    <xf numFmtId="0" fontId="64" fillId="0" borderId="34" xfId="8" applyFont="1" applyBorder="1" applyAlignment="1">
      <alignment horizontal="center" vertical="center"/>
    </xf>
    <xf numFmtId="0" fontId="21" fillId="0" borderId="11" xfId="0" applyFont="1" applyBorder="1" applyAlignment="1">
      <alignment horizontal="center" vertical="center"/>
    </xf>
    <xf numFmtId="0" fontId="21" fillId="0" borderId="0" xfId="0" applyFont="1" applyAlignment="1">
      <alignment horizontal="center" vertical="center"/>
    </xf>
    <xf numFmtId="0" fontId="21" fillId="0" borderId="14" xfId="0" applyFont="1" applyBorder="1" applyAlignment="1">
      <alignment horizontal="center" vertical="center"/>
    </xf>
    <xf numFmtId="0" fontId="21" fillId="0" borderId="15" xfId="0" applyFont="1" applyBorder="1" applyAlignment="1">
      <alignment horizontal="center" vertical="center"/>
    </xf>
    <xf numFmtId="0" fontId="22" fillId="0" borderId="9" xfId="0" applyFont="1" applyBorder="1" applyAlignment="1">
      <alignment horizontal="center" vertical="center"/>
    </xf>
    <xf numFmtId="0" fontId="22" fillId="0" borderId="10" xfId="0" applyFont="1" applyBorder="1" applyAlignment="1">
      <alignment horizontal="center" vertical="center"/>
    </xf>
    <xf numFmtId="0" fontId="12" fillId="7" borderId="3" xfId="0" applyFont="1" applyFill="1" applyBorder="1" applyAlignment="1">
      <alignment horizontal="center" vertical="top" wrapText="1"/>
    </xf>
    <xf numFmtId="0" fontId="12" fillId="7" borderId="4" xfId="0" applyFont="1" applyFill="1" applyBorder="1" applyAlignment="1">
      <alignment horizontal="center" vertical="top" wrapText="1"/>
    </xf>
    <xf numFmtId="0" fontId="12" fillId="7" borderId="5" xfId="0" applyFont="1" applyFill="1" applyBorder="1" applyAlignment="1">
      <alignment horizontal="center" vertical="top" wrapText="1"/>
    </xf>
    <xf numFmtId="0" fontId="12" fillId="7" borderId="6" xfId="0" applyFont="1" applyFill="1" applyBorder="1" applyAlignment="1">
      <alignment horizontal="center" vertical="top" wrapText="1"/>
    </xf>
    <xf numFmtId="0" fontId="12" fillId="7" borderId="7" xfId="0" applyFont="1" applyFill="1" applyBorder="1" applyAlignment="1">
      <alignment horizontal="center" vertical="top" wrapText="1"/>
    </xf>
    <xf numFmtId="0" fontId="12" fillId="7" borderId="8" xfId="0" applyFont="1" applyFill="1" applyBorder="1" applyAlignment="1">
      <alignment horizontal="center" vertical="top" wrapText="1"/>
    </xf>
  </cellXfs>
  <cellStyles count="35">
    <cellStyle name="Comma" xfId="1" builtinId="3"/>
    <cellStyle name="Comma 2" xfId="4" xr:uid="{00000000-0005-0000-0000-000031000000}"/>
    <cellStyle name="Currency" xfId="2" builtinId="4"/>
    <cellStyle name="Currency 2" xfId="5" xr:uid="{00000000-0005-0000-0000-000032000000}"/>
    <cellStyle name="Hyperlink" xfId="34" builtinId="8"/>
    <cellStyle name="Normal" xfId="0" builtinId="0"/>
    <cellStyle name="Normal 10" xfId="6" xr:uid="{00000000-0005-0000-0000-000033000000}"/>
    <cellStyle name="Normal 2" xfId="7" xr:uid="{00000000-0005-0000-0000-000034000000}"/>
    <cellStyle name="Normal 2 2" xfId="8" xr:uid="{00000000-0005-0000-0000-000035000000}"/>
    <cellStyle name="Normal 2 2 2" xfId="9" xr:uid="{00000000-0005-0000-0000-000036000000}"/>
    <cellStyle name="Normal 2 2 3" xfId="10" xr:uid="{00000000-0005-0000-0000-000037000000}"/>
    <cellStyle name="Normal 2 2 4" xfId="11" xr:uid="{00000000-0005-0000-0000-000038000000}"/>
    <cellStyle name="Normal 2 3" xfId="12" xr:uid="{00000000-0005-0000-0000-000039000000}"/>
    <cellStyle name="Normal 2 4" xfId="13" xr:uid="{00000000-0005-0000-0000-00003A000000}"/>
    <cellStyle name="Normal 3" xfId="14" xr:uid="{00000000-0005-0000-0000-00003B000000}"/>
    <cellStyle name="Normal 3 2" xfId="15" xr:uid="{00000000-0005-0000-0000-00003C000000}"/>
    <cellStyle name="Normal 3 3" xfId="16" xr:uid="{00000000-0005-0000-0000-00003D000000}"/>
    <cellStyle name="Normal 4" xfId="17" xr:uid="{00000000-0005-0000-0000-00003E000000}"/>
    <cellStyle name="Normal 6" xfId="18" xr:uid="{00000000-0005-0000-0000-00003F000000}"/>
    <cellStyle name="Normal 7" xfId="19" xr:uid="{00000000-0005-0000-0000-000040000000}"/>
    <cellStyle name="Percent" xfId="3" builtinId="5"/>
    <cellStyle name="Percent 2" xfId="20" xr:uid="{00000000-0005-0000-0000-000041000000}"/>
    <cellStyle name="Porcentagem 2" xfId="21" xr:uid="{00000000-0005-0000-0000-000042000000}"/>
    <cellStyle name="Porcentagem 2 2" xfId="22" xr:uid="{00000000-0005-0000-0000-000043000000}"/>
    <cellStyle name="Porcentagem 3" xfId="23" xr:uid="{00000000-0005-0000-0000-000044000000}"/>
    <cellStyle name="Separador de milhares 4" xfId="24" xr:uid="{00000000-0005-0000-0000-000045000000}"/>
    <cellStyle name="Vírgula 2" xfId="25" xr:uid="{00000000-0005-0000-0000-000046000000}"/>
    <cellStyle name="Vírgula 2 2" xfId="26" xr:uid="{00000000-0005-0000-0000-000047000000}"/>
    <cellStyle name="Vírgula 2 3" xfId="27" xr:uid="{00000000-0005-0000-0000-000048000000}"/>
    <cellStyle name="Vírgula 3" xfId="28" xr:uid="{00000000-0005-0000-0000-000049000000}"/>
    <cellStyle name="Vírgula 3 2" xfId="29" xr:uid="{00000000-0005-0000-0000-00004A000000}"/>
    <cellStyle name="Vírgula 3 3" xfId="30" xr:uid="{00000000-0005-0000-0000-00004B000000}"/>
    <cellStyle name="Vírgula 4" xfId="31" xr:uid="{00000000-0005-0000-0000-00004C000000}"/>
    <cellStyle name="Vírgula 5" xfId="32" xr:uid="{00000000-0005-0000-0000-00004D000000}"/>
    <cellStyle name="Vírgula 6" xfId="33" xr:uid="{00000000-0005-0000-0000-00004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217647</xdr:colOff>
      <xdr:row>1</xdr:row>
      <xdr:rowOff>54769</xdr:rowOff>
    </xdr:from>
    <xdr:to>
      <xdr:col>1</xdr:col>
      <xdr:colOff>1026002</xdr:colOff>
      <xdr:row>1</xdr:row>
      <xdr:rowOff>1125855</xdr:rowOff>
    </xdr:to>
    <xdr:pic>
      <xdr:nvPicPr>
        <xdr:cNvPr id="2" name="Image 1" descr="Logotipo, nome da empresa  Descrição gerada automaticamente">
          <a:extLst>
            <a:ext uri="{FF2B5EF4-FFF2-40B4-BE49-F238E27FC236}">
              <a16:creationId xmlns:a16="http://schemas.microsoft.com/office/drawing/2014/main" id="{2A7551CE-5169-4615-897C-C799C4E9FF75}"/>
            </a:ext>
          </a:extLst>
        </xdr:cNvPr>
        <xdr:cNvPicPr/>
      </xdr:nvPicPr>
      <xdr:blipFill>
        <a:blip xmlns:r="http://schemas.openxmlformats.org/officeDocument/2006/relationships" r:embed="rId1" cstate="print"/>
        <a:stretch>
          <a:fillRect/>
        </a:stretch>
      </xdr:blipFill>
      <xdr:spPr>
        <a:xfrm>
          <a:off x="217647" y="235744"/>
          <a:ext cx="1570355" cy="10748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320040</xdr:colOff>
      <xdr:row>1</xdr:row>
      <xdr:rowOff>62865</xdr:rowOff>
    </xdr:from>
    <xdr:to>
      <xdr:col>2</xdr:col>
      <xdr:colOff>173990</xdr:colOff>
      <xdr:row>1</xdr:row>
      <xdr:rowOff>1278255</xdr:rowOff>
    </xdr:to>
    <xdr:pic>
      <xdr:nvPicPr>
        <xdr:cNvPr id="3" name="Image 1" descr="Logotipo, nome da empresa  Descrição gerada automaticamente">
          <a:extLst>
            <a:ext uri="{FF2B5EF4-FFF2-40B4-BE49-F238E27FC236}">
              <a16:creationId xmlns:a16="http://schemas.microsoft.com/office/drawing/2014/main" id="{3790B6AF-EDAD-46B5-A2D5-AA8979C3BD4B}"/>
            </a:ext>
          </a:extLst>
        </xdr:cNvPr>
        <xdr:cNvPicPr/>
      </xdr:nvPicPr>
      <xdr:blipFill>
        <a:blip xmlns:r="http://schemas.openxmlformats.org/officeDocument/2006/relationships" r:embed="rId1" cstate="print"/>
        <a:stretch>
          <a:fillRect/>
        </a:stretch>
      </xdr:blipFill>
      <xdr:spPr>
        <a:xfrm>
          <a:off x="320040" y="243840"/>
          <a:ext cx="1827530" cy="12249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68580</xdr:rowOff>
    </xdr:from>
    <xdr:to>
      <xdr:col>2</xdr:col>
      <xdr:colOff>63500</xdr:colOff>
      <xdr:row>1</xdr:row>
      <xdr:rowOff>971550</xdr:rowOff>
    </xdr:to>
    <xdr:pic>
      <xdr:nvPicPr>
        <xdr:cNvPr id="2" name="Image 1" descr="Logotipo, nome da empresa  Descrição gerada automaticamente">
          <a:extLst>
            <a:ext uri="{FF2B5EF4-FFF2-40B4-BE49-F238E27FC236}">
              <a16:creationId xmlns:a16="http://schemas.microsoft.com/office/drawing/2014/main" id="{1391F640-3534-4B63-B7F5-F0675F37A1B7}"/>
            </a:ext>
          </a:extLst>
        </xdr:cNvPr>
        <xdr:cNvPicPr/>
      </xdr:nvPicPr>
      <xdr:blipFill>
        <a:blip xmlns:r="http://schemas.openxmlformats.org/officeDocument/2006/relationships" r:embed="rId1" cstate="print"/>
        <a:stretch>
          <a:fillRect/>
        </a:stretch>
      </xdr:blipFill>
      <xdr:spPr>
        <a:xfrm>
          <a:off x="152400" y="68580"/>
          <a:ext cx="1587500" cy="10858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274320</xdr:colOff>
      <xdr:row>1</xdr:row>
      <xdr:rowOff>60960</xdr:rowOff>
    </xdr:from>
    <xdr:to>
      <xdr:col>2</xdr:col>
      <xdr:colOff>434975</xdr:colOff>
      <xdr:row>1</xdr:row>
      <xdr:rowOff>1274445</xdr:rowOff>
    </xdr:to>
    <xdr:pic>
      <xdr:nvPicPr>
        <xdr:cNvPr id="3" name="Image 1" descr="Logotipo, nome da empresa  Descrição gerada automaticamente">
          <a:extLst>
            <a:ext uri="{FF2B5EF4-FFF2-40B4-BE49-F238E27FC236}">
              <a16:creationId xmlns:a16="http://schemas.microsoft.com/office/drawing/2014/main" id="{9D1DB962-6CC2-4528-B82D-F4B229E4D472}"/>
            </a:ext>
          </a:extLst>
        </xdr:cNvPr>
        <xdr:cNvPicPr/>
      </xdr:nvPicPr>
      <xdr:blipFill>
        <a:blip xmlns:r="http://schemas.openxmlformats.org/officeDocument/2006/relationships" r:embed="rId1" cstate="print"/>
        <a:stretch>
          <a:fillRect/>
        </a:stretch>
      </xdr:blipFill>
      <xdr:spPr>
        <a:xfrm>
          <a:off x="274320" y="243840"/>
          <a:ext cx="1827530" cy="122491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320906</xdr:colOff>
      <xdr:row>0</xdr:row>
      <xdr:rowOff>137161</xdr:rowOff>
    </xdr:from>
    <xdr:to>
      <xdr:col>3</xdr:col>
      <xdr:colOff>476250</xdr:colOff>
      <xdr:row>1</xdr:row>
      <xdr:rowOff>1120141</xdr:rowOff>
    </xdr:to>
    <xdr:pic>
      <xdr:nvPicPr>
        <xdr:cNvPr id="2" name="Image 1" descr="Logotipo, nome da empresa  Descrição gerada automaticamente">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xfrm>
          <a:off x="320906" y="137161"/>
          <a:ext cx="1995574" cy="11658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68580</xdr:colOff>
      <xdr:row>1</xdr:row>
      <xdr:rowOff>0</xdr:rowOff>
    </xdr:from>
    <xdr:to>
      <xdr:col>0</xdr:col>
      <xdr:colOff>1659890</xdr:colOff>
      <xdr:row>1</xdr:row>
      <xdr:rowOff>1082040</xdr:rowOff>
    </xdr:to>
    <xdr:pic>
      <xdr:nvPicPr>
        <xdr:cNvPr id="2" name="Image 1" descr="Logotipo, nome da empresa  Descrição gerada automaticamente">
          <a:extLst>
            <a:ext uri="{FF2B5EF4-FFF2-40B4-BE49-F238E27FC236}">
              <a16:creationId xmlns:a16="http://schemas.microsoft.com/office/drawing/2014/main" id="{B16BA346-5058-40BB-AF01-6DCA25DE240C}"/>
            </a:ext>
          </a:extLst>
        </xdr:cNvPr>
        <xdr:cNvPicPr/>
      </xdr:nvPicPr>
      <xdr:blipFill>
        <a:blip xmlns:r="http://schemas.openxmlformats.org/officeDocument/2006/relationships" r:embed="rId1" cstate="print"/>
        <a:stretch>
          <a:fillRect/>
        </a:stretch>
      </xdr:blipFill>
      <xdr:spPr>
        <a:xfrm>
          <a:off x="68580" y="182880"/>
          <a:ext cx="1587500" cy="10858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231774</xdr:colOff>
      <xdr:row>1</xdr:row>
      <xdr:rowOff>56514</xdr:rowOff>
    </xdr:from>
    <xdr:to>
      <xdr:col>2</xdr:col>
      <xdr:colOff>515620</xdr:colOff>
      <xdr:row>1</xdr:row>
      <xdr:rowOff>1235710</xdr:rowOff>
    </xdr:to>
    <xdr:pic>
      <xdr:nvPicPr>
        <xdr:cNvPr id="3" name="Image 1" descr="Logotipo, nome da empresa  Descrição gerada automaticamente">
          <a:extLst>
            <a:ext uri="{FF2B5EF4-FFF2-40B4-BE49-F238E27FC236}">
              <a16:creationId xmlns:a16="http://schemas.microsoft.com/office/drawing/2014/main" id="{4473623C-77DA-47C4-8C1A-7DF7C0B1C886}"/>
            </a:ext>
          </a:extLst>
        </xdr:cNvPr>
        <xdr:cNvPicPr/>
      </xdr:nvPicPr>
      <xdr:blipFill>
        <a:blip xmlns:r="http://schemas.openxmlformats.org/officeDocument/2006/relationships" r:embed="rId1" cstate="print"/>
        <a:stretch>
          <a:fillRect/>
        </a:stretch>
      </xdr:blipFill>
      <xdr:spPr>
        <a:xfrm>
          <a:off x="231774" y="234314"/>
          <a:ext cx="1800226" cy="117919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1</xdr:col>
      <xdr:colOff>295275</xdr:colOff>
      <xdr:row>2</xdr:row>
      <xdr:rowOff>0</xdr:rowOff>
    </xdr:from>
    <xdr:ext cx="776288" cy="739458"/>
    <xdr:pic>
      <xdr:nvPicPr>
        <xdr:cNvPr id="2" name="Imagem 2" descr="brasao TJE_10cm.jpg"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316355" y="1689735"/>
          <a:ext cx="775970" cy="739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139065</xdr:colOff>
      <xdr:row>1</xdr:row>
      <xdr:rowOff>72390</xdr:rowOff>
    </xdr:from>
    <xdr:to>
      <xdr:col>1</xdr:col>
      <xdr:colOff>1009650</xdr:colOff>
      <xdr:row>1</xdr:row>
      <xdr:rowOff>1160145</xdr:rowOff>
    </xdr:to>
    <xdr:pic>
      <xdr:nvPicPr>
        <xdr:cNvPr id="7" name="Image 1" descr="Logotipo, nome da empresa  Descrição gerada automaticamente">
          <a:extLst>
            <a:ext uri="{FF2B5EF4-FFF2-40B4-BE49-F238E27FC236}">
              <a16:creationId xmlns:a16="http://schemas.microsoft.com/office/drawing/2014/main" id="{3203AB7C-BC9F-4156-B770-503416AAD53D}"/>
            </a:ext>
          </a:extLst>
        </xdr:cNvPr>
        <xdr:cNvPicPr/>
      </xdr:nvPicPr>
      <xdr:blipFill>
        <a:blip xmlns:r="http://schemas.openxmlformats.org/officeDocument/2006/relationships" r:embed="rId2" cstate="print"/>
        <a:stretch>
          <a:fillRect/>
        </a:stretch>
      </xdr:blipFill>
      <xdr:spPr>
        <a:xfrm>
          <a:off x="139065" y="253365"/>
          <a:ext cx="1485900" cy="1101090"/>
        </a:xfrm>
        <a:prstGeom prst="rect">
          <a:avLst/>
        </a:prstGeom>
      </xdr:spPr>
    </xdr:pic>
    <xdr:clientData/>
  </xdr:twoCellAnchor>
  <xdr:twoCellAnchor editAs="oneCell">
    <xdr:from>
      <xdr:col>2</xdr:col>
      <xdr:colOff>986792</xdr:colOff>
      <xdr:row>17</xdr:row>
      <xdr:rowOff>38100</xdr:rowOff>
    </xdr:from>
    <xdr:to>
      <xdr:col>4</xdr:col>
      <xdr:colOff>1522096</xdr:colOff>
      <xdr:row>21</xdr:row>
      <xdr:rowOff>135700</xdr:rowOff>
    </xdr:to>
    <xdr:pic>
      <xdr:nvPicPr>
        <xdr:cNvPr id="3" name="Imagem 1">
          <a:extLst>
            <a:ext uri="{FF2B5EF4-FFF2-40B4-BE49-F238E27FC236}">
              <a16:creationId xmlns:a16="http://schemas.microsoft.com/office/drawing/2014/main" id="{985F31D6-5AF1-40FC-BFEB-4ABEC215CEEA}"/>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626" r="10262"/>
        <a:stretch/>
      </xdr:blipFill>
      <xdr:spPr>
        <a:xfrm>
          <a:off x="2720342" y="4657725"/>
          <a:ext cx="3735704" cy="79102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321945</xdr:colOff>
      <xdr:row>1</xdr:row>
      <xdr:rowOff>79374</xdr:rowOff>
    </xdr:from>
    <xdr:to>
      <xdr:col>2</xdr:col>
      <xdr:colOff>897890</xdr:colOff>
      <xdr:row>1</xdr:row>
      <xdr:rowOff>1311274</xdr:rowOff>
    </xdr:to>
    <xdr:pic>
      <xdr:nvPicPr>
        <xdr:cNvPr id="3" name="Image 1" descr="Logotipo, nome da empresa  Descrição gerada automaticamente">
          <a:extLst>
            <a:ext uri="{FF2B5EF4-FFF2-40B4-BE49-F238E27FC236}">
              <a16:creationId xmlns:a16="http://schemas.microsoft.com/office/drawing/2014/main" id="{9653D20A-3EF1-4518-AE64-5759FCB5E792}"/>
            </a:ext>
          </a:extLst>
        </xdr:cNvPr>
        <xdr:cNvPicPr/>
      </xdr:nvPicPr>
      <xdr:blipFill>
        <a:blip xmlns:r="http://schemas.openxmlformats.org/officeDocument/2006/relationships" r:embed="rId1" cstate="print"/>
        <a:stretch>
          <a:fillRect/>
        </a:stretch>
      </xdr:blipFill>
      <xdr:spPr>
        <a:xfrm>
          <a:off x="321945" y="257174"/>
          <a:ext cx="2111375" cy="123571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15</xdr:row>
      <xdr:rowOff>78979</xdr:rowOff>
    </xdr:from>
    <xdr:to>
      <xdr:col>8</xdr:col>
      <xdr:colOff>480805</xdr:colOff>
      <xdr:row>20</xdr:row>
      <xdr:rowOff>11509</xdr:rowOff>
    </xdr:to>
    <xdr:pic>
      <xdr:nvPicPr>
        <xdr:cNvPr id="2" name="Imagem 1">
          <a:extLst>
            <a:ext uri="{FF2B5EF4-FFF2-40B4-BE49-F238E27FC236}">
              <a16:creationId xmlns:a16="http://schemas.microsoft.com/office/drawing/2014/main" id="{047408BD-00EE-4383-8EFD-12972735543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626" r="10262"/>
        <a:stretch/>
      </xdr:blipFill>
      <xdr:spPr>
        <a:xfrm>
          <a:off x="1219200" y="3690859"/>
          <a:ext cx="4138405" cy="846930"/>
        </a:xfrm>
        <a:prstGeom prst="rect">
          <a:avLst/>
        </a:prstGeom>
      </xdr:spPr>
    </xdr:pic>
    <xdr:clientData/>
  </xdr:twoCellAnchor>
  <xdr:twoCellAnchor editAs="oneCell">
    <xdr:from>
      <xdr:col>0</xdr:col>
      <xdr:colOff>38100</xdr:colOff>
      <xdr:row>0</xdr:row>
      <xdr:rowOff>342900</xdr:rowOff>
    </xdr:from>
    <xdr:to>
      <xdr:col>2</xdr:col>
      <xdr:colOff>85700</xdr:colOff>
      <xdr:row>0</xdr:row>
      <xdr:rowOff>859025</xdr:rowOff>
    </xdr:to>
    <xdr:pic>
      <xdr:nvPicPr>
        <xdr:cNvPr id="5" name="Imagem 2">
          <a:extLst>
            <a:ext uri="{FF2B5EF4-FFF2-40B4-BE49-F238E27FC236}">
              <a16:creationId xmlns:a16="http://schemas.microsoft.com/office/drawing/2014/main" id="{87AC5E5D-26D1-4DAC-A33A-2D7B57569D1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8100" y="342900"/>
          <a:ext cx="1266800" cy="516125"/>
        </a:xfrm>
        <a:prstGeom prst="rect">
          <a:avLst/>
        </a:prstGeom>
      </xdr:spPr>
    </xdr:pic>
    <xdr:clientData/>
  </xdr:twoCellAnchor>
  <xdr:twoCellAnchor editAs="oneCell">
    <xdr:from>
      <xdr:col>7</xdr:col>
      <xdr:colOff>449580</xdr:colOff>
      <xdr:row>0</xdr:row>
      <xdr:rowOff>373380</xdr:rowOff>
    </xdr:from>
    <xdr:to>
      <xdr:col>9</xdr:col>
      <xdr:colOff>497180</xdr:colOff>
      <xdr:row>0</xdr:row>
      <xdr:rowOff>889505</xdr:rowOff>
    </xdr:to>
    <xdr:pic>
      <xdr:nvPicPr>
        <xdr:cNvPr id="6" name="Imagem 2">
          <a:extLst>
            <a:ext uri="{FF2B5EF4-FFF2-40B4-BE49-F238E27FC236}">
              <a16:creationId xmlns:a16="http://schemas.microsoft.com/office/drawing/2014/main" id="{4941DAED-4A2C-47F6-A583-0F5102DC2D6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16780" y="373380"/>
          <a:ext cx="1266800" cy="5161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408710</xdr:colOff>
      <xdr:row>1</xdr:row>
      <xdr:rowOff>27710</xdr:rowOff>
    </xdr:from>
    <xdr:to>
      <xdr:col>2</xdr:col>
      <xdr:colOff>152400</xdr:colOff>
      <xdr:row>4</xdr:row>
      <xdr:rowOff>200891</xdr:rowOff>
    </xdr:to>
    <xdr:pic>
      <xdr:nvPicPr>
        <xdr:cNvPr id="3" name="Image 1" descr="Logotipo, nome da empresa  Descrição gerada automaticamente">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cstate="print"/>
        <a:stretch>
          <a:fillRect/>
        </a:stretch>
      </xdr:blipFill>
      <xdr:spPr>
        <a:xfrm>
          <a:off x="408305" y="282575"/>
          <a:ext cx="1687195" cy="9391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uanny%20Gomes\DOWNLOADS\Users\ajcos\AppData\Local\Temp\Rar$DIa11300.13540\PLANILHA%20M&#218;LTIPLA%20V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PLANILHA MÚLTIPLA V3.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B3A78-AA47-49DF-8F3F-E0F66C1BDC5E}">
  <sheetPr>
    <pageSetUpPr fitToPage="1"/>
  </sheetPr>
  <dimension ref="A1:L24"/>
  <sheetViews>
    <sheetView view="pageBreakPreview" topLeftCell="A2" zoomScale="80" zoomScaleNormal="100" zoomScaleSheetLayoutView="80" workbookViewId="0">
      <selection activeCell="G22" sqref="G22"/>
    </sheetView>
  </sheetViews>
  <sheetFormatPr defaultRowHeight="14.4"/>
  <cols>
    <col min="1" max="1" width="11.109375" bestFit="1" customWidth="1"/>
    <col min="2" max="2" width="19.6640625" customWidth="1"/>
    <col min="3" max="3" width="61.33203125" customWidth="1"/>
    <col min="4" max="4" width="36.5546875" customWidth="1"/>
    <col min="5" max="5" width="22.21875" bestFit="1" customWidth="1"/>
    <col min="6" max="6" width="14.21875" customWidth="1"/>
    <col min="7" max="7" width="11.109375" bestFit="1" customWidth="1"/>
  </cols>
  <sheetData>
    <row r="1" spans="1:7" ht="14.4" customHeight="1">
      <c r="A1" s="193"/>
      <c r="B1" s="193"/>
      <c r="C1" s="193" t="s">
        <v>26249</v>
      </c>
      <c r="D1" s="193" t="s">
        <v>26250</v>
      </c>
      <c r="E1" s="233" t="s">
        <v>26251</v>
      </c>
      <c r="F1" s="312" t="s">
        <v>26252</v>
      </c>
      <c r="G1" s="312"/>
    </row>
    <row r="2" spans="1:7" ht="112.2" customHeight="1">
      <c r="A2" s="194"/>
      <c r="B2" s="194"/>
      <c r="C2" s="194" t="s">
        <v>27795</v>
      </c>
      <c r="D2" s="194" t="s">
        <v>26696</v>
      </c>
      <c r="E2" s="234">
        <v>0.20469999999999999</v>
      </c>
      <c r="F2" s="313" t="s">
        <v>26697</v>
      </c>
      <c r="G2" s="313"/>
    </row>
    <row r="3" spans="1:7" ht="15" customHeight="1">
      <c r="A3" s="314" t="s">
        <v>26464</v>
      </c>
      <c r="B3" s="315"/>
      <c r="C3" s="315"/>
      <c r="D3" s="315"/>
      <c r="E3" s="315"/>
      <c r="F3" s="315"/>
      <c r="G3" s="315"/>
    </row>
    <row r="4" spans="1:7">
      <c r="A4" s="316" t="s">
        <v>3</v>
      </c>
      <c r="B4" s="317"/>
      <c r="C4" s="316" t="s">
        <v>5</v>
      </c>
      <c r="D4" s="317"/>
      <c r="E4" s="295" t="s">
        <v>6</v>
      </c>
      <c r="F4" s="295" t="s">
        <v>46</v>
      </c>
      <c r="G4" s="295" t="s">
        <v>26465</v>
      </c>
    </row>
    <row r="5" spans="1:7" ht="24" customHeight="1">
      <c r="A5" s="307" t="s">
        <v>26458</v>
      </c>
      <c r="B5" s="308"/>
      <c r="C5" s="309" t="s">
        <v>26459</v>
      </c>
      <c r="D5" s="310"/>
      <c r="E5" s="197">
        <v>1</v>
      </c>
      <c r="F5" s="198">
        <v>6973</v>
      </c>
      <c r="G5" s="231">
        <v>8.2853195520494992E-3</v>
      </c>
    </row>
    <row r="6" spans="1:7" ht="24" customHeight="1">
      <c r="A6" s="307" t="s">
        <v>26460</v>
      </c>
      <c r="B6" s="308"/>
      <c r="C6" s="309" t="s">
        <v>26495</v>
      </c>
      <c r="D6" s="310"/>
      <c r="E6" s="197">
        <v>1</v>
      </c>
      <c r="F6" s="198">
        <v>690.96</v>
      </c>
      <c r="G6" s="231">
        <v>8.2099876633932628E-4</v>
      </c>
    </row>
    <row r="7" spans="1:7" ht="24" customHeight="1">
      <c r="A7" s="307" t="s">
        <v>26258</v>
      </c>
      <c r="B7" s="308"/>
      <c r="C7" s="309" t="s">
        <v>10</v>
      </c>
      <c r="D7" s="310"/>
      <c r="E7" s="197">
        <v>1</v>
      </c>
      <c r="F7" s="198">
        <v>3045.02</v>
      </c>
      <c r="G7" s="231">
        <v>3.6180931797478509E-3</v>
      </c>
    </row>
    <row r="8" spans="1:7" ht="24" customHeight="1">
      <c r="A8" s="307" t="s">
        <v>26281</v>
      </c>
      <c r="B8" s="308"/>
      <c r="C8" s="309" t="s">
        <v>15</v>
      </c>
      <c r="D8" s="310"/>
      <c r="E8" s="197">
        <v>1</v>
      </c>
      <c r="F8" s="198">
        <v>9367.1299999999992</v>
      </c>
      <c r="G8" s="231">
        <v>1.113002514492893E-2</v>
      </c>
    </row>
    <row r="9" spans="1:7" ht="24" customHeight="1">
      <c r="A9" s="307" t="s">
        <v>26307</v>
      </c>
      <c r="B9" s="308"/>
      <c r="C9" s="309" t="s">
        <v>19</v>
      </c>
      <c r="D9" s="310"/>
      <c r="E9" s="197">
        <v>1</v>
      </c>
      <c r="F9" s="198">
        <v>10615.63</v>
      </c>
      <c r="G9" s="231">
        <v>1.2613493015391256E-2</v>
      </c>
    </row>
    <row r="10" spans="1:7" ht="24" customHeight="1">
      <c r="A10" s="307" t="s">
        <v>26327</v>
      </c>
      <c r="B10" s="308"/>
      <c r="C10" s="309" t="s">
        <v>21</v>
      </c>
      <c r="D10" s="310"/>
      <c r="E10" s="197">
        <v>1</v>
      </c>
      <c r="F10" s="198">
        <v>29904.68</v>
      </c>
      <c r="G10" s="231">
        <v>3.553274485899665E-2</v>
      </c>
    </row>
    <row r="11" spans="1:7" ht="24" customHeight="1">
      <c r="A11" s="307" t="s">
        <v>26343</v>
      </c>
      <c r="B11" s="308"/>
      <c r="C11" s="309" t="s">
        <v>82</v>
      </c>
      <c r="D11" s="310"/>
      <c r="E11" s="197">
        <v>1</v>
      </c>
      <c r="F11" s="198">
        <v>211930.46</v>
      </c>
      <c r="G11" s="231">
        <v>0.25181580150765009</v>
      </c>
    </row>
    <row r="12" spans="1:7" ht="24" customHeight="1">
      <c r="A12" s="307" t="s">
        <v>26392</v>
      </c>
      <c r="B12" s="308"/>
      <c r="C12" s="309" t="s">
        <v>26686</v>
      </c>
      <c r="D12" s="310"/>
      <c r="E12" s="197">
        <v>1</v>
      </c>
      <c r="F12" s="198">
        <v>151015.88</v>
      </c>
      <c r="G12" s="231">
        <v>0.17943708923475704</v>
      </c>
    </row>
    <row r="13" spans="1:7" ht="24" customHeight="1">
      <c r="A13" s="307" t="s">
        <v>26687</v>
      </c>
      <c r="B13" s="308"/>
      <c r="C13" s="309" t="s">
        <v>26688</v>
      </c>
      <c r="D13" s="310"/>
      <c r="E13" s="197">
        <v>1</v>
      </c>
      <c r="F13" s="198">
        <v>97433.21</v>
      </c>
      <c r="G13" s="231">
        <v>0.11577015342491678</v>
      </c>
    </row>
    <row r="14" spans="1:7" ht="24" customHeight="1">
      <c r="A14" s="307" t="s">
        <v>26689</v>
      </c>
      <c r="B14" s="308"/>
      <c r="C14" s="309" t="s">
        <v>26506</v>
      </c>
      <c r="D14" s="310"/>
      <c r="E14" s="197">
        <v>1</v>
      </c>
      <c r="F14" s="198">
        <v>78872.179999999993</v>
      </c>
      <c r="G14" s="231">
        <v>9.3715935044710666E-2</v>
      </c>
    </row>
    <row r="15" spans="1:7" ht="24" customHeight="1">
      <c r="A15" s="307" t="s">
        <v>26690</v>
      </c>
      <c r="B15" s="308"/>
      <c r="C15" s="309" t="s">
        <v>26508</v>
      </c>
      <c r="D15" s="310"/>
      <c r="E15" s="197">
        <v>1</v>
      </c>
      <c r="F15" s="198">
        <v>77975.850000000006</v>
      </c>
      <c r="G15" s="231">
        <v>9.2650915616331417E-2</v>
      </c>
    </row>
    <row r="16" spans="1:7" ht="24" customHeight="1">
      <c r="A16" s="307" t="s">
        <v>26691</v>
      </c>
      <c r="B16" s="308"/>
      <c r="C16" s="309" t="s">
        <v>41</v>
      </c>
      <c r="D16" s="310"/>
      <c r="E16" s="197">
        <v>1</v>
      </c>
      <c r="F16" s="198">
        <v>145813.81</v>
      </c>
      <c r="G16" s="231">
        <v>0.17325598895049918</v>
      </c>
    </row>
    <row r="17" spans="1:12" ht="24" customHeight="1">
      <c r="A17" s="307" t="s">
        <v>26692</v>
      </c>
      <c r="B17" s="308"/>
      <c r="C17" s="309" t="s">
        <v>26685</v>
      </c>
      <c r="D17" s="310"/>
      <c r="E17" s="197">
        <v>1</v>
      </c>
      <c r="F17" s="198">
        <v>3866.04</v>
      </c>
      <c r="G17" s="231">
        <v>4.5936292558447509E-3</v>
      </c>
      <c r="J17" s="306"/>
      <c r="K17" s="306"/>
      <c r="L17" s="306"/>
    </row>
    <row r="18" spans="1:12" ht="24" customHeight="1">
      <c r="A18" s="307" t="s">
        <v>26693</v>
      </c>
      <c r="B18" s="308"/>
      <c r="C18" s="309" t="s">
        <v>26509</v>
      </c>
      <c r="D18" s="310"/>
      <c r="E18" s="197">
        <v>1</v>
      </c>
      <c r="F18" s="198">
        <v>5182.53</v>
      </c>
      <c r="G18" s="231">
        <v>6.1578828535900033E-3</v>
      </c>
      <c r="J18" s="306"/>
      <c r="K18" s="306"/>
      <c r="L18" s="306"/>
    </row>
    <row r="19" spans="1:12" ht="24" customHeight="1">
      <c r="A19" s="307" t="s">
        <v>26694</v>
      </c>
      <c r="B19" s="308"/>
      <c r="C19" s="309" t="s">
        <v>26695</v>
      </c>
      <c r="D19" s="310"/>
      <c r="E19" s="197">
        <v>1</v>
      </c>
      <c r="F19" s="198">
        <v>8922.68</v>
      </c>
      <c r="G19" s="231">
        <v>1.0601929594246527E-2</v>
      </c>
      <c r="J19" s="306"/>
      <c r="K19" s="306"/>
      <c r="L19" s="306"/>
    </row>
    <row r="20" spans="1:12">
      <c r="A20" s="318"/>
      <c r="B20" s="318"/>
      <c r="C20" s="318"/>
      <c r="D20" s="318"/>
      <c r="E20" s="293" t="s">
        <v>26451</v>
      </c>
      <c r="F20" s="293"/>
      <c r="G20" s="302">
        <v>698669.69</v>
      </c>
    </row>
    <row r="21" spans="1:12">
      <c r="A21" s="311"/>
      <c r="B21" s="311"/>
      <c r="C21" s="311"/>
      <c r="D21" s="311"/>
      <c r="E21" s="293" t="s">
        <v>26452</v>
      </c>
      <c r="F21" s="293"/>
      <c r="G21" s="302">
        <v>142939.37</v>
      </c>
    </row>
    <row r="22" spans="1:12" ht="63" customHeight="1">
      <c r="A22" s="311"/>
      <c r="B22" s="311"/>
      <c r="C22" s="311"/>
      <c r="D22" s="311"/>
      <c r="E22" s="293" t="s">
        <v>26453</v>
      </c>
      <c r="F22" s="293"/>
      <c r="G22" s="302">
        <v>841609.06</v>
      </c>
    </row>
    <row r="23" spans="1:12" ht="40.200000000000003" customHeight="1">
      <c r="A23" s="311" t="s">
        <v>27780</v>
      </c>
      <c r="B23" s="311"/>
      <c r="C23" s="311"/>
      <c r="D23" s="311"/>
      <c r="E23" s="311"/>
      <c r="F23" s="311"/>
      <c r="G23" s="311"/>
    </row>
    <row r="24" spans="1:12" ht="14.4" customHeight="1"/>
  </sheetData>
  <mergeCells count="40">
    <mergeCell ref="A20:D22"/>
    <mergeCell ref="C18:D18"/>
    <mergeCell ref="C19:D19"/>
    <mergeCell ref="C10:D10"/>
    <mergeCell ref="C11:D11"/>
    <mergeCell ref="C12:D12"/>
    <mergeCell ref="C13:D13"/>
    <mergeCell ref="C14:D14"/>
    <mergeCell ref="C5:D5"/>
    <mergeCell ref="C6:D6"/>
    <mergeCell ref="C7:D7"/>
    <mergeCell ref="C8:D8"/>
    <mergeCell ref="C9:D9"/>
    <mergeCell ref="A23:G23"/>
    <mergeCell ref="F1:G1"/>
    <mergeCell ref="F2:G2"/>
    <mergeCell ref="A3:G3"/>
    <mergeCell ref="A5:B5"/>
    <mergeCell ref="A6:B6"/>
    <mergeCell ref="A7:B7"/>
    <mergeCell ref="A8:B8"/>
    <mergeCell ref="A9:B9"/>
    <mergeCell ref="A10:B10"/>
    <mergeCell ref="A11:B11"/>
    <mergeCell ref="A12:B12"/>
    <mergeCell ref="A13:B13"/>
    <mergeCell ref="A14:B14"/>
    <mergeCell ref="A4:B4"/>
    <mergeCell ref="C4:D4"/>
    <mergeCell ref="J19:L19"/>
    <mergeCell ref="J18:L18"/>
    <mergeCell ref="J17:L17"/>
    <mergeCell ref="A15:B15"/>
    <mergeCell ref="A16:B16"/>
    <mergeCell ref="C16:D16"/>
    <mergeCell ref="C17:D17"/>
    <mergeCell ref="A17:B17"/>
    <mergeCell ref="A18:B18"/>
    <mergeCell ref="A19:B19"/>
    <mergeCell ref="C15:D15"/>
  </mergeCells>
  <pageMargins left="0.7" right="0.7" top="0.75" bottom="0.75" header="0.3" footer="0.3"/>
  <pageSetup paperSize="9" scale="7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16A93-B004-455C-97F6-96F254BFBCAF}">
  <sheetPr>
    <pageSetUpPr fitToPage="1"/>
  </sheetPr>
  <dimension ref="A1:N969"/>
  <sheetViews>
    <sheetView view="pageBreakPreview" topLeftCell="A309" zoomScale="80" zoomScaleNormal="100" zoomScaleSheetLayoutView="80" workbookViewId="0">
      <selection activeCell="E319" sqref="E319"/>
    </sheetView>
  </sheetViews>
  <sheetFormatPr defaultRowHeight="14.4"/>
  <cols>
    <col min="1" max="2" width="14.44140625" bestFit="1" customWidth="1"/>
    <col min="3" max="3" width="14.6640625" bestFit="1" customWidth="1"/>
    <col min="4" max="4" width="66.6640625" bestFit="1" customWidth="1"/>
    <col min="5" max="5" width="22" customWidth="1"/>
    <col min="6" max="11" width="14.44140625" bestFit="1" customWidth="1"/>
    <col min="14" max="14" width="10.5546875" bestFit="1" customWidth="1"/>
  </cols>
  <sheetData>
    <row r="1" spans="1:14" ht="14.4" customHeight="1">
      <c r="A1" s="193"/>
      <c r="B1" s="193"/>
      <c r="C1" s="193"/>
      <c r="D1" s="193" t="s">
        <v>26249</v>
      </c>
      <c r="E1" s="312" t="s">
        <v>26250</v>
      </c>
      <c r="F1" s="312"/>
      <c r="G1" s="312" t="s">
        <v>26251</v>
      </c>
      <c r="H1" s="312"/>
      <c r="I1" s="312" t="s">
        <v>26252</v>
      </c>
      <c r="J1" s="312"/>
      <c r="L1" s="320" t="s">
        <v>28587</v>
      </c>
      <c r="M1" s="320"/>
      <c r="N1" s="303">
        <f>I5 + I8 + I13 + I16 + I22 + I28 + I37 + I43 + I54 + I61 + I73 + I118 + I310 + I315 + I323</f>
        <v>841609.06000000017</v>
      </c>
    </row>
    <row r="2" spans="1:14" ht="121.8" customHeight="1">
      <c r="A2" s="194"/>
      <c r="B2" s="194"/>
      <c r="C2" s="194"/>
      <c r="D2" s="194" t="s">
        <v>27795</v>
      </c>
      <c r="E2" s="313" t="s">
        <v>26696</v>
      </c>
      <c r="F2" s="313"/>
      <c r="G2" s="319">
        <v>0.20469999999999999</v>
      </c>
      <c r="H2" s="313"/>
      <c r="I2" s="313" t="s">
        <v>26697</v>
      </c>
      <c r="J2" s="313"/>
      <c r="K2" s="238"/>
      <c r="L2" s="320" t="s">
        <v>26466</v>
      </c>
      <c r="M2" s="320"/>
      <c r="N2" s="304">
        <v>0.20469999999999999</v>
      </c>
    </row>
    <row r="3" spans="1:14">
      <c r="A3" s="314" t="s">
        <v>28581</v>
      </c>
      <c r="B3" s="315"/>
      <c r="C3" s="315"/>
      <c r="D3" s="315"/>
      <c r="E3" s="315"/>
      <c r="F3" s="315"/>
      <c r="G3" s="315"/>
      <c r="H3" s="315"/>
      <c r="I3" s="315"/>
      <c r="J3" s="315"/>
    </row>
    <row r="4" spans="1:14" ht="24" customHeight="1">
      <c r="A4" s="199" t="s">
        <v>3</v>
      </c>
      <c r="B4" s="200" t="s">
        <v>4</v>
      </c>
      <c r="C4" s="199" t="s">
        <v>93</v>
      </c>
      <c r="D4" s="199" t="s">
        <v>5</v>
      </c>
      <c r="E4" s="201" t="s">
        <v>94</v>
      </c>
      <c r="F4" s="200" t="s">
        <v>6</v>
      </c>
      <c r="G4" s="200" t="s">
        <v>95</v>
      </c>
      <c r="H4" s="200" t="s">
        <v>26467</v>
      </c>
      <c r="I4" s="200" t="s">
        <v>46</v>
      </c>
      <c r="J4" s="200" t="s">
        <v>26465</v>
      </c>
    </row>
    <row r="5" spans="1:14" ht="24" customHeight="1">
      <c r="A5" s="196" t="s">
        <v>26458</v>
      </c>
      <c r="B5" s="196" t="s">
        <v>26468</v>
      </c>
      <c r="C5" s="196"/>
      <c r="D5" s="196" t="s">
        <v>26459</v>
      </c>
      <c r="E5" s="230"/>
      <c r="F5" s="197">
        <v>1</v>
      </c>
      <c r="G5" s="197" t="s">
        <v>7</v>
      </c>
      <c r="H5" s="198">
        <f>I6 + I7</f>
        <v>6973</v>
      </c>
      <c r="I5" s="198">
        <f t="shared" ref="I5:I68" si="0">TRUNC(F5 * H5,2)</f>
        <v>6973</v>
      </c>
      <c r="J5" s="231">
        <f>I5 / N1</f>
        <v>8.2853195520494975E-3</v>
      </c>
    </row>
    <row r="6" spans="1:14" ht="24" customHeight="1">
      <c r="A6" s="202" t="s">
        <v>26469</v>
      </c>
      <c r="B6" s="202" t="s">
        <v>26698</v>
      </c>
      <c r="C6" s="202" t="s">
        <v>9</v>
      </c>
      <c r="D6" s="202" t="s">
        <v>21291</v>
      </c>
      <c r="E6" s="204" t="s">
        <v>102</v>
      </c>
      <c r="F6" s="203">
        <v>20</v>
      </c>
      <c r="G6" s="206">
        <v>132.16</v>
      </c>
      <c r="H6" s="206">
        <f>TRUNC(TRUNC(G6 * N2, 2) + G6, 2)</f>
        <v>159.21</v>
      </c>
      <c r="I6" s="206">
        <f t="shared" si="0"/>
        <v>3184.2</v>
      </c>
      <c r="J6" s="232">
        <f>I6 / N1</f>
        <v>3.7834668747506106E-3</v>
      </c>
    </row>
    <row r="7" spans="1:14" ht="24" customHeight="1">
      <c r="A7" s="202" t="s">
        <v>26699</v>
      </c>
      <c r="B7" s="202" t="s">
        <v>26470</v>
      </c>
      <c r="C7" s="202" t="s">
        <v>9</v>
      </c>
      <c r="D7" s="202" t="s">
        <v>21300</v>
      </c>
      <c r="E7" s="204" t="s">
        <v>102</v>
      </c>
      <c r="F7" s="203">
        <v>80</v>
      </c>
      <c r="G7" s="206">
        <v>39.32</v>
      </c>
      <c r="H7" s="206">
        <f>TRUNC(TRUNC(G7 * N2, 2) + G7, 2)</f>
        <v>47.36</v>
      </c>
      <c r="I7" s="206">
        <f t="shared" si="0"/>
        <v>3788.8</v>
      </c>
      <c r="J7" s="232">
        <f>I7 / N1</f>
        <v>4.5018526772988869E-3</v>
      </c>
    </row>
    <row r="8" spans="1:14" ht="24" customHeight="1">
      <c r="A8" s="196" t="s">
        <v>26460</v>
      </c>
      <c r="B8" s="196" t="s">
        <v>26468</v>
      </c>
      <c r="C8" s="196"/>
      <c r="D8" s="196" t="s">
        <v>26495</v>
      </c>
      <c r="E8" s="230"/>
      <c r="F8" s="197">
        <v>1</v>
      </c>
      <c r="G8" s="197" t="s">
        <v>7</v>
      </c>
      <c r="H8" s="198">
        <f>I9 + I11</f>
        <v>690.96</v>
      </c>
      <c r="I8" s="198">
        <f t="shared" si="0"/>
        <v>690.96</v>
      </c>
      <c r="J8" s="231">
        <f>I8 / N1</f>
        <v>8.2099876633932607E-4</v>
      </c>
    </row>
    <row r="9" spans="1:14" ht="24" customHeight="1">
      <c r="A9" s="196" t="s">
        <v>26471</v>
      </c>
      <c r="B9" s="196" t="s">
        <v>26468</v>
      </c>
      <c r="C9" s="196"/>
      <c r="D9" s="196" t="s">
        <v>26496</v>
      </c>
      <c r="E9" s="230"/>
      <c r="F9" s="197">
        <v>1</v>
      </c>
      <c r="G9" s="197" t="s">
        <v>7</v>
      </c>
      <c r="H9" s="198">
        <f>I10</f>
        <v>36.96</v>
      </c>
      <c r="I9" s="198">
        <f t="shared" si="0"/>
        <v>36.96</v>
      </c>
      <c r="J9" s="231">
        <f>I9 / N1</f>
        <v>4.3915877046285595E-5</v>
      </c>
    </row>
    <row r="10" spans="1:14" ht="24" customHeight="1">
      <c r="A10" s="202" t="s">
        <v>26472</v>
      </c>
      <c r="B10" s="202" t="s">
        <v>27787</v>
      </c>
      <c r="C10" s="202" t="s">
        <v>36</v>
      </c>
      <c r="D10" s="202" t="s">
        <v>26224</v>
      </c>
      <c r="E10" s="204" t="s">
        <v>31</v>
      </c>
      <c r="F10" s="203">
        <v>2.75</v>
      </c>
      <c r="G10" s="206">
        <v>11.16</v>
      </c>
      <c r="H10" s="206">
        <f>TRUNC(TRUNC(G10 * N2, 2) + G10, 2)</f>
        <v>13.44</v>
      </c>
      <c r="I10" s="206">
        <f t="shared" si="0"/>
        <v>36.96</v>
      </c>
      <c r="J10" s="232">
        <f>I10 / N1</f>
        <v>4.3915877046285595E-5</v>
      </c>
    </row>
    <row r="11" spans="1:14" ht="24" customHeight="1">
      <c r="A11" s="196" t="s">
        <v>27767</v>
      </c>
      <c r="B11" s="196" t="s">
        <v>26468</v>
      </c>
      <c r="C11" s="196"/>
      <c r="D11" s="196" t="s">
        <v>27768</v>
      </c>
      <c r="E11" s="230"/>
      <c r="F11" s="197">
        <v>1</v>
      </c>
      <c r="G11" s="197" t="s">
        <v>7</v>
      </c>
      <c r="H11" s="198">
        <f>I12</f>
        <v>654</v>
      </c>
      <c r="I11" s="198">
        <f t="shared" si="0"/>
        <v>654</v>
      </c>
      <c r="J11" s="231">
        <f>I11 / N1</f>
        <v>7.7708288929304048E-4</v>
      </c>
    </row>
    <row r="12" spans="1:14" ht="24" customHeight="1">
      <c r="A12" s="202" t="s">
        <v>27769</v>
      </c>
      <c r="B12" s="202" t="s">
        <v>27770</v>
      </c>
      <c r="C12" s="202" t="s">
        <v>36</v>
      </c>
      <c r="D12" s="202" t="s">
        <v>27771</v>
      </c>
      <c r="E12" s="204" t="s">
        <v>31</v>
      </c>
      <c r="F12" s="203">
        <v>3</v>
      </c>
      <c r="G12" s="206">
        <v>180.96</v>
      </c>
      <c r="H12" s="206">
        <f>TRUNC(TRUNC(G12 * N2, 2) + G12, 2)</f>
        <v>218</v>
      </c>
      <c r="I12" s="206">
        <f t="shared" si="0"/>
        <v>654</v>
      </c>
      <c r="J12" s="232">
        <f>I12 / N1</f>
        <v>7.7708288929304048E-4</v>
      </c>
    </row>
    <row r="13" spans="1:14" ht="52.05" customHeight="1">
      <c r="A13" s="196" t="s">
        <v>26258</v>
      </c>
      <c r="B13" s="196" t="s">
        <v>26468</v>
      </c>
      <c r="C13" s="196"/>
      <c r="D13" s="196" t="s">
        <v>10</v>
      </c>
      <c r="E13" s="230"/>
      <c r="F13" s="197">
        <v>1</v>
      </c>
      <c r="G13" s="197" t="s">
        <v>7</v>
      </c>
      <c r="H13" s="198">
        <f>I14</f>
        <v>3045.02</v>
      </c>
      <c r="I13" s="198">
        <f t="shared" si="0"/>
        <v>3045.02</v>
      </c>
      <c r="J13" s="231">
        <f>I13 / N1</f>
        <v>3.6180931797478505E-3</v>
      </c>
    </row>
    <row r="14" spans="1:14" ht="24" customHeight="1">
      <c r="A14" s="196" t="s">
        <v>26259</v>
      </c>
      <c r="B14" s="196" t="s">
        <v>26468</v>
      </c>
      <c r="C14" s="196"/>
      <c r="D14" s="196" t="s">
        <v>12</v>
      </c>
      <c r="E14" s="230"/>
      <c r="F14" s="197">
        <v>1</v>
      </c>
      <c r="G14" s="197" t="s">
        <v>7</v>
      </c>
      <c r="H14" s="198">
        <f>I15</f>
        <v>3045.02</v>
      </c>
      <c r="I14" s="198">
        <f t="shared" si="0"/>
        <v>3045.02</v>
      </c>
      <c r="J14" s="231">
        <f>I14 / N1</f>
        <v>3.6180931797478505E-3</v>
      </c>
    </row>
    <row r="15" spans="1:14" ht="25.95" customHeight="1">
      <c r="A15" s="202" t="s">
        <v>26260</v>
      </c>
      <c r="B15" s="202" t="s">
        <v>26355</v>
      </c>
      <c r="C15" s="202" t="s">
        <v>36</v>
      </c>
      <c r="D15" s="202" t="s">
        <v>26356</v>
      </c>
      <c r="E15" s="204" t="s">
        <v>26266</v>
      </c>
      <c r="F15" s="203">
        <v>25.39</v>
      </c>
      <c r="G15" s="206">
        <v>99.56</v>
      </c>
      <c r="H15" s="206">
        <f>TRUNC(TRUNC(G15 * N2, 2) + G15, 2)</f>
        <v>119.93</v>
      </c>
      <c r="I15" s="206">
        <f t="shared" si="0"/>
        <v>3045.02</v>
      </c>
      <c r="J15" s="232">
        <f>I15 / N1</f>
        <v>3.6180931797478505E-3</v>
      </c>
    </row>
    <row r="16" spans="1:14" ht="25.95" customHeight="1">
      <c r="A16" s="196" t="s">
        <v>26281</v>
      </c>
      <c r="B16" s="196" t="s">
        <v>26468</v>
      </c>
      <c r="C16" s="196"/>
      <c r="D16" s="196" t="s">
        <v>15</v>
      </c>
      <c r="E16" s="230"/>
      <c r="F16" s="197">
        <v>1</v>
      </c>
      <c r="G16" s="197" t="s">
        <v>7</v>
      </c>
      <c r="H16" s="198">
        <f>I17 + I19</f>
        <v>9367.1299999999992</v>
      </c>
      <c r="I16" s="198">
        <f t="shared" si="0"/>
        <v>9367.1299999999992</v>
      </c>
      <c r="J16" s="231">
        <f>I16 / N1</f>
        <v>1.1130025144928926E-2</v>
      </c>
    </row>
    <row r="17" spans="1:10" ht="24" customHeight="1">
      <c r="A17" s="196" t="s">
        <v>26282</v>
      </c>
      <c r="B17" s="196" t="s">
        <v>26468</v>
      </c>
      <c r="C17" s="196"/>
      <c r="D17" s="196" t="s">
        <v>16</v>
      </c>
      <c r="E17" s="230"/>
      <c r="F17" s="197">
        <v>1</v>
      </c>
      <c r="G17" s="197" t="s">
        <v>7</v>
      </c>
      <c r="H17" s="198">
        <f>I18</f>
        <v>7776.94</v>
      </c>
      <c r="I17" s="198">
        <f t="shared" si="0"/>
        <v>7776.94</v>
      </c>
      <c r="J17" s="231">
        <f>I17 / N1</f>
        <v>9.2405611698144E-3</v>
      </c>
    </row>
    <row r="18" spans="1:10" ht="24" customHeight="1">
      <c r="A18" s="202" t="s">
        <v>26284</v>
      </c>
      <c r="B18" s="202" t="s">
        <v>26262</v>
      </c>
      <c r="C18" s="202" t="s">
        <v>9</v>
      </c>
      <c r="D18" s="202" t="s">
        <v>17</v>
      </c>
      <c r="E18" s="204" t="s">
        <v>31</v>
      </c>
      <c r="F18" s="203">
        <v>96.62</v>
      </c>
      <c r="G18" s="206">
        <v>66.819999999999993</v>
      </c>
      <c r="H18" s="206">
        <f>TRUNC(TRUNC(G18 * N2, 2) + G18, 2)</f>
        <v>80.489999999999995</v>
      </c>
      <c r="I18" s="206">
        <f t="shared" si="0"/>
        <v>7776.94</v>
      </c>
      <c r="J18" s="232">
        <f>I18 / N1</f>
        <v>9.2405611698144E-3</v>
      </c>
    </row>
    <row r="19" spans="1:10" ht="25.95" customHeight="1">
      <c r="A19" s="196" t="s">
        <v>26700</v>
      </c>
      <c r="B19" s="196" t="s">
        <v>26468</v>
      </c>
      <c r="C19" s="196"/>
      <c r="D19" s="196" t="s">
        <v>26701</v>
      </c>
      <c r="E19" s="230"/>
      <c r="F19" s="197">
        <v>1</v>
      </c>
      <c r="G19" s="197" t="s">
        <v>7</v>
      </c>
      <c r="H19" s="198">
        <f>I20 + I21</f>
        <v>1590.19</v>
      </c>
      <c r="I19" s="198">
        <f t="shared" si="0"/>
        <v>1590.19</v>
      </c>
      <c r="J19" s="231">
        <f>I19 / N1</f>
        <v>1.8894639751145261E-3</v>
      </c>
    </row>
    <row r="20" spans="1:10" ht="24" customHeight="1">
      <c r="A20" s="202" t="s">
        <v>26702</v>
      </c>
      <c r="B20" s="202" t="s">
        <v>26703</v>
      </c>
      <c r="C20" s="202" t="s">
        <v>9</v>
      </c>
      <c r="D20" s="202" t="s">
        <v>8260</v>
      </c>
      <c r="E20" s="204" t="s">
        <v>100</v>
      </c>
      <c r="F20" s="203">
        <v>10.8</v>
      </c>
      <c r="G20" s="206">
        <v>73.64</v>
      </c>
      <c r="H20" s="206">
        <f>TRUNC(TRUNC(G20 * N2, 2) + G20, 2)</f>
        <v>88.71</v>
      </c>
      <c r="I20" s="206">
        <f t="shared" si="0"/>
        <v>958.06</v>
      </c>
      <c r="J20" s="232">
        <f>I20 / N1</f>
        <v>1.1383670228074776E-3</v>
      </c>
    </row>
    <row r="21" spans="1:10" ht="24" customHeight="1">
      <c r="A21" s="202" t="s">
        <v>26704</v>
      </c>
      <c r="B21" s="202" t="s">
        <v>26705</v>
      </c>
      <c r="C21" s="202" t="s">
        <v>9</v>
      </c>
      <c r="D21" s="202" t="s">
        <v>8278</v>
      </c>
      <c r="E21" s="204" t="s">
        <v>100</v>
      </c>
      <c r="F21" s="203">
        <v>9.1999999999999993</v>
      </c>
      <c r="G21" s="206">
        <v>57.04</v>
      </c>
      <c r="H21" s="206">
        <f>TRUNC(TRUNC(G21 * N2, 2) + G21, 2)</f>
        <v>68.709999999999994</v>
      </c>
      <c r="I21" s="206">
        <f t="shared" si="0"/>
        <v>632.13</v>
      </c>
      <c r="J21" s="232">
        <f>I21 / N1</f>
        <v>7.5109695230704846E-4</v>
      </c>
    </row>
    <row r="22" spans="1:10" ht="25.95" customHeight="1">
      <c r="A22" s="196" t="s">
        <v>26307</v>
      </c>
      <c r="B22" s="196" t="s">
        <v>26468</v>
      </c>
      <c r="C22" s="196"/>
      <c r="D22" s="196" t="s">
        <v>19</v>
      </c>
      <c r="E22" s="230"/>
      <c r="F22" s="197">
        <v>1</v>
      </c>
      <c r="G22" s="197" t="s">
        <v>7</v>
      </c>
      <c r="H22" s="198">
        <f>I23 + I25</f>
        <v>10615.63</v>
      </c>
      <c r="I22" s="198">
        <f t="shared" si="0"/>
        <v>10615.63</v>
      </c>
      <c r="J22" s="231">
        <f>I22 / N1</f>
        <v>1.2613493015391252E-2</v>
      </c>
    </row>
    <row r="23" spans="1:10" ht="24" customHeight="1">
      <c r="A23" s="196" t="s">
        <v>26308</v>
      </c>
      <c r="B23" s="196" t="s">
        <v>26468</v>
      </c>
      <c r="C23" s="196"/>
      <c r="D23" s="196" t="s">
        <v>26706</v>
      </c>
      <c r="E23" s="230"/>
      <c r="F23" s="197">
        <v>1</v>
      </c>
      <c r="G23" s="197" t="s">
        <v>7</v>
      </c>
      <c r="H23" s="198">
        <f>I24</f>
        <v>1065.3900000000001</v>
      </c>
      <c r="I23" s="198">
        <f t="shared" si="0"/>
        <v>1065.3900000000001</v>
      </c>
      <c r="J23" s="231">
        <f>I23 / N1</f>
        <v>1.2658965434616399E-3</v>
      </c>
    </row>
    <row r="24" spans="1:10" ht="24" customHeight="1">
      <c r="A24" s="202" t="s">
        <v>26309</v>
      </c>
      <c r="B24" s="202" t="s">
        <v>26285</v>
      </c>
      <c r="C24" s="202" t="s">
        <v>9</v>
      </c>
      <c r="D24" s="202" t="s">
        <v>20</v>
      </c>
      <c r="E24" s="204" t="s">
        <v>31</v>
      </c>
      <c r="F24" s="203">
        <v>17.809999999999999</v>
      </c>
      <c r="G24" s="206">
        <v>49.66</v>
      </c>
      <c r="H24" s="206">
        <f>TRUNC(TRUNC(G24 * N2, 2) + G24, 2)</f>
        <v>59.82</v>
      </c>
      <c r="I24" s="206">
        <f t="shared" si="0"/>
        <v>1065.3900000000001</v>
      </c>
      <c r="J24" s="232">
        <f>I24 / N1</f>
        <v>1.2658965434616399E-3</v>
      </c>
    </row>
    <row r="25" spans="1:10" ht="52.05" customHeight="1">
      <c r="A25" s="196" t="s">
        <v>26318</v>
      </c>
      <c r="B25" s="196" t="s">
        <v>26468</v>
      </c>
      <c r="C25" s="196"/>
      <c r="D25" s="196" t="s">
        <v>26291</v>
      </c>
      <c r="E25" s="230"/>
      <c r="F25" s="197">
        <v>1</v>
      </c>
      <c r="G25" s="197" t="s">
        <v>7</v>
      </c>
      <c r="H25" s="198">
        <f>I26 + I27</f>
        <v>9550.24</v>
      </c>
      <c r="I25" s="198">
        <f t="shared" si="0"/>
        <v>9550.24</v>
      </c>
      <c r="J25" s="231">
        <f>I25 / N1</f>
        <v>1.1347596471929613E-2</v>
      </c>
    </row>
    <row r="26" spans="1:10" ht="52.05" customHeight="1">
      <c r="A26" s="202" t="s">
        <v>26319</v>
      </c>
      <c r="B26" s="202" t="s">
        <v>26293</v>
      </c>
      <c r="C26" s="202" t="s">
        <v>36</v>
      </c>
      <c r="D26" s="202" t="s">
        <v>26235</v>
      </c>
      <c r="E26" s="204" t="s">
        <v>31</v>
      </c>
      <c r="F26" s="203">
        <v>17.809999999999999</v>
      </c>
      <c r="G26" s="206">
        <v>107.53</v>
      </c>
      <c r="H26" s="206">
        <f>TRUNC(TRUNC(G26 * N2, 2) + G26, 2)</f>
        <v>129.54</v>
      </c>
      <c r="I26" s="206">
        <f t="shared" si="0"/>
        <v>2307.1</v>
      </c>
      <c r="J26" s="232">
        <f>I26 / N1</f>
        <v>2.7412965349969017E-3</v>
      </c>
    </row>
    <row r="27" spans="1:10" ht="52.05" customHeight="1">
      <c r="A27" s="202" t="s">
        <v>26323</v>
      </c>
      <c r="B27" s="202" t="s">
        <v>26473</v>
      </c>
      <c r="C27" s="202" t="s">
        <v>9</v>
      </c>
      <c r="D27" s="202" t="s">
        <v>8140</v>
      </c>
      <c r="E27" s="204" t="s">
        <v>26266</v>
      </c>
      <c r="F27" s="203">
        <v>17.809999999999999</v>
      </c>
      <c r="G27" s="206">
        <v>337.59</v>
      </c>
      <c r="H27" s="206">
        <f>TRUNC(TRUNC(G27 * N2, 2) + G27, 2)</f>
        <v>406.69</v>
      </c>
      <c r="I27" s="206">
        <f t="shared" si="0"/>
        <v>7243.14</v>
      </c>
      <c r="J27" s="232">
        <f>I27 / N1</f>
        <v>8.6062999369327115E-3</v>
      </c>
    </row>
    <row r="28" spans="1:10" ht="24" customHeight="1">
      <c r="A28" s="196" t="s">
        <v>26327</v>
      </c>
      <c r="B28" s="196" t="s">
        <v>26468</v>
      </c>
      <c r="C28" s="196"/>
      <c r="D28" s="196" t="s">
        <v>21</v>
      </c>
      <c r="E28" s="230"/>
      <c r="F28" s="197">
        <v>1</v>
      </c>
      <c r="G28" s="197" t="s">
        <v>7</v>
      </c>
      <c r="H28" s="198">
        <f>I29 + I34</f>
        <v>29904.68</v>
      </c>
      <c r="I28" s="198">
        <f t="shared" si="0"/>
        <v>29904.68</v>
      </c>
      <c r="J28" s="231">
        <f>I28 / N1</f>
        <v>3.5532744858996643E-2</v>
      </c>
    </row>
    <row r="29" spans="1:10" ht="24" customHeight="1">
      <c r="A29" s="196" t="s">
        <v>26328</v>
      </c>
      <c r="B29" s="196" t="s">
        <v>26468</v>
      </c>
      <c r="C29" s="196"/>
      <c r="D29" s="196" t="s">
        <v>22</v>
      </c>
      <c r="E29" s="230"/>
      <c r="F29" s="197">
        <v>1</v>
      </c>
      <c r="G29" s="197" t="s">
        <v>7</v>
      </c>
      <c r="H29" s="198">
        <f>I30 + I31 + I32 + I33</f>
        <v>17640.55</v>
      </c>
      <c r="I29" s="198">
        <f t="shared" si="0"/>
        <v>17640.55</v>
      </c>
      <c r="J29" s="231">
        <f>I29 / N1</f>
        <v>2.0960503918529581E-2</v>
      </c>
    </row>
    <row r="30" spans="1:10" ht="39" customHeight="1">
      <c r="A30" s="202" t="s">
        <v>26329</v>
      </c>
      <c r="B30" s="202" t="s">
        <v>26310</v>
      </c>
      <c r="C30" s="202" t="s">
        <v>9</v>
      </c>
      <c r="D30" s="202" t="s">
        <v>26311</v>
      </c>
      <c r="E30" s="204" t="s">
        <v>31</v>
      </c>
      <c r="F30" s="203">
        <v>86.6</v>
      </c>
      <c r="G30" s="206">
        <v>5.32</v>
      </c>
      <c r="H30" s="206">
        <f>TRUNC(TRUNC(G30 * N2, 2) + G30, 2)</f>
        <v>6.4</v>
      </c>
      <c r="I30" s="206">
        <f t="shared" si="0"/>
        <v>554.24</v>
      </c>
      <c r="J30" s="232">
        <f>I30 / N1</f>
        <v>6.5854804367243851E-4</v>
      </c>
    </row>
    <row r="31" spans="1:10" ht="52.05" customHeight="1">
      <c r="A31" s="202" t="s">
        <v>26707</v>
      </c>
      <c r="B31" s="202" t="s">
        <v>26315</v>
      </c>
      <c r="C31" s="202" t="s">
        <v>9</v>
      </c>
      <c r="D31" s="202" t="s">
        <v>24</v>
      </c>
      <c r="E31" s="204" t="s">
        <v>31</v>
      </c>
      <c r="F31" s="203">
        <v>178.3</v>
      </c>
      <c r="G31" s="206">
        <v>32.369999999999997</v>
      </c>
      <c r="H31" s="206">
        <f>TRUNC(TRUNC(G31 * N2, 2) + G31, 2)</f>
        <v>38.99</v>
      </c>
      <c r="I31" s="206">
        <f t="shared" si="0"/>
        <v>6951.91</v>
      </c>
      <c r="J31" s="232">
        <f>I31 / N1</f>
        <v>8.260260411170001E-3</v>
      </c>
    </row>
    <row r="32" spans="1:10" ht="24" customHeight="1">
      <c r="A32" s="202" t="s">
        <v>26708</v>
      </c>
      <c r="B32" s="202" t="s">
        <v>26709</v>
      </c>
      <c r="C32" s="202" t="s">
        <v>9</v>
      </c>
      <c r="D32" s="202" t="s">
        <v>18904</v>
      </c>
      <c r="E32" s="204" t="s">
        <v>31</v>
      </c>
      <c r="F32" s="203">
        <v>32.5</v>
      </c>
      <c r="G32" s="206">
        <v>30.98</v>
      </c>
      <c r="H32" s="206">
        <f>TRUNC(TRUNC(G32 * N2, 2) + G32, 2)</f>
        <v>37.32</v>
      </c>
      <c r="I32" s="206">
        <f t="shared" si="0"/>
        <v>1212.9000000000001</v>
      </c>
      <c r="J32" s="232">
        <f>I32 / N1</f>
        <v>1.4411679456017262E-3</v>
      </c>
    </row>
    <row r="33" spans="1:10" ht="24" customHeight="1">
      <c r="A33" s="202" t="s">
        <v>26710</v>
      </c>
      <c r="B33" s="202" t="s">
        <v>26357</v>
      </c>
      <c r="C33" s="202" t="s">
        <v>36</v>
      </c>
      <c r="D33" s="202" t="s">
        <v>26358</v>
      </c>
      <c r="E33" s="204" t="s">
        <v>31</v>
      </c>
      <c r="F33" s="203">
        <v>145.80000000000001</v>
      </c>
      <c r="G33" s="206">
        <v>50.8</v>
      </c>
      <c r="H33" s="206">
        <f>TRUNC(TRUNC(G33 * N2, 2) + G33, 2)</f>
        <v>61.19</v>
      </c>
      <c r="I33" s="206">
        <f t="shared" si="0"/>
        <v>8921.5</v>
      </c>
      <c r="J33" s="232">
        <f>I33 / N1</f>
        <v>1.0600527518085413E-2</v>
      </c>
    </row>
    <row r="34" spans="1:10" ht="25.95" customHeight="1">
      <c r="A34" s="196" t="s">
        <v>26338</v>
      </c>
      <c r="B34" s="196" t="s">
        <v>26468</v>
      </c>
      <c r="C34" s="196"/>
      <c r="D34" s="196" t="s">
        <v>25</v>
      </c>
      <c r="E34" s="230"/>
      <c r="F34" s="197">
        <v>1</v>
      </c>
      <c r="G34" s="197" t="s">
        <v>7</v>
      </c>
      <c r="H34" s="198">
        <f>I35 + I36</f>
        <v>12264.130000000001</v>
      </c>
      <c r="I34" s="198">
        <f t="shared" si="0"/>
        <v>12264.13</v>
      </c>
      <c r="J34" s="231">
        <f>I34 / N1</f>
        <v>1.4572240940467059E-2</v>
      </c>
    </row>
    <row r="35" spans="1:10" ht="24" customHeight="1">
      <c r="A35" s="202" t="s">
        <v>26339</v>
      </c>
      <c r="B35" s="202" t="s">
        <v>26320</v>
      </c>
      <c r="C35" s="202" t="s">
        <v>9</v>
      </c>
      <c r="D35" s="202" t="s">
        <v>27</v>
      </c>
      <c r="E35" s="204" t="s">
        <v>31</v>
      </c>
      <c r="F35" s="203">
        <v>85.53</v>
      </c>
      <c r="G35" s="206">
        <v>49.74</v>
      </c>
      <c r="H35" s="206">
        <f>TRUNC(TRUNC(G35 * N2, 2) + G35, 2)</f>
        <v>59.92</v>
      </c>
      <c r="I35" s="206">
        <f t="shared" si="0"/>
        <v>5124.95</v>
      </c>
      <c r="J35" s="232">
        <f>I35 / N1</f>
        <v>6.0894662897283906E-3</v>
      </c>
    </row>
    <row r="36" spans="1:10" ht="24" customHeight="1">
      <c r="A36" s="202" t="s">
        <v>26711</v>
      </c>
      <c r="B36" s="202" t="s">
        <v>26324</v>
      </c>
      <c r="C36" s="202" t="s">
        <v>9</v>
      </c>
      <c r="D36" s="202" t="s">
        <v>28</v>
      </c>
      <c r="E36" s="204" t="s">
        <v>31</v>
      </c>
      <c r="F36" s="203">
        <v>85.53</v>
      </c>
      <c r="G36" s="206">
        <v>69.290000000000006</v>
      </c>
      <c r="H36" s="206">
        <f>TRUNC(TRUNC(G36 * N2, 2) + G36, 2)</f>
        <v>83.47</v>
      </c>
      <c r="I36" s="206">
        <f t="shared" si="0"/>
        <v>7139.18</v>
      </c>
      <c r="J36" s="232">
        <f>I36 / N1</f>
        <v>8.482774650738668E-3</v>
      </c>
    </row>
    <row r="37" spans="1:10" ht="52.05" customHeight="1">
      <c r="A37" s="196" t="s">
        <v>26343</v>
      </c>
      <c r="B37" s="196" t="s">
        <v>26468</v>
      </c>
      <c r="C37" s="196"/>
      <c r="D37" s="196" t="s">
        <v>82</v>
      </c>
      <c r="E37" s="230"/>
      <c r="F37" s="197">
        <v>1</v>
      </c>
      <c r="G37" s="197" t="s">
        <v>7</v>
      </c>
      <c r="H37" s="198">
        <f>I38 + I39 + I40 + I41 + I42</f>
        <v>211930.46</v>
      </c>
      <c r="I37" s="198">
        <f t="shared" si="0"/>
        <v>211930.46</v>
      </c>
      <c r="J37" s="231">
        <f>I37 / N1</f>
        <v>0.25181580150765004</v>
      </c>
    </row>
    <row r="38" spans="1:10" ht="24" customHeight="1">
      <c r="A38" s="202" t="s">
        <v>26344</v>
      </c>
      <c r="B38" s="202" t="s">
        <v>26712</v>
      </c>
      <c r="C38" s="202" t="s">
        <v>36</v>
      </c>
      <c r="D38" s="202" t="s">
        <v>26713</v>
      </c>
      <c r="E38" s="204" t="s">
        <v>31</v>
      </c>
      <c r="F38" s="203">
        <v>320.54000000000002</v>
      </c>
      <c r="G38" s="206">
        <v>240.21</v>
      </c>
      <c r="H38" s="206">
        <f>TRUNC(TRUNC(G38 * N2, 2) + G38, 2)</f>
        <v>289.38</v>
      </c>
      <c r="I38" s="206">
        <f t="shared" si="0"/>
        <v>92757.86</v>
      </c>
      <c r="J38" s="232">
        <f>I38 / N1</f>
        <v>0.11021490191657393</v>
      </c>
    </row>
    <row r="39" spans="1:10" ht="24" customHeight="1">
      <c r="A39" s="202" t="s">
        <v>26362</v>
      </c>
      <c r="B39" s="202" t="s">
        <v>26714</v>
      </c>
      <c r="C39" s="202" t="s">
        <v>36</v>
      </c>
      <c r="D39" s="202" t="s">
        <v>26715</v>
      </c>
      <c r="E39" s="204" t="s">
        <v>31</v>
      </c>
      <c r="F39" s="203">
        <v>320.54000000000002</v>
      </c>
      <c r="G39" s="206">
        <v>180.83</v>
      </c>
      <c r="H39" s="206">
        <f>TRUNC(TRUNC(G39 * N2, 2) + G39, 2)</f>
        <v>217.84</v>
      </c>
      <c r="I39" s="206">
        <f t="shared" si="0"/>
        <v>69826.429999999993</v>
      </c>
      <c r="J39" s="232">
        <f>I39 / N1</f>
        <v>8.2967773659660904E-2</v>
      </c>
    </row>
    <row r="40" spans="1:10" ht="25.95" customHeight="1">
      <c r="A40" s="202" t="s">
        <v>26366</v>
      </c>
      <c r="B40" s="202" t="s">
        <v>26716</v>
      </c>
      <c r="C40" s="202" t="s">
        <v>36</v>
      </c>
      <c r="D40" s="202" t="s">
        <v>26717</v>
      </c>
      <c r="E40" s="204" t="s">
        <v>26186</v>
      </c>
      <c r="F40" s="203">
        <v>294.94</v>
      </c>
      <c r="G40" s="206">
        <v>96.79</v>
      </c>
      <c r="H40" s="206">
        <f>TRUNC(TRUNC(G40 * N2, 2) + G40, 2)</f>
        <v>116.6</v>
      </c>
      <c r="I40" s="206">
        <f t="shared" si="0"/>
        <v>34390</v>
      </c>
      <c r="J40" s="232">
        <f>I40 / N1</f>
        <v>4.0862202695393979E-2</v>
      </c>
    </row>
    <row r="41" spans="1:10" ht="25.95" customHeight="1">
      <c r="A41" s="202" t="s">
        <v>26372</v>
      </c>
      <c r="B41" s="202" t="s">
        <v>26718</v>
      </c>
      <c r="C41" s="202" t="s">
        <v>36</v>
      </c>
      <c r="D41" s="202" t="s">
        <v>26656</v>
      </c>
      <c r="E41" s="204" t="s">
        <v>31</v>
      </c>
      <c r="F41" s="203">
        <v>76.14</v>
      </c>
      <c r="G41" s="206">
        <v>82.59</v>
      </c>
      <c r="H41" s="206">
        <f>TRUNC(TRUNC(G41 * N2, 2) + G41, 2)</f>
        <v>99.49</v>
      </c>
      <c r="I41" s="206">
        <f t="shared" si="0"/>
        <v>7575.16</v>
      </c>
      <c r="J41" s="232">
        <f>I41 / N1</f>
        <v>9.0008061462646307E-3</v>
      </c>
    </row>
    <row r="42" spans="1:10" ht="25.95" customHeight="1">
      <c r="A42" s="202" t="s">
        <v>26376</v>
      </c>
      <c r="B42" s="202" t="s">
        <v>26719</v>
      </c>
      <c r="C42" s="202" t="s">
        <v>9</v>
      </c>
      <c r="D42" s="202" t="s">
        <v>4388</v>
      </c>
      <c r="E42" s="204" t="s">
        <v>31</v>
      </c>
      <c r="F42" s="203">
        <v>76.14</v>
      </c>
      <c r="G42" s="206">
        <v>80.47</v>
      </c>
      <c r="H42" s="206">
        <f>TRUNC(TRUNC(G42 * N2, 2) + G42, 2)</f>
        <v>96.94</v>
      </c>
      <c r="I42" s="206">
        <f t="shared" si="0"/>
        <v>7381.01</v>
      </c>
      <c r="J42" s="232">
        <f>I42 / N1</f>
        <v>8.7701170897566127E-3</v>
      </c>
    </row>
    <row r="43" spans="1:10" ht="24" customHeight="1">
      <c r="A43" s="196" t="s">
        <v>26392</v>
      </c>
      <c r="B43" s="196" t="s">
        <v>26468</v>
      </c>
      <c r="C43" s="196"/>
      <c r="D43" s="196" t="s">
        <v>26686</v>
      </c>
      <c r="E43" s="230"/>
      <c r="F43" s="197">
        <v>1</v>
      </c>
      <c r="G43" s="197" t="s">
        <v>7</v>
      </c>
      <c r="H43" s="198">
        <f>I44 + I48 + I51</f>
        <v>151015.88</v>
      </c>
      <c r="I43" s="198">
        <f t="shared" si="0"/>
        <v>151015.88</v>
      </c>
      <c r="J43" s="231">
        <f>I43 / N1</f>
        <v>0.17943708923475701</v>
      </c>
    </row>
    <row r="44" spans="1:10" ht="24" customHeight="1">
      <c r="A44" s="196" t="s">
        <v>26393</v>
      </c>
      <c r="B44" s="196" t="s">
        <v>26468</v>
      </c>
      <c r="C44" s="196"/>
      <c r="D44" s="196" t="s">
        <v>22</v>
      </c>
      <c r="E44" s="230"/>
      <c r="F44" s="197">
        <v>1</v>
      </c>
      <c r="G44" s="197" t="s">
        <v>7</v>
      </c>
      <c r="H44" s="198">
        <f>I45 + I46 + I47</f>
        <v>105146.22</v>
      </c>
      <c r="I44" s="198">
        <f t="shared" si="0"/>
        <v>105146.22</v>
      </c>
      <c r="J44" s="231">
        <f>I44 / N1</f>
        <v>0.12493475296000257</v>
      </c>
    </row>
    <row r="45" spans="1:10" ht="25.95" customHeight="1">
      <c r="A45" s="202" t="s">
        <v>26720</v>
      </c>
      <c r="B45" s="202" t="s">
        <v>26721</v>
      </c>
      <c r="C45" s="202" t="s">
        <v>36</v>
      </c>
      <c r="D45" s="202" t="s">
        <v>26501</v>
      </c>
      <c r="E45" s="204" t="s">
        <v>31</v>
      </c>
      <c r="F45" s="203">
        <v>1500.22</v>
      </c>
      <c r="G45" s="206">
        <v>56.08</v>
      </c>
      <c r="H45" s="206">
        <f>TRUNC(TRUNC(G45 * N2, 2) + G45, 2)</f>
        <v>67.55</v>
      </c>
      <c r="I45" s="206">
        <f t="shared" si="0"/>
        <v>101339.86</v>
      </c>
      <c r="J45" s="232">
        <f>I45 / N1</f>
        <v>0.12041203548830615</v>
      </c>
    </row>
    <row r="46" spans="1:10" ht="24" customHeight="1">
      <c r="A46" s="202" t="s">
        <v>26722</v>
      </c>
      <c r="B46" s="202" t="s">
        <v>26723</v>
      </c>
      <c r="C46" s="202" t="s">
        <v>36</v>
      </c>
      <c r="D46" s="202" t="s">
        <v>26724</v>
      </c>
      <c r="E46" s="204" t="s">
        <v>31</v>
      </c>
      <c r="F46" s="203">
        <v>27.7</v>
      </c>
      <c r="G46" s="206">
        <v>67.97</v>
      </c>
      <c r="H46" s="206">
        <f>TRUNC(TRUNC(G46 * N2, 2) + G46, 2)</f>
        <v>81.88</v>
      </c>
      <c r="I46" s="206">
        <f t="shared" si="0"/>
        <v>2268.0700000000002</v>
      </c>
      <c r="J46" s="232">
        <f>I46 / N1</f>
        <v>2.6949210836679917E-3</v>
      </c>
    </row>
    <row r="47" spans="1:10" ht="25.95" customHeight="1">
      <c r="A47" s="202" t="s">
        <v>26725</v>
      </c>
      <c r="B47" s="202" t="s">
        <v>26726</v>
      </c>
      <c r="C47" s="202" t="s">
        <v>9</v>
      </c>
      <c r="D47" s="202" t="s">
        <v>18103</v>
      </c>
      <c r="E47" s="204" t="s">
        <v>31</v>
      </c>
      <c r="F47" s="203">
        <v>68.92</v>
      </c>
      <c r="G47" s="206">
        <v>18.53</v>
      </c>
      <c r="H47" s="206">
        <f>TRUNC(TRUNC(G47 * N2, 2) + G47, 2)</f>
        <v>22.32</v>
      </c>
      <c r="I47" s="206">
        <f t="shared" si="0"/>
        <v>1538.29</v>
      </c>
      <c r="J47" s="232">
        <f>I47 / N1</f>
        <v>1.8277963880284269E-3</v>
      </c>
    </row>
    <row r="48" spans="1:10" ht="24" customHeight="1">
      <c r="A48" s="196" t="s">
        <v>26401</v>
      </c>
      <c r="B48" s="196" t="s">
        <v>26468</v>
      </c>
      <c r="C48" s="196"/>
      <c r="D48" s="196" t="s">
        <v>26548</v>
      </c>
      <c r="E48" s="230"/>
      <c r="F48" s="197">
        <v>1</v>
      </c>
      <c r="G48" s="197" t="s">
        <v>7</v>
      </c>
      <c r="H48" s="198">
        <f>I49 + I50</f>
        <v>24562.230000000003</v>
      </c>
      <c r="I48" s="198">
        <f t="shared" si="0"/>
        <v>24562.23</v>
      </c>
      <c r="J48" s="231">
        <f>I48 / N1</f>
        <v>2.9184845039572166E-2</v>
      </c>
    </row>
    <row r="49" spans="1:10" ht="24" customHeight="1">
      <c r="A49" s="202" t="s">
        <v>26727</v>
      </c>
      <c r="B49" s="202" t="s">
        <v>26728</v>
      </c>
      <c r="C49" s="202" t="s">
        <v>36</v>
      </c>
      <c r="D49" s="202" t="s">
        <v>26503</v>
      </c>
      <c r="E49" s="204" t="s">
        <v>31</v>
      </c>
      <c r="F49" s="203">
        <v>462.39</v>
      </c>
      <c r="G49" s="206">
        <v>42.5</v>
      </c>
      <c r="H49" s="206">
        <f>TRUNC(TRUNC(G49 * N2, 2) + G49, 2)</f>
        <v>51.19</v>
      </c>
      <c r="I49" s="206">
        <f t="shared" si="0"/>
        <v>23669.74</v>
      </c>
      <c r="J49" s="232">
        <f>I49 / N1</f>
        <v>2.8124388299717206E-2</v>
      </c>
    </row>
    <row r="50" spans="1:10" ht="24" customHeight="1">
      <c r="A50" s="202" t="s">
        <v>26729</v>
      </c>
      <c r="B50" s="202" t="s">
        <v>26730</v>
      </c>
      <c r="C50" s="202" t="s">
        <v>9</v>
      </c>
      <c r="D50" s="202" t="s">
        <v>20284</v>
      </c>
      <c r="E50" s="204" t="s">
        <v>31</v>
      </c>
      <c r="F50" s="203">
        <v>413.19</v>
      </c>
      <c r="G50" s="206">
        <v>1.8</v>
      </c>
      <c r="H50" s="206">
        <f>TRUNC(TRUNC(G50 * N2, 2) + G50, 2)</f>
        <v>2.16</v>
      </c>
      <c r="I50" s="206">
        <f t="shared" si="0"/>
        <v>892.49</v>
      </c>
      <c r="J50" s="232">
        <f>I50 / N1</f>
        <v>1.0604567398549629E-3</v>
      </c>
    </row>
    <row r="51" spans="1:10" ht="25.95" customHeight="1">
      <c r="A51" s="196" t="s">
        <v>26407</v>
      </c>
      <c r="B51" s="196" t="s">
        <v>26468</v>
      </c>
      <c r="C51" s="196"/>
      <c r="D51" s="196" t="s">
        <v>25</v>
      </c>
      <c r="E51" s="230"/>
      <c r="F51" s="197">
        <v>1</v>
      </c>
      <c r="G51" s="197" t="s">
        <v>7</v>
      </c>
      <c r="H51" s="198">
        <f>I52 + I53</f>
        <v>21307.43</v>
      </c>
      <c r="I51" s="198">
        <f t="shared" si="0"/>
        <v>21307.43</v>
      </c>
      <c r="J51" s="231">
        <f>I51 / N1</f>
        <v>2.5317491235182277E-2</v>
      </c>
    </row>
    <row r="52" spans="1:10" ht="25.95" customHeight="1">
      <c r="A52" s="202" t="s">
        <v>26731</v>
      </c>
      <c r="B52" s="202" t="s">
        <v>26732</v>
      </c>
      <c r="C52" s="202" t="s">
        <v>36</v>
      </c>
      <c r="D52" s="202" t="s">
        <v>26733</v>
      </c>
      <c r="E52" s="204" t="s">
        <v>31</v>
      </c>
      <c r="F52" s="203">
        <v>211.16</v>
      </c>
      <c r="G52" s="206">
        <v>76.73</v>
      </c>
      <c r="H52" s="206">
        <f>TRUNC(TRUNC(G52 * N2, 2) + G52, 2)</f>
        <v>92.43</v>
      </c>
      <c r="I52" s="206">
        <f t="shared" si="0"/>
        <v>19517.509999999998</v>
      </c>
      <c r="J52" s="232">
        <f>I52 / N1</f>
        <v>2.3190708046797872E-2</v>
      </c>
    </row>
    <row r="53" spans="1:10" ht="24" customHeight="1">
      <c r="A53" s="202" t="s">
        <v>26734</v>
      </c>
      <c r="B53" s="202" t="s">
        <v>26735</v>
      </c>
      <c r="C53" s="202" t="s">
        <v>36</v>
      </c>
      <c r="D53" s="202" t="s">
        <v>26736</v>
      </c>
      <c r="E53" s="204" t="s">
        <v>26186</v>
      </c>
      <c r="F53" s="203">
        <v>52.8</v>
      </c>
      <c r="G53" s="206">
        <v>28.14</v>
      </c>
      <c r="H53" s="206">
        <f>TRUNC(TRUNC(G53 * N2, 2) + G53, 2)</f>
        <v>33.9</v>
      </c>
      <c r="I53" s="206">
        <f t="shared" si="0"/>
        <v>1789.92</v>
      </c>
      <c r="J53" s="232">
        <f>I53 / N1</f>
        <v>2.1267831883844024E-3</v>
      </c>
    </row>
    <row r="54" spans="1:10" ht="25.95" customHeight="1">
      <c r="A54" s="196" t="s">
        <v>26687</v>
      </c>
      <c r="B54" s="196" t="s">
        <v>26468</v>
      </c>
      <c r="C54" s="196"/>
      <c r="D54" s="196" t="s">
        <v>26688</v>
      </c>
      <c r="E54" s="230"/>
      <c r="F54" s="197">
        <v>1</v>
      </c>
      <c r="G54" s="197" t="s">
        <v>7</v>
      </c>
      <c r="H54" s="198">
        <f>I55 + I58</f>
        <v>97433.209999999992</v>
      </c>
      <c r="I54" s="198">
        <f t="shared" si="0"/>
        <v>97433.21</v>
      </c>
      <c r="J54" s="231">
        <f>I54 / N1</f>
        <v>0.11577015342491677</v>
      </c>
    </row>
    <row r="55" spans="1:10" ht="24" customHeight="1">
      <c r="A55" s="196" t="s">
        <v>26737</v>
      </c>
      <c r="B55" s="196" t="s">
        <v>26468</v>
      </c>
      <c r="C55" s="196"/>
      <c r="D55" s="196" t="s">
        <v>22</v>
      </c>
      <c r="E55" s="230"/>
      <c r="F55" s="197">
        <v>1</v>
      </c>
      <c r="G55" s="197" t="s">
        <v>7</v>
      </c>
      <c r="H55" s="198">
        <f>I56 + I57</f>
        <v>55766.92</v>
      </c>
      <c r="I55" s="198">
        <f t="shared" si="0"/>
        <v>55766.92</v>
      </c>
      <c r="J55" s="231">
        <f>I55 / N1</f>
        <v>6.6262261958063978E-2</v>
      </c>
    </row>
    <row r="56" spans="1:10" ht="24" customHeight="1">
      <c r="A56" s="202" t="s">
        <v>26738</v>
      </c>
      <c r="B56" s="202" t="s">
        <v>26721</v>
      </c>
      <c r="C56" s="202" t="s">
        <v>36</v>
      </c>
      <c r="D56" s="202" t="s">
        <v>26501</v>
      </c>
      <c r="E56" s="204" t="s">
        <v>31</v>
      </c>
      <c r="F56" s="203">
        <v>800.81</v>
      </c>
      <c r="G56" s="206">
        <v>56.08</v>
      </c>
      <c r="H56" s="206">
        <f>TRUNC(TRUNC(G56 * N2, 2) + G56, 2)</f>
        <v>67.55</v>
      </c>
      <c r="I56" s="206">
        <f t="shared" si="0"/>
        <v>54094.71</v>
      </c>
      <c r="J56" s="232">
        <f>I56 / N1</f>
        <v>6.4275341807750963E-2</v>
      </c>
    </row>
    <row r="57" spans="1:10" ht="24" customHeight="1">
      <c r="A57" s="202" t="s">
        <v>26739</v>
      </c>
      <c r="B57" s="202" t="s">
        <v>26726</v>
      </c>
      <c r="C57" s="202" t="s">
        <v>9</v>
      </c>
      <c r="D57" s="202" t="s">
        <v>18103</v>
      </c>
      <c r="E57" s="204" t="s">
        <v>31</v>
      </c>
      <c r="F57" s="203">
        <v>74.92</v>
      </c>
      <c r="G57" s="206">
        <v>18.53</v>
      </c>
      <c r="H57" s="206">
        <f>TRUNC(TRUNC(G57 * N2, 2) + G57, 2)</f>
        <v>22.32</v>
      </c>
      <c r="I57" s="206">
        <f t="shared" si="0"/>
        <v>1672.21</v>
      </c>
      <c r="J57" s="232">
        <f>I57 / N1</f>
        <v>1.9869201503130204E-3</v>
      </c>
    </row>
    <row r="58" spans="1:10" ht="64.95" customHeight="1">
      <c r="A58" s="196" t="s">
        <v>26740</v>
      </c>
      <c r="B58" s="196" t="s">
        <v>26468</v>
      </c>
      <c r="C58" s="196"/>
      <c r="D58" s="196" t="s">
        <v>25</v>
      </c>
      <c r="E58" s="230"/>
      <c r="F58" s="197">
        <v>1</v>
      </c>
      <c r="G58" s="197" t="s">
        <v>7</v>
      </c>
      <c r="H58" s="198">
        <f>I59 + I60</f>
        <v>41666.29</v>
      </c>
      <c r="I58" s="198">
        <f t="shared" si="0"/>
        <v>41666.29</v>
      </c>
      <c r="J58" s="231">
        <f>I58 / N1</f>
        <v>4.9507891466852784E-2</v>
      </c>
    </row>
    <row r="59" spans="1:10" ht="64.95" customHeight="1">
      <c r="A59" s="202" t="s">
        <v>26741</v>
      </c>
      <c r="B59" s="202" t="s">
        <v>26732</v>
      </c>
      <c r="C59" s="202" t="s">
        <v>36</v>
      </c>
      <c r="D59" s="202" t="s">
        <v>26733</v>
      </c>
      <c r="E59" s="204" t="s">
        <v>31</v>
      </c>
      <c r="F59" s="203">
        <v>447.34</v>
      </c>
      <c r="G59" s="206">
        <v>76.73</v>
      </c>
      <c r="H59" s="206">
        <f>TRUNC(TRUNC(G59 * N2, 2) + G59, 2)</f>
        <v>92.43</v>
      </c>
      <c r="I59" s="206">
        <f t="shared" si="0"/>
        <v>41347.629999999997</v>
      </c>
      <c r="J59" s="232">
        <f>I59 / N1</f>
        <v>4.9129259611344948E-2</v>
      </c>
    </row>
    <row r="60" spans="1:10" ht="64.95" customHeight="1">
      <c r="A60" s="202" t="s">
        <v>26742</v>
      </c>
      <c r="B60" s="202" t="s">
        <v>26735</v>
      </c>
      <c r="C60" s="202" t="s">
        <v>36</v>
      </c>
      <c r="D60" s="202" t="s">
        <v>26736</v>
      </c>
      <c r="E60" s="204" t="s">
        <v>26186</v>
      </c>
      <c r="F60" s="203">
        <v>9.4</v>
      </c>
      <c r="G60" s="206">
        <v>28.14</v>
      </c>
      <c r="H60" s="206">
        <f>TRUNC(TRUNC(G60 * N2, 2) + G60, 2)</f>
        <v>33.9</v>
      </c>
      <c r="I60" s="206">
        <f t="shared" si="0"/>
        <v>318.66000000000003</v>
      </c>
      <c r="J60" s="232">
        <f>I60 / N1</f>
        <v>3.7863185550782922E-4</v>
      </c>
    </row>
    <row r="61" spans="1:10" ht="64.95" customHeight="1">
      <c r="A61" s="196" t="s">
        <v>26689</v>
      </c>
      <c r="B61" s="196" t="s">
        <v>26468</v>
      </c>
      <c r="C61" s="196"/>
      <c r="D61" s="196" t="s">
        <v>26506</v>
      </c>
      <c r="E61" s="230"/>
      <c r="F61" s="197">
        <v>1</v>
      </c>
      <c r="G61" s="197" t="s">
        <v>7</v>
      </c>
      <c r="H61" s="198">
        <f>I62 + I71</f>
        <v>78872.179999999993</v>
      </c>
      <c r="I61" s="198">
        <f t="shared" si="0"/>
        <v>78872.179999999993</v>
      </c>
      <c r="J61" s="231">
        <f>I61 / N1</f>
        <v>9.3715935044710638E-2</v>
      </c>
    </row>
    <row r="62" spans="1:10" ht="24" customHeight="1">
      <c r="A62" s="196" t="s">
        <v>26743</v>
      </c>
      <c r="B62" s="196" t="s">
        <v>26468</v>
      </c>
      <c r="C62" s="196"/>
      <c r="D62" s="196" t="s">
        <v>60</v>
      </c>
      <c r="E62" s="230"/>
      <c r="F62" s="197">
        <v>1</v>
      </c>
      <c r="G62" s="197" t="s">
        <v>7</v>
      </c>
      <c r="H62" s="198">
        <f>I63 + I64 + I65 + I66 + I67 + I68 + I69 + I70</f>
        <v>37956.149999999994</v>
      </c>
      <c r="I62" s="198">
        <f t="shared" si="0"/>
        <v>37956.15</v>
      </c>
      <c r="J62" s="231">
        <f>I62 / N1</f>
        <v>4.5099502612293639E-2</v>
      </c>
    </row>
    <row r="63" spans="1:10" ht="24" customHeight="1">
      <c r="A63" s="202" t="s">
        <v>26744</v>
      </c>
      <c r="B63" s="202" t="s">
        <v>26745</v>
      </c>
      <c r="C63" s="202" t="s">
        <v>9</v>
      </c>
      <c r="D63" s="202" t="s">
        <v>6500</v>
      </c>
      <c r="E63" s="204" t="s">
        <v>38</v>
      </c>
      <c r="F63" s="203">
        <v>3</v>
      </c>
      <c r="G63" s="206">
        <v>988.14</v>
      </c>
      <c r="H63" s="206">
        <f>TRUNC(TRUNC(G63 * N2, 2) + G63, 2)</f>
        <v>1190.4100000000001</v>
      </c>
      <c r="I63" s="206">
        <f t="shared" si="0"/>
        <v>3571.23</v>
      </c>
      <c r="J63" s="232">
        <f>I63 / N1</f>
        <v>4.2433359735932494E-3</v>
      </c>
    </row>
    <row r="64" spans="1:10" ht="39" customHeight="1">
      <c r="A64" s="202" t="s">
        <v>26746</v>
      </c>
      <c r="B64" s="202" t="s">
        <v>26747</v>
      </c>
      <c r="C64" s="202" t="s">
        <v>9</v>
      </c>
      <c r="D64" s="202" t="s">
        <v>6482</v>
      </c>
      <c r="E64" s="204" t="s">
        <v>38</v>
      </c>
      <c r="F64" s="203">
        <v>1</v>
      </c>
      <c r="G64" s="206">
        <v>1016.92</v>
      </c>
      <c r="H64" s="206">
        <f>TRUNC(TRUNC(G64 * N2, 2) + G64, 2)</f>
        <v>1225.08</v>
      </c>
      <c r="I64" s="206">
        <f t="shared" si="0"/>
        <v>1225.08</v>
      </c>
      <c r="J64" s="232">
        <f>I64 / N1</f>
        <v>1.4556402232647064E-3</v>
      </c>
    </row>
    <row r="65" spans="1:10" ht="24" customHeight="1">
      <c r="A65" s="202" t="s">
        <v>26748</v>
      </c>
      <c r="B65" s="202" t="s">
        <v>26749</v>
      </c>
      <c r="C65" s="202" t="s">
        <v>9</v>
      </c>
      <c r="D65" s="202" t="s">
        <v>6506</v>
      </c>
      <c r="E65" s="204" t="s">
        <v>38</v>
      </c>
      <c r="F65" s="203">
        <v>19</v>
      </c>
      <c r="G65" s="206">
        <v>1081.19</v>
      </c>
      <c r="H65" s="206">
        <f>TRUNC(TRUNC(G65 * N2, 2) + G65, 2)</f>
        <v>1302.5</v>
      </c>
      <c r="I65" s="206">
        <f t="shared" si="0"/>
        <v>24747.5</v>
      </c>
      <c r="J65" s="232">
        <f>I65 / N1</f>
        <v>2.9404982878867766E-2</v>
      </c>
    </row>
    <row r="66" spans="1:10" ht="24" customHeight="1">
      <c r="A66" s="202" t="s">
        <v>26750</v>
      </c>
      <c r="B66" s="202" t="s">
        <v>26751</v>
      </c>
      <c r="C66" s="202" t="s">
        <v>9</v>
      </c>
      <c r="D66" s="202" t="s">
        <v>6300</v>
      </c>
      <c r="E66" s="204" t="s">
        <v>38</v>
      </c>
      <c r="F66" s="203">
        <v>2</v>
      </c>
      <c r="G66" s="206">
        <v>1113.33</v>
      </c>
      <c r="H66" s="206">
        <f>TRUNC(TRUNC(G66 * N2, 2) + G66, 2)</f>
        <v>1341.22</v>
      </c>
      <c r="I66" s="206">
        <f t="shared" si="0"/>
        <v>2682.44</v>
      </c>
      <c r="J66" s="232">
        <f>I66 / N1</f>
        <v>3.1872755742434612E-3</v>
      </c>
    </row>
    <row r="67" spans="1:10" ht="24" customHeight="1">
      <c r="A67" s="202" t="s">
        <v>26752</v>
      </c>
      <c r="B67" s="202" t="s">
        <v>26753</v>
      </c>
      <c r="C67" s="202" t="s">
        <v>26754</v>
      </c>
      <c r="D67" s="202" t="s">
        <v>26755</v>
      </c>
      <c r="E67" s="204" t="s">
        <v>38</v>
      </c>
      <c r="F67" s="203">
        <v>1</v>
      </c>
      <c r="G67" s="206">
        <v>1104.57</v>
      </c>
      <c r="H67" s="206">
        <f>TRUNC(TRUNC(G67 * N2, 2) + G67, 2)</f>
        <v>1330.67</v>
      </c>
      <c r="I67" s="206">
        <f t="shared" si="0"/>
        <v>1330.67</v>
      </c>
      <c r="J67" s="232">
        <f>I67 / N1</f>
        <v>1.5811022756813001E-3</v>
      </c>
    </row>
    <row r="68" spans="1:10" ht="24" customHeight="1">
      <c r="A68" s="202" t="s">
        <v>26756</v>
      </c>
      <c r="B68" s="202" t="s">
        <v>26757</v>
      </c>
      <c r="C68" s="202" t="s">
        <v>26754</v>
      </c>
      <c r="D68" s="202" t="s">
        <v>26758</v>
      </c>
      <c r="E68" s="204" t="s">
        <v>38</v>
      </c>
      <c r="F68" s="203">
        <v>1</v>
      </c>
      <c r="G68" s="206">
        <v>536.94000000000005</v>
      </c>
      <c r="H68" s="206">
        <f>TRUNC(TRUNC(G68 * N2, 2) + G68, 2)</f>
        <v>646.85</v>
      </c>
      <c r="I68" s="206">
        <f t="shared" si="0"/>
        <v>646.85</v>
      </c>
      <c r="J68" s="232">
        <f>I68 / N1</f>
        <v>7.6858725831682457E-4</v>
      </c>
    </row>
    <row r="69" spans="1:10" ht="24" customHeight="1">
      <c r="A69" s="202" t="s">
        <v>26759</v>
      </c>
      <c r="B69" s="202" t="s">
        <v>26760</v>
      </c>
      <c r="C69" s="202" t="s">
        <v>26239</v>
      </c>
      <c r="D69" s="202" t="s">
        <v>26761</v>
      </c>
      <c r="E69" s="204" t="s">
        <v>31</v>
      </c>
      <c r="F69" s="203">
        <v>3.57</v>
      </c>
      <c r="G69" s="206">
        <v>695.38</v>
      </c>
      <c r="H69" s="206">
        <f>TRUNC(TRUNC(G69 * N2, 2) + G69, 2)</f>
        <v>837.72</v>
      </c>
      <c r="I69" s="206">
        <f t="shared" ref="I69:I132" si="1">TRUNC(F69 * H69,2)</f>
        <v>2990.66</v>
      </c>
      <c r="J69" s="232">
        <f>I69 / N1</f>
        <v>3.5535026203258784E-3</v>
      </c>
    </row>
    <row r="70" spans="1:10" ht="24" customHeight="1">
      <c r="A70" s="202" t="s">
        <v>26762</v>
      </c>
      <c r="B70" s="202" t="s">
        <v>26763</v>
      </c>
      <c r="C70" s="202" t="s">
        <v>36</v>
      </c>
      <c r="D70" s="202" t="s">
        <v>26764</v>
      </c>
      <c r="E70" s="204" t="s">
        <v>108</v>
      </c>
      <c r="F70" s="203">
        <v>2</v>
      </c>
      <c r="G70" s="206">
        <v>316.14999999999998</v>
      </c>
      <c r="H70" s="206">
        <f>TRUNC(TRUNC(G70 * N2, 2) + G70, 2)</f>
        <v>380.86</v>
      </c>
      <c r="I70" s="206">
        <f t="shared" si="1"/>
        <v>761.72</v>
      </c>
      <c r="J70" s="232">
        <f>I70 / N1</f>
        <v>9.0507580800045081E-4</v>
      </c>
    </row>
    <row r="71" spans="1:10" ht="24" customHeight="1">
      <c r="A71" s="196" t="s">
        <v>26765</v>
      </c>
      <c r="B71" s="196" t="s">
        <v>26468</v>
      </c>
      <c r="C71" s="196"/>
      <c r="D71" s="196" t="s">
        <v>65</v>
      </c>
      <c r="E71" s="230"/>
      <c r="F71" s="197">
        <v>1</v>
      </c>
      <c r="G71" s="197" t="s">
        <v>7</v>
      </c>
      <c r="H71" s="198">
        <f>I72</f>
        <v>40916.03</v>
      </c>
      <c r="I71" s="198">
        <f t="shared" si="1"/>
        <v>40916.03</v>
      </c>
      <c r="J71" s="231">
        <f>I71 / N1</f>
        <v>4.8616432432417006E-2</v>
      </c>
    </row>
    <row r="72" spans="1:10" ht="25.95" customHeight="1">
      <c r="A72" s="202" t="s">
        <v>26766</v>
      </c>
      <c r="B72" s="202" t="s">
        <v>26767</v>
      </c>
      <c r="C72" s="202" t="s">
        <v>36</v>
      </c>
      <c r="D72" s="202" t="s">
        <v>26768</v>
      </c>
      <c r="E72" s="204" t="s">
        <v>31</v>
      </c>
      <c r="F72" s="203">
        <v>41.4</v>
      </c>
      <c r="G72" s="206">
        <v>820.38</v>
      </c>
      <c r="H72" s="206">
        <f>TRUNC(TRUNC(G72 * N2, 2) + G72, 2)</f>
        <v>988.31</v>
      </c>
      <c r="I72" s="206">
        <f t="shared" si="1"/>
        <v>40916.03</v>
      </c>
      <c r="J72" s="232">
        <f>I72 / N1</f>
        <v>4.8616432432417006E-2</v>
      </c>
    </row>
    <row r="73" spans="1:10" ht="39" customHeight="1">
      <c r="A73" s="196" t="s">
        <v>26690</v>
      </c>
      <c r="B73" s="196" t="s">
        <v>26468</v>
      </c>
      <c r="C73" s="196"/>
      <c r="D73" s="196" t="s">
        <v>26508</v>
      </c>
      <c r="E73" s="230"/>
      <c r="F73" s="197">
        <v>1</v>
      </c>
      <c r="G73" s="197" t="s">
        <v>7</v>
      </c>
      <c r="H73" s="198">
        <f>I74 + I88 + I114</f>
        <v>77975.850000000006</v>
      </c>
      <c r="I73" s="198">
        <f t="shared" si="1"/>
        <v>77975.850000000006</v>
      </c>
      <c r="J73" s="231">
        <f>I73 / N1</f>
        <v>9.2650915616331403E-2</v>
      </c>
    </row>
    <row r="74" spans="1:10" ht="52.05" customHeight="1">
      <c r="A74" s="196" t="s">
        <v>26769</v>
      </c>
      <c r="B74" s="196" t="s">
        <v>26468</v>
      </c>
      <c r="C74" s="196"/>
      <c r="D74" s="196" t="s">
        <v>26770</v>
      </c>
      <c r="E74" s="230"/>
      <c r="F74" s="197">
        <v>1</v>
      </c>
      <c r="G74" s="197" t="s">
        <v>7</v>
      </c>
      <c r="H74" s="198">
        <f>I75 + I76 + I77 + I78 + I79 + I80 + I81 + I82 + I83 + I84 + I85 + I86 + I87</f>
        <v>3205.0399999999995</v>
      </c>
      <c r="I74" s="198">
        <f t="shared" si="1"/>
        <v>3205.04</v>
      </c>
      <c r="J74" s="231">
        <f>I74 / N1</f>
        <v>3.8082289655959733E-3</v>
      </c>
    </row>
    <row r="75" spans="1:10" ht="39" customHeight="1">
      <c r="A75" s="202" t="s">
        <v>26771</v>
      </c>
      <c r="B75" s="202" t="s">
        <v>26772</v>
      </c>
      <c r="C75" s="202" t="s">
        <v>36</v>
      </c>
      <c r="D75" s="202" t="s">
        <v>26773</v>
      </c>
      <c r="E75" s="204" t="s">
        <v>108</v>
      </c>
      <c r="F75" s="203">
        <v>1</v>
      </c>
      <c r="G75" s="206">
        <v>155.44</v>
      </c>
      <c r="H75" s="206">
        <f>TRUNC(TRUNC(G75 * N2, 2) + G75, 2)</f>
        <v>187.25</v>
      </c>
      <c r="I75" s="206">
        <f t="shared" si="1"/>
        <v>187.25</v>
      </c>
      <c r="J75" s="232">
        <f>I75 / N1</f>
        <v>2.2249047556593553E-4</v>
      </c>
    </row>
    <row r="76" spans="1:10" ht="39" customHeight="1">
      <c r="A76" s="202" t="s">
        <v>26774</v>
      </c>
      <c r="B76" s="202" t="s">
        <v>26775</v>
      </c>
      <c r="C76" s="202" t="s">
        <v>36</v>
      </c>
      <c r="D76" s="202" t="s">
        <v>26776</v>
      </c>
      <c r="E76" s="204" t="s">
        <v>108</v>
      </c>
      <c r="F76" s="203">
        <v>3</v>
      </c>
      <c r="G76" s="206">
        <v>158.77000000000001</v>
      </c>
      <c r="H76" s="206">
        <f>TRUNC(TRUNC(G76 * N2, 2) + G76, 2)</f>
        <v>191.27</v>
      </c>
      <c r="I76" s="206">
        <f t="shared" si="1"/>
        <v>573.80999999999995</v>
      </c>
      <c r="J76" s="232">
        <f>I76 / N1</f>
        <v>6.8180112034440295E-4</v>
      </c>
    </row>
    <row r="77" spans="1:10" ht="39" customHeight="1">
      <c r="A77" s="202" t="s">
        <v>26777</v>
      </c>
      <c r="B77" s="202" t="s">
        <v>26778</v>
      </c>
      <c r="C77" s="202" t="s">
        <v>9</v>
      </c>
      <c r="D77" s="202" t="s">
        <v>15187</v>
      </c>
      <c r="E77" s="204" t="s">
        <v>38</v>
      </c>
      <c r="F77" s="203">
        <v>2</v>
      </c>
      <c r="G77" s="206">
        <v>11.89</v>
      </c>
      <c r="H77" s="206">
        <f>TRUNC(TRUNC(G77 * N2, 2) + G77, 2)</f>
        <v>14.32</v>
      </c>
      <c r="I77" s="206">
        <f t="shared" si="1"/>
        <v>28.64</v>
      </c>
      <c r="J77" s="232">
        <f>I77 / N1</f>
        <v>3.4030051910325198E-5</v>
      </c>
    </row>
    <row r="78" spans="1:10" ht="25.95" customHeight="1">
      <c r="A78" s="202" t="s">
        <v>26779</v>
      </c>
      <c r="B78" s="202" t="s">
        <v>26780</v>
      </c>
      <c r="C78" s="202" t="s">
        <v>9</v>
      </c>
      <c r="D78" s="202" t="s">
        <v>26781</v>
      </c>
      <c r="E78" s="204" t="s">
        <v>38</v>
      </c>
      <c r="F78" s="203">
        <v>3</v>
      </c>
      <c r="G78" s="206">
        <v>8.01</v>
      </c>
      <c r="H78" s="206">
        <f>TRUNC(TRUNC(G78 * N2, 2) + G78, 2)</f>
        <v>9.64</v>
      </c>
      <c r="I78" s="206">
        <f t="shared" si="1"/>
        <v>28.92</v>
      </c>
      <c r="J78" s="232">
        <f>I78 / N1</f>
        <v>3.4362747948554634E-5</v>
      </c>
    </row>
    <row r="79" spans="1:10" ht="25.95" customHeight="1">
      <c r="A79" s="202" t="s">
        <v>26782</v>
      </c>
      <c r="B79" s="202" t="s">
        <v>26783</v>
      </c>
      <c r="C79" s="202" t="s">
        <v>9</v>
      </c>
      <c r="D79" s="202" t="s">
        <v>26784</v>
      </c>
      <c r="E79" s="204" t="s">
        <v>38</v>
      </c>
      <c r="F79" s="203">
        <v>5</v>
      </c>
      <c r="G79" s="206">
        <v>3.78</v>
      </c>
      <c r="H79" s="206">
        <f>TRUNC(TRUNC(G79 * N2, 2) + G79, 2)</f>
        <v>4.55</v>
      </c>
      <c r="I79" s="206">
        <f t="shared" si="1"/>
        <v>22.75</v>
      </c>
      <c r="J79" s="232">
        <f>I79 / N1</f>
        <v>2.7031553106141697E-5</v>
      </c>
    </row>
    <row r="80" spans="1:10" ht="24" customHeight="1">
      <c r="A80" s="202" t="s">
        <v>26785</v>
      </c>
      <c r="B80" s="202" t="s">
        <v>26786</v>
      </c>
      <c r="C80" s="202" t="s">
        <v>9</v>
      </c>
      <c r="D80" s="202" t="s">
        <v>26787</v>
      </c>
      <c r="E80" s="204" t="s">
        <v>38</v>
      </c>
      <c r="F80" s="203">
        <v>3</v>
      </c>
      <c r="G80" s="206">
        <v>10.85</v>
      </c>
      <c r="H80" s="206">
        <f>TRUNC(TRUNC(G80 * N2, 2) + G80, 2)</f>
        <v>13.07</v>
      </c>
      <c r="I80" s="206">
        <f t="shared" si="1"/>
        <v>39.21</v>
      </c>
      <c r="J80" s="232">
        <f>I80 / N1</f>
        <v>4.6589327353486417E-5</v>
      </c>
    </row>
    <row r="81" spans="1:10" ht="52.05" customHeight="1">
      <c r="A81" s="202" t="s">
        <v>26788</v>
      </c>
      <c r="B81" s="202" t="s">
        <v>26789</v>
      </c>
      <c r="C81" s="202" t="s">
        <v>9</v>
      </c>
      <c r="D81" s="202" t="s">
        <v>14395</v>
      </c>
      <c r="E81" s="204" t="s">
        <v>38</v>
      </c>
      <c r="F81" s="203">
        <v>1</v>
      </c>
      <c r="G81" s="206">
        <v>16.71</v>
      </c>
      <c r="H81" s="206">
        <f>TRUNC(TRUNC(G81 * N2, 2) + G81, 2)</f>
        <v>20.13</v>
      </c>
      <c r="I81" s="206">
        <f t="shared" si="1"/>
        <v>20.13</v>
      </c>
      <c r="J81" s="232">
        <f>I81 / N1</f>
        <v>2.3918468748423402E-5</v>
      </c>
    </row>
    <row r="82" spans="1:10" ht="39" customHeight="1">
      <c r="A82" s="202" t="s">
        <v>26790</v>
      </c>
      <c r="B82" s="202" t="s">
        <v>26791</v>
      </c>
      <c r="C82" s="202" t="s">
        <v>9</v>
      </c>
      <c r="D82" s="202" t="s">
        <v>11408</v>
      </c>
      <c r="E82" s="204" t="s">
        <v>38</v>
      </c>
      <c r="F82" s="203">
        <v>2</v>
      </c>
      <c r="G82" s="206">
        <v>13.4</v>
      </c>
      <c r="H82" s="206">
        <f>TRUNC(TRUNC(G82 * N2, 2) + G82, 2)</f>
        <v>16.14</v>
      </c>
      <c r="I82" s="206">
        <f t="shared" si="1"/>
        <v>32.28</v>
      </c>
      <c r="J82" s="232">
        <f>I82 / N1</f>
        <v>3.8355100407307869E-5</v>
      </c>
    </row>
    <row r="83" spans="1:10" ht="24" customHeight="1">
      <c r="A83" s="202" t="s">
        <v>26792</v>
      </c>
      <c r="B83" s="202" t="s">
        <v>26793</v>
      </c>
      <c r="C83" s="202" t="s">
        <v>36</v>
      </c>
      <c r="D83" s="202" t="s">
        <v>26794</v>
      </c>
      <c r="E83" s="204" t="s">
        <v>26186</v>
      </c>
      <c r="F83" s="203">
        <v>9.51</v>
      </c>
      <c r="G83" s="206">
        <v>24.58</v>
      </c>
      <c r="H83" s="206">
        <f>TRUNC(TRUNC(G83 * N2, 2) + G83, 2)</f>
        <v>29.61</v>
      </c>
      <c r="I83" s="206">
        <f t="shared" si="1"/>
        <v>281.58999999999997</v>
      </c>
      <c r="J83" s="232">
        <f>I83 / N1</f>
        <v>3.3458527644652483E-4</v>
      </c>
    </row>
    <row r="84" spans="1:10" ht="39" customHeight="1">
      <c r="A84" s="202" t="s">
        <v>26795</v>
      </c>
      <c r="B84" s="202" t="s">
        <v>26796</v>
      </c>
      <c r="C84" s="202" t="s">
        <v>36</v>
      </c>
      <c r="D84" s="202" t="s">
        <v>26797</v>
      </c>
      <c r="E84" s="204" t="s">
        <v>26186</v>
      </c>
      <c r="F84" s="203">
        <v>39.51</v>
      </c>
      <c r="G84" s="206">
        <v>39.29</v>
      </c>
      <c r="H84" s="206">
        <f>TRUNC(TRUNC(G84 * N2, 2) + G84, 2)</f>
        <v>47.33</v>
      </c>
      <c r="I84" s="206">
        <f t="shared" si="1"/>
        <v>1870</v>
      </c>
      <c r="J84" s="232">
        <f>I84 / N1</f>
        <v>2.2219342553180211E-3</v>
      </c>
    </row>
    <row r="85" spans="1:10" ht="39" customHeight="1">
      <c r="A85" s="202" t="s">
        <v>26798</v>
      </c>
      <c r="B85" s="202" t="s">
        <v>26799</v>
      </c>
      <c r="C85" s="202" t="s">
        <v>36</v>
      </c>
      <c r="D85" s="202" t="s">
        <v>26800</v>
      </c>
      <c r="E85" s="204" t="s">
        <v>108</v>
      </c>
      <c r="F85" s="203">
        <v>4</v>
      </c>
      <c r="G85" s="206">
        <v>12.71</v>
      </c>
      <c r="H85" s="206">
        <f>TRUNC(TRUNC(G85 * N2, 2) + G85, 2)</f>
        <v>15.31</v>
      </c>
      <c r="I85" s="206">
        <f t="shared" si="1"/>
        <v>61.24</v>
      </c>
      <c r="J85" s="232">
        <f>I85 / N1</f>
        <v>7.2765376361323859E-5</v>
      </c>
    </row>
    <row r="86" spans="1:10" ht="39" customHeight="1">
      <c r="A86" s="202" t="s">
        <v>26801</v>
      </c>
      <c r="B86" s="202" t="s">
        <v>26802</v>
      </c>
      <c r="C86" s="202" t="s">
        <v>9</v>
      </c>
      <c r="D86" s="202" t="s">
        <v>26803</v>
      </c>
      <c r="E86" s="204" t="s">
        <v>38</v>
      </c>
      <c r="F86" s="203">
        <v>3</v>
      </c>
      <c r="G86" s="206">
        <v>6.66</v>
      </c>
      <c r="H86" s="206">
        <f>TRUNC(TRUNC(G86 * N2, 2) + G86, 2)</f>
        <v>8.02</v>
      </c>
      <c r="I86" s="206">
        <f t="shared" si="1"/>
        <v>24.06</v>
      </c>
      <c r="J86" s="232">
        <f>I86 / N1</f>
        <v>2.8588095285000845E-5</v>
      </c>
    </row>
    <row r="87" spans="1:10" ht="39" customHeight="1">
      <c r="A87" s="202" t="s">
        <v>26804</v>
      </c>
      <c r="B87" s="202" t="s">
        <v>26805</v>
      </c>
      <c r="C87" s="202" t="s">
        <v>9</v>
      </c>
      <c r="D87" s="202" t="s">
        <v>26806</v>
      </c>
      <c r="E87" s="204" t="s">
        <v>38</v>
      </c>
      <c r="F87" s="203">
        <v>2</v>
      </c>
      <c r="G87" s="206">
        <v>14.6</v>
      </c>
      <c r="H87" s="206">
        <f>TRUNC(TRUNC(G87 * N2, 2) + G87, 2)</f>
        <v>17.579999999999998</v>
      </c>
      <c r="I87" s="206">
        <f t="shared" si="1"/>
        <v>35.159999999999997</v>
      </c>
      <c r="J87" s="232">
        <f>I87 / N1</f>
        <v>4.1777116800524923E-5</v>
      </c>
    </row>
    <row r="88" spans="1:10" ht="52.05" customHeight="1">
      <c r="A88" s="196" t="s">
        <v>26807</v>
      </c>
      <c r="B88" s="196" t="s">
        <v>26468</v>
      </c>
      <c r="C88" s="196"/>
      <c r="D88" s="196" t="s">
        <v>26808</v>
      </c>
      <c r="E88" s="230"/>
      <c r="F88" s="197">
        <v>1</v>
      </c>
      <c r="G88" s="197" t="s">
        <v>7</v>
      </c>
      <c r="H88" s="198">
        <f>I89 + I90 + I91 + I92 + I93 + I94 + I95 + I96 + I97 + I98 + I99 + I100 + I101 + I102 + I103 + I104 + I105 + I106 + I107 + I108 + I109 + I110 + I111 + I112 + I113</f>
        <v>53638.26</v>
      </c>
      <c r="I88" s="198">
        <f t="shared" si="1"/>
        <v>53638.26</v>
      </c>
      <c r="J88" s="231">
        <f>I88 / N1</f>
        <v>6.3732987855430162E-2</v>
      </c>
    </row>
    <row r="89" spans="1:10" ht="25.95" customHeight="1">
      <c r="A89" s="202" t="s">
        <v>26809</v>
      </c>
      <c r="B89" s="202" t="s">
        <v>26810</v>
      </c>
      <c r="C89" s="202" t="s">
        <v>9</v>
      </c>
      <c r="D89" s="202" t="s">
        <v>10673</v>
      </c>
      <c r="E89" s="204" t="s">
        <v>100</v>
      </c>
      <c r="F89" s="203">
        <v>4.1500000000000004</v>
      </c>
      <c r="G89" s="206">
        <v>64.959999999999994</v>
      </c>
      <c r="H89" s="206">
        <f>TRUNC(TRUNC(G89 * N2, 2) + G89, 2)</f>
        <v>78.25</v>
      </c>
      <c r="I89" s="206">
        <f t="shared" si="1"/>
        <v>324.73</v>
      </c>
      <c r="J89" s="232">
        <f>I89 / N1</f>
        <v>3.8584423033658877E-4</v>
      </c>
    </row>
    <row r="90" spans="1:10" ht="39" customHeight="1">
      <c r="A90" s="202" t="s">
        <v>26811</v>
      </c>
      <c r="B90" s="202" t="s">
        <v>26812</v>
      </c>
      <c r="C90" s="202" t="s">
        <v>9</v>
      </c>
      <c r="D90" s="202" t="s">
        <v>10670</v>
      </c>
      <c r="E90" s="204" t="s">
        <v>100</v>
      </c>
      <c r="F90" s="203">
        <v>132.34</v>
      </c>
      <c r="G90" s="206">
        <v>31.5</v>
      </c>
      <c r="H90" s="206">
        <f>TRUNC(TRUNC(G90 * N2, 2) + G90, 2)</f>
        <v>37.94</v>
      </c>
      <c r="I90" s="206">
        <f t="shared" si="1"/>
        <v>5020.97</v>
      </c>
      <c r="J90" s="232">
        <f>I90 / N1</f>
        <v>5.965917239531617E-3</v>
      </c>
    </row>
    <row r="91" spans="1:10" ht="25.95" customHeight="1">
      <c r="A91" s="202" t="s">
        <v>26813</v>
      </c>
      <c r="B91" s="202" t="s">
        <v>26814</v>
      </c>
      <c r="C91" s="202" t="s">
        <v>9</v>
      </c>
      <c r="D91" s="202" t="s">
        <v>10633</v>
      </c>
      <c r="E91" s="204" t="s">
        <v>100</v>
      </c>
      <c r="F91" s="203">
        <v>35.909999999999997</v>
      </c>
      <c r="G91" s="206">
        <v>24.14</v>
      </c>
      <c r="H91" s="206">
        <f>TRUNC(TRUNC(G91 * N2, 2) + G91, 2)</f>
        <v>29.08</v>
      </c>
      <c r="I91" s="206">
        <f t="shared" si="1"/>
        <v>1044.26</v>
      </c>
      <c r="J91" s="232">
        <f>I91 / N1</f>
        <v>1.2407898745766827E-3</v>
      </c>
    </row>
    <row r="92" spans="1:10" ht="52.05" customHeight="1">
      <c r="A92" s="202" t="s">
        <v>26815</v>
      </c>
      <c r="B92" s="202" t="s">
        <v>26816</v>
      </c>
      <c r="C92" s="202" t="s">
        <v>9</v>
      </c>
      <c r="D92" s="202" t="s">
        <v>10639</v>
      </c>
      <c r="E92" s="204" t="s">
        <v>100</v>
      </c>
      <c r="F92" s="203">
        <v>12.95</v>
      </c>
      <c r="G92" s="206">
        <v>38.340000000000003</v>
      </c>
      <c r="H92" s="206">
        <f>TRUNC(TRUNC(G92 * N2, 2) + G92, 2)</f>
        <v>46.18</v>
      </c>
      <c r="I92" s="206">
        <f t="shared" si="1"/>
        <v>598.03</v>
      </c>
      <c r="J92" s="232">
        <f>I92 / N1</f>
        <v>7.1057932765124915E-4</v>
      </c>
    </row>
    <row r="93" spans="1:10" ht="39" customHeight="1">
      <c r="A93" s="202" t="s">
        <v>26817</v>
      </c>
      <c r="B93" s="202" t="s">
        <v>26818</v>
      </c>
      <c r="C93" s="202" t="s">
        <v>9</v>
      </c>
      <c r="D93" s="202" t="s">
        <v>15151</v>
      </c>
      <c r="E93" s="204" t="s">
        <v>38</v>
      </c>
      <c r="F93" s="203">
        <v>14</v>
      </c>
      <c r="G93" s="206">
        <v>78.39</v>
      </c>
      <c r="H93" s="206">
        <f>TRUNC(TRUNC(G93 * N2, 2) + G93, 2)</f>
        <v>94.43</v>
      </c>
      <c r="I93" s="206">
        <f t="shared" si="1"/>
        <v>1322.02</v>
      </c>
      <c r="J93" s="232">
        <f>I93 / N1</f>
        <v>1.5708243445002835E-3</v>
      </c>
    </row>
    <row r="94" spans="1:10" ht="24" customHeight="1">
      <c r="A94" s="202" t="s">
        <v>26819</v>
      </c>
      <c r="B94" s="202" t="s">
        <v>26820</v>
      </c>
      <c r="C94" s="202" t="s">
        <v>26239</v>
      </c>
      <c r="D94" s="202" t="s">
        <v>26821</v>
      </c>
      <c r="E94" s="204" t="s">
        <v>108</v>
      </c>
      <c r="F94" s="203">
        <v>3</v>
      </c>
      <c r="G94" s="206">
        <v>38.770000000000003</v>
      </c>
      <c r="H94" s="206">
        <f>TRUNC(TRUNC(G94 * N2, 2) + G94, 2)</f>
        <v>46.7</v>
      </c>
      <c r="I94" s="206">
        <f t="shared" si="1"/>
        <v>140.1</v>
      </c>
      <c r="J94" s="232">
        <f>I94 / N1</f>
        <v>1.6646683912837151E-4</v>
      </c>
    </row>
    <row r="95" spans="1:10" ht="24" customHeight="1">
      <c r="A95" s="202" t="s">
        <v>26822</v>
      </c>
      <c r="B95" s="202" t="s">
        <v>26823</v>
      </c>
      <c r="C95" s="202" t="s">
        <v>9</v>
      </c>
      <c r="D95" s="202" t="s">
        <v>16316</v>
      </c>
      <c r="E95" s="204" t="s">
        <v>38</v>
      </c>
      <c r="F95" s="203">
        <v>13</v>
      </c>
      <c r="G95" s="206">
        <v>78.290000000000006</v>
      </c>
      <c r="H95" s="206">
        <f>TRUNC(TRUNC(G95 * N2, 2) + G95, 2)</f>
        <v>94.31</v>
      </c>
      <c r="I95" s="206">
        <f t="shared" si="1"/>
        <v>1226.03</v>
      </c>
      <c r="J95" s="232">
        <f>I95 / N1</f>
        <v>1.4567690133944135E-3</v>
      </c>
    </row>
    <row r="96" spans="1:10" ht="24" customHeight="1">
      <c r="A96" s="202" t="s">
        <v>26824</v>
      </c>
      <c r="B96" s="202" t="s">
        <v>26825</v>
      </c>
      <c r="C96" s="202" t="s">
        <v>26239</v>
      </c>
      <c r="D96" s="202" t="s">
        <v>26826</v>
      </c>
      <c r="E96" s="204" t="s">
        <v>108</v>
      </c>
      <c r="F96" s="203">
        <v>15</v>
      </c>
      <c r="G96" s="206">
        <v>9.61</v>
      </c>
      <c r="H96" s="206">
        <f>TRUNC(TRUNC(G96 * N2, 2) + G96, 2)</f>
        <v>11.57</v>
      </c>
      <c r="I96" s="206">
        <f t="shared" si="1"/>
        <v>173.55</v>
      </c>
      <c r="J96" s="232">
        <f>I96 / N1</f>
        <v>2.0621213369542384E-4</v>
      </c>
    </row>
    <row r="97" spans="1:10" ht="24" customHeight="1">
      <c r="A97" s="202" t="s">
        <v>26827</v>
      </c>
      <c r="B97" s="202" t="s">
        <v>26828</v>
      </c>
      <c r="C97" s="202" t="s">
        <v>9</v>
      </c>
      <c r="D97" s="202" t="s">
        <v>12067</v>
      </c>
      <c r="E97" s="204" t="s">
        <v>38</v>
      </c>
      <c r="F97" s="203">
        <v>12</v>
      </c>
      <c r="G97" s="206">
        <v>33.43</v>
      </c>
      <c r="H97" s="206">
        <f>TRUNC(TRUNC(G97 * N2, 2) + G97, 2)</f>
        <v>40.270000000000003</v>
      </c>
      <c r="I97" s="206">
        <f t="shared" si="1"/>
        <v>483.24</v>
      </c>
      <c r="J97" s="232">
        <f>I97 / N1</f>
        <v>5.7418583397854568E-4</v>
      </c>
    </row>
    <row r="98" spans="1:10" ht="24" customHeight="1">
      <c r="A98" s="202" t="s">
        <v>26829</v>
      </c>
      <c r="B98" s="202" t="s">
        <v>26830</v>
      </c>
      <c r="C98" s="202" t="s">
        <v>9</v>
      </c>
      <c r="D98" s="202" t="s">
        <v>14446</v>
      </c>
      <c r="E98" s="204" t="s">
        <v>38</v>
      </c>
      <c r="F98" s="203">
        <v>41</v>
      </c>
      <c r="G98" s="206">
        <v>19.59</v>
      </c>
      <c r="H98" s="206">
        <f>TRUNC(TRUNC(G98 * N2, 2) + G98, 2)</f>
        <v>23.6</v>
      </c>
      <c r="I98" s="206">
        <f t="shared" si="1"/>
        <v>967.6</v>
      </c>
      <c r="J98" s="232">
        <f>I98 / N1</f>
        <v>1.1497024521100092E-3</v>
      </c>
    </row>
    <row r="99" spans="1:10" ht="39" customHeight="1">
      <c r="A99" s="202" t="s">
        <v>26831</v>
      </c>
      <c r="B99" s="202" t="s">
        <v>26832</v>
      </c>
      <c r="C99" s="202" t="s">
        <v>36</v>
      </c>
      <c r="D99" s="202" t="s">
        <v>26833</v>
      </c>
      <c r="E99" s="204" t="s">
        <v>108</v>
      </c>
      <c r="F99" s="203">
        <v>8</v>
      </c>
      <c r="G99" s="206">
        <v>51</v>
      </c>
      <c r="H99" s="206">
        <f>TRUNC(TRUNC(G99 * N2, 2) + G99, 2)</f>
        <v>61.43</v>
      </c>
      <c r="I99" s="206">
        <f t="shared" si="1"/>
        <v>491.44</v>
      </c>
      <c r="J99" s="232">
        <f>I99 / N1</f>
        <v>5.8392907509812202E-4</v>
      </c>
    </row>
    <row r="100" spans="1:10" ht="25.95" customHeight="1">
      <c r="A100" s="202" t="s">
        <v>26834</v>
      </c>
      <c r="B100" s="202" t="s">
        <v>26835</v>
      </c>
      <c r="C100" s="202" t="s">
        <v>36</v>
      </c>
      <c r="D100" s="202" t="s">
        <v>26836</v>
      </c>
      <c r="E100" s="204" t="s">
        <v>108</v>
      </c>
      <c r="F100" s="203">
        <v>6</v>
      </c>
      <c r="G100" s="206">
        <v>25.35</v>
      </c>
      <c r="H100" s="206">
        <f>TRUNC(TRUNC(G100 * N2, 2) + G100, 2)</f>
        <v>30.53</v>
      </c>
      <c r="I100" s="206">
        <f t="shared" si="1"/>
        <v>183.18</v>
      </c>
      <c r="J100" s="232">
        <f>I100 / N1</f>
        <v>2.1765450101024337E-4</v>
      </c>
    </row>
    <row r="101" spans="1:10" ht="39" customHeight="1">
      <c r="A101" s="202" t="s">
        <v>26837</v>
      </c>
      <c r="B101" s="202" t="s">
        <v>26838</v>
      </c>
      <c r="C101" s="202" t="s">
        <v>36</v>
      </c>
      <c r="D101" s="202" t="s">
        <v>26839</v>
      </c>
      <c r="E101" s="204" t="s">
        <v>108</v>
      </c>
      <c r="F101" s="203">
        <v>1</v>
      </c>
      <c r="G101" s="206">
        <v>43.62</v>
      </c>
      <c r="H101" s="206">
        <f>TRUNC(TRUNC(G101 * N2, 2) + G101, 2)</f>
        <v>52.54</v>
      </c>
      <c r="I101" s="206">
        <f t="shared" si="1"/>
        <v>52.54</v>
      </c>
      <c r="J101" s="232">
        <f>I101 / N1</f>
        <v>6.2428035173480657E-5</v>
      </c>
    </row>
    <row r="102" spans="1:10" ht="25.95" customHeight="1">
      <c r="A102" s="202" t="s">
        <v>26840</v>
      </c>
      <c r="B102" s="202" t="s">
        <v>26841</v>
      </c>
      <c r="C102" s="202" t="s">
        <v>36</v>
      </c>
      <c r="D102" s="202" t="s">
        <v>26842</v>
      </c>
      <c r="E102" s="204" t="s">
        <v>108</v>
      </c>
      <c r="F102" s="203">
        <v>3</v>
      </c>
      <c r="G102" s="206">
        <v>41.29</v>
      </c>
      <c r="H102" s="206">
        <f>TRUNC(TRUNC(G102 * N2, 2) + G102, 2)</f>
        <v>49.74</v>
      </c>
      <c r="I102" s="206">
        <f t="shared" si="1"/>
        <v>149.22</v>
      </c>
      <c r="J102" s="232">
        <f>I102 / N1</f>
        <v>1.7730322437355887E-4</v>
      </c>
    </row>
    <row r="103" spans="1:10" ht="25.95" customHeight="1">
      <c r="A103" s="202" t="s">
        <v>26843</v>
      </c>
      <c r="B103" s="202" t="s">
        <v>26844</v>
      </c>
      <c r="C103" s="202" t="s">
        <v>36</v>
      </c>
      <c r="D103" s="202" t="s">
        <v>26845</v>
      </c>
      <c r="E103" s="204" t="s">
        <v>108</v>
      </c>
      <c r="F103" s="203">
        <v>8</v>
      </c>
      <c r="G103" s="206">
        <v>28.22</v>
      </c>
      <c r="H103" s="206">
        <f>TRUNC(TRUNC(G103 * N2, 2) + G103, 2)</f>
        <v>33.99</v>
      </c>
      <c r="I103" s="206">
        <f t="shared" si="1"/>
        <v>271.92</v>
      </c>
      <c r="J103" s="232">
        <f>I103 / N1</f>
        <v>3.2309538112624403E-4</v>
      </c>
    </row>
    <row r="104" spans="1:10" ht="25.95" customHeight="1">
      <c r="A104" s="202" t="s">
        <v>26846</v>
      </c>
      <c r="B104" s="202" t="s">
        <v>26847</v>
      </c>
      <c r="C104" s="202" t="s">
        <v>9</v>
      </c>
      <c r="D104" s="202" t="s">
        <v>14683</v>
      </c>
      <c r="E104" s="204" t="s">
        <v>38</v>
      </c>
      <c r="F104" s="203">
        <v>14</v>
      </c>
      <c r="G104" s="206">
        <v>47.95</v>
      </c>
      <c r="H104" s="206">
        <f>TRUNC(TRUNC(G104 * N2, 2) + G104, 2)</f>
        <v>57.76</v>
      </c>
      <c r="I104" s="206">
        <f t="shared" si="1"/>
        <v>808.64</v>
      </c>
      <c r="J104" s="232">
        <f>I104 / N1</f>
        <v>9.6082615840661196E-4</v>
      </c>
    </row>
    <row r="105" spans="1:10" ht="25.95" customHeight="1">
      <c r="A105" s="202" t="s">
        <v>26848</v>
      </c>
      <c r="B105" s="202" t="s">
        <v>26849</v>
      </c>
      <c r="C105" s="202" t="s">
        <v>9</v>
      </c>
      <c r="D105" s="202" t="s">
        <v>11780</v>
      </c>
      <c r="E105" s="204" t="s">
        <v>38</v>
      </c>
      <c r="F105" s="203">
        <v>6</v>
      </c>
      <c r="G105" s="206">
        <v>21.59</v>
      </c>
      <c r="H105" s="206">
        <f>TRUNC(TRUNC(G105 * N2, 2) + G105, 2)</f>
        <v>26</v>
      </c>
      <c r="I105" s="206">
        <f t="shared" si="1"/>
        <v>156</v>
      </c>
      <c r="J105" s="232">
        <f>I105 / N1</f>
        <v>1.8535922129925736E-4</v>
      </c>
    </row>
    <row r="106" spans="1:10" ht="52.05" customHeight="1">
      <c r="A106" s="202" t="s">
        <v>26850</v>
      </c>
      <c r="B106" s="202" t="s">
        <v>26851</v>
      </c>
      <c r="C106" s="202" t="s">
        <v>9</v>
      </c>
      <c r="D106" s="202" t="s">
        <v>10661</v>
      </c>
      <c r="E106" s="204" t="s">
        <v>100</v>
      </c>
      <c r="F106" s="203">
        <v>19.510000000000002</v>
      </c>
      <c r="G106" s="206">
        <v>15.51</v>
      </c>
      <c r="H106" s="206">
        <f>TRUNC(TRUNC(G106 * N2, 2) + G106, 2)</f>
        <v>18.68</v>
      </c>
      <c r="I106" s="206">
        <f t="shared" si="1"/>
        <v>364.44</v>
      </c>
      <c r="J106" s="232">
        <f>I106 / N1</f>
        <v>4.3302765775834199E-4</v>
      </c>
    </row>
    <row r="107" spans="1:10" ht="52.05" customHeight="1">
      <c r="A107" s="202" t="s">
        <v>26852</v>
      </c>
      <c r="B107" s="202" t="s">
        <v>26853</v>
      </c>
      <c r="C107" s="202" t="s">
        <v>36</v>
      </c>
      <c r="D107" s="202" t="s">
        <v>26854</v>
      </c>
      <c r="E107" s="204" t="s">
        <v>108</v>
      </c>
      <c r="F107" s="203">
        <v>1</v>
      </c>
      <c r="G107" s="206">
        <v>577.30999999999995</v>
      </c>
      <c r="H107" s="206">
        <f>TRUNC(TRUNC(G107 * N2, 2) + G107, 2)</f>
        <v>695.48</v>
      </c>
      <c r="I107" s="206">
        <f t="shared" si="1"/>
        <v>695.48</v>
      </c>
      <c r="J107" s="232">
        <f>I107 / N1</f>
        <v>8.2636943095645843E-4</v>
      </c>
    </row>
    <row r="108" spans="1:10" ht="52.05" customHeight="1">
      <c r="A108" s="202" t="s">
        <v>26855</v>
      </c>
      <c r="B108" s="202" t="s">
        <v>26856</v>
      </c>
      <c r="C108" s="202" t="s">
        <v>36</v>
      </c>
      <c r="D108" s="202" t="s">
        <v>26857</v>
      </c>
      <c r="E108" s="204" t="s">
        <v>108</v>
      </c>
      <c r="F108" s="203">
        <v>1</v>
      </c>
      <c r="G108" s="206">
        <v>9179.24</v>
      </c>
      <c r="H108" s="206">
        <f>TRUNC(TRUNC(G108 * N2, 2) + G108, 2)</f>
        <v>11058.23</v>
      </c>
      <c r="I108" s="206">
        <f t="shared" si="1"/>
        <v>11058.23</v>
      </c>
      <c r="J108" s="232">
        <f>I108 / N1</f>
        <v>1.3139390395821068E-2</v>
      </c>
    </row>
    <row r="109" spans="1:10" ht="24" customHeight="1">
      <c r="A109" s="202" t="s">
        <v>26858</v>
      </c>
      <c r="B109" s="202" t="s">
        <v>26859</v>
      </c>
      <c r="C109" s="202" t="s">
        <v>36</v>
      </c>
      <c r="D109" s="202" t="s">
        <v>26860</v>
      </c>
      <c r="E109" s="204" t="s">
        <v>108</v>
      </c>
      <c r="F109" s="203">
        <v>1</v>
      </c>
      <c r="G109" s="206">
        <v>7137.11</v>
      </c>
      <c r="H109" s="206">
        <f>TRUNC(TRUNC(G109 * N2, 2) + G109, 2)</f>
        <v>8598.07</v>
      </c>
      <c r="I109" s="206">
        <f t="shared" si="1"/>
        <v>8598.07</v>
      </c>
      <c r="J109" s="232">
        <f>I109 / N1</f>
        <v>1.0216227947926319E-2</v>
      </c>
    </row>
    <row r="110" spans="1:10" ht="39" customHeight="1">
      <c r="A110" s="202" t="s">
        <v>26861</v>
      </c>
      <c r="B110" s="202" t="s">
        <v>26862</v>
      </c>
      <c r="C110" s="202" t="s">
        <v>26754</v>
      </c>
      <c r="D110" s="202" t="s">
        <v>26863</v>
      </c>
      <c r="E110" s="204" t="s">
        <v>38</v>
      </c>
      <c r="F110" s="203">
        <v>1</v>
      </c>
      <c r="G110" s="206">
        <v>429.6</v>
      </c>
      <c r="H110" s="206">
        <f>TRUNC(TRUNC(G110 * N2, 2) + G110, 2)</f>
        <v>517.53</v>
      </c>
      <c r="I110" s="206">
        <f t="shared" si="1"/>
        <v>517.53</v>
      </c>
      <c r="J110" s="232">
        <f>I110 / N1</f>
        <v>6.1492921666028624E-4</v>
      </c>
    </row>
    <row r="111" spans="1:10" ht="39" customHeight="1">
      <c r="A111" s="202" t="s">
        <v>26864</v>
      </c>
      <c r="B111" s="202" t="s">
        <v>26865</v>
      </c>
      <c r="C111" s="202" t="s">
        <v>9</v>
      </c>
      <c r="D111" s="202" t="s">
        <v>15575</v>
      </c>
      <c r="E111" s="204" t="s">
        <v>38</v>
      </c>
      <c r="F111" s="203">
        <v>1</v>
      </c>
      <c r="G111" s="206">
        <v>15322.64</v>
      </c>
      <c r="H111" s="206">
        <f>TRUNC(TRUNC(G111 * N2, 2) + G111, 2)</f>
        <v>18459.18</v>
      </c>
      <c r="I111" s="206">
        <f t="shared" si="1"/>
        <v>18459.18</v>
      </c>
      <c r="J111" s="232">
        <f>I111 / N1</f>
        <v>2.1933200196300164E-2</v>
      </c>
    </row>
    <row r="112" spans="1:10" ht="25.95" customHeight="1">
      <c r="A112" s="202" t="s">
        <v>26866</v>
      </c>
      <c r="B112" s="202" t="s">
        <v>26867</v>
      </c>
      <c r="C112" s="202" t="s">
        <v>9</v>
      </c>
      <c r="D112" s="202" t="s">
        <v>12199</v>
      </c>
      <c r="E112" s="204" t="s">
        <v>38</v>
      </c>
      <c r="F112" s="203">
        <v>7</v>
      </c>
      <c r="G112" s="206">
        <v>13.3</v>
      </c>
      <c r="H112" s="206">
        <f>TRUNC(TRUNC(G112 * N2, 2) + G112, 2)</f>
        <v>16.02</v>
      </c>
      <c r="I112" s="206">
        <f t="shared" si="1"/>
        <v>112.14</v>
      </c>
      <c r="J112" s="232">
        <f>I112 / N1</f>
        <v>1.3324476331088924E-4</v>
      </c>
    </row>
    <row r="113" spans="1:10" ht="24" customHeight="1">
      <c r="A113" s="202" t="s">
        <v>26868</v>
      </c>
      <c r="B113" s="202" t="s">
        <v>26869</v>
      </c>
      <c r="C113" s="202" t="s">
        <v>9</v>
      </c>
      <c r="D113" s="202" t="s">
        <v>12197</v>
      </c>
      <c r="E113" s="204" t="s">
        <v>38</v>
      </c>
      <c r="F113" s="203">
        <v>28</v>
      </c>
      <c r="G113" s="206">
        <v>12.45</v>
      </c>
      <c r="H113" s="206">
        <f>TRUNC(TRUNC(G113 * N2, 2) + G113, 2)</f>
        <v>14.99</v>
      </c>
      <c r="I113" s="206">
        <f t="shared" si="1"/>
        <v>419.72</v>
      </c>
      <c r="J113" s="232">
        <f>I113 / N1</f>
        <v>4.9871136130592505E-4</v>
      </c>
    </row>
    <row r="114" spans="1:10" ht="24" customHeight="1">
      <c r="A114" s="196" t="s">
        <v>26870</v>
      </c>
      <c r="B114" s="196" t="s">
        <v>26468</v>
      </c>
      <c r="C114" s="196"/>
      <c r="D114" s="196" t="s">
        <v>26871</v>
      </c>
      <c r="E114" s="230"/>
      <c r="F114" s="197">
        <v>1</v>
      </c>
      <c r="G114" s="197" t="s">
        <v>7</v>
      </c>
      <c r="H114" s="198">
        <f>I115 + I116 + I117</f>
        <v>21132.55</v>
      </c>
      <c r="I114" s="198">
        <f t="shared" si="1"/>
        <v>21132.55</v>
      </c>
      <c r="J114" s="231">
        <f>I114 / N1</f>
        <v>2.5109698795305262E-2</v>
      </c>
    </row>
    <row r="115" spans="1:10" ht="24" customHeight="1">
      <c r="A115" s="202" t="s">
        <v>26872</v>
      </c>
      <c r="B115" s="202" t="s">
        <v>26873</v>
      </c>
      <c r="C115" s="202" t="s">
        <v>9</v>
      </c>
      <c r="D115" s="202" t="s">
        <v>10615</v>
      </c>
      <c r="E115" s="204" t="s">
        <v>100</v>
      </c>
      <c r="F115" s="203">
        <v>269.91000000000003</v>
      </c>
      <c r="G115" s="206">
        <v>38.04</v>
      </c>
      <c r="H115" s="206">
        <f>TRUNC(TRUNC(G115 * N2, 2) + G115, 2)</f>
        <v>45.82</v>
      </c>
      <c r="I115" s="206">
        <f t="shared" si="1"/>
        <v>12367.27</v>
      </c>
      <c r="J115" s="232">
        <f>I115 / N1</f>
        <v>1.4694791902549145E-2</v>
      </c>
    </row>
    <row r="116" spans="1:10" ht="24" customHeight="1">
      <c r="A116" s="202" t="s">
        <v>26874</v>
      </c>
      <c r="B116" s="202" t="s">
        <v>26875</v>
      </c>
      <c r="C116" s="202" t="s">
        <v>9</v>
      </c>
      <c r="D116" s="202" t="s">
        <v>11712</v>
      </c>
      <c r="E116" s="204" t="s">
        <v>38</v>
      </c>
      <c r="F116" s="203">
        <v>28</v>
      </c>
      <c r="G116" s="206">
        <v>53.68</v>
      </c>
      <c r="H116" s="206">
        <f>TRUNC(TRUNC(G116 * N2, 2) + G116, 2)</f>
        <v>64.66</v>
      </c>
      <c r="I116" s="206">
        <f t="shared" si="1"/>
        <v>1810.48</v>
      </c>
      <c r="J116" s="232">
        <f>I116 / N1</f>
        <v>2.151212583191535E-3</v>
      </c>
    </row>
    <row r="117" spans="1:10" ht="39" customHeight="1">
      <c r="A117" s="202" t="s">
        <v>26876</v>
      </c>
      <c r="B117" s="202" t="s">
        <v>26853</v>
      </c>
      <c r="C117" s="202" t="s">
        <v>36</v>
      </c>
      <c r="D117" s="202" t="s">
        <v>26854</v>
      </c>
      <c r="E117" s="204" t="s">
        <v>108</v>
      </c>
      <c r="F117" s="203">
        <v>10</v>
      </c>
      <c r="G117" s="206">
        <v>577.30999999999995</v>
      </c>
      <c r="H117" s="206">
        <f>TRUNC(TRUNC(G117 * N2, 2) + G117, 2)</f>
        <v>695.48</v>
      </c>
      <c r="I117" s="206">
        <f t="shared" si="1"/>
        <v>6954.8</v>
      </c>
      <c r="J117" s="232">
        <f>I117 / N1</f>
        <v>8.2636943095645843E-3</v>
      </c>
    </row>
    <row r="118" spans="1:10" ht="39" customHeight="1">
      <c r="A118" s="196" t="s">
        <v>26691</v>
      </c>
      <c r="B118" s="196" t="s">
        <v>26468</v>
      </c>
      <c r="C118" s="196"/>
      <c r="D118" s="196" t="s">
        <v>41</v>
      </c>
      <c r="E118" s="230"/>
      <c r="F118" s="197">
        <v>1</v>
      </c>
      <c r="G118" s="197" t="s">
        <v>7</v>
      </c>
      <c r="H118" s="198">
        <f>I119 + I147 + I174 + I201 + I225 + I256 + I284</f>
        <v>145813.81</v>
      </c>
      <c r="I118" s="198">
        <f t="shared" si="1"/>
        <v>145813.81</v>
      </c>
      <c r="J118" s="231">
        <f>I118 / N1</f>
        <v>0.17325598895049915</v>
      </c>
    </row>
    <row r="119" spans="1:10" ht="39" customHeight="1">
      <c r="A119" s="196" t="s">
        <v>26877</v>
      </c>
      <c r="B119" s="196" t="s">
        <v>26468</v>
      </c>
      <c r="C119" s="196"/>
      <c r="D119" s="196" t="s">
        <v>26878</v>
      </c>
      <c r="E119" s="230"/>
      <c r="F119" s="197">
        <v>1</v>
      </c>
      <c r="G119" s="197" t="s">
        <v>7</v>
      </c>
      <c r="H119" s="198">
        <f>I120 + I121 + I122 + I123 + I124 + I125 + I126 + I127 + I128 + I129 + I130 + I131 + I132 + I133 + I134 + I135 + I136 + I137 + I138 + I139 + I140 + I141 + I142 + I143 + I144 + I145 + I146</f>
        <v>12526.919999999998</v>
      </c>
      <c r="I119" s="198">
        <f t="shared" si="1"/>
        <v>12526.92</v>
      </c>
      <c r="J119" s="231">
        <f>I119 / N1</f>
        <v>1.4884488054346751E-2</v>
      </c>
    </row>
    <row r="120" spans="1:10" ht="52.05" customHeight="1">
      <c r="A120" s="202" t="s">
        <v>26879</v>
      </c>
      <c r="B120" s="202" t="s">
        <v>26880</v>
      </c>
      <c r="C120" s="202" t="s">
        <v>36</v>
      </c>
      <c r="D120" s="202" t="s">
        <v>26881</v>
      </c>
      <c r="E120" s="204" t="s">
        <v>108</v>
      </c>
      <c r="F120" s="203">
        <v>37</v>
      </c>
      <c r="G120" s="206">
        <v>10.23</v>
      </c>
      <c r="H120" s="206">
        <f>TRUNC(TRUNC(G120 * N2, 2) + G120, 2)</f>
        <v>12.32</v>
      </c>
      <c r="I120" s="206">
        <f t="shared" si="1"/>
        <v>455.84</v>
      </c>
      <c r="J120" s="232">
        <f>I120 / N1</f>
        <v>5.4162915023752225E-4</v>
      </c>
    </row>
    <row r="121" spans="1:10" ht="52.05" customHeight="1">
      <c r="A121" s="202" t="s">
        <v>26882</v>
      </c>
      <c r="B121" s="202" t="s">
        <v>26883</v>
      </c>
      <c r="C121" s="202" t="s">
        <v>36</v>
      </c>
      <c r="D121" s="202" t="s">
        <v>26884</v>
      </c>
      <c r="E121" s="204" t="s">
        <v>108</v>
      </c>
      <c r="F121" s="203">
        <v>24</v>
      </c>
      <c r="G121" s="206">
        <v>14.41</v>
      </c>
      <c r="H121" s="206">
        <f>TRUNC(TRUNC(G121 * N2, 2) + G121, 2)</f>
        <v>17.350000000000001</v>
      </c>
      <c r="I121" s="206">
        <f t="shared" si="1"/>
        <v>416.4</v>
      </c>
      <c r="J121" s="232">
        <f>I121 / N1</f>
        <v>4.9476653685263309E-4</v>
      </c>
    </row>
    <row r="122" spans="1:10" ht="39" customHeight="1">
      <c r="A122" s="202" t="s">
        <v>26885</v>
      </c>
      <c r="B122" s="202" t="s">
        <v>26886</v>
      </c>
      <c r="C122" s="202" t="s">
        <v>9</v>
      </c>
      <c r="D122" s="202" t="s">
        <v>8716</v>
      </c>
      <c r="E122" s="204" t="s">
        <v>100</v>
      </c>
      <c r="F122" s="203">
        <v>1.58</v>
      </c>
      <c r="G122" s="206">
        <v>14.16</v>
      </c>
      <c r="H122" s="206">
        <f>TRUNC(TRUNC(G122 * N2, 2) + G122, 2)</f>
        <v>17.05</v>
      </c>
      <c r="I122" s="206">
        <f t="shared" si="1"/>
        <v>26.93</v>
      </c>
      <c r="J122" s="232">
        <f>I122 / N1</f>
        <v>3.199822967685257E-5</v>
      </c>
    </row>
    <row r="123" spans="1:10" ht="39" customHeight="1">
      <c r="A123" s="202" t="s">
        <v>26887</v>
      </c>
      <c r="B123" s="202" t="s">
        <v>26888</v>
      </c>
      <c r="C123" s="202" t="s">
        <v>9</v>
      </c>
      <c r="D123" s="202" t="s">
        <v>8706</v>
      </c>
      <c r="E123" s="204" t="s">
        <v>100</v>
      </c>
      <c r="F123" s="203">
        <v>67.56</v>
      </c>
      <c r="G123" s="206">
        <v>10.130000000000001</v>
      </c>
      <c r="H123" s="206">
        <f>TRUNC(TRUNC(G123 * N2, 2) + G123, 2)</f>
        <v>12.2</v>
      </c>
      <c r="I123" s="206">
        <f t="shared" si="1"/>
        <v>824.23</v>
      </c>
      <c r="J123" s="232">
        <f>I123 / N1</f>
        <v>9.7935019853517239E-4</v>
      </c>
    </row>
    <row r="124" spans="1:10" ht="39" customHeight="1">
      <c r="A124" s="202" t="s">
        <v>26889</v>
      </c>
      <c r="B124" s="202" t="s">
        <v>26890</v>
      </c>
      <c r="C124" s="202" t="s">
        <v>9</v>
      </c>
      <c r="D124" s="202" t="s">
        <v>8710</v>
      </c>
      <c r="E124" s="204" t="s">
        <v>100</v>
      </c>
      <c r="F124" s="203">
        <v>5.78</v>
      </c>
      <c r="G124" s="206">
        <v>10.95</v>
      </c>
      <c r="H124" s="206">
        <f>TRUNC(TRUNC(G124 * N2, 2) + G124, 2)</f>
        <v>13.19</v>
      </c>
      <c r="I124" s="206">
        <f t="shared" si="1"/>
        <v>76.23</v>
      </c>
      <c r="J124" s="232">
        <f>I124 / N1</f>
        <v>9.0576496407964032E-5</v>
      </c>
    </row>
    <row r="125" spans="1:10" ht="24" customHeight="1">
      <c r="A125" s="202" t="s">
        <v>26891</v>
      </c>
      <c r="B125" s="202" t="s">
        <v>27788</v>
      </c>
      <c r="C125" s="202" t="s">
        <v>9</v>
      </c>
      <c r="D125" s="202" t="s">
        <v>27789</v>
      </c>
      <c r="E125" s="204" t="s">
        <v>100</v>
      </c>
      <c r="F125" s="203">
        <v>1.58</v>
      </c>
      <c r="G125" s="206">
        <v>28.19</v>
      </c>
      <c r="H125" s="206">
        <f>TRUNC(TRUNC(G125 * N2, 2) + G125, 2)</f>
        <v>33.96</v>
      </c>
      <c r="I125" s="206">
        <f t="shared" si="1"/>
        <v>53.65</v>
      </c>
      <c r="J125" s="232">
        <f>I125 / N1</f>
        <v>6.3746937325033056E-5</v>
      </c>
    </row>
    <row r="126" spans="1:10" ht="24" customHeight="1">
      <c r="A126" s="202" t="s">
        <v>26892</v>
      </c>
      <c r="B126" s="202" t="s">
        <v>27788</v>
      </c>
      <c r="C126" s="202" t="s">
        <v>9</v>
      </c>
      <c r="D126" s="202" t="s">
        <v>27789</v>
      </c>
      <c r="E126" s="204" t="s">
        <v>100</v>
      </c>
      <c r="F126" s="203">
        <v>5.54</v>
      </c>
      <c r="G126" s="206">
        <v>28.19</v>
      </c>
      <c r="H126" s="206">
        <f>TRUNC(TRUNC(G126 * N2, 2) + G126, 2)</f>
        <v>33.96</v>
      </c>
      <c r="I126" s="206">
        <f t="shared" si="1"/>
        <v>188.13</v>
      </c>
      <c r="J126" s="232">
        <f>I126 / N1</f>
        <v>2.2353609168608517E-4</v>
      </c>
    </row>
    <row r="127" spans="1:10" ht="24" customHeight="1">
      <c r="A127" s="202" t="s">
        <v>26893</v>
      </c>
      <c r="B127" s="202" t="s">
        <v>26894</v>
      </c>
      <c r="C127" s="202" t="s">
        <v>9</v>
      </c>
      <c r="D127" s="202" t="s">
        <v>26895</v>
      </c>
      <c r="E127" s="204" t="s">
        <v>100</v>
      </c>
      <c r="F127" s="203">
        <v>59.34</v>
      </c>
      <c r="G127" s="206">
        <v>19.59</v>
      </c>
      <c r="H127" s="206">
        <f>TRUNC(TRUNC(G127 * N2, 2) + G127, 2)</f>
        <v>23.6</v>
      </c>
      <c r="I127" s="206">
        <f t="shared" si="1"/>
        <v>1400.42</v>
      </c>
      <c r="J127" s="232">
        <f>I127 / N1</f>
        <v>1.6639792352045257E-3</v>
      </c>
    </row>
    <row r="128" spans="1:10" ht="24" customHeight="1">
      <c r="A128" s="202" t="s">
        <v>26896</v>
      </c>
      <c r="B128" s="202" t="s">
        <v>26897</v>
      </c>
      <c r="C128" s="202" t="s">
        <v>9</v>
      </c>
      <c r="D128" s="202" t="s">
        <v>26898</v>
      </c>
      <c r="E128" s="204" t="s">
        <v>100</v>
      </c>
      <c r="F128" s="203">
        <v>39.39</v>
      </c>
      <c r="G128" s="206">
        <v>20.49</v>
      </c>
      <c r="H128" s="206">
        <f>TRUNC(TRUNC(G128 * N2, 2) + G128, 2)</f>
        <v>24.68</v>
      </c>
      <c r="I128" s="206">
        <f t="shared" si="1"/>
        <v>972.14</v>
      </c>
      <c r="J128" s="232">
        <f>I128 / N1</f>
        <v>1.155096880729872E-3</v>
      </c>
    </row>
    <row r="129" spans="1:10" ht="39" customHeight="1">
      <c r="A129" s="202" t="s">
        <v>26899</v>
      </c>
      <c r="B129" s="202" t="s">
        <v>26900</v>
      </c>
      <c r="C129" s="202" t="s">
        <v>9</v>
      </c>
      <c r="D129" s="202" t="s">
        <v>26901</v>
      </c>
      <c r="E129" s="204" t="s">
        <v>100</v>
      </c>
      <c r="F129" s="203">
        <v>1.77</v>
      </c>
      <c r="G129" s="206">
        <v>24.32</v>
      </c>
      <c r="H129" s="206">
        <f>TRUNC(TRUNC(G129 * N2, 2) + G129, 2)</f>
        <v>29.29</v>
      </c>
      <c r="I129" s="206">
        <f t="shared" si="1"/>
        <v>51.84</v>
      </c>
      <c r="J129" s="232">
        <f>I129 / N1</f>
        <v>6.1596295077907066E-5</v>
      </c>
    </row>
    <row r="130" spans="1:10" ht="39" customHeight="1">
      <c r="A130" s="202" t="s">
        <v>26902</v>
      </c>
      <c r="B130" s="202" t="s">
        <v>26903</v>
      </c>
      <c r="C130" s="202" t="s">
        <v>26904</v>
      </c>
      <c r="D130" s="202" t="s">
        <v>28582</v>
      </c>
      <c r="E130" s="204" t="s">
        <v>38</v>
      </c>
      <c r="F130" s="203">
        <v>7</v>
      </c>
      <c r="G130" s="206">
        <v>22.33</v>
      </c>
      <c r="H130" s="206">
        <f>TRUNC(TRUNC(G130 * N2, 2) + G130, 2)</f>
        <v>26.9</v>
      </c>
      <c r="I130" s="206">
        <f t="shared" si="1"/>
        <v>188.3</v>
      </c>
      <c r="J130" s="232">
        <f>I130 / N1</f>
        <v>2.2373808570929591E-4</v>
      </c>
    </row>
    <row r="131" spans="1:10" ht="39" customHeight="1">
      <c r="A131" s="202" t="s">
        <v>26905</v>
      </c>
      <c r="B131" s="202" t="s">
        <v>26906</v>
      </c>
      <c r="C131" s="202" t="s">
        <v>26239</v>
      </c>
      <c r="D131" s="202" t="s">
        <v>26907</v>
      </c>
      <c r="E131" s="204" t="s">
        <v>108</v>
      </c>
      <c r="F131" s="203">
        <v>2</v>
      </c>
      <c r="G131" s="206">
        <v>12.6</v>
      </c>
      <c r="H131" s="206">
        <f>TRUNC(TRUNC(G131 * N2, 2) + G131, 2)</f>
        <v>15.17</v>
      </c>
      <c r="I131" s="206">
        <f t="shared" si="1"/>
        <v>30.34</v>
      </c>
      <c r="J131" s="232">
        <f>I131 / N1</f>
        <v>3.6049992142432487E-5</v>
      </c>
    </row>
    <row r="132" spans="1:10" ht="24" customHeight="1">
      <c r="A132" s="202" t="s">
        <v>26908</v>
      </c>
      <c r="B132" s="202" t="s">
        <v>26909</v>
      </c>
      <c r="C132" s="202" t="s">
        <v>26239</v>
      </c>
      <c r="D132" s="202" t="s">
        <v>26910</v>
      </c>
      <c r="E132" s="204" t="s">
        <v>108</v>
      </c>
      <c r="F132" s="203">
        <v>1</v>
      </c>
      <c r="G132" s="206">
        <v>11.19</v>
      </c>
      <c r="H132" s="206">
        <f>TRUNC(TRUNC(G132 * N2, 2) + G132, 2)</f>
        <v>13.48</v>
      </c>
      <c r="I132" s="206">
        <f t="shared" si="1"/>
        <v>13.48</v>
      </c>
      <c r="J132" s="232">
        <f>I132 / N1</f>
        <v>1.601693784047429E-5</v>
      </c>
    </row>
    <row r="133" spans="1:10" ht="24" customHeight="1">
      <c r="A133" s="202" t="s">
        <v>26911</v>
      </c>
      <c r="B133" s="202" t="s">
        <v>26912</v>
      </c>
      <c r="C133" s="202" t="s">
        <v>26239</v>
      </c>
      <c r="D133" s="202" t="s">
        <v>26913</v>
      </c>
      <c r="E133" s="204" t="s">
        <v>108</v>
      </c>
      <c r="F133" s="203">
        <v>8</v>
      </c>
      <c r="G133" s="206">
        <v>7.47</v>
      </c>
      <c r="H133" s="206">
        <f>TRUNC(TRUNC(G133 * N2, 2) + G133, 2)</f>
        <v>8.99</v>
      </c>
      <c r="I133" s="206">
        <f t="shared" ref="I133:I196" si="2">TRUNC(F133 * H133,2)</f>
        <v>71.92</v>
      </c>
      <c r="J133" s="232">
        <f>I133 / N1</f>
        <v>8.545535381950378E-5</v>
      </c>
    </row>
    <row r="134" spans="1:10" ht="25.95" customHeight="1">
      <c r="A134" s="202" t="s">
        <v>26914</v>
      </c>
      <c r="B134" s="202" t="s">
        <v>26915</v>
      </c>
      <c r="C134" s="202" t="s">
        <v>9</v>
      </c>
      <c r="D134" s="202" t="s">
        <v>9536</v>
      </c>
      <c r="E134" s="204" t="s">
        <v>38</v>
      </c>
      <c r="F134" s="203">
        <v>1</v>
      </c>
      <c r="G134" s="206">
        <v>59.94</v>
      </c>
      <c r="H134" s="206">
        <f>TRUNC(TRUNC(G134 * N2, 2) + G134, 2)</f>
        <v>72.2</v>
      </c>
      <c r="I134" s="206">
        <f t="shared" si="2"/>
        <v>72.2</v>
      </c>
      <c r="J134" s="232">
        <f>I134 / N1</f>
        <v>8.5788049857733216E-5</v>
      </c>
    </row>
    <row r="135" spans="1:10" ht="52.05" customHeight="1">
      <c r="A135" s="202" t="s">
        <v>26916</v>
      </c>
      <c r="B135" s="202" t="s">
        <v>26917</v>
      </c>
      <c r="C135" s="202" t="s">
        <v>9</v>
      </c>
      <c r="D135" s="202" t="s">
        <v>9502</v>
      </c>
      <c r="E135" s="204" t="s">
        <v>38</v>
      </c>
      <c r="F135" s="203">
        <v>6</v>
      </c>
      <c r="G135" s="206">
        <v>48.67</v>
      </c>
      <c r="H135" s="206">
        <f>TRUNC(TRUNC(G135 * N2, 2) + G135, 2)</f>
        <v>58.63</v>
      </c>
      <c r="I135" s="206">
        <f t="shared" si="2"/>
        <v>351.78</v>
      </c>
      <c r="J135" s="232">
        <f>I135 / N1</f>
        <v>4.1798504402982531E-4</v>
      </c>
    </row>
    <row r="136" spans="1:10" ht="25.95" customHeight="1">
      <c r="A136" s="202" t="s">
        <v>26918</v>
      </c>
      <c r="B136" s="202" t="s">
        <v>26919</v>
      </c>
      <c r="C136" s="202" t="s">
        <v>9</v>
      </c>
      <c r="D136" s="202" t="s">
        <v>9547</v>
      </c>
      <c r="E136" s="204" t="s">
        <v>38</v>
      </c>
      <c r="F136" s="203">
        <v>7</v>
      </c>
      <c r="G136" s="206">
        <v>51.3</v>
      </c>
      <c r="H136" s="206">
        <f>TRUNC(TRUNC(G136 * N2, 2) + G136, 2)</f>
        <v>61.8</v>
      </c>
      <c r="I136" s="206">
        <f t="shared" si="2"/>
        <v>432.6</v>
      </c>
      <c r="J136" s="232">
        <f>I136 / N1</f>
        <v>5.1401537906447907E-4</v>
      </c>
    </row>
    <row r="137" spans="1:10" ht="25.95" customHeight="1">
      <c r="A137" s="202" t="s">
        <v>26920</v>
      </c>
      <c r="B137" s="202" t="s">
        <v>26921</v>
      </c>
      <c r="C137" s="202" t="s">
        <v>36</v>
      </c>
      <c r="D137" s="202" t="s">
        <v>26922</v>
      </c>
      <c r="E137" s="204" t="s">
        <v>108</v>
      </c>
      <c r="F137" s="203">
        <v>6</v>
      </c>
      <c r="G137" s="206">
        <v>36.07</v>
      </c>
      <c r="H137" s="206">
        <f>TRUNC(TRUNC(G137 * N2, 2) + G137, 2)</f>
        <v>43.45</v>
      </c>
      <c r="I137" s="206">
        <f t="shared" si="2"/>
        <v>260.7</v>
      </c>
      <c r="J137" s="232">
        <f>I137 / N1</f>
        <v>3.0976377559433583E-4</v>
      </c>
    </row>
    <row r="138" spans="1:10" ht="25.95" customHeight="1">
      <c r="A138" s="202" t="s">
        <v>26923</v>
      </c>
      <c r="B138" s="202" t="s">
        <v>26924</v>
      </c>
      <c r="C138" s="202" t="s">
        <v>26238</v>
      </c>
      <c r="D138" s="202" t="s">
        <v>26925</v>
      </c>
      <c r="E138" s="204" t="s">
        <v>38</v>
      </c>
      <c r="F138" s="203">
        <v>6</v>
      </c>
      <c r="G138" s="206">
        <v>23.1</v>
      </c>
      <c r="H138" s="206">
        <f>TRUNC(TRUNC(G138 * N2, 2) + G138, 2)</f>
        <v>27.82</v>
      </c>
      <c r="I138" s="206">
        <f t="shared" si="2"/>
        <v>166.92</v>
      </c>
      <c r="J138" s="232">
        <f>I138 / N1</f>
        <v>1.9833436679020537E-4</v>
      </c>
    </row>
    <row r="139" spans="1:10" ht="24" customHeight="1">
      <c r="A139" s="202" t="s">
        <v>26926</v>
      </c>
      <c r="B139" s="202" t="s">
        <v>26927</v>
      </c>
      <c r="C139" s="202" t="s">
        <v>26239</v>
      </c>
      <c r="D139" s="202" t="s">
        <v>28583</v>
      </c>
      <c r="E139" s="204" t="s">
        <v>108</v>
      </c>
      <c r="F139" s="203">
        <v>11</v>
      </c>
      <c r="G139" s="206">
        <v>63.29</v>
      </c>
      <c r="H139" s="206">
        <f>TRUNC(TRUNC(G139 * N2, 2) + G139, 2)</f>
        <v>76.239999999999995</v>
      </c>
      <c r="I139" s="206">
        <f t="shared" si="2"/>
        <v>838.64</v>
      </c>
      <c r="J139" s="232">
        <f>I139 / N1</f>
        <v>9.964721625026231E-4</v>
      </c>
    </row>
    <row r="140" spans="1:10" ht="24" customHeight="1">
      <c r="A140" s="202" t="s">
        <v>26929</v>
      </c>
      <c r="B140" s="202" t="s">
        <v>26930</v>
      </c>
      <c r="C140" s="202" t="s">
        <v>9</v>
      </c>
      <c r="D140" s="202" t="s">
        <v>9310</v>
      </c>
      <c r="E140" s="204" t="s">
        <v>38</v>
      </c>
      <c r="F140" s="203">
        <v>1</v>
      </c>
      <c r="G140" s="206">
        <v>525.44000000000005</v>
      </c>
      <c r="H140" s="206">
        <f>TRUNC(TRUNC(G140 * N2, 2) + G140, 2)</f>
        <v>632.99</v>
      </c>
      <c r="I140" s="206">
        <f t="shared" si="2"/>
        <v>632.99</v>
      </c>
      <c r="J140" s="232">
        <f>I140 / N1</f>
        <v>7.5211880442446744E-4</v>
      </c>
    </row>
    <row r="141" spans="1:10" ht="24" customHeight="1">
      <c r="A141" s="202" t="s">
        <v>26931</v>
      </c>
      <c r="B141" s="202" t="s">
        <v>26932</v>
      </c>
      <c r="C141" s="202" t="s">
        <v>26238</v>
      </c>
      <c r="D141" s="202" t="s">
        <v>26933</v>
      </c>
      <c r="E141" s="204" t="s">
        <v>100</v>
      </c>
      <c r="F141" s="203">
        <v>240.82</v>
      </c>
      <c r="G141" s="206">
        <v>3.31</v>
      </c>
      <c r="H141" s="206">
        <f>TRUNC(TRUNC(G141 * N2, 2) + G141, 2)</f>
        <v>3.98</v>
      </c>
      <c r="I141" s="206">
        <f t="shared" si="2"/>
        <v>958.46</v>
      </c>
      <c r="J141" s="232">
        <f>I141 / N1</f>
        <v>1.1388423028620912E-3</v>
      </c>
    </row>
    <row r="142" spans="1:10" ht="24" customHeight="1">
      <c r="A142" s="202" t="s">
        <v>26934</v>
      </c>
      <c r="B142" s="202" t="s">
        <v>26935</v>
      </c>
      <c r="C142" s="202" t="s">
        <v>26238</v>
      </c>
      <c r="D142" s="202" t="s">
        <v>26936</v>
      </c>
      <c r="E142" s="204" t="s">
        <v>100</v>
      </c>
      <c r="F142" s="203">
        <v>521.89</v>
      </c>
      <c r="G142" s="206">
        <v>4.16</v>
      </c>
      <c r="H142" s="206">
        <f>TRUNC(TRUNC(G142 * N2, 2) + G142, 2)</f>
        <v>5.01</v>
      </c>
      <c r="I142" s="206">
        <f t="shared" si="2"/>
        <v>2614.66</v>
      </c>
      <c r="J142" s="232">
        <f>I142 / N1</f>
        <v>3.1067393689892067E-3</v>
      </c>
    </row>
    <row r="143" spans="1:10" ht="24" customHeight="1">
      <c r="A143" s="202" t="s">
        <v>26937</v>
      </c>
      <c r="B143" s="202" t="s">
        <v>26938</v>
      </c>
      <c r="C143" s="202" t="s">
        <v>26238</v>
      </c>
      <c r="D143" s="202" t="s">
        <v>26939</v>
      </c>
      <c r="E143" s="204" t="s">
        <v>100</v>
      </c>
      <c r="F143" s="203">
        <v>54.6</v>
      </c>
      <c r="G143" s="206">
        <v>5.53</v>
      </c>
      <c r="H143" s="206">
        <f>TRUNC(TRUNC(G143 * N2, 2) + G143, 2)</f>
        <v>6.66</v>
      </c>
      <c r="I143" s="206">
        <f t="shared" si="2"/>
        <v>363.63</v>
      </c>
      <c r="J143" s="232">
        <f>I143 / N1</f>
        <v>4.3206521564774969E-4</v>
      </c>
    </row>
    <row r="144" spans="1:10" ht="24" customHeight="1">
      <c r="A144" s="202" t="s">
        <v>26940</v>
      </c>
      <c r="B144" s="202" t="s">
        <v>26941</v>
      </c>
      <c r="C144" s="202" t="s">
        <v>36</v>
      </c>
      <c r="D144" s="202" t="s">
        <v>26942</v>
      </c>
      <c r="E144" s="204" t="s">
        <v>108</v>
      </c>
      <c r="F144" s="203">
        <v>7</v>
      </c>
      <c r="G144" s="206">
        <v>25.64</v>
      </c>
      <c r="H144" s="206">
        <f>TRUNC(TRUNC(G144 * N2, 2) + G144, 2)</f>
        <v>30.88</v>
      </c>
      <c r="I144" s="206">
        <f t="shared" si="2"/>
        <v>216.16</v>
      </c>
      <c r="J144" s="232">
        <f>I144 / N1</f>
        <v>2.568413415131248E-4</v>
      </c>
    </row>
    <row r="145" spans="1:10" ht="39" customHeight="1">
      <c r="A145" s="202" t="s">
        <v>26943</v>
      </c>
      <c r="B145" s="202" t="s">
        <v>26944</v>
      </c>
      <c r="C145" s="202" t="s">
        <v>36</v>
      </c>
      <c r="D145" s="202" t="s">
        <v>26945</v>
      </c>
      <c r="E145" s="204" t="s">
        <v>108</v>
      </c>
      <c r="F145" s="203">
        <v>6</v>
      </c>
      <c r="G145" s="206">
        <v>67.5</v>
      </c>
      <c r="H145" s="206">
        <f>TRUNC(TRUNC(G145 * N2, 2) + G145, 2)</f>
        <v>81.31</v>
      </c>
      <c r="I145" s="206">
        <f t="shared" si="2"/>
        <v>487.86</v>
      </c>
      <c r="J145" s="232">
        <f>I145 / N1</f>
        <v>5.7967531860933139E-4</v>
      </c>
    </row>
    <row r="146" spans="1:10" ht="39" customHeight="1">
      <c r="A146" s="202" t="s">
        <v>26946</v>
      </c>
      <c r="B146" s="202" t="s">
        <v>26947</v>
      </c>
      <c r="C146" s="202" t="s">
        <v>36</v>
      </c>
      <c r="D146" s="202" t="s">
        <v>26948</v>
      </c>
      <c r="E146" s="204" t="s">
        <v>108</v>
      </c>
      <c r="F146" s="203">
        <v>1</v>
      </c>
      <c r="G146" s="206">
        <v>299.22000000000003</v>
      </c>
      <c r="H146" s="206">
        <f>TRUNC(TRUNC(G146 * N2, 2) + G146, 2)</f>
        <v>360.47</v>
      </c>
      <c r="I146" s="206">
        <f t="shared" si="2"/>
        <v>360.47</v>
      </c>
      <c r="J146" s="232">
        <f>I146 / N1</f>
        <v>4.2831050321630326E-4</v>
      </c>
    </row>
    <row r="147" spans="1:10" ht="39" customHeight="1">
      <c r="A147" s="196" t="s">
        <v>26949</v>
      </c>
      <c r="B147" s="196" t="s">
        <v>26468</v>
      </c>
      <c r="C147" s="196"/>
      <c r="D147" s="196" t="s">
        <v>26950</v>
      </c>
      <c r="E147" s="230"/>
      <c r="F147" s="197">
        <v>1</v>
      </c>
      <c r="G147" s="197" t="s">
        <v>7</v>
      </c>
      <c r="H147" s="198">
        <f>I148 + I149 + I150 + I151 + I152 + I153 + I154 + I155 + I156 + I157 + I158 + I159 + I160 + I161 + I162 + I163 + I164 + I165 + I166 + I167 + I168 + I169 + I170 + I171 + I172 + I173</f>
        <v>16569.32</v>
      </c>
      <c r="I147" s="198">
        <f t="shared" si="2"/>
        <v>16569.32</v>
      </c>
      <c r="J147" s="231">
        <f>I147 / N1</f>
        <v>1.9687668286270582E-2</v>
      </c>
    </row>
    <row r="148" spans="1:10" ht="52.05" customHeight="1">
      <c r="A148" s="202" t="s">
        <v>26951</v>
      </c>
      <c r="B148" s="202" t="s">
        <v>26880</v>
      </c>
      <c r="C148" s="202" t="s">
        <v>36</v>
      </c>
      <c r="D148" s="202" t="s">
        <v>26881</v>
      </c>
      <c r="E148" s="204" t="s">
        <v>108</v>
      </c>
      <c r="F148" s="203">
        <v>30</v>
      </c>
      <c r="G148" s="206">
        <v>10.23</v>
      </c>
      <c r="H148" s="206">
        <f>TRUNC(TRUNC(G148 * N2, 2) + G148, 2)</f>
        <v>12.32</v>
      </c>
      <c r="I148" s="206">
        <f t="shared" si="2"/>
        <v>369.6</v>
      </c>
      <c r="J148" s="232">
        <f>I148 / N1</f>
        <v>4.3915877046285593E-4</v>
      </c>
    </row>
    <row r="149" spans="1:10" ht="39" customHeight="1">
      <c r="A149" s="202" t="s">
        <v>26952</v>
      </c>
      <c r="B149" s="202" t="s">
        <v>26883</v>
      </c>
      <c r="C149" s="202" t="s">
        <v>36</v>
      </c>
      <c r="D149" s="202" t="s">
        <v>26884</v>
      </c>
      <c r="E149" s="204" t="s">
        <v>108</v>
      </c>
      <c r="F149" s="203">
        <v>19</v>
      </c>
      <c r="G149" s="206">
        <v>14.41</v>
      </c>
      <c r="H149" s="206">
        <f>TRUNC(TRUNC(G149 * N2, 2) + G149, 2)</f>
        <v>17.350000000000001</v>
      </c>
      <c r="I149" s="206">
        <f t="shared" si="2"/>
        <v>329.65</v>
      </c>
      <c r="J149" s="232">
        <f>I149 / N1</f>
        <v>3.9169017500833452E-4</v>
      </c>
    </row>
    <row r="150" spans="1:10" ht="39" customHeight="1">
      <c r="A150" s="202" t="s">
        <v>26953</v>
      </c>
      <c r="B150" s="202" t="s">
        <v>26886</v>
      </c>
      <c r="C150" s="202" t="s">
        <v>9</v>
      </c>
      <c r="D150" s="202" t="s">
        <v>8716</v>
      </c>
      <c r="E150" s="204" t="s">
        <v>100</v>
      </c>
      <c r="F150" s="203">
        <v>3.15</v>
      </c>
      <c r="G150" s="206">
        <v>14.16</v>
      </c>
      <c r="H150" s="206">
        <f>TRUNC(TRUNC(G150 * N2, 2) + G150, 2)</f>
        <v>17.05</v>
      </c>
      <c r="I150" s="206">
        <f t="shared" si="2"/>
        <v>53.7</v>
      </c>
      <c r="J150" s="232">
        <f>I150 / N1</f>
        <v>6.3806347331859744E-5</v>
      </c>
    </row>
    <row r="151" spans="1:10" ht="24" customHeight="1">
      <c r="A151" s="202" t="s">
        <v>26954</v>
      </c>
      <c r="B151" s="202" t="s">
        <v>26888</v>
      </c>
      <c r="C151" s="202" t="s">
        <v>9</v>
      </c>
      <c r="D151" s="202" t="s">
        <v>8706</v>
      </c>
      <c r="E151" s="204" t="s">
        <v>100</v>
      </c>
      <c r="F151" s="203">
        <v>41.58</v>
      </c>
      <c r="G151" s="206">
        <v>10.130000000000001</v>
      </c>
      <c r="H151" s="206">
        <f>TRUNC(TRUNC(G151 * N2, 2) + G151, 2)</f>
        <v>12.2</v>
      </c>
      <c r="I151" s="206">
        <f t="shared" si="2"/>
        <v>507.27</v>
      </c>
      <c r="J151" s="232">
        <f>I151 / N1</f>
        <v>6.0273828325945052E-4</v>
      </c>
    </row>
    <row r="152" spans="1:10" ht="25.95" customHeight="1">
      <c r="A152" s="202" t="s">
        <v>26955</v>
      </c>
      <c r="B152" s="202" t="s">
        <v>26890</v>
      </c>
      <c r="C152" s="202" t="s">
        <v>9</v>
      </c>
      <c r="D152" s="202" t="s">
        <v>8710</v>
      </c>
      <c r="E152" s="204" t="s">
        <v>100</v>
      </c>
      <c r="F152" s="203">
        <v>9.17</v>
      </c>
      <c r="G152" s="206">
        <v>10.95</v>
      </c>
      <c r="H152" s="206">
        <f>TRUNC(TRUNC(G152 * N2, 2) + G152, 2)</f>
        <v>13.19</v>
      </c>
      <c r="I152" s="206">
        <f t="shared" si="2"/>
        <v>120.95</v>
      </c>
      <c r="J152" s="232">
        <f>I152 / N1</f>
        <v>1.4371280651375115E-4</v>
      </c>
    </row>
    <row r="153" spans="1:10" ht="24" customHeight="1">
      <c r="A153" s="202" t="s">
        <v>26956</v>
      </c>
      <c r="B153" s="202" t="s">
        <v>27788</v>
      </c>
      <c r="C153" s="202" t="s">
        <v>9</v>
      </c>
      <c r="D153" s="202" t="s">
        <v>27789</v>
      </c>
      <c r="E153" s="204" t="s">
        <v>100</v>
      </c>
      <c r="F153" s="203">
        <v>19.27</v>
      </c>
      <c r="G153" s="206">
        <v>28.19</v>
      </c>
      <c r="H153" s="206">
        <f>TRUNC(TRUNC(G153 * N2, 2) + G153, 2)</f>
        <v>33.96</v>
      </c>
      <c r="I153" s="206">
        <f t="shared" si="2"/>
        <v>654.4</v>
      </c>
      <c r="J153" s="232">
        <f>I153 / N1</f>
        <v>7.7755816934765398E-4</v>
      </c>
    </row>
    <row r="154" spans="1:10" ht="24" customHeight="1">
      <c r="A154" s="202" t="s">
        <v>26957</v>
      </c>
      <c r="B154" s="202" t="s">
        <v>26894</v>
      </c>
      <c r="C154" s="202" t="s">
        <v>9</v>
      </c>
      <c r="D154" s="202" t="s">
        <v>26895</v>
      </c>
      <c r="E154" s="204" t="s">
        <v>100</v>
      </c>
      <c r="F154" s="203">
        <v>142.61000000000001</v>
      </c>
      <c r="G154" s="206">
        <v>19.59</v>
      </c>
      <c r="H154" s="206">
        <f>TRUNC(TRUNC(G154 * N2, 2) + G154, 2)</f>
        <v>23.6</v>
      </c>
      <c r="I154" s="206">
        <f t="shared" si="2"/>
        <v>3365.59</v>
      </c>
      <c r="J154" s="232">
        <f>I154 / N1</f>
        <v>3.9989944975164591E-3</v>
      </c>
    </row>
    <row r="155" spans="1:10" ht="52.05" customHeight="1">
      <c r="A155" s="202" t="s">
        <v>26958</v>
      </c>
      <c r="B155" s="202" t="s">
        <v>26897</v>
      </c>
      <c r="C155" s="202" t="s">
        <v>9</v>
      </c>
      <c r="D155" s="202" t="s">
        <v>26898</v>
      </c>
      <c r="E155" s="204" t="s">
        <v>100</v>
      </c>
      <c r="F155" s="203">
        <v>32.520000000000003</v>
      </c>
      <c r="G155" s="206">
        <v>20.49</v>
      </c>
      <c r="H155" s="206">
        <f>TRUNC(TRUNC(G155 * N2, 2) + G155, 2)</f>
        <v>24.68</v>
      </c>
      <c r="I155" s="206">
        <f t="shared" si="2"/>
        <v>802.59</v>
      </c>
      <c r="J155" s="232">
        <f>I155 / N1</f>
        <v>9.5363754758058311E-4</v>
      </c>
    </row>
    <row r="156" spans="1:10" ht="39" customHeight="1">
      <c r="A156" s="202" t="s">
        <v>26959</v>
      </c>
      <c r="B156" s="202" t="s">
        <v>26960</v>
      </c>
      <c r="C156" s="202" t="s">
        <v>26754</v>
      </c>
      <c r="D156" s="202" t="s">
        <v>26961</v>
      </c>
      <c r="E156" s="204" t="s">
        <v>38</v>
      </c>
      <c r="F156" s="203">
        <v>26</v>
      </c>
      <c r="G156" s="206">
        <v>17.399999999999999</v>
      </c>
      <c r="H156" s="206">
        <f>TRUNC(TRUNC(G156 * N2, 2) + G156, 2)</f>
        <v>20.96</v>
      </c>
      <c r="I156" s="206">
        <f t="shared" si="2"/>
        <v>544.96</v>
      </c>
      <c r="J156" s="232">
        <f>I156 / N1</f>
        <v>6.4752154640540581E-4</v>
      </c>
    </row>
    <row r="157" spans="1:10" ht="39" customHeight="1">
      <c r="A157" s="202" t="s">
        <v>26962</v>
      </c>
      <c r="B157" s="202" t="s">
        <v>26903</v>
      </c>
      <c r="C157" s="202" t="s">
        <v>26904</v>
      </c>
      <c r="D157" s="202" t="s">
        <v>28584</v>
      </c>
      <c r="E157" s="204" t="s">
        <v>38</v>
      </c>
      <c r="F157" s="203">
        <v>26</v>
      </c>
      <c r="G157" s="206">
        <v>22.33</v>
      </c>
      <c r="H157" s="206">
        <f>TRUNC(TRUNC(G157 * N2, 2) + G157, 2)</f>
        <v>26.9</v>
      </c>
      <c r="I157" s="206">
        <f t="shared" si="2"/>
        <v>699.4</v>
      </c>
      <c r="J157" s="232">
        <f>I157 / N1</f>
        <v>8.3102717549167048E-4</v>
      </c>
    </row>
    <row r="158" spans="1:10" ht="39" customHeight="1">
      <c r="A158" s="202" t="s">
        <v>26963</v>
      </c>
      <c r="B158" s="202" t="s">
        <v>26909</v>
      </c>
      <c r="C158" s="202" t="s">
        <v>26239</v>
      </c>
      <c r="D158" s="202" t="s">
        <v>26910</v>
      </c>
      <c r="E158" s="204" t="s">
        <v>108</v>
      </c>
      <c r="F158" s="203">
        <v>4</v>
      </c>
      <c r="G158" s="206">
        <v>11.19</v>
      </c>
      <c r="H158" s="206">
        <f>TRUNC(TRUNC(G158 * N2, 2) + G158, 2)</f>
        <v>13.48</v>
      </c>
      <c r="I158" s="206">
        <f t="shared" si="2"/>
        <v>53.92</v>
      </c>
      <c r="J158" s="232">
        <f>I158 / N1</f>
        <v>6.406775136189716E-5</v>
      </c>
    </row>
    <row r="159" spans="1:10" ht="24" customHeight="1">
      <c r="A159" s="202" t="s">
        <v>26964</v>
      </c>
      <c r="B159" s="202" t="s">
        <v>26912</v>
      </c>
      <c r="C159" s="202" t="s">
        <v>26239</v>
      </c>
      <c r="D159" s="202" t="s">
        <v>26913</v>
      </c>
      <c r="E159" s="204" t="s">
        <v>108</v>
      </c>
      <c r="F159" s="203">
        <v>2</v>
      </c>
      <c r="G159" s="206">
        <v>7.47</v>
      </c>
      <c r="H159" s="206">
        <f>TRUNC(TRUNC(G159 * N2, 2) + G159, 2)</f>
        <v>8.99</v>
      </c>
      <c r="I159" s="206">
        <f t="shared" si="2"/>
        <v>17.98</v>
      </c>
      <c r="J159" s="232">
        <f>I159 / N1</f>
        <v>2.1363838454875945E-5</v>
      </c>
    </row>
    <row r="160" spans="1:10" ht="24" customHeight="1">
      <c r="A160" s="202" t="s">
        <v>26965</v>
      </c>
      <c r="B160" s="202" t="s">
        <v>26966</v>
      </c>
      <c r="C160" s="202" t="s">
        <v>9</v>
      </c>
      <c r="D160" s="202" t="s">
        <v>9322</v>
      </c>
      <c r="E160" s="204" t="s">
        <v>38</v>
      </c>
      <c r="F160" s="203">
        <v>1</v>
      </c>
      <c r="G160" s="206">
        <v>501.12</v>
      </c>
      <c r="H160" s="206">
        <f>TRUNC(TRUNC(G160 * N2, 2) + G160, 2)</f>
        <v>603.69000000000005</v>
      </c>
      <c r="I160" s="206">
        <f t="shared" si="2"/>
        <v>603.69000000000005</v>
      </c>
      <c r="J160" s="232">
        <f>I160 / N1</f>
        <v>7.1730454042403006E-4</v>
      </c>
    </row>
    <row r="161" spans="1:10" ht="25.95" customHeight="1">
      <c r="A161" s="202" t="s">
        <v>26967</v>
      </c>
      <c r="B161" s="202" t="s">
        <v>26915</v>
      </c>
      <c r="C161" s="202" t="s">
        <v>9</v>
      </c>
      <c r="D161" s="202" t="s">
        <v>9536</v>
      </c>
      <c r="E161" s="204" t="s">
        <v>38</v>
      </c>
      <c r="F161" s="203">
        <v>1</v>
      </c>
      <c r="G161" s="206">
        <v>59.94</v>
      </c>
      <c r="H161" s="206">
        <f>TRUNC(TRUNC(G161 * N2, 2) + G161, 2)</f>
        <v>72.2</v>
      </c>
      <c r="I161" s="206">
        <f t="shared" si="2"/>
        <v>72.2</v>
      </c>
      <c r="J161" s="232">
        <f>I161 / N1</f>
        <v>8.5788049857733216E-5</v>
      </c>
    </row>
    <row r="162" spans="1:10" ht="25.95" customHeight="1">
      <c r="A162" s="202" t="s">
        <v>26968</v>
      </c>
      <c r="B162" s="202" t="s">
        <v>26917</v>
      </c>
      <c r="C162" s="202" t="s">
        <v>9</v>
      </c>
      <c r="D162" s="202" t="s">
        <v>9502</v>
      </c>
      <c r="E162" s="204" t="s">
        <v>38</v>
      </c>
      <c r="F162" s="203">
        <v>7</v>
      </c>
      <c r="G162" s="206">
        <v>48.67</v>
      </c>
      <c r="H162" s="206">
        <f>TRUNC(TRUNC(G162 * N2, 2) + G162, 2)</f>
        <v>58.63</v>
      </c>
      <c r="I162" s="206">
        <f t="shared" si="2"/>
        <v>410.41</v>
      </c>
      <c r="J162" s="232">
        <f>I162 / N1</f>
        <v>4.8764921803479627E-4</v>
      </c>
    </row>
    <row r="163" spans="1:10" ht="25.95" customHeight="1">
      <c r="A163" s="202" t="s">
        <v>26969</v>
      </c>
      <c r="B163" s="202" t="s">
        <v>26919</v>
      </c>
      <c r="C163" s="202" t="s">
        <v>9</v>
      </c>
      <c r="D163" s="202" t="s">
        <v>9547</v>
      </c>
      <c r="E163" s="204" t="s">
        <v>38</v>
      </c>
      <c r="F163" s="203">
        <v>9</v>
      </c>
      <c r="G163" s="206">
        <v>51.3</v>
      </c>
      <c r="H163" s="206">
        <f>TRUNC(TRUNC(G163 * N2, 2) + G163, 2)</f>
        <v>61.8</v>
      </c>
      <c r="I163" s="206">
        <f t="shared" si="2"/>
        <v>556.20000000000005</v>
      </c>
      <c r="J163" s="232">
        <f>I163 / N1</f>
        <v>6.6087691594004453E-4</v>
      </c>
    </row>
    <row r="164" spans="1:10" ht="25.95" customHeight="1">
      <c r="A164" s="202" t="s">
        <v>26970</v>
      </c>
      <c r="B164" s="202" t="s">
        <v>26921</v>
      </c>
      <c r="C164" s="202" t="s">
        <v>36</v>
      </c>
      <c r="D164" s="202" t="s">
        <v>26922</v>
      </c>
      <c r="E164" s="204" t="s">
        <v>108</v>
      </c>
      <c r="F164" s="203">
        <v>3</v>
      </c>
      <c r="G164" s="206">
        <v>36.07</v>
      </c>
      <c r="H164" s="206">
        <f>TRUNC(TRUNC(G164 * N2, 2) + G164, 2)</f>
        <v>43.45</v>
      </c>
      <c r="I164" s="206">
        <f t="shared" si="2"/>
        <v>130.35</v>
      </c>
      <c r="J164" s="232">
        <f>I164 / N1</f>
        <v>1.5488188779716792E-4</v>
      </c>
    </row>
    <row r="165" spans="1:10" ht="25.95" customHeight="1">
      <c r="A165" s="202" t="s">
        <v>26971</v>
      </c>
      <c r="B165" s="202" t="s">
        <v>26924</v>
      </c>
      <c r="C165" s="202" t="s">
        <v>26238</v>
      </c>
      <c r="D165" s="202" t="s">
        <v>26925</v>
      </c>
      <c r="E165" s="204" t="s">
        <v>38</v>
      </c>
      <c r="F165" s="203">
        <v>3</v>
      </c>
      <c r="G165" s="206">
        <v>23.1</v>
      </c>
      <c r="H165" s="206">
        <f>TRUNC(TRUNC(G165 * N2, 2) + G165, 2)</f>
        <v>27.82</v>
      </c>
      <c r="I165" s="206">
        <f t="shared" si="2"/>
        <v>83.46</v>
      </c>
      <c r="J165" s="232">
        <f>I165 / N1</f>
        <v>9.9167183395102687E-5</v>
      </c>
    </row>
    <row r="166" spans="1:10" ht="24" customHeight="1">
      <c r="A166" s="202" t="s">
        <v>26972</v>
      </c>
      <c r="B166" s="202" t="s">
        <v>26927</v>
      </c>
      <c r="C166" s="202" t="s">
        <v>26239</v>
      </c>
      <c r="D166" s="202" t="s">
        <v>28583</v>
      </c>
      <c r="E166" s="204" t="s">
        <v>108</v>
      </c>
      <c r="F166" s="203">
        <v>15</v>
      </c>
      <c r="G166" s="206">
        <v>63.29</v>
      </c>
      <c r="H166" s="206">
        <f>TRUNC(TRUNC(G166 * N2, 2) + G166, 2)</f>
        <v>76.239999999999995</v>
      </c>
      <c r="I166" s="206">
        <f t="shared" si="2"/>
        <v>1143.5999999999999</v>
      </c>
      <c r="J166" s="232">
        <f>I166 / N1</f>
        <v>1.3588256761399404E-3</v>
      </c>
    </row>
    <row r="167" spans="1:10" ht="24" customHeight="1">
      <c r="A167" s="202" t="s">
        <v>26973</v>
      </c>
      <c r="B167" s="202" t="s">
        <v>26932</v>
      </c>
      <c r="C167" s="202" t="s">
        <v>26238</v>
      </c>
      <c r="D167" s="202" t="s">
        <v>26933</v>
      </c>
      <c r="E167" s="204" t="s">
        <v>100</v>
      </c>
      <c r="F167" s="203">
        <v>485.95</v>
      </c>
      <c r="G167" s="206">
        <v>3.31</v>
      </c>
      <c r="H167" s="206">
        <f>TRUNC(TRUNC(G167 * N2, 2) + G167, 2)</f>
        <v>3.98</v>
      </c>
      <c r="I167" s="206">
        <f t="shared" si="2"/>
        <v>1934.08</v>
      </c>
      <c r="J167" s="232">
        <f>I167 / N1</f>
        <v>2.2980741200671006E-3</v>
      </c>
    </row>
    <row r="168" spans="1:10" ht="24" customHeight="1">
      <c r="A168" s="202" t="s">
        <v>26974</v>
      </c>
      <c r="B168" s="202" t="s">
        <v>26935</v>
      </c>
      <c r="C168" s="202" t="s">
        <v>26238</v>
      </c>
      <c r="D168" s="202" t="s">
        <v>26936</v>
      </c>
      <c r="E168" s="204" t="s">
        <v>100</v>
      </c>
      <c r="F168" s="203">
        <v>450</v>
      </c>
      <c r="G168" s="206">
        <v>4.16</v>
      </c>
      <c r="H168" s="206">
        <f>TRUNC(TRUNC(G168 * N2, 2) + G168, 2)</f>
        <v>5.01</v>
      </c>
      <c r="I168" s="206">
        <f t="shared" si="2"/>
        <v>2254.5</v>
      </c>
      <c r="J168" s="232">
        <f>I168 / N1</f>
        <v>2.6787972078152291E-3</v>
      </c>
    </row>
    <row r="169" spans="1:10" ht="24" customHeight="1">
      <c r="A169" s="202" t="s">
        <v>26975</v>
      </c>
      <c r="B169" s="202" t="s">
        <v>26938</v>
      </c>
      <c r="C169" s="202" t="s">
        <v>26238</v>
      </c>
      <c r="D169" s="202" t="s">
        <v>26939</v>
      </c>
      <c r="E169" s="204" t="s">
        <v>100</v>
      </c>
      <c r="F169" s="203">
        <v>87.69</v>
      </c>
      <c r="G169" s="206">
        <v>5.53</v>
      </c>
      <c r="H169" s="206">
        <f>TRUNC(TRUNC(G169 * N2, 2) + G169, 2)</f>
        <v>6.66</v>
      </c>
      <c r="I169" s="206">
        <f t="shared" si="2"/>
        <v>584.01</v>
      </c>
      <c r="J169" s="232">
        <f>I169 / N1</f>
        <v>6.939207617370467E-4</v>
      </c>
    </row>
    <row r="170" spans="1:10" ht="24" customHeight="1">
      <c r="A170" s="202" t="s">
        <v>26976</v>
      </c>
      <c r="B170" s="202" t="s">
        <v>26977</v>
      </c>
      <c r="C170" s="202" t="s">
        <v>26238</v>
      </c>
      <c r="D170" s="202" t="s">
        <v>26978</v>
      </c>
      <c r="E170" s="204" t="s">
        <v>100</v>
      </c>
      <c r="F170" s="203">
        <v>43.25</v>
      </c>
      <c r="G170" s="206">
        <v>9.69</v>
      </c>
      <c r="H170" s="206">
        <f>TRUNC(TRUNC(G170 * N2, 2) + G170, 2)</f>
        <v>11.67</v>
      </c>
      <c r="I170" s="206">
        <f t="shared" si="2"/>
        <v>504.72</v>
      </c>
      <c r="J170" s="232">
        <f>I170 / N1</f>
        <v>5.9970837291128964E-4</v>
      </c>
    </row>
    <row r="171" spans="1:10" ht="24" customHeight="1">
      <c r="A171" s="202" t="s">
        <v>26979</v>
      </c>
      <c r="B171" s="202" t="s">
        <v>26941</v>
      </c>
      <c r="C171" s="202" t="s">
        <v>36</v>
      </c>
      <c r="D171" s="202" t="s">
        <v>26942</v>
      </c>
      <c r="E171" s="204" t="s">
        <v>108</v>
      </c>
      <c r="F171" s="203">
        <v>9</v>
      </c>
      <c r="G171" s="206">
        <v>25.64</v>
      </c>
      <c r="H171" s="206">
        <f>TRUNC(TRUNC(G171 * N2, 2) + G171, 2)</f>
        <v>30.88</v>
      </c>
      <c r="I171" s="206">
        <f t="shared" si="2"/>
        <v>277.92</v>
      </c>
      <c r="J171" s="232">
        <f>I171 / N1</f>
        <v>3.3022458194544621E-4</v>
      </c>
    </row>
    <row r="172" spans="1:10" ht="39" customHeight="1">
      <c r="A172" s="202" t="s">
        <v>26980</v>
      </c>
      <c r="B172" s="202" t="s">
        <v>26944</v>
      </c>
      <c r="C172" s="202" t="s">
        <v>36</v>
      </c>
      <c r="D172" s="202" t="s">
        <v>26945</v>
      </c>
      <c r="E172" s="204" t="s">
        <v>108</v>
      </c>
      <c r="F172" s="203">
        <v>3</v>
      </c>
      <c r="G172" s="206">
        <v>67.5</v>
      </c>
      <c r="H172" s="206">
        <f>TRUNC(TRUNC(G172 * N2, 2) + G172, 2)</f>
        <v>81.31</v>
      </c>
      <c r="I172" s="206">
        <f t="shared" si="2"/>
        <v>243.93</v>
      </c>
      <c r="J172" s="232">
        <f>I172 / N1</f>
        <v>2.898376593046657E-4</v>
      </c>
    </row>
    <row r="173" spans="1:10" ht="39" customHeight="1">
      <c r="A173" s="202" t="s">
        <v>26981</v>
      </c>
      <c r="B173" s="202" t="s">
        <v>26982</v>
      </c>
      <c r="C173" s="202" t="s">
        <v>36</v>
      </c>
      <c r="D173" s="202" t="s">
        <v>26983</v>
      </c>
      <c r="E173" s="204" t="s">
        <v>108</v>
      </c>
      <c r="F173" s="203">
        <v>1</v>
      </c>
      <c r="G173" s="206">
        <v>207.72</v>
      </c>
      <c r="H173" s="206">
        <f>TRUNC(TRUNC(G173 * N2, 2) + G173, 2)</f>
        <v>250.24</v>
      </c>
      <c r="I173" s="206">
        <f t="shared" si="2"/>
        <v>250.24</v>
      </c>
      <c r="J173" s="232">
        <f>I173 / N1</f>
        <v>2.9733520216619337E-4</v>
      </c>
    </row>
    <row r="174" spans="1:10" ht="39" customHeight="1">
      <c r="A174" s="196" t="s">
        <v>26984</v>
      </c>
      <c r="B174" s="196" t="s">
        <v>26468</v>
      </c>
      <c r="C174" s="196"/>
      <c r="D174" s="196" t="s">
        <v>26985</v>
      </c>
      <c r="E174" s="230"/>
      <c r="F174" s="197">
        <v>1</v>
      </c>
      <c r="G174" s="197" t="s">
        <v>7</v>
      </c>
      <c r="H174" s="198">
        <f>I175 + I176 + I177 + I178 + I179 + I180 + I181 + I182 + I183 + I184 + I185 + I186 + I187 + I188 + I189 + I190 + I191 + I192 + I193 + I194 + I195 + I196 + I197 + I198 + I199 + I200</f>
        <v>15079.990000000003</v>
      </c>
      <c r="I174" s="198">
        <f t="shared" si="2"/>
        <v>15079.99</v>
      </c>
      <c r="J174" s="231">
        <f>I174 / N1</f>
        <v>1.7918046176926845E-2</v>
      </c>
    </row>
    <row r="175" spans="1:10" ht="52.05" customHeight="1">
      <c r="A175" s="202" t="s">
        <v>26986</v>
      </c>
      <c r="B175" s="202" t="s">
        <v>26880</v>
      </c>
      <c r="C175" s="202" t="s">
        <v>36</v>
      </c>
      <c r="D175" s="202" t="s">
        <v>26881</v>
      </c>
      <c r="E175" s="204" t="s">
        <v>108</v>
      </c>
      <c r="F175" s="203">
        <v>32</v>
      </c>
      <c r="G175" s="206">
        <v>10.23</v>
      </c>
      <c r="H175" s="206">
        <f>TRUNC(TRUNC(G175 * N2, 2) + G175, 2)</f>
        <v>12.32</v>
      </c>
      <c r="I175" s="206">
        <f t="shared" si="2"/>
        <v>394.24</v>
      </c>
      <c r="J175" s="232">
        <f>I175 / N1</f>
        <v>4.6843602182704633E-4</v>
      </c>
    </row>
    <row r="176" spans="1:10" ht="39" customHeight="1">
      <c r="A176" s="202" t="s">
        <v>26987</v>
      </c>
      <c r="B176" s="202" t="s">
        <v>26883</v>
      </c>
      <c r="C176" s="202" t="s">
        <v>36</v>
      </c>
      <c r="D176" s="202" t="s">
        <v>26884</v>
      </c>
      <c r="E176" s="204" t="s">
        <v>108</v>
      </c>
      <c r="F176" s="203">
        <v>34</v>
      </c>
      <c r="G176" s="206">
        <v>14.41</v>
      </c>
      <c r="H176" s="206">
        <f>TRUNC(TRUNC(G176 * N2, 2) + G176, 2)</f>
        <v>17.350000000000001</v>
      </c>
      <c r="I176" s="206">
        <f t="shared" si="2"/>
        <v>589.9</v>
      </c>
      <c r="J176" s="232">
        <f>I176 / N1</f>
        <v>7.0091926054123023E-4</v>
      </c>
    </row>
    <row r="177" spans="1:10" ht="39" customHeight="1">
      <c r="A177" s="202" t="s">
        <v>26988</v>
      </c>
      <c r="B177" s="202" t="s">
        <v>26886</v>
      </c>
      <c r="C177" s="202" t="s">
        <v>9</v>
      </c>
      <c r="D177" s="202" t="s">
        <v>8716</v>
      </c>
      <c r="E177" s="204" t="s">
        <v>100</v>
      </c>
      <c r="F177" s="203">
        <v>1.58</v>
      </c>
      <c r="G177" s="206">
        <v>14.16</v>
      </c>
      <c r="H177" s="206">
        <f>TRUNC(TRUNC(G177 * N2, 2) + G177, 2)</f>
        <v>17.05</v>
      </c>
      <c r="I177" s="206">
        <f t="shared" si="2"/>
        <v>26.93</v>
      </c>
      <c r="J177" s="232">
        <f>I177 / N1</f>
        <v>3.199822967685257E-5</v>
      </c>
    </row>
    <row r="178" spans="1:10" ht="25.95" customHeight="1">
      <c r="A178" s="202" t="s">
        <v>26989</v>
      </c>
      <c r="B178" s="202" t="s">
        <v>26888</v>
      </c>
      <c r="C178" s="202" t="s">
        <v>9</v>
      </c>
      <c r="D178" s="202" t="s">
        <v>8706</v>
      </c>
      <c r="E178" s="204" t="s">
        <v>100</v>
      </c>
      <c r="F178" s="203">
        <v>42.09</v>
      </c>
      <c r="G178" s="206">
        <v>10.130000000000001</v>
      </c>
      <c r="H178" s="206">
        <f>TRUNC(TRUNC(G178 * N2, 2) + G178, 2)</f>
        <v>12.2</v>
      </c>
      <c r="I178" s="206">
        <f t="shared" si="2"/>
        <v>513.49</v>
      </c>
      <c r="J178" s="232">
        <f>I178 / N1</f>
        <v>6.1012888810869014E-4</v>
      </c>
    </row>
    <row r="179" spans="1:10" ht="24" customHeight="1">
      <c r="A179" s="202" t="s">
        <v>26990</v>
      </c>
      <c r="B179" s="202" t="s">
        <v>26890</v>
      </c>
      <c r="C179" s="202" t="s">
        <v>9</v>
      </c>
      <c r="D179" s="202" t="s">
        <v>8710</v>
      </c>
      <c r="E179" s="204" t="s">
        <v>100</v>
      </c>
      <c r="F179" s="203">
        <v>15.12</v>
      </c>
      <c r="G179" s="206">
        <v>10.95</v>
      </c>
      <c r="H179" s="206">
        <f>TRUNC(TRUNC(G179 * N2, 2) + G179, 2)</f>
        <v>13.19</v>
      </c>
      <c r="I179" s="206">
        <f t="shared" si="2"/>
        <v>199.43</v>
      </c>
      <c r="J179" s="232">
        <f>I179 / N1</f>
        <v>2.3696275322891602E-4</v>
      </c>
    </row>
    <row r="180" spans="1:10" ht="24" customHeight="1">
      <c r="A180" s="202" t="s">
        <v>26991</v>
      </c>
      <c r="B180" s="202" t="s">
        <v>27788</v>
      </c>
      <c r="C180" s="202" t="s">
        <v>9</v>
      </c>
      <c r="D180" s="202" t="s">
        <v>27789</v>
      </c>
      <c r="E180" s="204" t="s">
        <v>100</v>
      </c>
      <c r="F180" s="203">
        <v>19.39</v>
      </c>
      <c r="G180" s="206">
        <v>28.19</v>
      </c>
      <c r="H180" s="206">
        <f>TRUNC(TRUNC(G180 * N2, 2) + G180, 2)</f>
        <v>33.96</v>
      </c>
      <c r="I180" s="206">
        <f t="shared" si="2"/>
        <v>658.48</v>
      </c>
      <c r="J180" s="232">
        <f>I180 / N1</f>
        <v>7.8240602590471146E-4</v>
      </c>
    </row>
    <row r="181" spans="1:10" ht="24" customHeight="1">
      <c r="A181" s="202" t="s">
        <v>26992</v>
      </c>
      <c r="B181" s="202" t="s">
        <v>26894</v>
      </c>
      <c r="C181" s="202" t="s">
        <v>9</v>
      </c>
      <c r="D181" s="202" t="s">
        <v>26895</v>
      </c>
      <c r="E181" s="204" t="s">
        <v>100</v>
      </c>
      <c r="F181" s="203">
        <v>67.400000000000006</v>
      </c>
      <c r="G181" s="206">
        <v>19.59</v>
      </c>
      <c r="H181" s="206">
        <f>TRUNC(TRUNC(G181 * N2, 2) + G181, 2)</f>
        <v>23.6</v>
      </c>
      <c r="I181" s="206">
        <f t="shared" si="2"/>
        <v>1590.64</v>
      </c>
      <c r="J181" s="232">
        <f>I181 / N1</f>
        <v>1.8899986651759663E-3</v>
      </c>
    </row>
    <row r="182" spans="1:10" ht="52.05" customHeight="1">
      <c r="A182" s="202" t="s">
        <v>26993</v>
      </c>
      <c r="B182" s="202" t="s">
        <v>26897</v>
      </c>
      <c r="C182" s="202" t="s">
        <v>9</v>
      </c>
      <c r="D182" s="202" t="s">
        <v>26898</v>
      </c>
      <c r="E182" s="204" t="s">
        <v>100</v>
      </c>
      <c r="F182" s="203">
        <v>55.64</v>
      </c>
      <c r="G182" s="206">
        <v>20.49</v>
      </c>
      <c r="H182" s="206">
        <f>TRUNC(TRUNC(G182 * N2, 2) + G182, 2)</f>
        <v>24.68</v>
      </c>
      <c r="I182" s="206">
        <f t="shared" si="2"/>
        <v>1373.19</v>
      </c>
      <c r="J182" s="232">
        <f>I182 / N1</f>
        <v>1.631624545486713E-3</v>
      </c>
    </row>
    <row r="183" spans="1:10" ht="39" customHeight="1">
      <c r="A183" s="202" t="s">
        <v>26994</v>
      </c>
      <c r="B183" s="202" t="s">
        <v>26903</v>
      </c>
      <c r="C183" s="202" t="s">
        <v>26904</v>
      </c>
      <c r="D183" s="202" t="s">
        <v>28584</v>
      </c>
      <c r="E183" s="204" t="s">
        <v>38</v>
      </c>
      <c r="F183" s="203">
        <v>14</v>
      </c>
      <c r="G183" s="206">
        <v>22.33</v>
      </c>
      <c r="H183" s="206">
        <f>TRUNC(TRUNC(G183 * N2, 2) + G183, 2)</f>
        <v>26.9</v>
      </c>
      <c r="I183" s="206">
        <f t="shared" si="2"/>
        <v>376.6</v>
      </c>
      <c r="J183" s="232">
        <f>I183 / N1</f>
        <v>4.4747617141859181E-4</v>
      </c>
    </row>
    <row r="184" spans="1:10" ht="39" customHeight="1">
      <c r="A184" s="202" t="s">
        <v>26995</v>
      </c>
      <c r="B184" s="202" t="s">
        <v>26906</v>
      </c>
      <c r="C184" s="202" t="s">
        <v>26239</v>
      </c>
      <c r="D184" s="202" t="s">
        <v>26907</v>
      </c>
      <c r="E184" s="204" t="s">
        <v>108</v>
      </c>
      <c r="F184" s="203">
        <v>4</v>
      </c>
      <c r="G184" s="206">
        <v>12.6</v>
      </c>
      <c r="H184" s="206">
        <f>TRUNC(TRUNC(G184 * N2, 2) + G184, 2)</f>
        <v>15.17</v>
      </c>
      <c r="I184" s="206">
        <f t="shared" si="2"/>
        <v>60.68</v>
      </c>
      <c r="J184" s="232">
        <f>I184 / N1</f>
        <v>7.2099984284864973E-5</v>
      </c>
    </row>
    <row r="185" spans="1:10" ht="39" customHeight="1">
      <c r="A185" s="202" t="s">
        <v>26996</v>
      </c>
      <c r="B185" s="202" t="s">
        <v>26912</v>
      </c>
      <c r="C185" s="202" t="s">
        <v>26239</v>
      </c>
      <c r="D185" s="202" t="s">
        <v>26913</v>
      </c>
      <c r="E185" s="204" t="s">
        <v>108</v>
      </c>
      <c r="F185" s="203">
        <v>7</v>
      </c>
      <c r="G185" s="206">
        <v>7.47</v>
      </c>
      <c r="H185" s="206">
        <f>TRUNC(TRUNC(G185 * N2, 2) + G185, 2)</f>
        <v>8.99</v>
      </c>
      <c r="I185" s="206">
        <f t="shared" si="2"/>
        <v>62.93</v>
      </c>
      <c r="J185" s="232">
        <f>I185 / N1</f>
        <v>7.4773434592065809E-5</v>
      </c>
    </row>
    <row r="186" spans="1:10" ht="24" customHeight="1">
      <c r="A186" s="202" t="s">
        <v>26997</v>
      </c>
      <c r="B186" s="202" t="s">
        <v>26998</v>
      </c>
      <c r="C186" s="202" t="s">
        <v>36</v>
      </c>
      <c r="D186" s="202" t="s">
        <v>26999</v>
      </c>
      <c r="E186" s="204" t="s">
        <v>108</v>
      </c>
      <c r="F186" s="203">
        <v>1</v>
      </c>
      <c r="G186" s="206">
        <v>60.4</v>
      </c>
      <c r="H186" s="206">
        <f>TRUNC(TRUNC(G186 * N2, 2) + G186, 2)</f>
        <v>72.760000000000005</v>
      </c>
      <c r="I186" s="206">
        <f t="shared" si="2"/>
        <v>72.760000000000005</v>
      </c>
      <c r="J186" s="232">
        <f>I186 / N1</f>
        <v>8.6453441934192089E-5</v>
      </c>
    </row>
    <row r="187" spans="1:10" ht="24" customHeight="1">
      <c r="A187" s="202" t="s">
        <v>27000</v>
      </c>
      <c r="B187" s="202" t="s">
        <v>27001</v>
      </c>
      <c r="C187" s="202" t="s">
        <v>9</v>
      </c>
      <c r="D187" s="202" t="s">
        <v>9298</v>
      </c>
      <c r="E187" s="204" t="s">
        <v>38</v>
      </c>
      <c r="F187" s="203">
        <v>1</v>
      </c>
      <c r="G187" s="206">
        <v>365.34</v>
      </c>
      <c r="H187" s="206">
        <f>TRUNC(TRUNC(G187 * N2, 2) + G187, 2)</f>
        <v>440.12</v>
      </c>
      <c r="I187" s="206">
        <f t="shared" si="2"/>
        <v>440.12</v>
      </c>
      <c r="J187" s="232">
        <f>I187 / N1</f>
        <v>5.2295064409121255E-4</v>
      </c>
    </row>
    <row r="188" spans="1:10" ht="25.95" customHeight="1">
      <c r="A188" s="202" t="s">
        <v>27002</v>
      </c>
      <c r="B188" s="202" t="s">
        <v>26915</v>
      </c>
      <c r="C188" s="202" t="s">
        <v>9</v>
      </c>
      <c r="D188" s="202" t="s">
        <v>9536</v>
      </c>
      <c r="E188" s="204" t="s">
        <v>38</v>
      </c>
      <c r="F188" s="203">
        <v>4</v>
      </c>
      <c r="G188" s="206">
        <v>59.94</v>
      </c>
      <c r="H188" s="206">
        <f>TRUNC(TRUNC(G188 * N2, 2) + G188, 2)</f>
        <v>72.2</v>
      </c>
      <c r="I188" s="206">
        <f t="shared" si="2"/>
        <v>288.8</v>
      </c>
      <c r="J188" s="232">
        <f>I188 / N1</f>
        <v>3.4315219943093287E-4</v>
      </c>
    </row>
    <row r="189" spans="1:10" ht="25.95" customHeight="1">
      <c r="A189" s="202" t="s">
        <v>27003</v>
      </c>
      <c r="B189" s="202" t="s">
        <v>26917</v>
      </c>
      <c r="C189" s="202" t="s">
        <v>9</v>
      </c>
      <c r="D189" s="202" t="s">
        <v>9502</v>
      </c>
      <c r="E189" s="204" t="s">
        <v>38</v>
      </c>
      <c r="F189" s="203">
        <v>11</v>
      </c>
      <c r="G189" s="206">
        <v>48.67</v>
      </c>
      <c r="H189" s="206">
        <f>TRUNC(TRUNC(G189 * N2, 2) + G189, 2)</f>
        <v>58.63</v>
      </c>
      <c r="I189" s="206">
        <f t="shared" si="2"/>
        <v>644.92999999999995</v>
      </c>
      <c r="J189" s="232">
        <f>I189 / N1</f>
        <v>7.6630591405467971E-4</v>
      </c>
    </row>
    <row r="190" spans="1:10" ht="25.95" customHeight="1">
      <c r="A190" s="202" t="s">
        <v>27004</v>
      </c>
      <c r="B190" s="202" t="s">
        <v>26919</v>
      </c>
      <c r="C190" s="202" t="s">
        <v>9</v>
      </c>
      <c r="D190" s="202" t="s">
        <v>9547</v>
      </c>
      <c r="E190" s="204" t="s">
        <v>38</v>
      </c>
      <c r="F190" s="203">
        <v>2</v>
      </c>
      <c r="G190" s="206">
        <v>51.3</v>
      </c>
      <c r="H190" s="206">
        <f>TRUNC(TRUNC(G190 * N2, 2) + G190, 2)</f>
        <v>61.8</v>
      </c>
      <c r="I190" s="206">
        <f t="shared" si="2"/>
        <v>123.6</v>
      </c>
      <c r="J190" s="232">
        <f>I190 / N1</f>
        <v>1.4686153687556544E-4</v>
      </c>
    </row>
    <row r="191" spans="1:10" ht="25.95" customHeight="1">
      <c r="A191" s="202" t="s">
        <v>27005</v>
      </c>
      <c r="B191" s="202" t="s">
        <v>26921</v>
      </c>
      <c r="C191" s="202" t="s">
        <v>36</v>
      </c>
      <c r="D191" s="202" t="s">
        <v>26922</v>
      </c>
      <c r="E191" s="204" t="s">
        <v>108</v>
      </c>
      <c r="F191" s="203">
        <v>2</v>
      </c>
      <c r="G191" s="206">
        <v>36.07</v>
      </c>
      <c r="H191" s="206">
        <f>TRUNC(TRUNC(G191 * N2, 2) + G191, 2)</f>
        <v>43.45</v>
      </c>
      <c r="I191" s="206">
        <f t="shared" si="2"/>
        <v>86.9</v>
      </c>
      <c r="J191" s="232">
        <f>I191 / N1</f>
        <v>1.0325459186477863E-4</v>
      </c>
    </row>
    <row r="192" spans="1:10" ht="24" customHeight="1">
      <c r="A192" s="202" t="s">
        <v>27006</v>
      </c>
      <c r="B192" s="202" t="s">
        <v>26924</v>
      </c>
      <c r="C192" s="202" t="s">
        <v>26238</v>
      </c>
      <c r="D192" s="202" t="s">
        <v>26925</v>
      </c>
      <c r="E192" s="204" t="s">
        <v>38</v>
      </c>
      <c r="F192" s="203">
        <v>2</v>
      </c>
      <c r="G192" s="206">
        <v>23.1</v>
      </c>
      <c r="H192" s="206">
        <f>TRUNC(TRUNC(G192 * N2, 2) + G192, 2)</f>
        <v>27.82</v>
      </c>
      <c r="I192" s="206">
        <f t="shared" si="2"/>
        <v>55.64</v>
      </c>
      <c r="J192" s="232">
        <f>I192 / N1</f>
        <v>6.611145559673512E-5</v>
      </c>
    </row>
    <row r="193" spans="1:10" ht="24" customHeight="1">
      <c r="A193" s="202" t="s">
        <v>27007</v>
      </c>
      <c r="B193" s="202" t="s">
        <v>26927</v>
      </c>
      <c r="C193" s="202" t="s">
        <v>26239</v>
      </c>
      <c r="D193" s="202" t="s">
        <v>28583</v>
      </c>
      <c r="E193" s="204" t="s">
        <v>108</v>
      </c>
      <c r="F193" s="203">
        <v>18</v>
      </c>
      <c r="G193" s="206">
        <v>63.29</v>
      </c>
      <c r="H193" s="206">
        <f>TRUNC(TRUNC(G193 * N2, 2) + G193, 2)</f>
        <v>76.239999999999995</v>
      </c>
      <c r="I193" s="206">
        <f t="shared" si="2"/>
        <v>1372.32</v>
      </c>
      <c r="J193" s="232">
        <f>I193 / N1</f>
        <v>1.6305908113679285E-3</v>
      </c>
    </row>
    <row r="194" spans="1:10" ht="24" customHeight="1">
      <c r="A194" s="202" t="s">
        <v>27008</v>
      </c>
      <c r="B194" s="202" t="s">
        <v>26932</v>
      </c>
      <c r="C194" s="202" t="s">
        <v>26238</v>
      </c>
      <c r="D194" s="202" t="s">
        <v>26933</v>
      </c>
      <c r="E194" s="204" t="s">
        <v>100</v>
      </c>
      <c r="F194" s="203">
        <v>425.9</v>
      </c>
      <c r="G194" s="206">
        <v>3.31</v>
      </c>
      <c r="H194" s="206">
        <f>TRUNC(TRUNC(G194 * N2, 2) + G194, 2)</f>
        <v>3.98</v>
      </c>
      <c r="I194" s="206">
        <f t="shared" si="2"/>
        <v>1695.08</v>
      </c>
      <c r="J194" s="232">
        <f>I194 / N1</f>
        <v>2.014094287435546E-3</v>
      </c>
    </row>
    <row r="195" spans="1:10" ht="39" customHeight="1">
      <c r="A195" s="202" t="s">
        <v>27009</v>
      </c>
      <c r="B195" s="202" t="s">
        <v>26935</v>
      </c>
      <c r="C195" s="202" t="s">
        <v>26238</v>
      </c>
      <c r="D195" s="202" t="s">
        <v>26936</v>
      </c>
      <c r="E195" s="204" t="s">
        <v>100</v>
      </c>
      <c r="F195" s="203">
        <v>604.6</v>
      </c>
      <c r="G195" s="206">
        <v>4.16</v>
      </c>
      <c r="H195" s="206">
        <f>TRUNC(TRUNC(G195 * N2, 2) + G195, 2)</f>
        <v>5.01</v>
      </c>
      <c r="I195" s="206">
        <f t="shared" si="2"/>
        <v>3029.04</v>
      </c>
      <c r="J195" s="232">
        <f>I195 / N1</f>
        <v>3.5991057415660417E-3</v>
      </c>
    </row>
    <row r="196" spans="1:10" ht="24" customHeight="1">
      <c r="A196" s="202" t="s">
        <v>27010</v>
      </c>
      <c r="B196" s="202" t="s">
        <v>26938</v>
      </c>
      <c r="C196" s="202" t="s">
        <v>26238</v>
      </c>
      <c r="D196" s="202" t="s">
        <v>26939</v>
      </c>
      <c r="E196" s="204" t="s">
        <v>100</v>
      </c>
      <c r="F196" s="203">
        <v>64.56</v>
      </c>
      <c r="G196" s="206">
        <v>5.53</v>
      </c>
      <c r="H196" s="206">
        <f>TRUNC(TRUNC(G196 * N2, 2) + G196, 2)</f>
        <v>6.66</v>
      </c>
      <c r="I196" s="206">
        <f t="shared" si="2"/>
        <v>429.96</v>
      </c>
      <c r="J196" s="232">
        <f>I196 / N1</f>
        <v>5.1087853070403008E-4</v>
      </c>
    </row>
    <row r="197" spans="1:10" ht="24" customHeight="1">
      <c r="A197" s="202" t="s">
        <v>27011</v>
      </c>
      <c r="B197" s="202" t="s">
        <v>26941</v>
      </c>
      <c r="C197" s="202" t="s">
        <v>36</v>
      </c>
      <c r="D197" s="202" t="s">
        <v>26942</v>
      </c>
      <c r="E197" s="204" t="s">
        <v>108</v>
      </c>
      <c r="F197" s="203">
        <v>7</v>
      </c>
      <c r="G197" s="206">
        <v>25.64</v>
      </c>
      <c r="H197" s="206">
        <f>TRUNC(TRUNC(G197 * N2, 2) + G197, 2)</f>
        <v>30.88</v>
      </c>
      <c r="I197" s="206">
        <f t="shared" ref="I197:I260" si="3">TRUNC(F197 * H197,2)</f>
        <v>216.16</v>
      </c>
      <c r="J197" s="232">
        <f>I197 / N1</f>
        <v>2.568413415131248E-4</v>
      </c>
    </row>
    <row r="198" spans="1:10" ht="24" customHeight="1">
      <c r="A198" s="202" t="s">
        <v>27012</v>
      </c>
      <c r="B198" s="202" t="s">
        <v>26944</v>
      </c>
      <c r="C198" s="202" t="s">
        <v>36</v>
      </c>
      <c r="D198" s="202" t="s">
        <v>26945</v>
      </c>
      <c r="E198" s="204" t="s">
        <v>108</v>
      </c>
      <c r="F198" s="203">
        <v>2</v>
      </c>
      <c r="G198" s="206">
        <v>67.5</v>
      </c>
      <c r="H198" s="206">
        <f>TRUNC(TRUNC(G198 * N2, 2) + G198, 2)</f>
        <v>81.31</v>
      </c>
      <c r="I198" s="206">
        <f t="shared" si="3"/>
        <v>162.62</v>
      </c>
      <c r="J198" s="232">
        <f>I198 / N1</f>
        <v>1.9322510620311048E-4</v>
      </c>
    </row>
    <row r="199" spans="1:10" ht="39" customHeight="1">
      <c r="A199" s="202" t="s">
        <v>27013</v>
      </c>
      <c r="B199" s="202" t="s">
        <v>26982</v>
      </c>
      <c r="C199" s="202" t="s">
        <v>36</v>
      </c>
      <c r="D199" s="202" t="s">
        <v>26983</v>
      </c>
      <c r="E199" s="204" t="s">
        <v>108</v>
      </c>
      <c r="F199" s="203">
        <v>1</v>
      </c>
      <c r="G199" s="206">
        <v>207.72</v>
      </c>
      <c r="H199" s="206">
        <f>TRUNC(TRUNC(G199 * N2, 2) + G199, 2)</f>
        <v>250.24</v>
      </c>
      <c r="I199" s="206">
        <f t="shared" si="3"/>
        <v>250.24</v>
      </c>
      <c r="J199" s="232">
        <f>I199 / N1</f>
        <v>2.9733520216619337E-4</v>
      </c>
    </row>
    <row r="200" spans="1:10" ht="39" customHeight="1">
      <c r="A200" s="202" t="s">
        <v>27014</v>
      </c>
      <c r="B200" s="202" t="s">
        <v>27015</v>
      </c>
      <c r="C200" s="202" t="s">
        <v>26239</v>
      </c>
      <c r="D200" s="202" t="s">
        <v>27016</v>
      </c>
      <c r="E200" s="204" t="s">
        <v>108</v>
      </c>
      <c r="F200" s="203">
        <v>1</v>
      </c>
      <c r="G200" s="206">
        <v>303.24</v>
      </c>
      <c r="H200" s="206">
        <f>TRUNC(TRUNC(G200 * N2, 2) + G200, 2)</f>
        <v>365.31</v>
      </c>
      <c r="I200" s="206">
        <f t="shared" si="3"/>
        <v>365.31</v>
      </c>
      <c r="J200" s="232">
        <f>I200 / N1</f>
        <v>4.3406139187712631E-4</v>
      </c>
    </row>
    <row r="201" spans="1:10" ht="39" customHeight="1">
      <c r="A201" s="196" t="s">
        <v>27017</v>
      </c>
      <c r="B201" s="196" t="s">
        <v>26468</v>
      </c>
      <c r="C201" s="196"/>
      <c r="D201" s="196" t="s">
        <v>27018</v>
      </c>
      <c r="E201" s="230"/>
      <c r="F201" s="197">
        <v>1</v>
      </c>
      <c r="G201" s="197" t="s">
        <v>7</v>
      </c>
      <c r="H201" s="198">
        <f>I202 + I203 + I204 + I205 + I206 + I207 + I208 + I209 + I210 + I211 + I212 + I213 + I214 + I215 + I216 + I217 + I218 + I219 + I220 + I221 + I222 + I223 + I224</f>
        <v>12402.429999999998</v>
      </c>
      <c r="I201" s="198">
        <f t="shared" si="3"/>
        <v>12402.43</v>
      </c>
      <c r="J201" s="231">
        <f>I201 / N1</f>
        <v>1.4736569019349671E-2</v>
      </c>
    </row>
    <row r="202" spans="1:10" ht="52.05" customHeight="1">
      <c r="A202" s="202" t="s">
        <v>27019</v>
      </c>
      <c r="B202" s="202" t="s">
        <v>26880</v>
      </c>
      <c r="C202" s="202" t="s">
        <v>36</v>
      </c>
      <c r="D202" s="202" t="s">
        <v>26881</v>
      </c>
      <c r="E202" s="204" t="s">
        <v>108</v>
      </c>
      <c r="F202" s="203">
        <v>17</v>
      </c>
      <c r="G202" s="206">
        <v>10.23</v>
      </c>
      <c r="H202" s="206">
        <f>TRUNC(TRUNC(G202 * N2, 2) + G202, 2)</f>
        <v>12.32</v>
      </c>
      <c r="I202" s="206">
        <f t="shared" si="3"/>
        <v>209.44</v>
      </c>
      <c r="J202" s="232">
        <f>I202 / N1</f>
        <v>2.4885663659561833E-4</v>
      </c>
    </row>
    <row r="203" spans="1:10" ht="39" customHeight="1">
      <c r="A203" s="202" t="s">
        <v>27020</v>
      </c>
      <c r="B203" s="202" t="s">
        <v>26883</v>
      </c>
      <c r="C203" s="202" t="s">
        <v>36</v>
      </c>
      <c r="D203" s="202" t="s">
        <v>26884</v>
      </c>
      <c r="E203" s="204" t="s">
        <v>108</v>
      </c>
      <c r="F203" s="203">
        <v>18</v>
      </c>
      <c r="G203" s="206">
        <v>14.41</v>
      </c>
      <c r="H203" s="206">
        <f>TRUNC(TRUNC(G203 * N2, 2) + G203, 2)</f>
        <v>17.350000000000001</v>
      </c>
      <c r="I203" s="206">
        <f t="shared" si="3"/>
        <v>312.3</v>
      </c>
      <c r="J203" s="232">
        <f>I203 / N1</f>
        <v>3.7107490263947487E-4</v>
      </c>
    </row>
    <row r="204" spans="1:10" ht="39" customHeight="1">
      <c r="A204" s="202" t="s">
        <v>27021</v>
      </c>
      <c r="B204" s="202" t="s">
        <v>26886</v>
      </c>
      <c r="C204" s="202" t="s">
        <v>9</v>
      </c>
      <c r="D204" s="202" t="s">
        <v>8716</v>
      </c>
      <c r="E204" s="204" t="s">
        <v>100</v>
      </c>
      <c r="F204" s="203">
        <v>1.58</v>
      </c>
      <c r="G204" s="206">
        <v>14.16</v>
      </c>
      <c r="H204" s="206">
        <f>TRUNC(TRUNC(G204 * N2, 2) + G204, 2)</f>
        <v>17.05</v>
      </c>
      <c r="I204" s="206">
        <f t="shared" si="3"/>
        <v>26.93</v>
      </c>
      <c r="J204" s="232">
        <f>I204 / N1</f>
        <v>3.199822967685257E-5</v>
      </c>
    </row>
    <row r="205" spans="1:10" ht="24" customHeight="1">
      <c r="A205" s="202" t="s">
        <v>27022</v>
      </c>
      <c r="B205" s="202" t="s">
        <v>26888</v>
      </c>
      <c r="C205" s="202" t="s">
        <v>9</v>
      </c>
      <c r="D205" s="202" t="s">
        <v>8706</v>
      </c>
      <c r="E205" s="204" t="s">
        <v>100</v>
      </c>
      <c r="F205" s="203">
        <v>18.84</v>
      </c>
      <c r="G205" s="206">
        <v>10.130000000000001</v>
      </c>
      <c r="H205" s="206">
        <f>TRUNC(TRUNC(G205 * N2, 2) + G205, 2)</f>
        <v>12.2</v>
      </c>
      <c r="I205" s="206">
        <f t="shared" si="3"/>
        <v>229.84</v>
      </c>
      <c r="J205" s="232">
        <f>I205 / N1</f>
        <v>2.7309591938090588E-4</v>
      </c>
    </row>
    <row r="206" spans="1:10" ht="25.95" customHeight="1">
      <c r="A206" s="202" t="s">
        <v>27023</v>
      </c>
      <c r="B206" s="202" t="s">
        <v>26890</v>
      </c>
      <c r="C206" s="202" t="s">
        <v>9</v>
      </c>
      <c r="D206" s="202" t="s">
        <v>8710</v>
      </c>
      <c r="E206" s="204" t="s">
        <v>100</v>
      </c>
      <c r="F206" s="203">
        <v>15.82</v>
      </c>
      <c r="G206" s="206">
        <v>10.95</v>
      </c>
      <c r="H206" s="206">
        <f>TRUNC(TRUNC(G206 * N2, 2) + G206, 2)</f>
        <v>13.19</v>
      </c>
      <c r="I206" s="206">
        <f t="shared" si="3"/>
        <v>208.66</v>
      </c>
      <c r="J206" s="232">
        <f>I206 / N1</f>
        <v>2.4792984048912207E-4</v>
      </c>
    </row>
    <row r="207" spans="1:10" ht="24" customHeight="1">
      <c r="A207" s="202" t="s">
        <v>27024</v>
      </c>
      <c r="B207" s="202" t="s">
        <v>27788</v>
      </c>
      <c r="C207" s="202" t="s">
        <v>9</v>
      </c>
      <c r="D207" s="202" t="s">
        <v>27789</v>
      </c>
      <c r="E207" s="204" t="s">
        <v>100</v>
      </c>
      <c r="F207" s="203">
        <v>5.91</v>
      </c>
      <c r="G207" s="206">
        <v>28.19</v>
      </c>
      <c r="H207" s="206">
        <f>TRUNC(TRUNC(G207 * N2, 2) + G207, 2)</f>
        <v>33.96</v>
      </c>
      <c r="I207" s="206">
        <f t="shared" si="3"/>
        <v>200.7</v>
      </c>
      <c r="J207" s="232">
        <f>I207 / N1</f>
        <v>2.3847176740231379E-4</v>
      </c>
    </row>
    <row r="208" spans="1:10" ht="24" customHeight="1">
      <c r="A208" s="202" t="s">
        <v>27025</v>
      </c>
      <c r="B208" s="202" t="s">
        <v>26894</v>
      </c>
      <c r="C208" s="202" t="s">
        <v>9</v>
      </c>
      <c r="D208" s="202" t="s">
        <v>26895</v>
      </c>
      <c r="E208" s="204" t="s">
        <v>100</v>
      </c>
      <c r="F208" s="203">
        <v>93.25</v>
      </c>
      <c r="G208" s="206">
        <v>19.59</v>
      </c>
      <c r="H208" s="206">
        <f>TRUNC(TRUNC(G208 * N2, 2) + G208, 2)</f>
        <v>23.6</v>
      </c>
      <c r="I208" s="206">
        <f t="shared" si="3"/>
        <v>2200.6999999999998</v>
      </c>
      <c r="J208" s="232">
        <f>I208 / N1</f>
        <v>2.6148720404697155E-3</v>
      </c>
    </row>
    <row r="209" spans="1:10" ht="39" customHeight="1">
      <c r="A209" s="202" t="s">
        <v>27026</v>
      </c>
      <c r="B209" s="202" t="s">
        <v>26897</v>
      </c>
      <c r="C209" s="202" t="s">
        <v>9</v>
      </c>
      <c r="D209" s="202" t="s">
        <v>26898</v>
      </c>
      <c r="E209" s="204" t="s">
        <v>100</v>
      </c>
      <c r="F209" s="203">
        <v>37.78</v>
      </c>
      <c r="G209" s="206">
        <v>20.49</v>
      </c>
      <c r="H209" s="206">
        <f>TRUNC(TRUNC(G209 * N2, 2) + G209, 2)</f>
        <v>24.68</v>
      </c>
      <c r="I209" s="206">
        <f t="shared" si="3"/>
        <v>932.41</v>
      </c>
      <c r="J209" s="232">
        <f>I209 / N1</f>
        <v>1.1078896893053881E-3</v>
      </c>
    </row>
    <row r="210" spans="1:10" ht="39" customHeight="1">
      <c r="A210" s="202" t="s">
        <v>27027</v>
      </c>
      <c r="B210" s="202" t="s">
        <v>26960</v>
      </c>
      <c r="C210" s="202" t="s">
        <v>26754</v>
      </c>
      <c r="D210" s="202" t="s">
        <v>26961</v>
      </c>
      <c r="E210" s="204" t="s">
        <v>38</v>
      </c>
      <c r="F210" s="203">
        <v>18</v>
      </c>
      <c r="G210" s="206">
        <v>17.399999999999999</v>
      </c>
      <c r="H210" s="206">
        <f>TRUNC(TRUNC(G210 * N2, 2) + G210, 2)</f>
        <v>20.96</v>
      </c>
      <c r="I210" s="206">
        <f t="shared" si="3"/>
        <v>377.28</v>
      </c>
      <c r="J210" s="232">
        <f>I210 / N1</f>
        <v>4.4828414751143467E-4</v>
      </c>
    </row>
    <row r="211" spans="1:10" ht="24" customHeight="1">
      <c r="A211" s="202" t="s">
        <v>27028</v>
      </c>
      <c r="B211" s="202" t="s">
        <v>26903</v>
      </c>
      <c r="C211" s="202" t="s">
        <v>26904</v>
      </c>
      <c r="D211" s="202" t="s">
        <v>28584</v>
      </c>
      <c r="E211" s="204" t="s">
        <v>38</v>
      </c>
      <c r="F211" s="203">
        <v>18</v>
      </c>
      <c r="G211" s="206">
        <v>22.33</v>
      </c>
      <c r="H211" s="206">
        <f>TRUNC(TRUNC(G211 * N2, 2) + G211, 2)</f>
        <v>26.9</v>
      </c>
      <c r="I211" s="206">
        <f t="shared" si="3"/>
        <v>484.2</v>
      </c>
      <c r="J211" s="232">
        <f>I211 / N1</f>
        <v>5.75326506109618E-4</v>
      </c>
    </row>
    <row r="212" spans="1:10" ht="25.95" customHeight="1">
      <c r="A212" s="202" t="s">
        <v>27029</v>
      </c>
      <c r="B212" s="202" t="s">
        <v>26909</v>
      </c>
      <c r="C212" s="202" t="s">
        <v>26239</v>
      </c>
      <c r="D212" s="202" t="s">
        <v>26910</v>
      </c>
      <c r="E212" s="204" t="s">
        <v>108</v>
      </c>
      <c r="F212" s="203">
        <v>3</v>
      </c>
      <c r="G212" s="206">
        <v>11.19</v>
      </c>
      <c r="H212" s="206">
        <f>TRUNC(TRUNC(G212 * N2, 2) + G212, 2)</f>
        <v>13.48</v>
      </c>
      <c r="I212" s="206">
        <f t="shared" si="3"/>
        <v>40.44</v>
      </c>
      <c r="J212" s="232">
        <f>I212 / N1</f>
        <v>4.805081352142287E-5</v>
      </c>
    </row>
    <row r="213" spans="1:10" ht="25.95" customHeight="1">
      <c r="A213" s="202" t="s">
        <v>27030</v>
      </c>
      <c r="B213" s="202" t="s">
        <v>26912</v>
      </c>
      <c r="C213" s="202" t="s">
        <v>26239</v>
      </c>
      <c r="D213" s="202" t="s">
        <v>26913</v>
      </c>
      <c r="E213" s="204" t="s">
        <v>108</v>
      </c>
      <c r="F213" s="203">
        <v>1</v>
      </c>
      <c r="G213" s="206">
        <v>7.47</v>
      </c>
      <c r="H213" s="206">
        <f>TRUNC(TRUNC(G213 * N2, 2) + G213, 2)</f>
        <v>8.99</v>
      </c>
      <c r="I213" s="206">
        <f t="shared" si="3"/>
        <v>8.99</v>
      </c>
      <c r="J213" s="232">
        <f>I213 / N1</f>
        <v>1.0681919227437973E-5</v>
      </c>
    </row>
    <row r="214" spans="1:10" ht="25.95" customHeight="1">
      <c r="A214" s="202" t="s">
        <v>27031</v>
      </c>
      <c r="B214" s="202" t="s">
        <v>26917</v>
      </c>
      <c r="C214" s="202" t="s">
        <v>9</v>
      </c>
      <c r="D214" s="202" t="s">
        <v>9502</v>
      </c>
      <c r="E214" s="204" t="s">
        <v>38</v>
      </c>
      <c r="F214" s="203">
        <v>7</v>
      </c>
      <c r="G214" s="206">
        <v>48.67</v>
      </c>
      <c r="H214" s="206">
        <f>TRUNC(TRUNC(G214 * N2, 2) + G214, 2)</f>
        <v>58.63</v>
      </c>
      <c r="I214" s="206">
        <f t="shared" si="3"/>
        <v>410.41</v>
      </c>
      <c r="J214" s="232">
        <f>I214 / N1</f>
        <v>4.8764921803479627E-4</v>
      </c>
    </row>
    <row r="215" spans="1:10" ht="25.95" customHeight="1">
      <c r="A215" s="202" t="s">
        <v>27032</v>
      </c>
      <c r="B215" s="202" t="s">
        <v>26919</v>
      </c>
      <c r="C215" s="202" t="s">
        <v>9</v>
      </c>
      <c r="D215" s="202" t="s">
        <v>9547</v>
      </c>
      <c r="E215" s="204" t="s">
        <v>38</v>
      </c>
      <c r="F215" s="203">
        <v>3</v>
      </c>
      <c r="G215" s="206">
        <v>51.3</v>
      </c>
      <c r="H215" s="206">
        <f>TRUNC(TRUNC(G215 * N2, 2) + G215, 2)</f>
        <v>61.8</v>
      </c>
      <c r="I215" s="206">
        <f t="shared" si="3"/>
        <v>185.4</v>
      </c>
      <c r="J215" s="232">
        <f>I215 / N1</f>
        <v>2.2029230531334817E-4</v>
      </c>
    </row>
    <row r="216" spans="1:10" ht="25.95" customHeight="1">
      <c r="A216" s="202" t="s">
        <v>27033</v>
      </c>
      <c r="B216" s="202" t="s">
        <v>26924</v>
      </c>
      <c r="C216" s="202" t="s">
        <v>26238</v>
      </c>
      <c r="D216" s="202" t="s">
        <v>26925</v>
      </c>
      <c r="E216" s="204" t="s">
        <v>38</v>
      </c>
      <c r="F216" s="203">
        <v>3</v>
      </c>
      <c r="G216" s="206">
        <v>23.1</v>
      </c>
      <c r="H216" s="206">
        <f>TRUNC(TRUNC(G216 * N2, 2) + G216, 2)</f>
        <v>27.82</v>
      </c>
      <c r="I216" s="206">
        <f t="shared" si="3"/>
        <v>83.46</v>
      </c>
      <c r="J216" s="232">
        <f>I216 / N1</f>
        <v>9.9167183395102687E-5</v>
      </c>
    </row>
    <row r="217" spans="1:10" ht="52.05" customHeight="1">
      <c r="A217" s="202" t="s">
        <v>27034</v>
      </c>
      <c r="B217" s="202" t="s">
        <v>26927</v>
      </c>
      <c r="C217" s="202" t="s">
        <v>26239</v>
      </c>
      <c r="D217" s="202" t="s">
        <v>28583</v>
      </c>
      <c r="E217" s="204" t="s">
        <v>108</v>
      </c>
      <c r="F217" s="203">
        <v>18</v>
      </c>
      <c r="G217" s="206">
        <v>63.29</v>
      </c>
      <c r="H217" s="206">
        <f>TRUNC(TRUNC(G217 * N2, 2) + G217, 2)</f>
        <v>76.239999999999995</v>
      </c>
      <c r="I217" s="206">
        <f t="shared" si="3"/>
        <v>1372.32</v>
      </c>
      <c r="J217" s="232">
        <f>I217 / N1</f>
        <v>1.6305908113679285E-3</v>
      </c>
    </row>
    <row r="218" spans="1:10" ht="24" customHeight="1">
      <c r="A218" s="202" t="s">
        <v>27035</v>
      </c>
      <c r="B218" s="202" t="s">
        <v>26932</v>
      </c>
      <c r="C218" s="202" t="s">
        <v>26238</v>
      </c>
      <c r="D218" s="202" t="s">
        <v>26933</v>
      </c>
      <c r="E218" s="204" t="s">
        <v>100</v>
      </c>
      <c r="F218" s="203">
        <v>380.12</v>
      </c>
      <c r="G218" s="206">
        <v>3.31</v>
      </c>
      <c r="H218" s="206">
        <f>TRUNC(TRUNC(G218 * N2, 2) + G218, 2)</f>
        <v>3.98</v>
      </c>
      <c r="I218" s="206">
        <f t="shared" si="3"/>
        <v>1512.87</v>
      </c>
      <c r="J218" s="232">
        <f>I218 / N1</f>
        <v>1.7975923405577402E-3</v>
      </c>
    </row>
    <row r="219" spans="1:10" ht="24" customHeight="1">
      <c r="A219" s="202" t="s">
        <v>27036</v>
      </c>
      <c r="B219" s="202" t="s">
        <v>26935</v>
      </c>
      <c r="C219" s="202" t="s">
        <v>26238</v>
      </c>
      <c r="D219" s="202" t="s">
        <v>26936</v>
      </c>
      <c r="E219" s="204" t="s">
        <v>100</v>
      </c>
      <c r="F219" s="203">
        <v>213.69</v>
      </c>
      <c r="G219" s="206">
        <v>4.16</v>
      </c>
      <c r="H219" s="206">
        <f>TRUNC(TRUNC(G219 * N2, 2) + G219, 2)</f>
        <v>5.01</v>
      </c>
      <c r="I219" s="206">
        <f t="shared" si="3"/>
        <v>1070.58</v>
      </c>
      <c r="J219" s="232">
        <f>I219 / N1</f>
        <v>1.2720633021702497E-3</v>
      </c>
    </row>
    <row r="220" spans="1:10" ht="24" customHeight="1">
      <c r="A220" s="202" t="s">
        <v>27037</v>
      </c>
      <c r="B220" s="202" t="s">
        <v>26938</v>
      </c>
      <c r="C220" s="202" t="s">
        <v>26238</v>
      </c>
      <c r="D220" s="202" t="s">
        <v>26939</v>
      </c>
      <c r="E220" s="204" t="s">
        <v>100</v>
      </c>
      <c r="F220" s="203">
        <v>2.29</v>
      </c>
      <c r="G220" s="206">
        <v>5.53</v>
      </c>
      <c r="H220" s="206">
        <f>TRUNC(TRUNC(G220 * N2, 2) + G220, 2)</f>
        <v>6.66</v>
      </c>
      <c r="I220" s="206">
        <f t="shared" si="3"/>
        <v>15.25</v>
      </c>
      <c r="J220" s="232">
        <f>I220 / N1</f>
        <v>1.8120052082138941E-5</v>
      </c>
    </row>
    <row r="221" spans="1:10" ht="24" customHeight="1">
      <c r="A221" s="202" t="s">
        <v>27038</v>
      </c>
      <c r="B221" s="202" t="s">
        <v>26977</v>
      </c>
      <c r="C221" s="202" t="s">
        <v>26238</v>
      </c>
      <c r="D221" s="202" t="s">
        <v>26978</v>
      </c>
      <c r="E221" s="204" t="s">
        <v>100</v>
      </c>
      <c r="F221" s="203">
        <v>138.74</v>
      </c>
      <c r="G221" s="206">
        <v>9.69</v>
      </c>
      <c r="H221" s="206">
        <f>TRUNC(TRUNC(G221 * N2, 2) + G221, 2)</f>
        <v>11.67</v>
      </c>
      <c r="I221" s="206">
        <f t="shared" si="3"/>
        <v>1619.09</v>
      </c>
      <c r="J221" s="232">
        <f>I221 / N1</f>
        <v>1.9238029590603499E-3</v>
      </c>
    </row>
    <row r="222" spans="1:10" ht="24" customHeight="1">
      <c r="A222" s="202" t="s">
        <v>27039</v>
      </c>
      <c r="B222" s="202" t="s">
        <v>26966</v>
      </c>
      <c r="C222" s="202" t="s">
        <v>9</v>
      </c>
      <c r="D222" s="202" t="s">
        <v>9322</v>
      </c>
      <c r="E222" s="204" t="s">
        <v>38</v>
      </c>
      <c r="F222" s="203">
        <v>1</v>
      </c>
      <c r="G222" s="206">
        <v>501.12</v>
      </c>
      <c r="H222" s="206">
        <f>TRUNC(TRUNC(G222 * N2, 2) + G222, 2)</f>
        <v>603.69000000000005</v>
      </c>
      <c r="I222" s="206">
        <f t="shared" si="3"/>
        <v>603.69000000000005</v>
      </c>
      <c r="J222" s="232">
        <f>I222 / N1</f>
        <v>7.1730454042403006E-4</v>
      </c>
    </row>
    <row r="223" spans="1:10" ht="39" customHeight="1">
      <c r="A223" s="202" t="s">
        <v>27040</v>
      </c>
      <c r="B223" s="202" t="s">
        <v>26941</v>
      </c>
      <c r="C223" s="202" t="s">
        <v>36</v>
      </c>
      <c r="D223" s="202" t="s">
        <v>26942</v>
      </c>
      <c r="E223" s="204" t="s">
        <v>108</v>
      </c>
      <c r="F223" s="203">
        <v>7</v>
      </c>
      <c r="G223" s="206">
        <v>25.64</v>
      </c>
      <c r="H223" s="206">
        <f>TRUNC(TRUNC(G223 * N2, 2) + G223, 2)</f>
        <v>30.88</v>
      </c>
      <c r="I223" s="206">
        <f t="shared" si="3"/>
        <v>216.16</v>
      </c>
      <c r="J223" s="232">
        <f>I223 / N1</f>
        <v>2.568413415131248E-4</v>
      </c>
    </row>
    <row r="224" spans="1:10" ht="39" customHeight="1">
      <c r="A224" s="202" t="s">
        <v>27041</v>
      </c>
      <c r="B224" s="202" t="s">
        <v>26944</v>
      </c>
      <c r="C224" s="202" t="s">
        <v>36</v>
      </c>
      <c r="D224" s="202" t="s">
        <v>26945</v>
      </c>
      <c r="E224" s="204" t="s">
        <v>108</v>
      </c>
      <c r="F224" s="203">
        <v>1</v>
      </c>
      <c r="G224" s="206">
        <v>67.5</v>
      </c>
      <c r="H224" s="206">
        <f>TRUNC(TRUNC(G224 * N2, 2) + G224, 2)</f>
        <v>81.31</v>
      </c>
      <c r="I224" s="206">
        <f t="shared" si="3"/>
        <v>81.31</v>
      </c>
      <c r="J224" s="232">
        <f>I224 / N1</f>
        <v>9.6612553101555241E-5</v>
      </c>
    </row>
    <row r="225" spans="1:10" ht="39" customHeight="1">
      <c r="A225" s="196" t="s">
        <v>27042</v>
      </c>
      <c r="B225" s="196" t="s">
        <v>26468</v>
      </c>
      <c r="C225" s="196"/>
      <c r="D225" s="196" t="s">
        <v>27043</v>
      </c>
      <c r="E225" s="230"/>
      <c r="F225" s="197">
        <v>1</v>
      </c>
      <c r="G225" s="197" t="s">
        <v>7</v>
      </c>
      <c r="H225" s="198">
        <f>I226 + I227 + I228 + I229 + I230 + I231 + I232 + I233 + I234 + I235 + I236 + I237 + I238 + I239 + I240 + I241 + I242 + I243 + I244 + I245 + I246 + I247 + I248 + I249 + I250 + I251 + I252 + I253 + I254 + I255</f>
        <v>12172.15</v>
      </c>
      <c r="I225" s="198">
        <f t="shared" si="3"/>
        <v>12172.15</v>
      </c>
      <c r="J225" s="231">
        <f>I225 / N1</f>
        <v>1.4462950291908689E-2</v>
      </c>
    </row>
    <row r="226" spans="1:10" ht="52.05" customHeight="1">
      <c r="A226" s="202" t="s">
        <v>27044</v>
      </c>
      <c r="B226" s="202" t="s">
        <v>26880</v>
      </c>
      <c r="C226" s="202" t="s">
        <v>36</v>
      </c>
      <c r="D226" s="202" t="s">
        <v>26881</v>
      </c>
      <c r="E226" s="204" t="s">
        <v>108</v>
      </c>
      <c r="F226" s="203">
        <v>18</v>
      </c>
      <c r="G226" s="206">
        <v>10.23</v>
      </c>
      <c r="H226" s="206">
        <f>TRUNC(TRUNC(G226 * N2, 2) + G226, 2)</f>
        <v>12.32</v>
      </c>
      <c r="I226" s="206">
        <f t="shared" si="3"/>
        <v>221.76</v>
      </c>
      <c r="J226" s="232">
        <f>I226 / N1</f>
        <v>2.6349526227771353E-4</v>
      </c>
    </row>
    <row r="227" spans="1:10" ht="39" customHeight="1">
      <c r="A227" s="202" t="s">
        <v>27045</v>
      </c>
      <c r="B227" s="202" t="s">
        <v>26883</v>
      </c>
      <c r="C227" s="202" t="s">
        <v>36</v>
      </c>
      <c r="D227" s="202" t="s">
        <v>26884</v>
      </c>
      <c r="E227" s="204" t="s">
        <v>108</v>
      </c>
      <c r="F227" s="203">
        <v>23</v>
      </c>
      <c r="G227" s="206">
        <v>14.41</v>
      </c>
      <c r="H227" s="206">
        <f>TRUNC(TRUNC(G227 * N2, 2) + G227, 2)</f>
        <v>17.350000000000001</v>
      </c>
      <c r="I227" s="206">
        <f t="shared" si="3"/>
        <v>399.05</v>
      </c>
      <c r="J227" s="232">
        <f>I227 / N1</f>
        <v>4.7415126448377339E-4</v>
      </c>
    </row>
    <row r="228" spans="1:10" ht="39" customHeight="1">
      <c r="A228" s="202" t="s">
        <v>27046</v>
      </c>
      <c r="B228" s="202" t="s">
        <v>26886</v>
      </c>
      <c r="C228" s="202" t="s">
        <v>9</v>
      </c>
      <c r="D228" s="202" t="s">
        <v>8716</v>
      </c>
      <c r="E228" s="204" t="s">
        <v>100</v>
      </c>
      <c r="F228" s="203">
        <v>1.58</v>
      </c>
      <c r="G228" s="206">
        <v>14.16</v>
      </c>
      <c r="H228" s="206">
        <f>TRUNC(TRUNC(G228 * N2, 2) + G228, 2)</f>
        <v>17.05</v>
      </c>
      <c r="I228" s="206">
        <f t="shared" si="3"/>
        <v>26.93</v>
      </c>
      <c r="J228" s="232">
        <f>I228 / N1</f>
        <v>3.199822967685257E-5</v>
      </c>
    </row>
    <row r="229" spans="1:10" ht="24" customHeight="1">
      <c r="A229" s="202" t="s">
        <v>27047</v>
      </c>
      <c r="B229" s="202" t="s">
        <v>26888</v>
      </c>
      <c r="C229" s="202" t="s">
        <v>9</v>
      </c>
      <c r="D229" s="202" t="s">
        <v>8706</v>
      </c>
      <c r="E229" s="204" t="s">
        <v>100</v>
      </c>
      <c r="F229" s="203">
        <v>21.07</v>
      </c>
      <c r="G229" s="206">
        <v>10.130000000000001</v>
      </c>
      <c r="H229" s="206">
        <f>TRUNC(TRUNC(G229 * N2, 2) + G229, 2)</f>
        <v>12.2</v>
      </c>
      <c r="I229" s="206">
        <f t="shared" si="3"/>
        <v>257.05</v>
      </c>
      <c r="J229" s="232">
        <f>I229 / N1</f>
        <v>3.0542684509598784E-4</v>
      </c>
    </row>
    <row r="230" spans="1:10" ht="24" customHeight="1">
      <c r="A230" s="202" t="s">
        <v>27048</v>
      </c>
      <c r="B230" s="202" t="s">
        <v>26890</v>
      </c>
      <c r="C230" s="202" t="s">
        <v>9</v>
      </c>
      <c r="D230" s="202" t="s">
        <v>8710</v>
      </c>
      <c r="E230" s="204" t="s">
        <v>100</v>
      </c>
      <c r="F230" s="203">
        <v>6.79</v>
      </c>
      <c r="G230" s="206">
        <v>10.95</v>
      </c>
      <c r="H230" s="206">
        <f>TRUNC(TRUNC(G230 * N2, 2) + G230, 2)</f>
        <v>13.19</v>
      </c>
      <c r="I230" s="206">
        <f t="shared" si="3"/>
        <v>89.56</v>
      </c>
      <c r="J230" s="232">
        <f>I230 / N1</f>
        <v>1.0641520422795827E-4</v>
      </c>
    </row>
    <row r="231" spans="1:10" ht="24" customHeight="1">
      <c r="A231" s="202" t="s">
        <v>27049</v>
      </c>
      <c r="B231" s="202" t="s">
        <v>27788</v>
      </c>
      <c r="C231" s="202" t="s">
        <v>9</v>
      </c>
      <c r="D231" s="202" t="s">
        <v>27789</v>
      </c>
      <c r="E231" s="204" t="s">
        <v>100</v>
      </c>
      <c r="F231" s="203">
        <v>5.91</v>
      </c>
      <c r="G231" s="206">
        <v>28.19</v>
      </c>
      <c r="H231" s="206">
        <f>TRUNC(TRUNC(G231 * N2, 2) + G231, 2)</f>
        <v>33.96</v>
      </c>
      <c r="I231" s="206">
        <f t="shared" si="3"/>
        <v>200.7</v>
      </c>
      <c r="J231" s="232">
        <f>I231 / N1</f>
        <v>2.3847176740231379E-4</v>
      </c>
    </row>
    <row r="232" spans="1:10" ht="24" customHeight="1">
      <c r="A232" s="202" t="s">
        <v>27050</v>
      </c>
      <c r="B232" s="202" t="s">
        <v>26894</v>
      </c>
      <c r="C232" s="202" t="s">
        <v>9</v>
      </c>
      <c r="D232" s="202" t="s">
        <v>26895</v>
      </c>
      <c r="E232" s="204" t="s">
        <v>100</v>
      </c>
      <c r="F232" s="203">
        <v>40.53</v>
      </c>
      <c r="G232" s="206">
        <v>19.59</v>
      </c>
      <c r="H232" s="206">
        <f>TRUNC(TRUNC(G232 * N2, 2) + G232, 2)</f>
        <v>23.6</v>
      </c>
      <c r="I232" s="206">
        <f t="shared" si="3"/>
        <v>956.5</v>
      </c>
      <c r="J232" s="232">
        <f>I232 / N1</f>
        <v>1.136513430594485E-3</v>
      </c>
    </row>
    <row r="233" spans="1:10" ht="24" customHeight="1">
      <c r="A233" s="202" t="s">
        <v>27051</v>
      </c>
      <c r="B233" s="202" t="s">
        <v>26897</v>
      </c>
      <c r="C233" s="202" t="s">
        <v>9</v>
      </c>
      <c r="D233" s="202" t="s">
        <v>26898</v>
      </c>
      <c r="E233" s="204" t="s">
        <v>100</v>
      </c>
      <c r="F233" s="203">
        <v>51.21</v>
      </c>
      <c r="G233" s="206">
        <v>20.49</v>
      </c>
      <c r="H233" s="206">
        <f>TRUNC(TRUNC(G233 * N2, 2) + G233, 2)</f>
        <v>24.68</v>
      </c>
      <c r="I233" s="206">
        <f t="shared" si="3"/>
        <v>1263.8599999999999</v>
      </c>
      <c r="J233" s="232">
        <f>I233 / N1</f>
        <v>1.5017186245594833E-3</v>
      </c>
    </row>
    <row r="234" spans="1:10" ht="25.95" customHeight="1">
      <c r="A234" s="202" t="s">
        <v>27052</v>
      </c>
      <c r="B234" s="202" t="s">
        <v>27054</v>
      </c>
      <c r="C234" s="202" t="s">
        <v>36</v>
      </c>
      <c r="D234" s="202" t="s">
        <v>27055</v>
      </c>
      <c r="E234" s="204" t="s">
        <v>26186</v>
      </c>
      <c r="F234" s="203">
        <v>18.61</v>
      </c>
      <c r="G234" s="206">
        <v>18.920000000000002</v>
      </c>
      <c r="H234" s="206">
        <f>TRUNC(TRUNC(G234 * N2, 2) + G234, 2)</f>
        <v>22.79</v>
      </c>
      <c r="I234" s="206">
        <f t="shared" si="3"/>
        <v>424.12</v>
      </c>
      <c r="J234" s="232">
        <f>I234 / N1</f>
        <v>5.0393944190667327E-4</v>
      </c>
    </row>
    <row r="235" spans="1:10" ht="24" customHeight="1">
      <c r="A235" s="202" t="s">
        <v>27053</v>
      </c>
      <c r="B235" s="202" t="s">
        <v>27057</v>
      </c>
      <c r="C235" s="202" t="s">
        <v>36</v>
      </c>
      <c r="D235" s="202" t="s">
        <v>27058</v>
      </c>
      <c r="E235" s="204" t="s">
        <v>26186</v>
      </c>
      <c r="F235" s="203">
        <v>0.61</v>
      </c>
      <c r="G235" s="206">
        <v>17.89</v>
      </c>
      <c r="H235" s="206">
        <f>TRUNC(TRUNC(G235 * N2, 2) + G235, 2)</f>
        <v>21.55</v>
      </c>
      <c r="I235" s="206">
        <f t="shared" si="3"/>
        <v>13.14</v>
      </c>
      <c r="J235" s="232">
        <f>I235 / N1</f>
        <v>1.5612949794052834E-5</v>
      </c>
    </row>
    <row r="236" spans="1:10" ht="52.05" customHeight="1">
      <c r="A236" s="202" t="s">
        <v>27056</v>
      </c>
      <c r="B236" s="202" t="s">
        <v>27060</v>
      </c>
      <c r="C236" s="202" t="s">
        <v>26239</v>
      </c>
      <c r="D236" s="202" t="s">
        <v>27061</v>
      </c>
      <c r="E236" s="204" t="s">
        <v>108</v>
      </c>
      <c r="F236" s="203">
        <v>2</v>
      </c>
      <c r="G236" s="206">
        <v>6.91</v>
      </c>
      <c r="H236" s="206">
        <f>TRUNC(TRUNC(G236 * N2, 2) + G236, 2)</f>
        <v>8.32</v>
      </c>
      <c r="I236" s="206">
        <f t="shared" si="3"/>
        <v>16.64</v>
      </c>
      <c r="J236" s="232">
        <f>I236 / N1</f>
        <v>1.9771650271920787E-5</v>
      </c>
    </row>
    <row r="237" spans="1:10" ht="39" customHeight="1">
      <c r="A237" s="202" t="s">
        <v>27059</v>
      </c>
      <c r="B237" s="202" t="s">
        <v>26909</v>
      </c>
      <c r="C237" s="202" t="s">
        <v>26239</v>
      </c>
      <c r="D237" s="202" t="s">
        <v>26910</v>
      </c>
      <c r="E237" s="204" t="s">
        <v>108</v>
      </c>
      <c r="F237" s="203">
        <v>3</v>
      </c>
      <c r="G237" s="206">
        <v>11.19</v>
      </c>
      <c r="H237" s="206">
        <f>TRUNC(TRUNC(G237 * N2, 2) + G237, 2)</f>
        <v>13.48</v>
      </c>
      <c r="I237" s="206">
        <f t="shared" si="3"/>
        <v>40.44</v>
      </c>
      <c r="J237" s="232">
        <f>I237 / N1</f>
        <v>4.805081352142287E-5</v>
      </c>
    </row>
    <row r="238" spans="1:10" ht="39" customHeight="1">
      <c r="A238" s="202" t="s">
        <v>27062</v>
      </c>
      <c r="B238" s="202" t="s">
        <v>26912</v>
      </c>
      <c r="C238" s="202" t="s">
        <v>26239</v>
      </c>
      <c r="D238" s="202" t="s">
        <v>26913</v>
      </c>
      <c r="E238" s="204" t="s">
        <v>108</v>
      </c>
      <c r="F238" s="203">
        <v>1</v>
      </c>
      <c r="G238" s="206">
        <v>7.47</v>
      </c>
      <c r="H238" s="206">
        <f>TRUNC(TRUNC(G238 * N2, 2) + G238, 2)</f>
        <v>8.99</v>
      </c>
      <c r="I238" s="206">
        <f t="shared" si="3"/>
        <v>8.99</v>
      </c>
      <c r="J238" s="232">
        <f>I238 / N1</f>
        <v>1.0681919227437973E-5</v>
      </c>
    </row>
    <row r="239" spans="1:10" ht="39" customHeight="1">
      <c r="A239" s="202" t="s">
        <v>27063</v>
      </c>
      <c r="B239" s="202" t="s">
        <v>26903</v>
      </c>
      <c r="C239" s="202" t="s">
        <v>26904</v>
      </c>
      <c r="D239" s="202" t="s">
        <v>28584</v>
      </c>
      <c r="E239" s="204" t="s">
        <v>38</v>
      </c>
      <c r="F239" s="203">
        <v>2</v>
      </c>
      <c r="G239" s="206">
        <v>22.33</v>
      </c>
      <c r="H239" s="206">
        <f>TRUNC(TRUNC(G239 * N2, 2) + G239, 2)</f>
        <v>26.9</v>
      </c>
      <c r="I239" s="206">
        <f t="shared" si="3"/>
        <v>53.8</v>
      </c>
      <c r="J239" s="232">
        <f>I239 / N1</f>
        <v>6.3925167345513107E-5</v>
      </c>
    </row>
    <row r="240" spans="1:10" ht="24" customHeight="1">
      <c r="A240" s="202" t="s">
        <v>27064</v>
      </c>
      <c r="B240" s="202" t="s">
        <v>27060</v>
      </c>
      <c r="C240" s="202" t="s">
        <v>26239</v>
      </c>
      <c r="D240" s="202" t="s">
        <v>27061</v>
      </c>
      <c r="E240" s="204" t="s">
        <v>108</v>
      </c>
      <c r="F240" s="203">
        <v>2</v>
      </c>
      <c r="G240" s="206">
        <v>6.91</v>
      </c>
      <c r="H240" s="206">
        <f>TRUNC(TRUNC(G240 * N2, 2) + G240, 2)</f>
        <v>8.32</v>
      </c>
      <c r="I240" s="206">
        <f t="shared" si="3"/>
        <v>16.64</v>
      </c>
      <c r="J240" s="232">
        <f>I240 / N1</f>
        <v>1.9771650271920787E-5</v>
      </c>
    </row>
    <row r="241" spans="1:10" ht="25.95" customHeight="1">
      <c r="A241" s="202" t="s">
        <v>27065</v>
      </c>
      <c r="B241" s="202" t="s">
        <v>26966</v>
      </c>
      <c r="C241" s="202" t="s">
        <v>9</v>
      </c>
      <c r="D241" s="202" t="s">
        <v>9322</v>
      </c>
      <c r="E241" s="204" t="s">
        <v>38</v>
      </c>
      <c r="F241" s="203">
        <v>1</v>
      </c>
      <c r="G241" s="206">
        <v>501.12</v>
      </c>
      <c r="H241" s="206">
        <f>TRUNC(TRUNC(G241 * N2, 2) + G241, 2)</f>
        <v>603.69000000000005</v>
      </c>
      <c r="I241" s="206">
        <f t="shared" si="3"/>
        <v>603.69000000000005</v>
      </c>
      <c r="J241" s="232">
        <f>I241 / N1</f>
        <v>7.1730454042403006E-4</v>
      </c>
    </row>
    <row r="242" spans="1:10" ht="25.95" customHeight="1">
      <c r="A242" s="202" t="s">
        <v>27066</v>
      </c>
      <c r="B242" s="202" t="s">
        <v>26915</v>
      </c>
      <c r="C242" s="202" t="s">
        <v>9</v>
      </c>
      <c r="D242" s="202" t="s">
        <v>9536</v>
      </c>
      <c r="E242" s="204" t="s">
        <v>38</v>
      </c>
      <c r="F242" s="203">
        <v>4</v>
      </c>
      <c r="G242" s="206">
        <v>59.94</v>
      </c>
      <c r="H242" s="206">
        <f>TRUNC(TRUNC(G242 * N2, 2) + G242, 2)</f>
        <v>72.2</v>
      </c>
      <c r="I242" s="206">
        <f t="shared" si="3"/>
        <v>288.8</v>
      </c>
      <c r="J242" s="232">
        <f>I242 / N1</f>
        <v>3.4315219943093287E-4</v>
      </c>
    </row>
    <row r="243" spans="1:10" ht="25.95" customHeight="1">
      <c r="A243" s="202" t="s">
        <v>27067</v>
      </c>
      <c r="B243" s="202" t="s">
        <v>26917</v>
      </c>
      <c r="C243" s="202" t="s">
        <v>9</v>
      </c>
      <c r="D243" s="202" t="s">
        <v>9502</v>
      </c>
      <c r="E243" s="204" t="s">
        <v>38</v>
      </c>
      <c r="F243" s="203">
        <v>5</v>
      </c>
      <c r="G243" s="206">
        <v>48.67</v>
      </c>
      <c r="H243" s="206">
        <f>TRUNC(TRUNC(G243 * N2, 2) + G243, 2)</f>
        <v>58.63</v>
      </c>
      <c r="I243" s="206">
        <f t="shared" si="3"/>
        <v>293.14999999999998</v>
      </c>
      <c r="J243" s="232">
        <f>I243 / N1</f>
        <v>3.4832087002485446E-4</v>
      </c>
    </row>
    <row r="244" spans="1:10" ht="25.95" customHeight="1">
      <c r="A244" s="202" t="s">
        <v>27068</v>
      </c>
      <c r="B244" s="202" t="s">
        <v>26919</v>
      </c>
      <c r="C244" s="202" t="s">
        <v>9</v>
      </c>
      <c r="D244" s="202" t="s">
        <v>9547</v>
      </c>
      <c r="E244" s="204" t="s">
        <v>38</v>
      </c>
      <c r="F244" s="203">
        <v>1</v>
      </c>
      <c r="G244" s="206">
        <v>51.3</v>
      </c>
      <c r="H244" s="206">
        <f>TRUNC(TRUNC(G244 * N2, 2) + G244, 2)</f>
        <v>61.8</v>
      </c>
      <c r="I244" s="206">
        <f t="shared" si="3"/>
        <v>61.8</v>
      </c>
      <c r="J244" s="232">
        <f>I244 / N1</f>
        <v>7.3430768437782718E-5</v>
      </c>
    </row>
    <row r="245" spans="1:10" ht="25.95" customHeight="1">
      <c r="A245" s="202" t="s">
        <v>27069</v>
      </c>
      <c r="B245" s="202" t="s">
        <v>26924</v>
      </c>
      <c r="C245" s="202" t="s">
        <v>26238</v>
      </c>
      <c r="D245" s="202" t="s">
        <v>26925</v>
      </c>
      <c r="E245" s="204" t="s">
        <v>38</v>
      </c>
      <c r="F245" s="203">
        <v>3</v>
      </c>
      <c r="G245" s="206">
        <v>23.1</v>
      </c>
      <c r="H245" s="206">
        <f>TRUNC(TRUNC(G245 * N2, 2) + G245, 2)</f>
        <v>27.82</v>
      </c>
      <c r="I245" s="206">
        <f t="shared" si="3"/>
        <v>83.46</v>
      </c>
      <c r="J245" s="232">
        <f>I245 / N1</f>
        <v>9.9167183395102687E-5</v>
      </c>
    </row>
    <row r="246" spans="1:10" ht="24" customHeight="1">
      <c r="A246" s="202" t="s">
        <v>27070</v>
      </c>
      <c r="B246" s="202" t="s">
        <v>26927</v>
      </c>
      <c r="C246" s="202" t="s">
        <v>26239</v>
      </c>
      <c r="D246" s="202" t="s">
        <v>28583</v>
      </c>
      <c r="E246" s="204" t="s">
        <v>108</v>
      </c>
      <c r="F246" s="203">
        <v>18</v>
      </c>
      <c r="G246" s="206">
        <v>63.29</v>
      </c>
      <c r="H246" s="206">
        <f>TRUNC(TRUNC(G246 * N2, 2) + G246, 2)</f>
        <v>76.239999999999995</v>
      </c>
      <c r="I246" s="206">
        <f t="shared" si="3"/>
        <v>1372.32</v>
      </c>
      <c r="J246" s="232">
        <f>I246 / N1</f>
        <v>1.6305908113679285E-3</v>
      </c>
    </row>
    <row r="247" spans="1:10" ht="24" customHeight="1">
      <c r="A247" s="202" t="s">
        <v>27071</v>
      </c>
      <c r="B247" s="202" t="s">
        <v>26932</v>
      </c>
      <c r="C247" s="202" t="s">
        <v>26238</v>
      </c>
      <c r="D247" s="202" t="s">
        <v>26933</v>
      </c>
      <c r="E247" s="204" t="s">
        <v>100</v>
      </c>
      <c r="F247" s="203">
        <v>263.48</v>
      </c>
      <c r="G247" s="206">
        <v>3.31</v>
      </c>
      <c r="H247" s="206">
        <f>TRUNC(TRUNC(G247 * N2, 2) + G247, 2)</f>
        <v>3.98</v>
      </c>
      <c r="I247" s="206">
        <f t="shared" si="3"/>
        <v>1048.6500000000001</v>
      </c>
      <c r="J247" s="232">
        <f>I247 / N1</f>
        <v>1.2460060731760657E-3</v>
      </c>
    </row>
    <row r="248" spans="1:10" ht="24" customHeight="1">
      <c r="A248" s="202" t="s">
        <v>27072</v>
      </c>
      <c r="B248" s="202" t="s">
        <v>26935</v>
      </c>
      <c r="C248" s="202" t="s">
        <v>26238</v>
      </c>
      <c r="D248" s="202" t="s">
        <v>26936</v>
      </c>
      <c r="E248" s="204" t="s">
        <v>100</v>
      </c>
      <c r="F248" s="203">
        <v>260.55</v>
      </c>
      <c r="G248" s="206">
        <v>4.16</v>
      </c>
      <c r="H248" s="206">
        <f>TRUNC(TRUNC(G248 * N2, 2) + G248, 2)</f>
        <v>5.01</v>
      </c>
      <c r="I248" s="206">
        <f t="shared" si="3"/>
        <v>1305.3499999999999</v>
      </c>
      <c r="J248" s="232">
        <f>I248 / N1</f>
        <v>1.5510170482242666E-3</v>
      </c>
    </row>
    <row r="249" spans="1:10" ht="39" customHeight="1">
      <c r="A249" s="202" t="s">
        <v>27073</v>
      </c>
      <c r="B249" s="202" t="s">
        <v>26938</v>
      </c>
      <c r="C249" s="202" t="s">
        <v>26238</v>
      </c>
      <c r="D249" s="202" t="s">
        <v>26939</v>
      </c>
      <c r="E249" s="204" t="s">
        <v>100</v>
      </c>
      <c r="F249" s="203">
        <v>62.4</v>
      </c>
      <c r="G249" s="206">
        <v>5.53</v>
      </c>
      <c r="H249" s="206">
        <f>TRUNC(TRUNC(G249 * N2, 2) + G249, 2)</f>
        <v>6.66</v>
      </c>
      <c r="I249" s="206">
        <f t="shared" si="3"/>
        <v>415.58</v>
      </c>
      <c r="J249" s="232">
        <f>I249 / N1</f>
        <v>4.937922127406755E-4</v>
      </c>
    </row>
    <row r="250" spans="1:10" ht="39" customHeight="1">
      <c r="A250" s="202" t="s">
        <v>27074</v>
      </c>
      <c r="B250" s="202" t="s">
        <v>26977</v>
      </c>
      <c r="C250" s="202" t="s">
        <v>26238</v>
      </c>
      <c r="D250" s="202" t="s">
        <v>26978</v>
      </c>
      <c r="E250" s="204" t="s">
        <v>100</v>
      </c>
      <c r="F250" s="203">
        <v>145.33000000000001</v>
      </c>
      <c r="G250" s="206">
        <v>9.69</v>
      </c>
      <c r="H250" s="206">
        <f>TRUNC(TRUNC(G250 * N2, 2) + G250, 2)</f>
        <v>11.67</v>
      </c>
      <c r="I250" s="206">
        <f t="shared" si="3"/>
        <v>1696</v>
      </c>
      <c r="J250" s="232">
        <f>I250 / N1</f>
        <v>2.0151874315611569E-3</v>
      </c>
    </row>
    <row r="251" spans="1:10" ht="24" customHeight="1">
      <c r="A251" s="202" t="s">
        <v>27075</v>
      </c>
      <c r="B251" s="202" t="s">
        <v>26941</v>
      </c>
      <c r="C251" s="202" t="s">
        <v>36</v>
      </c>
      <c r="D251" s="202" t="s">
        <v>26942</v>
      </c>
      <c r="E251" s="204" t="s">
        <v>108</v>
      </c>
      <c r="F251" s="203">
        <v>4</v>
      </c>
      <c r="G251" s="206">
        <v>25.64</v>
      </c>
      <c r="H251" s="206">
        <f>TRUNC(TRUNC(G251 * N2, 2) + G251, 2)</f>
        <v>30.88</v>
      </c>
      <c r="I251" s="206">
        <f t="shared" si="3"/>
        <v>123.52</v>
      </c>
      <c r="J251" s="232">
        <f>I251 / N1</f>
        <v>1.4676648086464275E-4</v>
      </c>
    </row>
    <row r="252" spans="1:10" ht="25.95" customHeight="1">
      <c r="A252" s="202" t="s">
        <v>27076</v>
      </c>
      <c r="B252" s="202" t="s">
        <v>26944</v>
      </c>
      <c r="C252" s="202" t="s">
        <v>36</v>
      </c>
      <c r="D252" s="202" t="s">
        <v>26945</v>
      </c>
      <c r="E252" s="204" t="s">
        <v>108</v>
      </c>
      <c r="F252" s="203">
        <v>3</v>
      </c>
      <c r="G252" s="206">
        <v>67.5</v>
      </c>
      <c r="H252" s="206">
        <f>TRUNC(TRUNC(G252 * N2, 2) + G252, 2)</f>
        <v>81.31</v>
      </c>
      <c r="I252" s="206">
        <f t="shared" si="3"/>
        <v>243.93</v>
      </c>
      <c r="J252" s="232">
        <f>I252 / N1</f>
        <v>2.898376593046657E-4</v>
      </c>
    </row>
    <row r="253" spans="1:10" ht="25.95" customHeight="1">
      <c r="A253" s="202" t="s">
        <v>27077</v>
      </c>
      <c r="B253" s="202" t="s">
        <v>26982</v>
      </c>
      <c r="C253" s="202" t="s">
        <v>36</v>
      </c>
      <c r="D253" s="202" t="s">
        <v>26983</v>
      </c>
      <c r="E253" s="204" t="s">
        <v>108</v>
      </c>
      <c r="F253" s="203">
        <v>1</v>
      </c>
      <c r="G253" s="206">
        <v>207.72</v>
      </c>
      <c r="H253" s="206">
        <f>TRUNC(TRUNC(G253 * N2, 2) + G253, 2)</f>
        <v>250.24</v>
      </c>
      <c r="I253" s="206">
        <f t="shared" si="3"/>
        <v>250.24</v>
      </c>
      <c r="J253" s="232">
        <f>I253 / N1</f>
        <v>2.9733520216619337E-4</v>
      </c>
    </row>
    <row r="254" spans="1:10" ht="25.95" customHeight="1">
      <c r="A254" s="202" t="s">
        <v>27078</v>
      </c>
      <c r="B254" s="202" t="s">
        <v>27015</v>
      </c>
      <c r="C254" s="202" t="s">
        <v>26239</v>
      </c>
      <c r="D254" s="202" t="s">
        <v>27016</v>
      </c>
      <c r="E254" s="204" t="s">
        <v>108</v>
      </c>
      <c r="F254" s="203">
        <v>1</v>
      </c>
      <c r="G254" s="206">
        <v>303.24</v>
      </c>
      <c r="H254" s="206">
        <f>TRUNC(TRUNC(G254 * N2, 2) + G254, 2)</f>
        <v>365.31</v>
      </c>
      <c r="I254" s="206">
        <f t="shared" si="3"/>
        <v>365.31</v>
      </c>
      <c r="J254" s="232">
        <f>I254 / N1</f>
        <v>4.3406139187712631E-4</v>
      </c>
    </row>
    <row r="255" spans="1:10" ht="25.95" customHeight="1">
      <c r="A255" s="202" t="s">
        <v>27079</v>
      </c>
      <c r="B255" s="202" t="s">
        <v>27790</v>
      </c>
      <c r="C255" s="202" t="s">
        <v>9</v>
      </c>
      <c r="D255" s="202" t="s">
        <v>8751</v>
      </c>
      <c r="E255" s="204" t="s">
        <v>100</v>
      </c>
      <c r="F255" s="203">
        <v>1.58</v>
      </c>
      <c r="G255" s="206">
        <v>16.38</v>
      </c>
      <c r="H255" s="206">
        <f>TRUNC(TRUNC(G255 * N2, 2) + G255, 2)</f>
        <v>19.73</v>
      </c>
      <c r="I255" s="206">
        <f t="shared" si="3"/>
        <v>31.17</v>
      </c>
      <c r="J255" s="232">
        <f>I255 / N1</f>
        <v>3.7036198255755463E-5</v>
      </c>
    </row>
    <row r="256" spans="1:10" ht="25.95" customHeight="1">
      <c r="A256" s="196" t="s">
        <v>27080</v>
      </c>
      <c r="B256" s="196" t="s">
        <v>26468</v>
      </c>
      <c r="C256" s="196"/>
      <c r="D256" s="196" t="s">
        <v>27081</v>
      </c>
      <c r="E256" s="230"/>
      <c r="F256" s="197">
        <v>1</v>
      </c>
      <c r="G256" s="197" t="s">
        <v>7</v>
      </c>
      <c r="H256" s="198">
        <f>I257 + I258 + I259 + I260 + I261 + I262 + I263 + I264 + I265 + I266 + I267 + I268 + I269 + I270 + I271 + I272 + I273 + I274 + I275 + I276 + I277 + I278 + I279 + I280 + I281 + I282 + I283</f>
        <v>50387.72</v>
      </c>
      <c r="I256" s="198">
        <f t="shared" si="3"/>
        <v>50387.72</v>
      </c>
      <c r="J256" s="231">
        <f>I256 / N1</f>
        <v>5.9870695783621898E-2</v>
      </c>
    </row>
    <row r="257" spans="1:10" ht="24" customHeight="1">
      <c r="A257" s="202" t="s">
        <v>27082</v>
      </c>
      <c r="B257" s="202" t="s">
        <v>27083</v>
      </c>
      <c r="C257" s="202" t="s">
        <v>26239</v>
      </c>
      <c r="D257" s="202" t="s">
        <v>27084</v>
      </c>
      <c r="E257" s="204" t="s">
        <v>108</v>
      </c>
      <c r="F257" s="203">
        <v>2</v>
      </c>
      <c r="G257" s="206">
        <v>12.17</v>
      </c>
      <c r="H257" s="206">
        <f>TRUNC(TRUNC(G257 * N2, 2) + G257, 2)</f>
        <v>14.66</v>
      </c>
      <c r="I257" s="206">
        <f t="shared" si="3"/>
        <v>29.32</v>
      </c>
      <c r="J257" s="232">
        <f>I257 / N1</f>
        <v>3.4838028003168117E-5</v>
      </c>
    </row>
    <row r="258" spans="1:10" ht="24" customHeight="1">
      <c r="A258" s="202" t="s">
        <v>27085</v>
      </c>
      <c r="B258" s="202" t="s">
        <v>27086</v>
      </c>
      <c r="C258" s="202" t="s">
        <v>26239</v>
      </c>
      <c r="D258" s="202" t="s">
        <v>27087</v>
      </c>
      <c r="E258" s="204" t="s">
        <v>108</v>
      </c>
      <c r="F258" s="203">
        <v>6</v>
      </c>
      <c r="G258" s="206">
        <v>11.48</v>
      </c>
      <c r="H258" s="206">
        <f>TRUNC(TRUNC(G258 * N2, 2) + G258, 2)</f>
        <v>13.82</v>
      </c>
      <c r="I258" s="206">
        <f t="shared" si="3"/>
        <v>82.92</v>
      </c>
      <c r="J258" s="232">
        <f>I258 / N1</f>
        <v>9.8525555321374493E-5</v>
      </c>
    </row>
    <row r="259" spans="1:10" ht="25.95" customHeight="1">
      <c r="A259" s="202" t="s">
        <v>27088</v>
      </c>
      <c r="B259" s="202" t="s">
        <v>27089</v>
      </c>
      <c r="C259" s="202" t="s">
        <v>26239</v>
      </c>
      <c r="D259" s="202" t="s">
        <v>27090</v>
      </c>
      <c r="E259" s="204" t="s">
        <v>108</v>
      </c>
      <c r="F259" s="203">
        <v>1</v>
      </c>
      <c r="G259" s="206">
        <v>22.11</v>
      </c>
      <c r="H259" s="206">
        <f>TRUNC(TRUNC(G259 * N2, 2) + G259, 2)</f>
        <v>26.63</v>
      </c>
      <c r="I259" s="206">
        <f t="shared" si="3"/>
        <v>26.63</v>
      </c>
      <c r="J259" s="232">
        <f>I259 / N1</f>
        <v>3.1641769635892456E-5</v>
      </c>
    </row>
    <row r="260" spans="1:10" ht="24" customHeight="1">
      <c r="A260" s="202" t="s">
        <v>27091</v>
      </c>
      <c r="B260" s="202" t="s">
        <v>27092</v>
      </c>
      <c r="C260" s="202" t="s">
        <v>26239</v>
      </c>
      <c r="D260" s="202" t="s">
        <v>27093</v>
      </c>
      <c r="E260" s="204" t="s">
        <v>108</v>
      </c>
      <c r="F260" s="203">
        <v>2</v>
      </c>
      <c r="G260" s="206">
        <v>49.53</v>
      </c>
      <c r="H260" s="206">
        <f>TRUNC(TRUNC(G260 * N2, 2) + G260, 2)</f>
        <v>59.66</v>
      </c>
      <c r="I260" s="206">
        <f t="shared" si="3"/>
        <v>119.32</v>
      </c>
      <c r="J260" s="232">
        <f>I260 / N1</f>
        <v>1.4177604029120121E-4</v>
      </c>
    </row>
    <row r="261" spans="1:10" ht="24" customHeight="1">
      <c r="A261" s="202" t="s">
        <v>27094</v>
      </c>
      <c r="B261" s="202" t="s">
        <v>27095</v>
      </c>
      <c r="C261" s="202" t="s">
        <v>26239</v>
      </c>
      <c r="D261" s="202" t="s">
        <v>27096</v>
      </c>
      <c r="E261" s="204" t="s">
        <v>26186</v>
      </c>
      <c r="F261" s="203">
        <v>65.930000000000007</v>
      </c>
      <c r="G261" s="206">
        <v>24.85</v>
      </c>
      <c r="H261" s="206">
        <f>TRUNC(TRUNC(G261 * N2, 2) + G261, 2)</f>
        <v>29.93</v>
      </c>
      <c r="I261" s="206">
        <f t="shared" ref="I261:I324" si="4">TRUNC(F261 * H261,2)</f>
        <v>1973.28</v>
      </c>
      <c r="J261" s="232">
        <f>I261 / N1</f>
        <v>2.3446515654192215E-3</v>
      </c>
    </row>
    <row r="262" spans="1:10" ht="25.95" customHeight="1">
      <c r="A262" s="202" t="s">
        <v>27097</v>
      </c>
      <c r="B262" s="202" t="s">
        <v>27098</v>
      </c>
      <c r="C262" s="202" t="s">
        <v>36</v>
      </c>
      <c r="D262" s="202" t="s">
        <v>27099</v>
      </c>
      <c r="E262" s="204" t="s">
        <v>26186</v>
      </c>
      <c r="F262" s="203">
        <v>59.12</v>
      </c>
      <c r="G262" s="206">
        <v>27.92</v>
      </c>
      <c r="H262" s="206">
        <f>TRUNC(TRUNC(G262 * N2, 2) + G262, 2)</f>
        <v>33.630000000000003</v>
      </c>
      <c r="I262" s="206">
        <f t="shared" si="4"/>
        <v>1988.2</v>
      </c>
      <c r="J262" s="232">
        <f>I262 / N1</f>
        <v>2.3623795114563043E-3</v>
      </c>
    </row>
    <row r="263" spans="1:10" ht="25.95" customHeight="1">
      <c r="A263" s="202" t="s">
        <v>27100</v>
      </c>
      <c r="B263" s="202" t="s">
        <v>27101</v>
      </c>
      <c r="C263" s="202" t="s">
        <v>36</v>
      </c>
      <c r="D263" s="202" t="s">
        <v>27102</v>
      </c>
      <c r="E263" s="204" t="s">
        <v>26186</v>
      </c>
      <c r="F263" s="203">
        <v>20.96</v>
      </c>
      <c r="G263" s="206">
        <v>40.68</v>
      </c>
      <c r="H263" s="206">
        <f>TRUNC(TRUNC(G263 * N2, 2) + G263, 2)</f>
        <v>49</v>
      </c>
      <c r="I263" s="206">
        <f t="shared" si="4"/>
        <v>1027.04</v>
      </c>
      <c r="J263" s="232">
        <f>I263 / N1</f>
        <v>1.2203290682255724E-3</v>
      </c>
    </row>
    <row r="264" spans="1:10" ht="25.95" customHeight="1">
      <c r="A264" s="202" t="s">
        <v>27103</v>
      </c>
      <c r="B264" s="202" t="s">
        <v>27104</v>
      </c>
      <c r="C264" s="202" t="s">
        <v>26239</v>
      </c>
      <c r="D264" s="202" t="s">
        <v>27105</v>
      </c>
      <c r="E264" s="204" t="s">
        <v>26186</v>
      </c>
      <c r="F264" s="203">
        <v>17.13</v>
      </c>
      <c r="G264" s="206">
        <v>45.9</v>
      </c>
      <c r="H264" s="206">
        <f>TRUNC(TRUNC(G264 * N2, 2) + G264, 2)</f>
        <v>55.29</v>
      </c>
      <c r="I264" s="206">
        <f t="shared" si="4"/>
        <v>947.11</v>
      </c>
      <c r="J264" s="232">
        <f>I264 / N1</f>
        <v>1.1253562313124337E-3</v>
      </c>
    </row>
    <row r="265" spans="1:10" ht="25.95" customHeight="1">
      <c r="A265" s="202" t="s">
        <v>27106</v>
      </c>
      <c r="B265" s="202" t="s">
        <v>27107</v>
      </c>
      <c r="C265" s="202" t="s">
        <v>36</v>
      </c>
      <c r="D265" s="202" t="s">
        <v>27108</v>
      </c>
      <c r="E265" s="204" t="s">
        <v>26186</v>
      </c>
      <c r="F265" s="203">
        <v>9.5500000000000007</v>
      </c>
      <c r="G265" s="206">
        <v>15.18</v>
      </c>
      <c r="H265" s="206">
        <f>TRUNC(TRUNC(G265 * N2, 2) + G265, 2)</f>
        <v>18.28</v>
      </c>
      <c r="I265" s="206">
        <f t="shared" si="4"/>
        <v>174.57</v>
      </c>
      <c r="J265" s="232">
        <f>I265 / N1</f>
        <v>2.0742409783468818E-4</v>
      </c>
    </row>
    <row r="266" spans="1:10" ht="25.95" customHeight="1">
      <c r="A266" s="202" t="s">
        <v>27109</v>
      </c>
      <c r="B266" s="202" t="s">
        <v>27057</v>
      </c>
      <c r="C266" s="202" t="s">
        <v>36</v>
      </c>
      <c r="D266" s="202" t="s">
        <v>27058</v>
      </c>
      <c r="E266" s="204" t="s">
        <v>26186</v>
      </c>
      <c r="F266" s="203">
        <v>5.67</v>
      </c>
      <c r="G266" s="206">
        <v>17.89</v>
      </c>
      <c r="H266" s="206">
        <f>TRUNC(TRUNC(G266 * N2, 2) + G266, 2)</f>
        <v>21.55</v>
      </c>
      <c r="I266" s="206">
        <f t="shared" si="4"/>
        <v>122.18</v>
      </c>
      <c r="J266" s="232">
        <f>I266 / N1</f>
        <v>1.4517429268168759E-4</v>
      </c>
    </row>
    <row r="267" spans="1:10" ht="25.95" customHeight="1">
      <c r="A267" s="202" t="s">
        <v>27110</v>
      </c>
      <c r="B267" s="202" t="s">
        <v>27111</v>
      </c>
      <c r="C267" s="202" t="s">
        <v>26239</v>
      </c>
      <c r="D267" s="202" t="s">
        <v>27112</v>
      </c>
      <c r="E267" s="204" t="s">
        <v>108</v>
      </c>
      <c r="F267" s="203">
        <v>4</v>
      </c>
      <c r="G267" s="206">
        <v>6.15</v>
      </c>
      <c r="H267" s="206">
        <f>TRUNC(TRUNC(G267 * N2, 2) + G267, 2)</f>
        <v>7.4</v>
      </c>
      <c r="I267" s="206">
        <f t="shared" si="4"/>
        <v>29.6</v>
      </c>
      <c r="J267" s="232">
        <f>I267 / N1</f>
        <v>3.5170724041397554E-5</v>
      </c>
    </row>
    <row r="268" spans="1:10" ht="25.95" customHeight="1">
      <c r="A268" s="202" t="s">
        <v>27113</v>
      </c>
      <c r="B268" s="202" t="s">
        <v>27114</v>
      </c>
      <c r="C268" s="202" t="s">
        <v>26239</v>
      </c>
      <c r="D268" s="202" t="s">
        <v>27115</v>
      </c>
      <c r="E268" s="204" t="s">
        <v>108</v>
      </c>
      <c r="F268" s="203">
        <v>12</v>
      </c>
      <c r="G268" s="206">
        <v>4.6399999999999997</v>
      </c>
      <c r="H268" s="206">
        <f>TRUNC(TRUNC(G268 * N2, 2) + G268, 2)</f>
        <v>5.58</v>
      </c>
      <c r="I268" s="206">
        <f t="shared" si="4"/>
        <v>66.959999999999994</v>
      </c>
      <c r="J268" s="232">
        <f>I268 / N1</f>
        <v>7.9561881142296612E-5</v>
      </c>
    </row>
    <row r="269" spans="1:10" ht="24" customHeight="1">
      <c r="A269" s="202" t="s">
        <v>27116</v>
      </c>
      <c r="B269" s="202" t="s">
        <v>27117</v>
      </c>
      <c r="C269" s="202" t="s">
        <v>26239</v>
      </c>
      <c r="D269" s="202" t="s">
        <v>27118</v>
      </c>
      <c r="E269" s="204" t="s">
        <v>108</v>
      </c>
      <c r="F269" s="203">
        <v>2</v>
      </c>
      <c r="G269" s="206">
        <v>7.67</v>
      </c>
      <c r="H269" s="206">
        <f>TRUNC(TRUNC(G269 * N2, 2) + G269, 2)</f>
        <v>9.24</v>
      </c>
      <c r="I269" s="206">
        <f t="shared" si="4"/>
        <v>18.48</v>
      </c>
      <c r="J269" s="232">
        <f>I269 / N1</f>
        <v>2.1957938523142797E-5</v>
      </c>
    </row>
    <row r="270" spans="1:10" ht="24" customHeight="1">
      <c r="A270" s="202" t="s">
        <v>27119</v>
      </c>
      <c r="B270" s="202" t="s">
        <v>27120</v>
      </c>
      <c r="C270" s="202" t="s">
        <v>26239</v>
      </c>
      <c r="D270" s="202" t="s">
        <v>27121</v>
      </c>
      <c r="E270" s="204" t="s">
        <v>108</v>
      </c>
      <c r="F270" s="203">
        <v>4</v>
      </c>
      <c r="G270" s="206">
        <v>16.190000000000001</v>
      </c>
      <c r="H270" s="206">
        <f>TRUNC(TRUNC(G270 * N2, 2) + G270, 2)</f>
        <v>19.5</v>
      </c>
      <c r="I270" s="206">
        <f t="shared" si="4"/>
        <v>78</v>
      </c>
      <c r="J270" s="232">
        <f>I270 / N1</f>
        <v>9.267961064962868E-5</v>
      </c>
    </row>
    <row r="271" spans="1:10" ht="25.95" customHeight="1">
      <c r="A271" s="202" t="s">
        <v>27122</v>
      </c>
      <c r="B271" s="202" t="s">
        <v>27123</v>
      </c>
      <c r="C271" s="202" t="s">
        <v>9</v>
      </c>
      <c r="D271" s="202" t="s">
        <v>27124</v>
      </c>
      <c r="E271" s="204" t="s">
        <v>38</v>
      </c>
      <c r="F271" s="203">
        <v>1</v>
      </c>
      <c r="G271" s="206">
        <v>873.23</v>
      </c>
      <c r="H271" s="206">
        <f>TRUNC(TRUNC(G271 * N2, 2) + G271, 2)</f>
        <v>1051.98</v>
      </c>
      <c r="I271" s="206">
        <f t="shared" si="4"/>
        <v>1051.98</v>
      </c>
      <c r="J271" s="232">
        <f>I271 / N1</f>
        <v>1.2499627796307229E-3</v>
      </c>
    </row>
    <row r="272" spans="1:10" ht="25.95" customHeight="1">
      <c r="A272" s="202" t="s">
        <v>27125</v>
      </c>
      <c r="B272" s="202" t="s">
        <v>27126</v>
      </c>
      <c r="C272" s="202" t="s">
        <v>9</v>
      </c>
      <c r="D272" s="202" t="s">
        <v>10128</v>
      </c>
      <c r="E272" s="204" t="s">
        <v>38</v>
      </c>
      <c r="F272" s="203">
        <v>3</v>
      </c>
      <c r="G272" s="206">
        <v>83.64</v>
      </c>
      <c r="H272" s="206">
        <f>TRUNC(TRUNC(G272 * N2, 2) + G272, 2)</f>
        <v>100.76</v>
      </c>
      <c r="I272" s="206">
        <f t="shared" si="4"/>
        <v>302.27999999999997</v>
      </c>
      <c r="J272" s="232">
        <f>I272 / N1</f>
        <v>3.5916913727140713E-4</v>
      </c>
    </row>
    <row r="273" spans="1:10" ht="25.95" customHeight="1">
      <c r="A273" s="202" t="s">
        <v>27127</v>
      </c>
      <c r="B273" s="202" t="s">
        <v>27128</v>
      </c>
      <c r="C273" s="202" t="s">
        <v>9</v>
      </c>
      <c r="D273" s="202" t="s">
        <v>15599</v>
      </c>
      <c r="E273" s="204" t="s">
        <v>38</v>
      </c>
      <c r="F273" s="203">
        <v>3</v>
      </c>
      <c r="G273" s="206">
        <v>59.07</v>
      </c>
      <c r="H273" s="206">
        <f>TRUNC(TRUNC(G273 * N2, 2) + G273, 2)</f>
        <v>71.16</v>
      </c>
      <c r="I273" s="206">
        <f t="shared" si="4"/>
        <v>213.48</v>
      </c>
      <c r="J273" s="232">
        <f>I273 / N1</f>
        <v>2.5365696514721448E-4</v>
      </c>
    </row>
    <row r="274" spans="1:10" ht="25.95" customHeight="1">
      <c r="A274" s="202" t="s">
        <v>27129</v>
      </c>
      <c r="B274" s="202" t="s">
        <v>27130</v>
      </c>
      <c r="C274" s="202" t="s">
        <v>36</v>
      </c>
      <c r="D274" s="202" t="s">
        <v>27131</v>
      </c>
      <c r="E274" s="204" t="s">
        <v>26186</v>
      </c>
      <c r="F274" s="203">
        <v>9.5500000000000007</v>
      </c>
      <c r="G274" s="206">
        <v>56.56</v>
      </c>
      <c r="H274" s="206">
        <f>TRUNC(TRUNC(G274 * N2, 2) + G274, 2)</f>
        <v>68.13</v>
      </c>
      <c r="I274" s="206">
        <f t="shared" si="4"/>
        <v>650.64</v>
      </c>
      <c r="J274" s="232">
        <f>I274 / N1</f>
        <v>7.7309053683428724E-4</v>
      </c>
    </row>
    <row r="275" spans="1:10" ht="24" customHeight="1">
      <c r="A275" s="202" t="s">
        <v>27132</v>
      </c>
      <c r="B275" s="202" t="s">
        <v>27133</v>
      </c>
      <c r="C275" s="202" t="s">
        <v>26239</v>
      </c>
      <c r="D275" s="202" t="s">
        <v>27134</v>
      </c>
      <c r="E275" s="204" t="s">
        <v>108</v>
      </c>
      <c r="F275" s="203">
        <v>8</v>
      </c>
      <c r="G275" s="206">
        <v>325.18</v>
      </c>
      <c r="H275" s="206">
        <f>TRUNC(TRUNC(G275 * N2, 2) + G275, 2)</f>
        <v>391.74</v>
      </c>
      <c r="I275" s="206">
        <f t="shared" si="4"/>
        <v>3133.92</v>
      </c>
      <c r="J275" s="232">
        <f>I275 / N1</f>
        <v>3.7237241718856965E-3</v>
      </c>
    </row>
    <row r="276" spans="1:10" ht="24" customHeight="1">
      <c r="A276" s="202" t="s">
        <v>27135</v>
      </c>
      <c r="B276" s="202" t="s">
        <v>27136</v>
      </c>
      <c r="C276" s="202" t="s">
        <v>26239</v>
      </c>
      <c r="D276" s="202" t="s">
        <v>27137</v>
      </c>
      <c r="E276" s="204" t="s">
        <v>26186</v>
      </c>
      <c r="F276" s="203">
        <v>505.1</v>
      </c>
      <c r="G276" s="206">
        <v>23.85</v>
      </c>
      <c r="H276" s="206">
        <f>TRUNC(TRUNC(G276 * N2, 2) + G276, 2)</f>
        <v>28.73</v>
      </c>
      <c r="I276" s="206">
        <f t="shared" si="4"/>
        <v>14511.52</v>
      </c>
      <c r="J276" s="232">
        <f>I276 / N1</f>
        <v>1.7242590045311534E-2</v>
      </c>
    </row>
    <row r="277" spans="1:10" ht="25.95" customHeight="1">
      <c r="A277" s="202" t="s">
        <v>27138</v>
      </c>
      <c r="B277" s="202" t="s">
        <v>27139</v>
      </c>
      <c r="C277" s="202" t="s">
        <v>26239</v>
      </c>
      <c r="D277" s="202" t="s">
        <v>27140</v>
      </c>
      <c r="E277" s="204" t="s">
        <v>26186</v>
      </c>
      <c r="F277" s="203">
        <v>235.46</v>
      </c>
      <c r="G277" s="206">
        <v>33.74</v>
      </c>
      <c r="H277" s="206">
        <f>TRUNC(TRUNC(G277 * N2, 2) + G277, 2)</f>
        <v>40.64</v>
      </c>
      <c r="I277" s="206">
        <f t="shared" si="4"/>
        <v>9569.09</v>
      </c>
      <c r="J277" s="232">
        <f>I277 / N1</f>
        <v>1.1369994044503274E-2</v>
      </c>
    </row>
    <row r="278" spans="1:10" ht="52.05" customHeight="1">
      <c r="A278" s="202" t="s">
        <v>27141</v>
      </c>
      <c r="B278" s="202" t="s">
        <v>27142</v>
      </c>
      <c r="C278" s="202" t="s">
        <v>26239</v>
      </c>
      <c r="D278" s="202" t="s">
        <v>27143</v>
      </c>
      <c r="E278" s="204" t="s">
        <v>26186</v>
      </c>
      <c r="F278" s="203">
        <v>68.53</v>
      </c>
      <c r="G278" s="206">
        <v>125.92</v>
      </c>
      <c r="H278" s="206">
        <f>TRUNC(TRUNC(G278 * N2, 2) + G278, 2)</f>
        <v>151.69</v>
      </c>
      <c r="I278" s="206">
        <f t="shared" si="4"/>
        <v>10395.31</v>
      </c>
      <c r="J278" s="232">
        <f>I278 / N1</f>
        <v>1.2351708761310148E-2</v>
      </c>
    </row>
    <row r="279" spans="1:10" ht="24" customHeight="1">
      <c r="A279" s="202" t="s">
        <v>27144</v>
      </c>
      <c r="B279" s="202" t="s">
        <v>27145</v>
      </c>
      <c r="C279" s="202" t="s">
        <v>26239</v>
      </c>
      <c r="D279" s="202" t="s">
        <v>27146</v>
      </c>
      <c r="E279" s="204" t="s">
        <v>26186</v>
      </c>
      <c r="F279" s="203">
        <v>9.65</v>
      </c>
      <c r="G279" s="206">
        <v>63.37</v>
      </c>
      <c r="H279" s="206">
        <f>TRUNC(TRUNC(G279 * N2, 2) + G279, 2)</f>
        <v>76.34</v>
      </c>
      <c r="I279" s="206">
        <f t="shared" si="4"/>
        <v>736.68</v>
      </c>
      <c r="J279" s="232">
        <f>I279 / N1</f>
        <v>8.7532327658164681E-4</v>
      </c>
    </row>
    <row r="280" spans="1:10" ht="25.95" customHeight="1">
      <c r="A280" s="202" t="s">
        <v>27147</v>
      </c>
      <c r="B280" s="202" t="s">
        <v>26941</v>
      </c>
      <c r="C280" s="202" t="s">
        <v>36</v>
      </c>
      <c r="D280" s="202" t="s">
        <v>26942</v>
      </c>
      <c r="E280" s="204" t="s">
        <v>108</v>
      </c>
      <c r="F280" s="203">
        <v>3</v>
      </c>
      <c r="G280" s="206">
        <v>25.64</v>
      </c>
      <c r="H280" s="206">
        <f>TRUNC(TRUNC(G280 * N2, 2) + G280, 2)</f>
        <v>30.88</v>
      </c>
      <c r="I280" s="206">
        <f t="shared" si="4"/>
        <v>92.64</v>
      </c>
      <c r="J280" s="232">
        <f>I280 / N1</f>
        <v>1.1007486064848206E-4</v>
      </c>
    </row>
    <row r="281" spans="1:10" ht="24" customHeight="1">
      <c r="A281" s="202" t="s">
        <v>27148</v>
      </c>
      <c r="B281" s="202" t="s">
        <v>26982</v>
      </c>
      <c r="C281" s="202" t="s">
        <v>36</v>
      </c>
      <c r="D281" s="202" t="s">
        <v>26983</v>
      </c>
      <c r="E281" s="204" t="s">
        <v>108</v>
      </c>
      <c r="F281" s="203">
        <v>6</v>
      </c>
      <c r="G281" s="206">
        <v>207.72</v>
      </c>
      <c r="H281" s="206">
        <f>TRUNC(TRUNC(G281 * N2, 2) + G281, 2)</f>
        <v>250.24</v>
      </c>
      <c r="I281" s="206">
        <f t="shared" si="4"/>
        <v>1501.44</v>
      </c>
      <c r="J281" s="232">
        <f>I281 / N1</f>
        <v>1.7840112129971601E-3</v>
      </c>
    </row>
    <row r="282" spans="1:10" ht="24" customHeight="1">
      <c r="A282" s="202" t="s">
        <v>27149</v>
      </c>
      <c r="B282" s="202" t="s">
        <v>27150</v>
      </c>
      <c r="C282" s="202" t="s">
        <v>26238</v>
      </c>
      <c r="D282" s="202" t="s">
        <v>27151</v>
      </c>
      <c r="E282" s="204" t="s">
        <v>38</v>
      </c>
      <c r="F282" s="203">
        <v>4</v>
      </c>
      <c r="G282" s="206">
        <v>307.73</v>
      </c>
      <c r="H282" s="206">
        <f>TRUNC(TRUNC(G282 * N2, 2) + G282, 2)</f>
        <v>370.72</v>
      </c>
      <c r="I282" s="206">
        <f t="shared" si="4"/>
        <v>1482.88</v>
      </c>
      <c r="J282" s="232">
        <f>I282 / N1</f>
        <v>1.7619582184630947E-3</v>
      </c>
    </row>
    <row r="283" spans="1:10" ht="24" customHeight="1">
      <c r="A283" s="202" t="s">
        <v>27152</v>
      </c>
      <c r="B283" s="202" t="s">
        <v>26431</v>
      </c>
      <c r="C283" s="202" t="s">
        <v>9</v>
      </c>
      <c r="D283" s="202" t="s">
        <v>10151</v>
      </c>
      <c r="E283" s="204" t="s">
        <v>38</v>
      </c>
      <c r="F283" s="203">
        <v>3</v>
      </c>
      <c r="G283" s="206">
        <v>17.23</v>
      </c>
      <c r="H283" s="206">
        <f>TRUNC(TRUNC(G283 * N2, 2) + G283, 2)</f>
        <v>20.75</v>
      </c>
      <c r="I283" s="206">
        <f t="shared" si="4"/>
        <v>62.25</v>
      </c>
      <c r="J283" s="232">
        <f>I283 / N1</f>
        <v>7.3965458499222896E-5</v>
      </c>
    </row>
    <row r="284" spans="1:10" ht="25.95" customHeight="1">
      <c r="A284" s="196" t="s">
        <v>27153</v>
      </c>
      <c r="B284" s="196" t="s">
        <v>26468</v>
      </c>
      <c r="C284" s="196"/>
      <c r="D284" s="196" t="s">
        <v>27796</v>
      </c>
      <c r="E284" s="230"/>
      <c r="F284" s="197">
        <v>1</v>
      </c>
      <c r="G284" s="197" t="s">
        <v>7</v>
      </c>
      <c r="H284" s="198">
        <f>I285 + I286 + I287 + I288 + I289 + I290 + I291 + I292 + I293 + I294 + I295 + I296 + I297 + I298 + I299 + I300 + I301 + I302 + I303 + I304 + I305 + I306 + I307 + I308 + I309</f>
        <v>26675.279999999999</v>
      </c>
      <c r="I284" s="198">
        <f t="shared" si="4"/>
        <v>26675.279999999999</v>
      </c>
      <c r="J284" s="231">
        <f>I284 / N1</f>
        <v>3.1695571338074706E-2</v>
      </c>
    </row>
    <row r="285" spans="1:10" ht="25.95" customHeight="1">
      <c r="A285" s="202" t="s">
        <v>27154</v>
      </c>
      <c r="B285" s="202" t="s">
        <v>27092</v>
      </c>
      <c r="C285" s="202" t="s">
        <v>26239</v>
      </c>
      <c r="D285" s="202" t="s">
        <v>27093</v>
      </c>
      <c r="E285" s="204" t="s">
        <v>108</v>
      </c>
      <c r="F285" s="203">
        <v>1</v>
      </c>
      <c r="G285" s="206">
        <v>49.53</v>
      </c>
      <c r="H285" s="206">
        <f>TRUNC(TRUNC(G285 * N2, 2) + G285, 2)</f>
        <v>59.66</v>
      </c>
      <c r="I285" s="206">
        <f t="shared" si="4"/>
        <v>59.66</v>
      </c>
      <c r="J285" s="232">
        <f>I285 / N1</f>
        <v>7.0888020145600604E-5</v>
      </c>
    </row>
    <row r="286" spans="1:10" ht="25.95" customHeight="1">
      <c r="A286" s="202" t="s">
        <v>27157</v>
      </c>
      <c r="B286" s="202" t="s">
        <v>27797</v>
      </c>
      <c r="C286" s="202" t="s">
        <v>26754</v>
      </c>
      <c r="D286" s="202" t="s">
        <v>27798</v>
      </c>
      <c r="E286" s="204" t="s">
        <v>27254</v>
      </c>
      <c r="F286" s="203">
        <v>3</v>
      </c>
      <c r="G286" s="206">
        <v>28.91</v>
      </c>
      <c r="H286" s="206">
        <f>TRUNC(TRUNC(G286 * N2, 2) + G286, 2)</f>
        <v>34.82</v>
      </c>
      <c r="I286" s="206">
        <f t="shared" si="4"/>
        <v>104.46</v>
      </c>
      <c r="J286" s="232">
        <f>I286 / N1</f>
        <v>1.2411938626231039E-4</v>
      </c>
    </row>
    <row r="287" spans="1:10" ht="25.95" customHeight="1">
      <c r="A287" s="202" t="s">
        <v>27158</v>
      </c>
      <c r="B287" s="202" t="s">
        <v>27799</v>
      </c>
      <c r="C287" s="202" t="s">
        <v>26754</v>
      </c>
      <c r="D287" s="202" t="s">
        <v>27800</v>
      </c>
      <c r="E287" s="204" t="s">
        <v>100</v>
      </c>
      <c r="F287" s="203">
        <v>15.69</v>
      </c>
      <c r="G287" s="206">
        <v>57.66</v>
      </c>
      <c r="H287" s="206">
        <f>TRUNC(TRUNC(G287 * N2, 2) + G287, 2)</f>
        <v>69.459999999999994</v>
      </c>
      <c r="I287" s="206">
        <f t="shared" si="4"/>
        <v>1089.82</v>
      </c>
      <c r="J287" s="232">
        <f>I287 / N1</f>
        <v>1.2949242727971579E-3</v>
      </c>
    </row>
    <row r="288" spans="1:10" ht="24" customHeight="1">
      <c r="A288" s="202" t="s">
        <v>27159</v>
      </c>
      <c r="B288" s="202" t="s">
        <v>27801</v>
      </c>
      <c r="C288" s="202" t="s">
        <v>26754</v>
      </c>
      <c r="D288" s="202" t="s">
        <v>27802</v>
      </c>
      <c r="E288" s="204" t="s">
        <v>100</v>
      </c>
      <c r="F288" s="203">
        <v>5.78</v>
      </c>
      <c r="G288" s="206">
        <v>77.010000000000005</v>
      </c>
      <c r="H288" s="206">
        <f>TRUNC(TRUNC(G288 * N2, 2) + G288, 2)</f>
        <v>92.77</v>
      </c>
      <c r="I288" s="206">
        <f t="shared" si="4"/>
        <v>536.21</v>
      </c>
      <c r="J288" s="232">
        <f>I288 / N1</f>
        <v>6.3712479521073589E-4</v>
      </c>
    </row>
    <row r="289" spans="1:10" ht="25.95" customHeight="1">
      <c r="A289" s="202" t="s">
        <v>27160</v>
      </c>
      <c r="B289" s="202" t="s">
        <v>27169</v>
      </c>
      <c r="C289" s="202" t="s">
        <v>26238</v>
      </c>
      <c r="D289" s="202" t="s">
        <v>27170</v>
      </c>
      <c r="E289" s="204" t="s">
        <v>100</v>
      </c>
      <c r="F289" s="203">
        <v>1</v>
      </c>
      <c r="G289" s="206">
        <v>126.41</v>
      </c>
      <c r="H289" s="206">
        <f>TRUNC(TRUNC(G289 * N2, 2) + G289, 2)</f>
        <v>152.28</v>
      </c>
      <c r="I289" s="206">
        <f t="shared" si="4"/>
        <v>152.28</v>
      </c>
      <c r="J289" s="232">
        <f>I289 / N1</f>
        <v>1.80939116791352E-4</v>
      </c>
    </row>
    <row r="290" spans="1:10" ht="39" customHeight="1">
      <c r="A290" s="202" t="s">
        <v>27161</v>
      </c>
      <c r="B290" s="202" t="s">
        <v>27803</v>
      </c>
      <c r="C290" s="202" t="s">
        <v>26239</v>
      </c>
      <c r="D290" s="202" t="s">
        <v>27804</v>
      </c>
      <c r="E290" s="204" t="s">
        <v>108</v>
      </c>
      <c r="F290" s="203">
        <v>2</v>
      </c>
      <c r="G290" s="206">
        <v>24.75</v>
      </c>
      <c r="H290" s="206">
        <f>TRUNC(TRUNC(G290 * N2, 2) + G290, 2)</f>
        <v>29.81</v>
      </c>
      <c r="I290" s="206">
        <f t="shared" si="4"/>
        <v>59.62</v>
      </c>
      <c r="J290" s="232">
        <f>I290 / N1</f>
        <v>7.0840492140139248E-5</v>
      </c>
    </row>
    <row r="291" spans="1:10" ht="24" customHeight="1">
      <c r="A291" s="202" t="s">
        <v>27162</v>
      </c>
      <c r="B291" s="202" t="s">
        <v>27805</v>
      </c>
      <c r="C291" s="202" t="s">
        <v>26239</v>
      </c>
      <c r="D291" s="202" t="s">
        <v>27806</v>
      </c>
      <c r="E291" s="204" t="s">
        <v>108</v>
      </c>
      <c r="F291" s="203">
        <v>4</v>
      </c>
      <c r="G291" s="206">
        <v>26.39</v>
      </c>
      <c r="H291" s="206">
        <f>TRUNC(TRUNC(G291 * N2, 2) + G291, 2)</f>
        <v>31.79</v>
      </c>
      <c r="I291" s="206">
        <f t="shared" si="4"/>
        <v>127.16</v>
      </c>
      <c r="J291" s="232">
        <f>I291 / N1</f>
        <v>1.5109152936162542E-4</v>
      </c>
    </row>
    <row r="292" spans="1:10" ht="25.95" customHeight="1">
      <c r="A292" s="202" t="s">
        <v>27163</v>
      </c>
      <c r="B292" s="202" t="s">
        <v>27803</v>
      </c>
      <c r="C292" s="202" t="s">
        <v>26239</v>
      </c>
      <c r="D292" s="202" t="s">
        <v>27804</v>
      </c>
      <c r="E292" s="204" t="s">
        <v>108</v>
      </c>
      <c r="F292" s="203">
        <v>2</v>
      </c>
      <c r="G292" s="206">
        <v>24.75</v>
      </c>
      <c r="H292" s="206">
        <f>TRUNC(TRUNC(G292 * N2, 2) + G292, 2)</f>
        <v>29.81</v>
      </c>
      <c r="I292" s="206">
        <f t="shared" si="4"/>
        <v>59.62</v>
      </c>
      <c r="J292" s="232">
        <f>I292 / N1</f>
        <v>7.0840492140139248E-5</v>
      </c>
    </row>
    <row r="293" spans="1:10" ht="25.95" customHeight="1">
      <c r="A293" s="202" t="s">
        <v>27164</v>
      </c>
      <c r="B293" s="202" t="s">
        <v>27807</v>
      </c>
      <c r="C293" s="202" t="s">
        <v>26239</v>
      </c>
      <c r="D293" s="202" t="s">
        <v>27808</v>
      </c>
      <c r="E293" s="204" t="s">
        <v>108</v>
      </c>
      <c r="F293" s="203">
        <v>4</v>
      </c>
      <c r="G293" s="206">
        <v>25.6</v>
      </c>
      <c r="H293" s="206">
        <f>TRUNC(TRUNC(G293 * N2, 2) + G293, 2)</f>
        <v>30.84</v>
      </c>
      <c r="I293" s="206">
        <f t="shared" si="4"/>
        <v>123.36</v>
      </c>
      <c r="J293" s="232">
        <f>I293 / N1</f>
        <v>1.4657636884279736E-4</v>
      </c>
    </row>
    <row r="294" spans="1:10" ht="25.95" customHeight="1">
      <c r="A294" s="202" t="s">
        <v>27167</v>
      </c>
      <c r="B294" s="202" t="s">
        <v>27809</v>
      </c>
      <c r="C294" s="202" t="s">
        <v>26239</v>
      </c>
      <c r="D294" s="202" t="s">
        <v>27810</v>
      </c>
      <c r="E294" s="204" t="s">
        <v>108</v>
      </c>
      <c r="F294" s="203">
        <v>1</v>
      </c>
      <c r="G294" s="206">
        <v>8.2100000000000009</v>
      </c>
      <c r="H294" s="206">
        <f>TRUNC(TRUNC(G294 * N2, 2) + G294, 2)</f>
        <v>9.89</v>
      </c>
      <c r="I294" s="206">
        <f t="shared" si="4"/>
        <v>9.89</v>
      </c>
      <c r="J294" s="232">
        <f>I294 / N1</f>
        <v>1.1751299350318305E-5</v>
      </c>
    </row>
    <row r="295" spans="1:10" ht="25.95" customHeight="1">
      <c r="A295" s="202" t="s">
        <v>27168</v>
      </c>
      <c r="B295" s="202" t="s">
        <v>27811</v>
      </c>
      <c r="C295" s="202" t="s">
        <v>9</v>
      </c>
      <c r="D295" s="202" t="s">
        <v>8754</v>
      </c>
      <c r="E295" s="204" t="s">
        <v>100</v>
      </c>
      <c r="F295" s="203">
        <v>1.58</v>
      </c>
      <c r="G295" s="206">
        <v>21.06</v>
      </c>
      <c r="H295" s="206">
        <f>TRUNC(TRUNC(G295 * N2, 2) + G295, 2)</f>
        <v>25.37</v>
      </c>
      <c r="I295" s="206">
        <f t="shared" si="4"/>
        <v>40.08</v>
      </c>
      <c r="J295" s="232">
        <f>I295 / N1</f>
        <v>4.7623061472270736E-5</v>
      </c>
    </row>
    <row r="296" spans="1:10" ht="25.95" customHeight="1">
      <c r="A296" s="202" t="s">
        <v>27171</v>
      </c>
      <c r="B296" s="202" t="s">
        <v>27054</v>
      </c>
      <c r="C296" s="202" t="s">
        <v>36</v>
      </c>
      <c r="D296" s="202" t="s">
        <v>27055</v>
      </c>
      <c r="E296" s="204" t="s">
        <v>26186</v>
      </c>
      <c r="F296" s="203">
        <v>0.92</v>
      </c>
      <c r="G296" s="206">
        <v>18.920000000000002</v>
      </c>
      <c r="H296" s="206">
        <f>TRUNC(TRUNC(G296 * N2, 2) + G296, 2)</f>
        <v>22.79</v>
      </c>
      <c r="I296" s="206">
        <f t="shared" si="4"/>
        <v>20.96</v>
      </c>
      <c r="J296" s="232">
        <f>I296 / N1</f>
        <v>2.4904674861746375E-5</v>
      </c>
    </row>
    <row r="297" spans="1:10" ht="25.95" customHeight="1">
      <c r="A297" s="202" t="s">
        <v>27172</v>
      </c>
      <c r="B297" s="202" t="s">
        <v>27812</v>
      </c>
      <c r="C297" s="202" t="s">
        <v>26239</v>
      </c>
      <c r="D297" s="202" t="s">
        <v>27813</v>
      </c>
      <c r="E297" s="204" t="s">
        <v>108</v>
      </c>
      <c r="F297" s="203">
        <v>2</v>
      </c>
      <c r="G297" s="206">
        <v>3.17</v>
      </c>
      <c r="H297" s="206">
        <f>TRUNC(TRUNC(G297 * N2, 2) + G297, 2)</f>
        <v>3.81</v>
      </c>
      <c r="I297" s="206">
        <f t="shared" si="4"/>
        <v>7.62</v>
      </c>
      <c r="J297" s="232">
        <f>I297 / N1</f>
        <v>9.0540850403868029E-6</v>
      </c>
    </row>
    <row r="298" spans="1:10" ht="25.95" customHeight="1">
      <c r="A298" s="202" t="s">
        <v>27173</v>
      </c>
      <c r="B298" s="202" t="s">
        <v>27165</v>
      </c>
      <c r="C298" s="202" t="s">
        <v>26239</v>
      </c>
      <c r="D298" s="202" t="s">
        <v>27166</v>
      </c>
      <c r="E298" s="204" t="s">
        <v>31</v>
      </c>
      <c r="F298" s="203">
        <v>5</v>
      </c>
      <c r="G298" s="206">
        <v>324.11</v>
      </c>
      <c r="H298" s="206">
        <f>TRUNC(TRUNC(G298 * N2, 2) + G298, 2)</f>
        <v>390.45</v>
      </c>
      <c r="I298" s="206">
        <f t="shared" si="4"/>
        <v>1952.25</v>
      </c>
      <c r="J298" s="232">
        <f>I298 / N1</f>
        <v>2.3196637165479178E-3</v>
      </c>
    </row>
    <row r="299" spans="1:10" ht="24" customHeight="1">
      <c r="A299" s="202" t="s">
        <v>27174</v>
      </c>
      <c r="B299" s="202" t="s">
        <v>27814</v>
      </c>
      <c r="C299" s="202" t="s">
        <v>26239</v>
      </c>
      <c r="D299" s="202" t="s">
        <v>27815</v>
      </c>
      <c r="E299" s="204" t="s">
        <v>21973</v>
      </c>
      <c r="F299" s="203">
        <v>1</v>
      </c>
      <c r="G299" s="206">
        <v>2664</v>
      </c>
      <c r="H299" s="206">
        <f>TRUNC(TRUNC(G299 * N2, 2) + G299, 2)</f>
        <v>3209.32</v>
      </c>
      <c r="I299" s="206">
        <f t="shared" si="4"/>
        <v>3209.32</v>
      </c>
      <c r="J299" s="232">
        <f>I299 / N1</f>
        <v>3.8133144621803378E-3</v>
      </c>
    </row>
    <row r="300" spans="1:10" ht="52.05" customHeight="1">
      <c r="A300" s="202" t="s">
        <v>27175</v>
      </c>
      <c r="B300" s="202" t="s">
        <v>26853</v>
      </c>
      <c r="C300" s="202" t="s">
        <v>36</v>
      </c>
      <c r="D300" s="202" t="s">
        <v>26854</v>
      </c>
      <c r="E300" s="204" t="s">
        <v>108</v>
      </c>
      <c r="F300" s="203">
        <v>1</v>
      </c>
      <c r="G300" s="206">
        <v>577.30999999999995</v>
      </c>
      <c r="H300" s="206">
        <f>TRUNC(TRUNC(G300 * N2, 2) + G300, 2)</f>
        <v>695.48</v>
      </c>
      <c r="I300" s="206">
        <f t="shared" si="4"/>
        <v>695.48</v>
      </c>
      <c r="J300" s="232">
        <f>I300 / N1</f>
        <v>8.2636943095645843E-4</v>
      </c>
    </row>
    <row r="301" spans="1:10" ht="25.95" customHeight="1">
      <c r="A301" s="202" t="s">
        <v>27176</v>
      </c>
      <c r="B301" s="202" t="s">
        <v>27155</v>
      </c>
      <c r="C301" s="202" t="s">
        <v>26239</v>
      </c>
      <c r="D301" s="202" t="s">
        <v>27156</v>
      </c>
      <c r="E301" s="204" t="s">
        <v>108</v>
      </c>
      <c r="F301" s="203">
        <v>1</v>
      </c>
      <c r="G301" s="206">
        <v>2300</v>
      </c>
      <c r="H301" s="206">
        <f>TRUNC(TRUNC(G301 * N2, 2) + G301, 2)</f>
        <v>2770.81</v>
      </c>
      <c r="I301" s="206">
        <f t="shared" si="4"/>
        <v>2770.81</v>
      </c>
      <c r="J301" s="232">
        <f>I301 / N1</f>
        <v>3.2922768203089443E-3</v>
      </c>
    </row>
    <row r="302" spans="1:10" ht="25.95" customHeight="1">
      <c r="A302" s="202" t="s">
        <v>27177</v>
      </c>
      <c r="B302" s="202" t="s">
        <v>27181</v>
      </c>
      <c r="C302" s="202" t="s">
        <v>26239</v>
      </c>
      <c r="D302" s="202" t="s">
        <v>27182</v>
      </c>
      <c r="E302" s="204" t="s">
        <v>108</v>
      </c>
      <c r="F302" s="203">
        <v>1</v>
      </c>
      <c r="G302" s="206">
        <v>1764.09</v>
      </c>
      <c r="H302" s="206">
        <f>TRUNC(TRUNC(G302 * N2, 2) + G302, 2)</f>
        <v>2125.19</v>
      </c>
      <c r="I302" s="206">
        <f t="shared" si="4"/>
        <v>2125.19</v>
      </c>
      <c r="J302" s="232">
        <f>I302 / N1</f>
        <v>2.525151048160056E-3</v>
      </c>
    </row>
    <row r="303" spans="1:10" ht="25.95" customHeight="1">
      <c r="A303" s="202" t="s">
        <v>27178</v>
      </c>
      <c r="B303" s="202" t="s">
        <v>27126</v>
      </c>
      <c r="C303" s="202" t="s">
        <v>9</v>
      </c>
      <c r="D303" s="202" t="s">
        <v>10128</v>
      </c>
      <c r="E303" s="204" t="s">
        <v>38</v>
      </c>
      <c r="F303" s="203">
        <v>1</v>
      </c>
      <c r="G303" s="206">
        <v>83.64</v>
      </c>
      <c r="H303" s="206">
        <f>TRUNC(TRUNC(G303 * N2, 2) + G303, 2)</f>
        <v>100.76</v>
      </c>
      <c r="I303" s="206">
        <f t="shared" si="4"/>
        <v>100.76</v>
      </c>
      <c r="J303" s="232">
        <f>I303 / N1</f>
        <v>1.1972304575713573E-4</v>
      </c>
    </row>
    <row r="304" spans="1:10" ht="24" customHeight="1">
      <c r="A304" s="202" t="s">
        <v>27179</v>
      </c>
      <c r="B304" s="202" t="s">
        <v>27184</v>
      </c>
      <c r="C304" s="202" t="s">
        <v>36</v>
      </c>
      <c r="D304" s="202" t="s">
        <v>27185</v>
      </c>
      <c r="E304" s="204" t="s">
        <v>108</v>
      </c>
      <c r="F304" s="203">
        <v>1</v>
      </c>
      <c r="G304" s="206">
        <v>484.7</v>
      </c>
      <c r="H304" s="206">
        <f>TRUNC(TRUNC(G304 * N2, 2) + G304, 2)</f>
        <v>583.91</v>
      </c>
      <c r="I304" s="206">
        <f t="shared" si="4"/>
        <v>583.91</v>
      </c>
      <c r="J304" s="232">
        <f>I304 / N1</f>
        <v>6.9380194172339335E-4</v>
      </c>
    </row>
    <row r="305" spans="1:10" ht="24" customHeight="1">
      <c r="A305" s="202" t="s">
        <v>27180</v>
      </c>
      <c r="B305" s="202" t="s">
        <v>26431</v>
      </c>
      <c r="C305" s="202" t="s">
        <v>9</v>
      </c>
      <c r="D305" s="202" t="s">
        <v>10151</v>
      </c>
      <c r="E305" s="204" t="s">
        <v>38</v>
      </c>
      <c r="F305" s="203">
        <v>1</v>
      </c>
      <c r="G305" s="206">
        <v>17.23</v>
      </c>
      <c r="H305" s="206">
        <f>TRUNC(TRUNC(G305 * N2, 2) + G305, 2)</f>
        <v>20.75</v>
      </c>
      <c r="I305" s="206">
        <f t="shared" si="4"/>
        <v>20.75</v>
      </c>
      <c r="J305" s="232">
        <f>I305 / N1</f>
        <v>2.4655152833074298E-5</v>
      </c>
    </row>
    <row r="306" spans="1:10" ht="24" customHeight="1">
      <c r="A306" s="202" t="s">
        <v>27183</v>
      </c>
      <c r="B306" s="202" t="s">
        <v>27816</v>
      </c>
      <c r="C306" s="202" t="s">
        <v>26239</v>
      </c>
      <c r="D306" s="202" t="s">
        <v>27817</v>
      </c>
      <c r="E306" s="204" t="s">
        <v>26186</v>
      </c>
      <c r="F306" s="203">
        <v>62.73</v>
      </c>
      <c r="G306" s="206">
        <v>134.69</v>
      </c>
      <c r="H306" s="206">
        <f>TRUNC(TRUNC(G306 * N2, 2) + G306, 2)</f>
        <v>162.26</v>
      </c>
      <c r="I306" s="206">
        <f t="shared" si="4"/>
        <v>10178.56</v>
      </c>
      <c r="J306" s="232">
        <f>I306 / N1</f>
        <v>1.2094166381716467E-2</v>
      </c>
    </row>
    <row r="307" spans="1:10" ht="24" customHeight="1">
      <c r="A307" s="202" t="s">
        <v>27186</v>
      </c>
      <c r="B307" s="202" t="s">
        <v>27818</v>
      </c>
      <c r="C307" s="202" t="s">
        <v>26239</v>
      </c>
      <c r="D307" s="202" t="s">
        <v>27819</v>
      </c>
      <c r="E307" s="204" t="s">
        <v>26186</v>
      </c>
      <c r="F307" s="203">
        <v>20.27</v>
      </c>
      <c r="G307" s="206">
        <v>88.3</v>
      </c>
      <c r="H307" s="206">
        <f>TRUNC(TRUNC(G307 * N2, 2) + G307, 2)</f>
        <v>106.37</v>
      </c>
      <c r="I307" s="206">
        <f t="shared" si="4"/>
        <v>2156.11</v>
      </c>
      <c r="J307" s="232">
        <f>I307 / N1</f>
        <v>2.5618901963816781E-3</v>
      </c>
    </row>
    <row r="308" spans="1:10" ht="39" customHeight="1">
      <c r="A308" s="202" t="s">
        <v>27187</v>
      </c>
      <c r="B308" s="202" t="s">
        <v>27820</v>
      </c>
      <c r="C308" s="202" t="s">
        <v>26239</v>
      </c>
      <c r="D308" s="202" t="s">
        <v>27821</v>
      </c>
      <c r="E308" s="204" t="s">
        <v>26186</v>
      </c>
      <c r="F308" s="203">
        <v>6.76</v>
      </c>
      <c r="G308" s="206">
        <v>47.44</v>
      </c>
      <c r="H308" s="206">
        <f>TRUNC(TRUNC(G308 * N2, 2) + G308, 2)</f>
        <v>57.15</v>
      </c>
      <c r="I308" s="206">
        <f t="shared" si="4"/>
        <v>386.33</v>
      </c>
      <c r="J308" s="232">
        <f>I308 / N1</f>
        <v>4.5903735874706469E-4</v>
      </c>
    </row>
    <row r="309" spans="1:10" ht="39" customHeight="1">
      <c r="A309" s="202" t="s">
        <v>27188</v>
      </c>
      <c r="B309" s="202" t="s">
        <v>27822</v>
      </c>
      <c r="C309" s="202" t="s">
        <v>36</v>
      </c>
      <c r="D309" s="202" t="s">
        <v>27823</v>
      </c>
      <c r="E309" s="204" t="s">
        <v>26186</v>
      </c>
      <c r="F309" s="203">
        <v>2.5</v>
      </c>
      <c r="G309" s="206">
        <v>34.89</v>
      </c>
      <c r="H309" s="206">
        <f>TRUNC(TRUNC(G309 * N2, 2) + G309, 2)</f>
        <v>42.03</v>
      </c>
      <c r="I309" s="206">
        <f t="shared" si="4"/>
        <v>105.07</v>
      </c>
      <c r="J309" s="232">
        <f>I309 / N1</f>
        <v>1.2484418834559597E-4</v>
      </c>
    </row>
    <row r="310" spans="1:10" ht="24" customHeight="1">
      <c r="A310" s="196" t="s">
        <v>26692</v>
      </c>
      <c r="B310" s="196" t="s">
        <v>26468</v>
      </c>
      <c r="C310" s="196"/>
      <c r="D310" s="196" t="s">
        <v>26685</v>
      </c>
      <c r="E310" s="230"/>
      <c r="F310" s="197">
        <v>1</v>
      </c>
      <c r="G310" s="197" t="s">
        <v>7</v>
      </c>
      <c r="H310" s="198">
        <f>I311 + I312 + I313 + I314</f>
        <v>3866.0399999999995</v>
      </c>
      <c r="I310" s="198">
        <f t="shared" si="4"/>
        <v>3866.04</v>
      </c>
      <c r="J310" s="231">
        <f>I310 / N1</f>
        <v>4.5936292558447491E-3</v>
      </c>
    </row>
    <row r="311" spans="1:10" ht="25.95" customHeight="1">
      <c r="A311" s="202" t="s">
        <v>27189</v>
      </c>
      <c r="B311" s="202" t="s">
        <v>27190</v>
      </c>
      <c r="C311" s="202" t="s">
        <v>36</v>
      </c>
      <c r="D311" s="202" t="s">
        <v>27191</v>
      </c>
      <c r="E311" s="204" t="s">
        <v>108</v>
      </c>
      <c r="F311" s="203">
        <v>30</v>
      </c>
      <c r="G311" s="206">
        <v>52.18</v>
      </c>
      <c r="H311" s="206">
        <f>TRUNC(TRUNC(G311 * N2, 2) + G311, 2)</f>
        <v>62.86</v>
      </c>
      <c r="I311" s="206">
        <f t="shared" si="4"/>
        <v>1885.8</v>
      </c>
      <c r="J311" s="232">
        <f>I311 / N1</f>
        <v>2.2407078174752535E-3</v>
      </c>
    </row>
    <row r="312" spans="1:10" ht="25.95" customHeight="1">
      <c r="A312" s="202" t="s">
        <v>27192</v>
      </c>
      <c r="B312" s="202" t="s">
        <v>27193</v>
      </c>
      <c r="C312" s="202" t="s">
        <v>36</v>
      </c>
      <c r="D312" s="202" t="s">
        <v>27194</v>
      </c>
      <c r="E312" s="204" t="s">
        <v>108</v>
      </c>
      <c r="F312" s="203">
        <v>5</v>
      </c>
      <c r="G312" s="206">
        <v>225.14</v>
      </c>
      <c r="H312" s="206">
        <f>TRUNC(TRUNC(G312 * N2, 2) + G312, 2)</f>
        <v>271.22000000000003</v>
      </c>
      <c r="I312" s="206">
        <f t="shared" si="4"/>
        <v>1356.1</v>
      </c>
      <c r="J312" s="232">
        <f>I312 / N1</f>
        <v>1.6113182051533518E-3</v>
      </c>
    </row>
    <row r="313" spans="1:10" ht="39" customHeight="1">
      <c r="A313" s="202" t="s">
        <v>27195</v>
      </c>
      <c r="B313" s="202" t="s">
        <v>27196</v>
      </c>
      <c r="C313" s="202" t="s">
        <v>9</v>
      </c>
      <c r="D313" s="202" t="s">
        <v>27197</v>
      </c>
      <c r="E313" s="204" t="s">
        <v>38</v>
      </c>
      <c r="F313" s="203">
        <v>26</v>
      </c>
      <c r="G313" s="206">
        <v>16.72</v>
      </c>
      <c r="H313" s="206">
        <f>TRUNC(TRUNC(G313 * N2, 2) + G313, 2)</f>
        <v>20.14</v>
      </c>
      <c r="I313" s="206">
        <f t="shared" si="4"/>
        <v>523.64</v>
      </c>
      <c r="J313" s="232">
        <f>I313 / N1</f>
        <v>6.2218911949450716E-4</v>
      </c>
    </row>
    <row r="314" spans="1:10" ht="25.95" customHeight="1">
      <c r="A314" s="202" t="s">
        <v>27198</v>
      </c>
      <c r="B314" s="202" t="s">
        <v>27199</v>
      </c>
      <c r="C314" s="202" t="s">
        <v>26239</v>
      </c>
      <c r="D314" s="202" t="s">
        <v>27200</v>
      </c>
      <c r="E314" s="204" t="s">
        <v>108</v>
      </c>
      <c r="F314" s="203">
        <v>5</v>
      </c>
      <c r="G314" s="206">
        <v>16.690000000000001</v>
      </c>
      <c r="H314" s="206">
        <f>TRUNC(TRUNC(G314 * N2, 2) + G314, 2)</f>
        <v>20.100000000000001</v>
      </c>
      <c r="I314" s="206">
        <f t="shared" si="4"/>
        <v>100.5</v>
      </c>
      <c r="J314" s="232">
        <f>I314 / N1</f>
        <v>1.1941411372163696E-4</v>
      </c>
    </row>
    <row r="315" spans="1:10" ht="39" customHeight="1">
      <c r="A315" s="196" t="s">
        <v>26693</v>
      </c>
      <c r="B315" s="196" t="s">
        <v>26468</v>
      </c>
      <c r="C315" s="196"/>
      <c r="D315" s="196" t="s">
        <v>26509</v>
      </c>
      <c r="E315" s="230"/>
      <c r="F315" s="197">
        <v>1</v>
      </c>
      <c r="G315" s="197" t="s">
        <v>7</v>
      </c>
      <c r="H315" s="198">
        <f>I316 + I317 + I318 + I319 + I320 + I321 + I322</f>
        <v>5182.53</v>
      </c>
      <c r="I315" s="198">
        <f t="shared" si="4"/>
        <v>5182.53</v>
      </c>
      <c r="J315" s="231">
        <f>I315 / N1</f>
        <v>6.1578828535900016E-3</v>
      </c>
    </row>
    <row r="316" spans="1:10" ht="24" customHeight="1">
      <c r="A316" s="202" t="s">
        <v>27201</v>
      </c>
      <c r="B316" s="202" t="s">
        <v>27202</v>
      </c>
      <c r="C316" s="202" t="s">
        <v>9</v>
      </c>
      <c r="D316" s="202" t="s">
        <v>15378</v>
      </c>
      <c r="E316" s="204" t="s">
        <v>38</v>
      </c>
      <c r="F316" s="203">
        <v>9</v>
      </c>
      <c r="G316" s="206">
        <v>44.57</v>
      </c>
      <c r="H316" s="206">
        <f>TRUNC(TRUNC(G316 * N2, 2) + G316, 2)</f>
        <v>53.69</v>
      </c>
      <c r="I316" s="206">
        <f t="shared" si="4"/>
        <v>483.21</v>
      </c>
      <c r="J316" s="232">
        <f>I316 / N1</f>
        <v>5.7415018797444964E-4</v>
      </c>
    </row>
    <row r="317" spans="1:10" ht="24" customHeight="1">
      <c r="A317" s="202" t="s">
        <v>27203</v>
      </c>
      <c r="B317" s="202" t="s">
        <v>27204</v>
      </c>
      <c r="C317" s="202" t="s">
        <v>9</v>
      </c>
      <c r="D317" s="202" t="s">
        <v>27205</v>
      </c>
      <c r="E317" s="204" t="s">
        <v>38</v>
      </c>
      <c r="F317" s="203">
        <v>2</v>
      </c>
      <c r="G317" s="206">
        <v>356</v>
      </c>
      <c r="H317" s="206">
        <f>TRUNC(TRUNC(G317 * N2, 2) + G317, 2)</f>
        <v>428.87</v>
      </c>
      <c r="I317" s="206">
        <f t="shared" si="4"/>
        <v>857.74</v>
      </c>
      <c r="J317" s="232">
        <f>I317 / N1</f>
        <v>1.0191667851104167E-3</v>
      </c>
    </row>
    <row r="318" spans="1:10" ht="24" customHeight="1">
      <c r="A318" s="202" t="s">
        <v>27206</v>
      </c>
      <c r="B318" s="202" t="s">
        <v>27207</v>
      </c>
      <c r="C318" s="202" t="s">
        <v>9</v>
      </c>
      <c r="D318" s="202" t="s">
        <v>15251</v>
      </c>
      <c r="E318" s="204" t="s">
        <v>38</v>
      </c>
      <c r="F318" s="203">
        <v>19</v>
      </c>
      <c r="G318" s="206">
        <v>59.56</v>
      </c>
      <c r="H318" s="206">
        <f>TRUNC(TRUNC(G318 * N2, 2) + G318, 2)</f>
        <v>71.75</v>
      </c>
      <c r="I318" s="206">
        <f t="shared" si="4"/>
        <v>1363.25</v>
      </c>
      <c r="J318" s="232">
        <f>I318 / N1</f>
        <v>1.619813836129568E-3</v>
      </c>
    </row>
    <row r="319" spans="1:10" ht="25.95" customHeight="1">
      <c r="A319" s="202" t="s">
        <v>27208</v>
      </c>
      <c r="B319" s="202" t="s">
        <v>27209</v>
      </c>
      <c r="C319" s="202" t="s">
        <v>26754</v>
      </c>
      <c r="D319" s="202" t="s">
        <v>27210</v>
      </c>
      <c r="E319" s="204" t="s">
        <v>38</v>
      </c>
      <c r="F319" s="203">
        <v>3</v>
      </c>
      <c r="G319" s="206">
        <v>410.51</v>
      </c>
      <c r="H319" s="206">
        <f>TRUNC(TRUNC(G319 * N2, 2) + G319, 2)</f>
        <v>494.54</v>
      </c>
      <c r="I319" s="206">
        <f t="shared" si="4"/>
        <v>1483.62</v>
      </c>
      <c r="J319" s="232">
        <f>I319 / N1</f>
        <v>1.7628374865641294E-3</v>
      </c>
    </row>
    <row r="320" spans="1:10" ht="26.4">
      <c r="A320" s="202" t="s">
        <v>27211</v>
      </c>
      <c r="B320" s="202" t="s">
        <v>27212</v>
      </c>
      <c r="C320" s="202" t="s">
        <v>9</v>
      </c>
      <c r="D320" s="202" t="s">
        <v>15221</v>
      </c>
      <c r="E320" s="204" t="s">
        <v>38</v>
      </c>
      <c r="F320" s="203">
        <v>1</v>
      </c>
      <c r="G320" s="206">
        <v>370.06</v>
      </c>
      <c r="H320" s="206">
        <f>TRUNC(TRUNC(G320 * N2, 2) + G320, 2)</f>
        <v>445.81</v>
      </c>
      <c r="I320" s="206">
        <f t="shared" si="4"/>
        <v>445.81</v>
      </c>
      <c r="J320" s="232">
        <f>I320 / N1</f>
        <v>5.2971150286808928E-4</v>
      </c>
    </row>
    <row r="321" spans="1:10">
      <c r="A321" s="202" t="s">
        <v>27213</v>
      </c>
      <c r="B321" s="202" t="s">
        <v>27214</v>
      </c>
      <c r="C321" s="202" t="s">
        <v>36</v>
      </c>
      <c r="D321" s="202" t="s">
        <v>26524</v>
      </c>
      <c r="E321" s="204" t="s">
        <v>108</v>
      </c>
      <c r="F321" s="203">
        <v>4</v>
      </c>
      <c r="G321" s="206">
        <v>80.12</v>
      </c>
      <c r="H321" s="206">
        <f>TRUNC(TRUNC(G321 * N2, 2) + G321, 2)</f>
        <v>96.52</v>
      </c>
      <c r="I321" s="206">
        <f t="shared" si="4"/>
        <v>386.08</v>
      </c>
      <c r="J321" s="232">
        <f>I321 / N1</f>
        <v>4.5874030871293127E-4</v>
      </c>
    </row>
    <row r="322" spans="1:10">
      <c r="A322" s="202" t="s">
        <v>27215</v>
      </c>
      <c r="B322" s="202" t="s">
        <v>27216</v>
      </c>
      <c r="C322" s="202" t="s">
        <v>36</v>
      </c>
      <c r="D322" s="202" t="s">
        <v>26577</v>
      </c>
      <c r="E322" s="204" t="s">
        <v>108</v>
      </c>
      <c r="F322" s="203">
        <v>1</v>
      </c>
      <c r="G322" s="206">
        <v>135.16</v>
      </c>
      <c r="H322" s="206">
        <f>TRUNC(TRUNC(G322 * N2, 2) + G322, 2)</f>
        <v>162.82</v>
      </c>
      <c r="I322" s="206">
        <f t="shared" si="4"/>
        <v>162.82</v>
      </c>
      <c r="J322" s="232">
        <f>I322 / N1</f>
        <v>1.9346274623041721E-4</v>
      </c>
    </row>
    <row r="323" spans="1:10">
      <c r="A323" s="196" t="s">
        <v>26694</v>
      </c>
      <c r="B323" s="196" t="s">
        <v>26468</v>
      </c>
      <c r="C323" s="196"/>
      <c r="D323" s="196" t="s">
        <v>26695</v>
      </c>
      <c r="E323" s="230"/>
      <c r="F323" s="197">
        <v>1</v>
      </c>
      <c r="G323" s="197" t="s">
        <v>7</v>
      </c>
      <c r="H323" s="198">
        <f>I324</f>
        <v>8922.68</v>
      </c>
      <c r="I323" s="198">
        <f t="shared" si="4"/>
        <v>8922.68</v>
      </c>
      <c r="J323" s="231">
        <f>I323 / N1</f>
        <v>1.0601929594246525E-2</v>
      </c>
    </row>
    <row r="324" spans="1:10" ht="26.4">
      <c r="A324" s="202" t="s">
        <v>27217</v>
      </c>
      <c r="B324" s="202" t="s">
        <v>26377</v>
      </c>
      <c r="C324" s="202" t="s">
        <v>26238</v>
      </c>
      <c r="D324" s="202" t="s">
        <v>26237</v>
      </c>
      <c r="E324" s="204" t="s">
        <v>38</v>
      </c>
      <c r="F324" s="203">
        <v>1</v>
      </c>
      <c r="G324" s="206">
        <v>7406.56</v>
      </c>
      <c r="H324" s="206">
        <f>TRUNC(TRUNC(G324 * N2, 2) + G324, 2)</f>
        <v>8922.68</v>
      </c>
      <c r="I324" s="206">
        <f t="shared" si="4"/>
        <v>8922.68</v>
      </c>
      <c r="J324" s="232">
        <f>I324 / N1</f>
        <v>1.0601929594246525E-2</v>
      </c>
    </row>
    <row r="325" spans="1:10">
      <c r="A325" s="318"/>
      <c r="B325" s="318"/>
      <c r="C325" s="318"/>
      <c r="D325" s="318"/>
      <c r="E325" s="318"/>
      <c r="F325" s="318"/>
      <c r="G325" s="318"/>
      <c r="H325" s="293" t="s">
        <v>26451</v>
      </c>
      <c r="I325" s="293"/>
      <c r="J325" s="302">
        <v>698669.69</v>
      </c>
    </row>
    <row r="326" spans="1:10">
      <c r="A326" s="311"/>
      <c r="B326" s="311"/>
      <c r="C326" s="311"/>
      <c r="D326" s="311"/>
      <c r="E326" s="311"/>
      <c r="F326" s="311"/>
      <c r="G326" s="311"/>
      <c r="H326" s="293" t="s">
        <v>26452</v>
      </c>
      <c r="I326" s="293"/>
      <c r="J326" s="302">
        <v>142939.37</v>
      </c>
    </row>
    <row r="327" spans="1:10" ht="63" customHeight="1">
      <c r="A327" s="311"/>
      <c r="B327" s="311"/>
      <c r="C327" s="311"/>
      <c r="D327" s="311"/>
      <c r="E327" s="311"/>
      <c r="F327" s="311"/>
      <c r="G327" s="311"/>
      <c r="H327" s="293" t="s">
        <v>26453</v>
      </c>
      <c r="I327" s="293"/>
      <c r="J327" s="302">
        <v>841609.06</v>
      </c>
    </row>
    <row r="328" spans="1:10" ht="40.200000000000003" customHeight="1">
      <c r="A328" s="311" t="s">
        <v>27780</v>
      </c>
      <c r="B328" s="311"/>
      <c r="C328" s="311"/>
      <c r="D328" s="311"/>
      <c r="E328" s="311"/>
      <c r="F328" s="311"/>
      <c r="G328" s="311"/>
      <c r="H328" s="311"/>
      <c r="I328" s="311"/>
      <c r="J328" s="311"/>
    </row>
    <row r="969" spans="10:10">
      <c r="J969" s="220"/>
    </row>
  </sheetData>
  <mergeCells count="11">
    <mergeCell ref="L1:M1"/>
    <mergeCell ref="L2:M2"/>
    <mergeCell ref="A3:J3"/>
    <mergeCell ref="A325:G327"/>
    <mergeCell ref="A328:J328"/>
    <mergeCell ref="E2:F2"/>
    <mergeCell ref="G2:H2"/>
    <mergeCell ref="E1:F1"/>
    <mergeCell ref="G1:H1"/>
    <mergeCell ref="I1:J1"/>
    <mergeCell ref="I2:J2"/>
  </mergeCells>
  <pageMargins left="0.70866141732283472" right="0.70866141732283472" top="0.74803149606299213" bottom="0.74803149606299213" header="0.31496062992125984" footer="0.31496062992125984"/>
  <pageSetup paperSize="9" scale="6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003A6-BFCB-4311-8966-D91E185AFB94}">
  <sheetPr>
    <pageSetUpPr fitToPage="1"/>
  </sheetPr>
  <dimension ref="A1:L202"/>
  <sheetViews>
    <sheetView view="pageBreakPreview" topLeftCell="A24" zoomScaleNormal="100" zoomScaleSheetLayoutView="100" workbookViewId="0">
      <selection activeCell="B28" sqref="B28"/>
    </sheetView>
  </sheetViews>
  <sheetFormatPr defaultRowHeight="14.4"/>
  <cols>
    <col min="1" max="1" width="11.109375" bestFit="1" customWidth="1"/>
    <col min="2" max="2" width="13.33203125" bestFit="1" customWidth="1"/>
    <col min="3" max="3" width="11.109375" bestFit="1" customWidth="1"/>
    <col min="4" max="4" width="66.6640625" bestFit="1" customWidth="1"/>
    <col min="5" max="5" width="16.6640625" bestFit="1" customWidth="1"/>
    <col min="6" max="8" width="13.33203125" bestFit="1" customWidth="1"/>
    <col min="9" max="9" width="14.44140625" bestFit="1" customWidth="1"/>
    <col min="10" max="10" width="15.5546875" bestFit="1" customWidth="1"/>
    <col min="12" max="12" width="17.88671875" style="235" bestFit="1" customWidth="1"/>
  </cols>
  <sheetData>
    <row r="1" spans="1:12">
      <c r="A1" s="193"/>
      <c r="B1" s="193"/>
      <c r="C1" s="193"/>
      <c r="D1" s="193" t="s">
        <v>26249</v>
      </c>
      <c r="E1" s="312" t="s">
        <v>26250</v>
      </c>
      <c r="F1" s="312"/>
      <c r="G1" s="312" t="s">
        <v>26251</v>
      </c>
      <c r="H1" s="312"/>
      <c r="I1" s="312" t="s">
        <v>26252</v>
      </c>
      <c r="J1" s="312"/>
    </row>
    <row r="2" spans="1:12" ht="79.95" customHeight="1">
      <c r="A2" s="194"/>
      <c r="B2" s="194"/>
      <c r="C2" s="194"/>
      <c r="D2" s="194" t="s">
        <v>26253</v>
      </c>
      <c r="E2" s="313" t="s">
        <v>26254</v>
      </c>
      <c r="F2" s="313"/>
      <c r="G2" s="313" t="s">
        <v>26255</v>
      </c>
      <c r="H2" s="313"/>
      <c r="I2" s="313" t="s">
        <v>26256</v>
      </c>
      <c r="J2" s="313"/>
    </row>
    <row r="3" spans="1:12" ht="15" thickBot="1">
      <c r="A3" s="314" t="s">
        <v>26257</v>
      </c>
      <c r="B3" s="315"/>
      <c r="C3" s="315"/>
      <c r="D3" s="315"/>
      <c r="E3" s="315"/>
      <c r="F3" s="315"/>
      <c r="G3" s="315"/>
      <c r="H3" s="315"/>
      <c r="I3" s="315"/>
      <c r="J3" s="315"/>
    </row>
    <row r="4" spans="1:12" ht="1.05" customHeight="1" thickTop="1" thickBot="1">
      <c r="A4" s="195"/>
      <c r="B4" s="195"/>
      <c r="C4" s="195"/>
      <c r="D4" s="195"/>
      <c r="E4" s="195"/>
      <c r="F4" s="195"/>
      <c r="G4" s="195"/>
      <c r="H4" s="195"/>
      <c r="I4" s="195"/>
      <c r="J4" s="195"/>
    </row>
    <row r="5" spans="1:12" ht="1.05" customHeight="1" thickTop="1">
      <c r="A5" s="195"/>
      <c r="B5" s="195"/>
      <c r="C5" s="195"/>
      <c r="D5" s="195"/>
      <c r="E5" s="195"/>
      <c r="F5" s="195"/>
      <c r="G5" s="195"/>
      <c r="H5" s="195"/>
      <c r="I5" s="195"/>
      <c r="J5" s="195"/>
    </row>
    <row r="6" spans="1:12" ht="24" customHeight="1">
      <c r="A6" s="196" t="s">
        <v>26258</v>
      </c>
      <c r="B6" s="196"/>
      <c r="C6" s="196"/>
      <c r="D6" s="196" t="s">
        <v>15</v>
      </c>
      <c r="E6" s="196"/>
      <c r="F6" s="327"/>
      <c r="G6" s="327"/>
      <c r="H6" s="197"/>
      <c r="I6" s="196"/>
      <c r="J6" s="198">
        <f>J7</f>
        <v>211.26209999999998</v>
      </c>
    </row>
    <row r="7" spans="1:12" ht="24" customHeight="1">
      <c r="A7" s="196" t="s">
        <v>26259</v>
      </c>
      <c r="B7" s="196"/>
      <c r="C7" s="196"/>
      <c r="D7" s="196" t="s">
        <v>16</v>
      </c>
      <c r="E7" s="196"/>
      <c r="F7" s="327"/>
      <c r="G7" s="327"/>
      <c r="H7" s="197"/>
      <c r="I7" s="196"/>
      <c r="J7" s="198">
        <f>L9</f>
        <v>211.26209999999998</v>
      </c>
    </row>
    <row r="8" spans="1:12" ht="18" customHeight="1">
      <c r="A8" s="199" t="s">
        <v>26260</v>
      </c>
      <c r="B8" s="200" t="s">
        <v>4</v>
      </c>
      <c r="C8" s="199" t="s">
        <v>93</v>
      </c>
      <c r="D8" s="199" t="s">
        <v>5</v>
      </c>
      <c r="E8" s="323" t="s">
        <v>26261</v>
      </c>
      <c r="F8" s="323"/>
      <c r="G8" s="201" t="s">
        <v>94</v>
      </c>
      <c r="H8" s="200" t="s">
        <v>6</v>
      </c>
      <c r="I8" s="200" t="s">
        <v>95</v>
      </c>
      <c r="J8" s="200" t="s">
        <v>46</v>
      </c>
    </row>
    <row r="9" spans="1:12" ht="52.05" customHeight="1">
      <c r="A9" s="202" t="s">
        <v>96</v>
      </c>
      <c r="B9" s="203" t="s">
        <v>26262</v>
      </c>
      <c r="C9" s="202" t="s">
        <v>9</v>
      </c>
      <c r="D9" s="202" t="s">
        <v>17</v>
      </c>
      <c r="E9" s="324" t="s">
        <v>26263</v>
      </c>
      <c r="F9" s="324"/>
      <c r="G9" s="204" t="s">
        <v>31</v>
      </c>
      <c r="H9" s="205">
        <v>1</v>
      </c>
      <c r="I9" s="206">
        <v>34.69</v>
      </c>
      <c r="J9" s="206">
        <f>SUBTOTAL(9,J10:J13)</f>
        <v>34.69</v>
      </c>
      <c r="L9" s="235">
        <f>J9*H15</f>
        <v>211.26209999999998</v>
      </c>
    </row>
    <row r="10" spans="1:12" ht="52.05" customHeight="1">
      <c r="A10" s="207" t="s">
        <v>99</v>
      </c>
      <c r="B10" s="208" t="s">
        <v>26264</v>
      </c>
      <c r="C10" s="207" t="s">
        <v>9</v>
      </c>
      <c r="D10" s="207" t="s">
        <v>19573</v>
      </c>
      <c r="E10" s="326" t="s">
        <v>26265</v>
      </c>
      <c r="F10" s="326"/>
      <c r="G10" s="209" t="s">
        <v>26266</v>
      </c>
      <c r="H10" s="210">
        <v>7.7000000000000002E-3</v>
      </c>
      <c r="I10" s="211">
        <v>827.61</v>
      </c>
      <c r="J10" s="211">
        <v>6.37</v>
      </c>
    </row>
    <row r="11" spans="1:12" ht="39" customHeight="1">
      <c r="A11" s="212" t="s">
        <v>26267</v>
      </c>
      <c r="B11" s="213" t="s">
        <v>26268</v>
      </c>
      <c r="C11" s="212" t="s">
        <v>9</v>
      </c>
      <c r="D11" s="212" t="s">
        <v>26269</v>
      </c>
      <c r="E11" s="325" t="s">
        <v>26270</v>
      </c>
      <c r="F11" s="325"/>
      <c r="G11" s="214" t="s">
        <v>100</v>
      </c>
      <c r="H11" s="215">
        <v>0.42</v>
      </c>
      <c r="I11" s="216">
        <v>2.68</v>
      </c>
      <c r="J11" s="216">
        <v>1.1200000000000001</v>
      </c>
    </row>
    <row r="12" spans="1:12" ht="24" customHeight="1">
      <c r="A12" s="212" t="s">
        <v>26267</v>
      </c>
      <c r="B12" s="213" t="s">
        <v>26271</v>
      </c>
      <c r="C12" s="212" t="s">
        <v>9</v>
      </c>
      <c r="D12" s="212" t="s">
        <v>26272</v>
      </c>
      <c r="E12" s="325" t="s">
        <v>26270</v>
      </c>
      <c r="F12" s="325"/>
      <c r="G12" s="214" t="s">
        <v>26273</v>
      </c>
      <c r="H12" s="215">
        <v>5.0000000000000001E-3</v>
      </c>
      <c r="I12" s="216">
        <v>45.25</v>
      </c>
      <c r="J12" s="216">
        <v>0.22</v>
      </c>
    </row>
    <row r="13" spans="1:12" ht="39" customHeight="1">
      <c r="A13" s="212" t="s">
        <v>26267</v>
      </c>
      <c r="B13" s="213" t="s">
        <v>26274</v>
      </c>
      <c r="C13" s="212" t="s">
        <v>9</v>
      </c>
      <c r="D13" s="212" t="s">
        <v>26275</v>
      </c>
      <c r="E13" s="325" t="s">
        <v>26270</v>
      </c>
      <c r="F13" s="325"/>
      <c r="G13" s="214" t="s">
        <v>38</v>
      </c>
      <c r="H13" s="215">
        <v>18.87</v>
      </c>
      <c r="I13" s="216">
        <v>1.43</v>
      </c>
      <c r="J13" s="216">
        <v>26.98</v>
      </c>
    </row>
    <row r="14" spans="1:12">
      <c r="A14" s="217"/>
      <c r="B14" s="217"/>
      <c r="C14" s="217"/>
      <c r="D14" s="217"/>
      <c r="E14" s="217" t="s">
        <v>26276</v>
      </c>
      <c r="F14" s="218">
        <v>17.07</v>
      </c>
      <c r="G14" s="217"/>
      <c r="H14" s="322" t="s">
        <v>26277</v>
      </c>
      <c r="I14" s="322"/>
      <c r="J14" s="219">
        <f>ROUND(J9*(1+$G$2),2)</f>
        <v>43.71</v>
      </c>
      <c r="K14" s="220"/>
    </row>
    <row r="15" spans="1:12" ht="49.95" customHeight="1" thickBot="1">
      <c r="A15" s="221"/>
      <c r="B15" s="221"/>
      <c r="C15" s="221"/>
      <c r="D15" s="221"/>
      <c r="E15" s="221"/>
      <c r="F15" s="221"/>
      <c r="G15" s="221" t="s">
        <v>26278</v>
      </c>
      <c r="H15" s="222" t="s">
        <v>26279</v>
      </c>
      <c r="I15" s="221" t="s">
        <v>26280</v>
      </c>
      <c r="J15" s="223">
        <f>H15*J14</f>
        <v>266.19389999999999</v>
      </c>
    </row>
    <row r="16" spans="1:12" ht="1.05" customHeight="1" thickTop="1">
      <c r="A16" s="195"/>
      <c r="B16" s="195"/>
      <c r="C16" s="195"/>
      <c r="D16" s="195"/>
      <c r="E16" s="195"/>
      <c r="F16" s="195"/>
      <c r="G16" s="195"/>
      <c r="H16" s="195"/>
      <c r="I16" s="195"/>
      <c r="J16" s="195"/>
    </row>
    <row r="17" spans="1:12" ht="24" customHeight="1">
      <c r="A17" s="196" t="s">
        <v>26281</v>
      </c>
      <c r="B17" s="196"/>
      <c r="C17" s="196"/>
      <c r="D17" s="196" t="s">
        <v>19</v>
      </c>
      <c r="E17" s="196"/>
      <c r="F17" s="327"/>
      <c r="G17" s="327"/>
      <c r="H17" s="197"/>
      <c r="I17" s="196"/>
      <c r="J17" s="198">
        <f>J18+J26</f>
        <v>1696.9477000000002</v>
      </c>
    </row>
    <row r="18" spans="1:12" ht="24" customHeight="1">
      <c r="A18" s="196" t="s">
        <v>26282</v>
      </c>
      <c r="B18" s="196"/>
      <c r="C18" s="196"/>
      <c r="D18" s="196" t="s">
        <v>26283</v>
      </c>
      <c r="E18" s="196"/>
      <c r="F18" s="327"/>
      <c r="G18" s="327"/>
      <c r="H18" s="197"/>
      <c r="I18" s="196"/>
      <c r="J18" s="198">
        <f>L20</f>
        <v>1314.8377</v>
      </c>
    </row>
    <row r="19" spans="1:12" ht="18" customHeight="1">
      <c r="A19" s="199" t="s">
        <v>26284</v>
      </c>
      <c r="B19" s="200" t="s">
        <v>4</v>
      </c>
      <c r="C19" s="199" t="s">
        <v>93</v>
      </c>
      <c r="D19" s="199" t="s">
        <v>5</v>
      </c>
      <c r="E19" s="323" t="s">
        <v>26261</v>
      </c>
      <c r="F19" s="323"/>
      <c r="G19" s="201" t="s">
        <v>94</v>
      </c>
      <c r="H19" s="200" t="s">
        <v>6</v>
      </c>
      <c r="I19" s="200" t="s">
        <v>95</v>
      </c>
      <c r="J19" s="200" t="s">
        <v>46</v>
      </c>
    </row>
    <row r="20" spans="1:12" ht="25.95" customHeight="1">
      <c r="A20" s="202" t="s">
        <v>96</v>
      </c>
      <c r="B20" s="203" t="s">
        <v>26285</v>
      </c>
      <c r="C20" s="202" t="s">
        <v>9</v>
      </c>
      <c r="D20" s="202" t="s">
        <v>20</v>
      </c>
      <c r="E20" s="324" t="s">
        <v>26286</v>
      </c>
      <c r="F20" s="324"/>
      <c r="G20" s="204" t="s">
        <v>31</v>
      </c>
      <c r="H20" s="205">
        <v>1</v>
      </c>
      <c r="I20" s="206">
        <v>46.510000000000005</v>
      </c>
      <c r="J20" s="206">
        <f>SUBTOTAL(9,J21:J22)</f>
        <v>46.510000000000005</v>
      </c>
      <c r="L20" s="235">
        <f>J20*H24</f>
        <v>1314.8377</v>
      </c>
    </row>
    <row r="21" spans="1:12" ht="24" customHeight="1">
      <c r="A21" s="207" t="s">
        <v>99</v>
      </c>
      <c r="B21" s="208" t="s">
        <v>26287</v>
      </c>
      <c r="C21" s="207" t="s">
        <v>9</v>
      </c>
      <c r="D21" s="207" t="s">
        <v>21158</v>
      </c>
      <c r="E21" s="326" t="s">
        <v>26265</v>
      </c>
      <c r="F21" s="326"/>
      <c r="G21" s="209" t="s">
        <v>102</v>
      </c>
      <c r="H21" s="210">
        <v>0.4299</v>
      </c>
      <c r="I21" s="211">
        <v>24.26</v>
      </c>
      <c r="J21" s="211">
        <v>10.42</v>
      </c>
    </row>
    <row r="22" spans="1:12" ht="52.05" customHeight="1">
      <c r="A22" s="212" t="s">
        <v>26267</v>
      </c>
      <c r="B22" s="213" t="s">
        <v>26288</v>
      </c>
      <c r="C22" s="212" t="s">
        <v>9</v>
      </c>
      <c r="D22" s="212" t="s">
        <v>26289</v>
      </c>
      <c r="E22" s="325" t="s">
        <v>26270</v>
      </c>
      <c r="F22" s="325"/>
      <c r="G22" s="214" t="s">
        <v>83</v>
      </c>
      <c r="H22" s="215">
        <v>1.5</v>
      </c>
      <c r="I22" s="216">
        <v>24.06</v>
      </c>
      <c r="J22" s="216">
        <v>36.090000000000003</v>
      </c>
    </row>
    <row r="23" spans="1:12">
      <c r="A23" s="217"/>
      <c r="B23" s="217"/>
      <c r="C23" s="217"/>
      <c r="D23" s="217"/>
      <c r="E23" s="217" t="s">
        <v>26276</v>
      </c>
      <c r="F23" s="218">
        <v>12.7</v>
      </c>
      <c r="G23" s="217"/>
      <c r="H23" s="322" t="s">
        <v>26277</v>
      </c>
      <c r="I23" s="322"/>
      <c r="J23" s="219">
        <f>ROUND(J20*(1+$G$2),2)</f>
        <v>58.6</v>
      </c>
    </row>
    <row r="24" spans="1:12" ht="49.95" customHeight="1" thickBot="1">
      <c r="A24" s="221"/>
      <c r="B24" s="221"/>
      <c r="C24" s="221"/>
      <c r="D24" s="221"/>
      <c r="E24" s="221"/>
      <c r="F24" s="221"/>
      <c r="G24" s="221" t="s">
        <v>26278</v>
      </c>
      <c r="H24" s="222" t="s">
        <v>11607</v>
      </c>
      <c r="I24" s="221" t="s">
        <v>26280</v>
      </c>
      <c r="J24" s="223">
        <f>H24*J23</f>
        <v>1656.6220000000001</v>
      </c>
    </row>
    <row r="25" spans="1:12" ht="1.05" customHeight="1" thickTop="1">
      <c r="A25" s="195"/>
      <c r="B25" s="195"/>
      <c r="C25" s="195"/>
      <c r="D25" s="195"/>
      <c r="E25" s="195"/>
      <c r="F25" s="195"/>
      <c r="G25" s="195"/>
      <c r="H25" s="195"/>
      <c r="I25" s="195"/>
      <c r="J25" s="195"/>
    </row>
    <row r="26" spans="1:12" ht="24" customHeight="1">
      <c r="A26" s="196" t="s">
        <v>26290</v>
      </c>
      <c r="B26" s="196"/>
      <c r="C26" s="196"/>
      <c r="D26" s="196" t="s">
        <v>26291</v>
      </c>
      <c r="E26" s="196"/>
      <c r="F26" s="327"/>
      <c r="G26" s="327"/>
      <c r="H26" s="197"/>
      <c r="I26" s="196"/>
      <c r="J26" s="198">
        <f>L28</f>
        <v>382.11</v>
      </c>
    </row>
    <row r="27" spans="1:12" ht="18" customHeight="1">
      <c r="A27" s="199" t="s">
        <v>26292</v>
      </c>
      <c r="B27" s="200" t="s">
        <v>4</v>
      </c>
      <c r="C27" s="199" t="s">
        <v>93</v>
      </c>
      <c r="D27" s="199" t="s">
        <v>5</v>
      </c>
      <c r="E27" s="323" t="s">
        <v>26261</v>
      </c>
      <c r="F27" s="323"/>
      <c r="G27" s="201" t="s">
        <v>94</v>
      </c>
      <c r="H27" s="200" t="s">
        <v>6</v>
      </c>
      <c r="I27" s="200" t="s">
        <v>95</v>
      </c>
      <c r="J27" s="200" t="s">
        <v>46</v>
      </c>
    </row>
    <row r="28" spans="1:12" ht="24" customHeight="1">
      <c r="A28" s="202" t="s">
        <v>96</v>
      </c>
      <c r="B28" s="203" t="s">
        <v>26293</v>
      </c>
      <c r="C28" s="202" t="s">
        <v>36</v>
      </c>
      <c r="D28" s="202" t="s">
        <v>26235</v>
      </c>
      <c r="E28" s="324"/>
      <c r="F28" s="324"/>
      <c r="G28" s="204" t="s">
        <v>31</v>
      </c>
      <c r="H28" s="205">
        <v>1</v>
      </c>
      <c r="I28" s="206">
        <v>70.5</v>
      </c>
      <c r="J28" s="206">
        <f>SUBTOTAL(9,J29:J33)</f>
        <v>70.5</v>
      </c>
      <c r="L28" s="235">
        <f>J28*H35</f>
        <v>382.11</v>
      </c>
    </row>
    <row r="29" spans="1:12" ht="24" customHeight="1">
      <c r="A29" s="212" t="s">
        <v>26267</v>
      </c>
      <c r="B29" s="213" t="s">
        <v>26294</v>
      </c>
      <c r="C29" s="212" t="s">
        <v>36</v>
      </c>
      <c r="D29" s="212" t="s">
        <v>26295</v>
      </c>
      <c r="E29" s="325" t="s">
        <v>26270</v>
      </c>
      <c r="F29" s="325"/>
      <c r="G29" s="214" t="s">
        <v>26296</v>
      </c>
      <c r="H29" s="215">
        <v>0.41</v>
      </c>
      <c r="I29" s="216">
        <v>55</v>
      </c>
      <c r="J29" s="216">
        <v>22.55</v>
      </c>
    </row>
    <row r="30" spans="1:12" ht="24" customHeight="1">
      <c r="A30" s="212" t="s">
        <v>26267</v>
      </c>
      <c r="B30" s="213" t="s">
        <v>26297</v>
      </c>
      <c r="C30" s="212" t="s">
        <v>36</v>
      </c>
      <c r="D30" s="212" t="s">
        <v>26298</v>
      </c>
      <c r="E30" s="325" t="s">
        <v>26270</v>
      </c>
      <c r="F30" s="325"/>
      <c r="G30" s="214" t="s">
        <v>26266</v>
      </c>
      <c r="H30" s="215">
        <v>0.1</v>
      </c>
      <c r="I30" s="216">
        <v>230</v>
      </c>
      <c r="J30" s="216">
        <v>23</v>
      </c>
    </row>
    <row r="31" spans="1:12" ht="24" customHeight="1">
      <c r="A31" s="212" t="s">
        <v>26267</v>
      </c>
      <c r="B31" s="213" t="s">
        <v>26299</v>
      </c>
      <c r="C31" s="212" t="s">
        <v>36</v>
      </c>
      <c r="D31" s="212" t="s">
        <v>26300</v>
      </c>
      <c r="E31" s="325" t="s">
        <v>26270</v>
      </c>
      <c r="F31" s="325"/>
      <c r="G31" s="214" t="s">
        <v>26301</v>
      </c>
      <c r="H31" s="215">
        <v>0.04</v>
      </c>
      <c r="I31" s="216">
        <v>250</v>
      </c>
      <c r="J31" s="216">
        <v>10</v>
      </c>
    </row>
    <row r="32" spans="1:12" ht="24" customHeight="1">
      <c r="A32" s="212" t="s">
        <v>26267</v>
      </c>
      <c r="B32" s="213" t="s">
        <v>26302</v>
      </c>
      <c r="C32" s="212" t="s">
        <v>36</v>
      </c>
      <c r="D32" s="212" t="s">
        <v>26303</v>
      </c>
      <c r="E32" s="325" t="s">
        <v>26270</v>
      </c>
      <c r="F32" s="325"/>
      <c r="G32" s="214" t="s">
        <v>26194</v>
      </c>
      <c r="H32" s="215">
        <v>0.03</v>
      </c>
      <c r="I32" s="216">
        <v>18.62</v>
      </c>
      <c r="J32" s="216">
        <v>0.55000000000000004</v>
      </c>
    </row>
    <row r="33" spans="1:12" ht="24" customHeight="1">
      <c r="A33" s="212" t="s">
        <v>26267</v>
      </c>
      <c r="B33" s="213" t="s">
        <v>26304</v>
      </c>
      <c r="C33" s="212" t="s">
        <v>36</v>
      </c>
      <c r="D33" s="212" t="s">
        <v>26305</v>
      </c>
      <c r="E33" s="325" t="s">
        <v>26270</v>
      </c>
      <c r="F33" s="325"/>
      <c r="G33" s="214" t="s">
        <v>26266</v>
      </c>
      <c r="H33" s="215">
        <v>0.12</v>
      </c>
      <c r="I33" s="216">
        <v>120</v>
      </c>
      <c r="J33" s="216">
        <v>14.4</v>
      </c>
    </row>
    <row r="34" spans="1:12">
      <c r="A34" s="217"/>
      <c r="B34" s="217"/>
      <c r="C34" s="217"/>
      <c r="D34" s="217"/>
      <c r="E34" s="217" t="s">
        <v>26276</v>
      </c>
      <c r="F34" s="218">
        <v>27.95</v>
      </c>
      <c r="G34" s="217"/>
      <c r="H34" s="322" t="s">
        <v>26277</v>
      </c>
      <c r="I34" s="322"/>
      <c r="J34" s="219">
        <f>ROUND(J28*(1+$G$2),2)</f>
        <v>88.83</v>
      </c>
    </row>
    <row r="35" spans="1:12" ht="49.95" customHeight="1" thickBot="1">
      <c r="A35" s="221"/>
      <c r="B35" s="221"/>
      <c r="C35" s="221"/>
      <c r="D35" s="221"/>
      <c r="E35" s="221"/>
      <c r="F35" s="221"/>
      <c r="G35" s="221" t="s">
        <v>26278</v>
      </c>
      <c r="H35" s="222" t="s">
        <v>2049</v>
      </c>
      <c r="I35" s="221" t="s">
        <v>26280</v>
      </c>
      <c r="J35" s="223">
        <f>H35*J34</f>
        <v>481.45859999999999</v>
      </c>
    </row>
    <row r="36" spans="1:12" ht="1.05" customHeight="1" thickTop="1" thickBot="1">
      <c r="A36" s="195"/>
      <c r="B36" s="195"/>
      <c r="C36" s="195"/>
      <c r="D36" s="195"/>
      <c r="E36" s="195"/>
      <c r="F36" s="195"/>
      <c r="G36" s="195"/>
      <c r="H36" s="195"/>
      <c r="I36" s="195"/>
      <c r="J36" s="195"/>
    </row>
    <row r="37" spans="1:12" ht="1.05" customHeight="1" thickTop="1">
      <c r="A37" s="195"/>
      <c r="B37" s="195"/>
      <c r="C37" s="195"/>
      <c r="D37" s="195"/>
      <c r="E37" s="195"/>
      <c r="F37" s="195"/>
      <c r="G37" s="195"/>
      <c r="H37" s="195"/>
      <c r="I37" s="195"/>
      <c r="J37" s="195"/>
    </row>
    <row r="38" spans="1:12" ht="24" customHeight="1">
      <c r="A38" s="196" t="s">
        <v>26307</v>
      </c>
      <c r="B38" s="196"/>
      <c r="C38" s="196"/>
      <c r="D38" s="196" t="s">
        <v>21</v>
      </c>
      <c r="E38" s="196"/>
      <c r="F38" s="327"/>
      <c r="G38" s="327"/>
      <c r="H38" s="197"/>
      <c r="I38" s="196"/>
      <c r="J38" s="198">
        <f>J39+J58</f>
        <v>17036.292500000003</v>
      </c>
    </row>
    <row r="39" spans="1:12" ht="24" customHeight="1">
      <c r="A39" s="196" t="s">
        <v>26308</v>
      </c>
      <c r="B39" s="196"/>
      <c r="C39" s="196"/>
      <c r="D39" s="196" t="s">
        <v>22</v>
      </c>
      <c r="E39" s="196"/>
      <c r="F39" s="327"/>
      <c r="G39" s="327"/>
      <c r="H39" s="197"/>
      <c r="I39" s="196"/>
      <c r="J39" s="198">
        <f>L41+L47+L53</f>
        <v>1239.6395</v>
      </c>
    </row>
    <row r="40" spans="1:12" ht="18" customHeight="1">
      <c r="A40" s="199" t="s">
        <v>26309</v>
      </c>
      <c r="B40" s="200" t="s">
        <v>4</v>
      </c>
      <c r="C40" s="199" t="s">
        <v>93</v>
      </c>
      <c r="D40" s="199" t="s">
        <v>5</v>
      </c>
      <c r="E40" s="323" t="s">
        <v>26261</v>
      </c>
      <c r="F40" s="323"/>
      <c r="G40" s="201" t="s">
        <v>94</v>
      </c>
      <c r="H40" s="200" t="s">
        <v>6</v>
      </c>
      <c r="I40" s="200" t="s">
        <v>95</v>
      </c>
      <c r="J40" s="200" t="s">
        <v>46</v>
      </c>
    </row>
    <row r="41" spans="1:12" ht="52.05" customHeight="1">
      <c r="A41" s="202" t="s">
        <v>96</v>
      </c>
      <c r="B41" s="203" t="s">
        <v>26310</v>
      </c>
      <c r="C41" s="202" t="s">
        <v>9</v>
      </c>
      <c r="D41" s="202" t="s">
        <v>26311</v>
      </c>
      <c r="E41" s="324" t="s">
        <v>26312</v>
      </c>
      <c r="F41" s="324"/>
      <c r="G41" s="204" t="s">
        <v>31</v>
      </c>
      <c r="H41" s="205">
        <v>1</v>
      </c>
      <c r="I41" s="206">
        <v>2.65</v>
      </c>
      <c r="J41" s="206">
        <f>SUBTOTAL(9,J42)</f>
        <v>2.65</v>
      </c>
      <c r="L41" s="235">
        <f>J41*H44</f>
        <v>74.915499999999994</v>
      </c>
    </row>
    <row r="42" spans="1:12" ht="39" customHeight="1">
      <c r="A42" s="207" t="s">
        <v>99</v>
      </c>
      <c r="B42" s="208" t="s">
        <v>26313</v>
      </c>
      <c r="C42" s="207" t="s">
        <v>9</v>
      </c>
      <c r="D42" s="207" t="s">
        <v>19615</v>
      </c>
      <c r="E42" s="326" t="s">
        <v>26265</v>
      </c>
      <c r="F42" s="326"/>
      <c r="G42" s="209" t="s">
        <v>26266</v>
      </c>
      <c r="H42" s="210">
        <v>3.7000000000000002E-3</v>
      </c>
      <c r="I42" s="211">
        <v>718.71</v>
      </c>
      <c r="J42" s="211">
        <v>2.65</v>
      </c>
    </row>
    <row r="43" spans="1:12">
      <c r="A43" s="217"/>
      <c r="B43" s="217"/>
      <c r="C43" s="217"/>
      <c r="D43" s="217"/>
      <c r="E43" s="217" t="s">
        <v>26276</v>
      </c>
      <c r="F43" s="218">
        <v>1.34</v>
      </c>
      <c r="G43" s="217"/>
      <c r="H43" s="322" t="s">
        <v>26277</v>
      </c>
      <c r="I43" s="322"/>
      <c r="J43" s="219">
        <f>ROUND(J41*(1+$G$2),2)</f>
        <v>3.34</v>
      </c>
    </row>
    <row r="44" spans="1:12" ht="49.95" customHeight="1" thickBot="1">
      <c r="A44" s="221"/>
      <c r="B44" s="221"/>
      <c r="C44" s="221"/>
      <c r="D44" s="221"/>
      <c r="E44" s="221"/>
      <c r="F44" s="221"/>
      <c r="G44" s="221" t="s">
        <v>26278</v>
      </c>
      <c r="H44" s="222" t="s">
        <v>11607</v>
      </c>
      <c r="I44" s="221" t="s">
        <v>26280</v>
      </c>
      <c r="J44" s="223">
        <f>ROUND(H44*J43,2)</f>
        <v>94.42</v>
      </c>
    </row>
    <row r="45" spans="1:12" ht="1.05" customHeight="1" thickTop="1">
      <c r="A45" s="195"/>
      <c r="B45" s="195"/>
      <c r="C45" s="195"/>
      <c r="D45" s="195"/>
      <c r="E45" s="195"/>
      <c r="F45" s="195"/>
      <c r="G45" s="195"/>
      <c r="H45" s="195"/>
      <c r="I45" s="195"/>
      <c r="J45" s="195"/>
    </row>
    <row r="46" spans="1:12" ht="18" customHeight="1">
      <c r="A46" s="199" t="s">
        <v>26314</v>
      </c>
      <c r="B46" s="200" t="s">
        <v>4</v>
      </c>
      <c r="C46" s="199" t="s">
        <v>93</v>
      </c>
      <c r="D46" s="199" t="s">
        <v>5</v>
      </c>
      <c r="E46" s="323" t="s">
        <v>26261</v>
      </c>
      <c r="F46" s="323"/>
      <c r="G46" s="201" t="s">
        <v>94</v>
      </c>
      <c r="H46" s="200" t="s">
        <v>6</v>
      </c>
      <c r="I46" s="200" t="s">
        <v>95</v>
      </c>
      <c r="J46" s="200" t="s">
        <v>46</v>
      </c>
    </row>
    <row r="47" spans="1:12" ht="52.05" customHeight="1">
      <c r="A47" s="202" t="s">
        <v>96</v>
      </c>
      <c r="B47" s="203" t="s">
        <v>26315</v>
      </c>
      <c r="C47" s="202" t="s">
        <v>9</v>
      </c>
      <c r="D47" s="202" t="s">
        <v>24</v>
      </c>
      <c r="E47" s="324" t="s">
        <v>26312</v>
      </c>
      <c r="F47" s="324"/>
      <c r="G47" s="204" t="s">
        <v>31</v>
      </c>
      <c r="H47" s="205">
        <v>1</v>
      </c>
      <c r="I47" s="206">
        <v>16.05</v>
      </c>
      <c r="J47" s="206">
        <f>SUBTOTAL(9,J48)</f>
        <v>16.05</v>
      </c>
      <c r="L47" s="235">
        <f>J47*H50</f>
        <v>453.73349999999999</v>
      </c>
    </row>
    <row r="48" spans="1:12" ht="52.05" customHeight="1">
      <c r="A48" s="207" t="s">
        <v>99</v>
      </c>
      <c r="B48" s="208" t="s">
        <v>26264</v>
      </c>
      <c r="C48" s="207" t="s">
        <v>9</v>
      </c>
      <c r="D48" s="207" t="s">
        <v>19573</v>
      </c>
      <c r="E48" s="326" t="s">
        <v>26265</v>
      </c>
      <c r="F48" s="326"/>
      <c r="G48" s="209" t="s">
        <v>26266</v>
      </c>
      <c r="H48" s="210">
        <v>1.9400000000000001E-2</v>
      </c>
      <c r="I48" s="211">
        <v>827.61</v>
      </c>
      <c r="J48" s="211">
        <v>16.05</v>
      </c>
    </row>
    <row r="49" spans="1:12">
      <c r="A49" s="217"/>
      <c r="B49" s="217"/>
      <c r="C49" s="217"/>
      <c r="D49" s="217"/>
      <c r="E49" s="217" t="s">
        <v>26276</v>
      </c>
      <c r="F49" s="218">
        <v>8.1300000000000008</v>
      </c>
      <c r="G49" s="217"/>
      <c r="H49" s="322" t="s">
        <v>26277</v>
      </c>
      <c r="I49" s="322"/>
      <c r="J49" s="219">
        <f>ROUND(J47*(1+$G$2),2)</f>
        <v>20.22</v>
      </c>
    </row>
    <row r="50" spans="1:12" ht="49.95" customHeight="1" thickBot="1">
      <c r="A50" s="221"/>
      <c r="B50" s="221"/>
      <c r="C50" s="221"/>
      <c r="D50" s="221"/>
      <c r="E50" s="221"/>
      <c r="F50" s="221"/>
      <c r="G50" s="221" t="s">
        <v>26278</v>
      </c>
      <c r="H50" s="222" t="s">
        <v>11607</v>
      </c>
      <c r="I50" s="221" t="s">
        <v>26280</v>
      </c>
      <c r="J50" s="223">
        <f>ROUND(H50*J49,2)</f>
        <v>571.62</v>
      </c>
    </row>
    <row r="51" spans="1:12" ht="1.05" customHeight="1" thickTop="1">
      <c r="A51" s="195"/>
      <c r="B51" s="195"/>
      <c r="C51" s="195"/>
      <c r="D51" s="195"/>
      <c r="E51" s="195"/>
      <c r="F51" s="195"/>
      <c r="G51" s="195"/>
      <c r="H51" s="195"/>
      <c r="I51" s="195"/>
      <c r="J51" s="195"/>
    </row>
    <row r="52" spans="1:12" ht="18" customHeight="1">
      <c r="A52" s="199" t="s">
        <v>26316</v>
      </c>
      <c r="B52" s="200" t="s">
        <v>4</v>
      </c>
      <c r="C52" s="199" t="s">
        <v>93</v>
      </c>
      <c r="D52" s="199" t="s">
        <v>5</v>
      </c>
      <c r="E52" s="323" t="s">
        <v>26261</v>
      </c>
      <c r="F52" s="323"/>
      <c r="G52" s="201" t="s">
        <v>94</v>
      </c>
      <c r="H52" s="200" t="s">
        <v>6</v>
      </c>
      <c r="I52" s="200" t="s">
        <v>95</v>
      </c>
      <c r="J52" s="200" t="s">
        <v>46</v>
      </c>
    </row>
    <row r="53" spans="1:12" ht="52.05" customHeight="1">
      <c r="A53" s="202" t="s">
        <v>96</v>
      </c>
      <c r="B53" s="203" t="s">
        <v>26317</v>
      </c>
      <c r="C53" s="202" t="s">
        <v>9</v>
      </c>
      <c r="D53" s="202" t="s">
        <v>18883</v>
      </c>
      <c r="E53" s="324" t="s">
        <v>26312</v>
      </c>
      <c r="F53" s="324"/>
      <c r="G53" s="204" t="s">
        <v>31</v>
      </c>
      <c r="H53" s="205">
        <v>1</v>
      </c>
      <c r="I53" s="206">
        <v>25.15</v>
      </c>
      <c r="J53" s="206">
        <f>SUBTOTAL(9,J54)</f>
        <v>25.15</v>
      </c>
      <c r="L53" s="235">
        <f>J53*H56</f>
        <v>710.9905</v>
      </c>
    </row>
    <row r="54" spans="1:12" ht="52.05" customHeight="1">
      <c r="A54" s="207" t="s">
        <v>99</v>
      </c>
      <c r="B54" s="208" t="s">
        <v>26264</v>
      </c>
      <c r="C54" s="207" t="s">
        <v>9</v>
      </c>
      <c r="D54" s="207" t="s">
        <v>19573</v>
      </c>
      <c r="E54" s="326" t="s">
        <v>26265</v>
      </c>
      <c r="F54" s="326"/>
      <c r="G54" s="209" t="s">
        <v>26266</v>
      </c>
      <c r="H54" s="210">
        <v>3.04E-2</v>
      </c>
      <c r="I54" s="211">
        <v>827.61</v>
      </c>
      <c r="J54" s="211">
        <v>25.15</v>
      </c>
    </row>
    <row r="55" spans="1:12">
      <c r="A55" s="217"/>
      <c r="B55" s="217"/>
      <c r="C55" s="217"/>
      <c r="D55" s="217"/>
      <c r="E55" s="217" t="s">
        <v>26276</v>
      </c>
      <c r="F55" s="218">
        <v>10.45</v>
      </c>
      <c r="G55" s="217"/>
      <c r="H55" s="322" t="s">
        <v>26277</v>
      </c>
      <c r="I55" s="322"/>
      <c r="J55" s="219">
        <f>ROUND(J53*(1+$G$2),2)</f>
        <v>31.69</v>
      </c>
    </row>
    <row r="56" spans="1:12" ht="49.95" customHeight="1" thickBot="1">
      <c r="A56" s="221"/>
      <c r="B56" s="221"/>
      <c r="C56" s="221"/>
      <c r="D56" s="221"/>
      <c r="E56" s="221"/>
      <c r="F56" s="221"/>
      <c r="G56" s="221" t="s">
        <v>26278</v>
      </c>
      <c r="H56" s="222" t="s">
        <v>11607</v>
      </c>
      <c r="I56" s="221" t="s">
        <v>26280</v>
      </c>
      <c r="J56" s="223">
        <f>ROUND(H56*J55,2)</f>
        <v>895.88</v>
      </c>
    </row>
    <row r="57" spans="1:12" ht="1.05" customHeight="1" thickTop="1">
      <c r="A57" s="195"/>
      <c r="B57" s="195"/>
      <c r="C57" s="195"/>
      <c r="D57" s="195"/>
      <c r="E57" s="195"/>
      <c r="F57" s="195"/>
      <c r="G57" s="195"/>
      <c r="H57" s="195"/>
      <c r="I57" s="195"/>
      <c r="J57" s="195"/>
    </row>
    <row r="58" spans="1:12" ht="24" customHeight="1">
      <c r="A58" s="196" t="s">
        <v>26318</v>
      </c>
      <c r="B58" s="196"/>
      <c r="C58" s="196"/>
      <c r="D58" s="196" t="s">
        <v>25</v>
      </c>
      <c r="E58" s="196"/>
      <c r="F58" s="327"/>
      <c r="G58" s="327"/>
      <c r="H58" s="197"/>
      <c r="I58" s="196"/>
      <c r="J58" s="198">
        <f>L60+L66</f>
        <v>15796.653000000002</v>
      </c>
    </row>
    <row r="59" spans="1:12" ht="18" customHeight="1">
      <c r="A59" s="199" t="s">
        <v>26319</v>
      </c>
      <c r="B59" s="200" t="s">
        <v>4</v>
      </c>
      <c r="C59" s="199" t="s">
        <v>93</v>
      </c>
      <c r="D59" s="199" t="s">
        <v>5</v>
      </c>
      <c r="E59" s="323" t="s">
        <v>26261</v>
      </c>
      <c r="F59" s="323"/>
      <c r="G59" s="201" t="s">
        <v>94</v>
      </c>
      <c r="H59" s="200" t="s">
        <v>6</v>
      </c>
      <c r="I59" s="200" t="s">
        <v>95</v>
      </c>
      <c r="J59" s="200" t="s">
        <v>46</v>
      </c>
    </row>
    <row r="60" spans="1:12" ht="39" customHeight="1">
      <c r="A60" s="202" t="s">
        <v>96</v>
      </c>
      <c r="B60" s="203" t="s">
        <v>26320</v>
      </c>
      <c r="C60" s="202" t="s">
        <v>9</v>
      </c>
      <c r="D60" s="202" t="s">
        <v>27</v>
      </c>
      <c r="E60" s="324" t="s">
        <v>26306</v>
      </c>
      <c r="F60" s="324"/>
      <c r="G60" s="204" t="s">
        <v>31</v>
      </c>
      <c r="H60" s="205">
        <v>1</v>
      </c>
      <c r="I60" s="206">
        <v>39.880000000000003</v>
      </c>
      <c r="J60" s="206">
        <f>SUBTOTAL(9,J61:J61)</f>
        <v>39.880000000000003</v>
      </c>
      <c r="L60" s="235">
        <f>J60*H63</f>
        <v>6466.5420000000004</v>
      </c>
    </row>
    <row r="61" spans="1:12" ht="39" customHeight="1">
      <c r="A61" s="207" t="s">
        <v>99</v>
      </c>
      <c r="B61" s="208" t="s">
        <v>26321</v>
      </c>
      <c r="C61" s="207" t="s">
        <v>9</v>
      </c>
      <c r="D61" s="207" t="s">
        <v>8021</v>
      </c>
      <c r="E61" s="326" t="s">
        <v>26306</v>
      </c>
      <c r="F61" s="326"/>
      <c r="G61" s="209" t="s">
        <v>26266</v>
      </c>
      <c r="H61" s="210">
        <v>6.9000000000000006E-2</v>
      </c>
      <c r="I61" s="211">
        <v>578.03</v>
      </c>
      <c r="J61" s="211">
        <v>39.880000000000003</v>
      </c>
    </row>
    <row r="62" spans="1:12">
      <c r="A62" s="217"/>
      <c r="B62" s="217"/>
      <c r="C62" s="217"/>
      <c r="D62" s="217"/>
      <c r="E62" s="217" t="s">
        <v>26276</v>
      </c>
      <c r="F62" s="218">
        <v>12.81</v>
      </c>
      <c r="G62" s="217"/>
      <c r="H62" s="322" t="s">
        <v>26277</v>
      </c>
      <c r="I62" s="322"/>
      <c r="J62" s="219">
        <f>ROUND(J60*(1+$G$2),2)</f>
        <v>50.25</v>
      </c>
    </row>
    <row r="63" spans="1:12" ht="49.95" customHeight="1" thickBot="1">
      <c r="A63" s="221"/>
      <c r="B63" s="221"/>
      <c r="C63" s="221"/>
      <c r="D63" s="221"/>
      <c r="E63" s="221"/>
      <c r="F63" s="221"/>
      <c r="G63" s="221" t="s">
        <v>26278</v>
      </c>
      <c r="H63" s="222" t="s">
        <v>26322</v>
      </c>
      <c r="I63" s="221" t="s">
        <v>26280</v>
      </c>
      <c r="J63" s="223">
        <f>ROUND(H63*J62,2)</f>
        <v>8148.04</v>
      </c>
    </row>
    <row r="64" spans="1:12" ht="1.05" customHeight="1" thickTop="1">
      <c r="A64" s="195"/>
      <c r="B64" s="195"/>
      <c r="C64" s="195"/>
      <c r="D64" s="195"/>
      <c r="E64" s="195"/>
      <c r="F64" s="195"/>
      <c r="G64" s="195"/>
      <c r="H64" s="195"/>
      <c r="I64" s="195"/>
      <c r="J64" s="195"/>
    </row>
    <row r="65" spans="1:12" ht="18" customHeight="1">
      <c r="A65" s="199" t="s">
        <v>26323</v>
      </c>
      <c r="B65" s="200" t="s">
        <v>4</v>
      </c>
      <c r="C65" s="199" t="s">
        <v>93</v>
      </c>
      <c r="D65" s="199" t="s">
        <v>5</v>
      </c>
      <c r="E65" s="323" t="s">
        <v>26261</v>
      </c>
      <c r="F65" s="323"/>
      <c r="G65" s="201" t="s">
        <v>94</v>
      </c>
      <c r="H65" s="200" t="s">
        <v>6</v>
      </c>
      <c r="I65" s="200" t="s">
        <v>95</v>
      </c>
      <c r="J65" s="200" t="s">
        <v>46</v>
      </c>
    </row>
    <row r="66" spans="1:12" ht="52.05" customHeight="1">
      <c r="A66" s="202" t="s">
        <v>96</v>
      </c>
      <c r="B66" s="203" t="s">
        <v>26324</v>
      </c>
      <c r="C66" s="202" t="s">
        <v>9</v>
      </c>
      <c r="D66" s="202" t="s">
        <v>28</v>
      </c>
      <c r="E66" s="324" t="s">
        <v>26325</v>
      </c>
      <c r="F66" s="324"/>
      <c r="G66" s="204" t="s">
        <v>31</v>
      </c>
      <c r="H66" s="205">
        <v>1</v>
      </c>
      <c r="I66" s="206">
        <v>57.54</v>
      </c>
      <c r="J66" s="206">
        <f>SUBTOTAL(9,J67:J67)</f>
        <v>57.54</v>
      </c>
      <c r="L66" s="235">
        <f>J66*H69</f>
        <v>9330.1110000000008</v>
      </c>
    </row>
    <row r="67" spans="1:12" ht="39" customHeight="1">
      <c r="A67" s="207" t="s">
        <v>99</v>
      </c>
      <c r="B67" s="208" t="s">
        <v>26326</v>
      </c>
      <c r="C67" s="207" t="s">
        <v>9</v>
      </c>
      <c r="D67" s="207" t="s">
        <v>19782</v>
      </c>
      <c r="E67" s="326" t="s">
        <v>26265</v>
      </c>
      <c r="F67" s="326"/>
      <c r="G67" s="209" t="s">
        <v>26266</v>
      </c>
      <c r="H67" s="210">
        <v>6.0699999999999997E-2</v>
      </c>
      <c r="I67" s="211">
        <v>948.05</v>
      </c>
      <c r="J67" s="211">
        <v>57.54</v>
      </c>
    </row>
    <row r="68" spans="1:12">
      <c r="A68" s="217"/>
      <c r="B68" s="217"/>
      <c r="C68" s="217"/>
      <c r="D68" s="217"/>
      <c r="E68" s="217" t="s">
        <v>26276</v>
      </c>
      <c r="F68" s="218">
        <v>17.93</v>
      </c>
      <c r="G68" s="217"/>
      <c r="H68" s="322" t="s">
        <v>26277</v>
      </c>
      <c r="I68" s="322"/>
      <c r="J68" s="219">
        <f>ROUND(J66*(1+$G$2),2)</f>
        <v>72.5</v>
      </c>
    </row>
    <row r="69" spans="1:12" ht="49.95" customHeight="1" thickBot="1">
      <c r="A69" s="221"/>
      <c r="B69" s="221"/>
      <c r="C69" s="221"/>
      <c r="D69" s="221"/>
      <c r="E69" s="221"/>
      <c r="F69" s="221"/>
      <c r="G69" s="221" t="s">
        <v>26278</v>
      </c>
      <c r="H69" s="222" t="s">
        <v>26322</v>
      </c>
      <c r="I69" s="221" t="s">
        <v>26280</v>
      </c>
      <c r="J69" s="223">
        <f>ROUND(H69*J68,2)</f>
        <v>11755.88</v>
      </c>
    </row>
    <row r="70" spans="1:12" ht="1.05" customHeight="1" thickTop="1">
      <c r="A70" s="195"/>
      <c r="B70" s="195"/>
      <c r="C70" s="195"/>
      <c r="D70" s="195"/>
      <c r="E70" s="195"/>
      <c r="F70" s="195"/>
      <c r="G70" s="195"/>
      <c r="H70" s="195"/>
      <c r="I70" s="195"/>
      <c r="J70" s="195"/>
    </row>
    <row r="71" spans="1:12" ht="24" customHeight="1">
      <c r="A71" s="196" t="s">
        <v>26327</v>
      </c>
      <c r="B71" s="196"/>
      <c r="C71" s="196"/>
      <c r="D71" s="196" t="s">
        <v>26233</v>
      </c>
      <c r="E71" s="196"/>
      <c r="F71" s="327"/>
      <c r="G71" s="327"/>
      <c r="H71" s="197"/>
      <c r="I71" s="196"/>
      <c r="J71" s="198">
        <f>J72+J81</f>
        <v>1808.1380000000001</v>
      </c>
    </row>
    <row r="72" spans="1:12" ht="24" customHeight="1">
      <c r="A72" s="196" t="s">
        <v>26328</v>
      </c>
      <c r="B72" s="196"/>
      <c r="C72" s="196"/>
      <c r="D72" s="196" t="s">
        <v>25</v>
      </c>
      <c r="E72" s="196"/>
      <c r="F72" s="327"/>
      <c r="G72" s="327"/>
      <c r="H72" s="197"/>
      <c r="I72" s="196"/>
      <c r="J72" s="198">
        <f>L74</f>
        <v>1798.2435</v>
      </c>
    </row>
    <row r="73" spans="1:12" ht="18" customHeight="1">
      <c r="A73" s="199" t="s">
        <v>26329</v>
      </c>
      <c r="B73" s="200" t="s">
        <v>4</v>
      </c>
      <c r="C73" s="199" t="s">
        <v>93</v>
      </c>
      <c r="D73" s="199" t="s">
        <v>5</v>
      </c>
      <c r="E73" s="323" t="s">
        <v>26261</v>
      </c>
      <c r="F73" s="323"/>
      <c r="G73" s="201" t="s">
        <v>94</v>
      </c>
      <c r="H73" s="200" t="s">
        <v>6</v>
      </c>
      <c r="I73" s="200" t="s">
        <v>95</v>
      </c>
      <c r="J73" s="200" t="s">
        <v>46</v>
      </c>
    </row>
    <row r="74" spans="1:12" ht="39" customHeight="1">
      <c r="A74" s="202" t="s">
        <v>96</v>
      </c>
      <c r="B74" s="203" t="s">
        <v>26330</v>
      </c>
      <c r="C74" s="202" t="s">
        <v>9</v>
      </c>
      <c r="D74" s="202" t="s">
        <v>18339</v>
      </c>
      <c r="E74" s="324" t="s">
        <v>26331</v>
      </c>
      <c r="F74" s="324"/>
      <c r="G74" s="204" t="s">
        <v>31</v>
      </c>
      <c r="H74" s="205">
        <v>1</v>
      </c>
      <c r="I74" s="206">
        <v>11.09</v>
      </c>
      <c r="J74" s="206">
        <f>SUBTOTAL(9,J75:J77)</f>
        <v>11.09</v>
      </c>
      <c r="L74" s="235">
        <f>J74*H79</f>
        <v>1798.2435</v>
      </c>
    </row>
    <row r="75" spans="1:12" ht="24" customHeight="1">
      <c r="A75" s="212" t="s">
        <v>26267</v>
      </c>
      <c r="B75" s="213" t="s">
        <v>26332</v>
      </c>
      <c r="C75" s="212" t="s">
        <v>9</v>
      </c>
      <c r="D75" s="212" t="s">
        <v>26333</v>
      </c>
      <c r="E75" s="325" t="s">
        <v>26270</v>
      </c>
      <c r="F75" s="325"/>
      <c r="G75" s="214" t="s">
        <v>20094</v>
      </c>
      <c r="H75" s="215">
        <v>0.42699999999999999</v>
      </c>
      <c r="I75" s="216">
        <v>22.16</v>
      </c>
      <c r="J75" s="216">
        <v>9.4600000000000009</v>
      </c>
    </row>
    <row r="76" spans="1:12" ht="24" customHeight="1">
      <c r="A76" s="212" t="s">
        <v>26267</v>
      </c>
      <c r="B76" s="213" t="s">
        <v>26334</v>
      </c>
      <c r="C76" s="212" t="s">
        <v>9</v>
      </c>
      <c r="D76" s="212" t="s">
        <v>26335</v>
      </c>
      <c r="E76" s="325" t="s">
        <v>26270</v>
      </c>
      <c r="F76" s="325"/>
      <c r="G76" s="214" t="s">
        <v>20094</v>
      </c>
      <c r="H76" s="215">
        <v>0.16</v>
      </c>
      <c r="I76" s="216">
        <v>9.67</v>
      </c>
      <c r="J76" s="216">
        <v>1.54</v>
      </c>
    </row>
    <row r="77" spans="1:12" ht="24" customHeight="1">
      <c r="A77" s="212" t="s">
        <v>26267</v>
      </c>
      <c r="B77" s="213" t="s">
        <v>26336</v>
      </c>
      <c r="C77" s="212" t="s">
        <v>9</v>
      </c>
      <c r="D77" s="212" t="s">
        <v>26337</v>
      </c>
      <c r="E77" s="325" t="s">
        <v>26270</v>
      </c>
      <c r="F77" s="325"/>
      <c r="G77" s="214" t="s">
        <v>38</v>
      </c>
      <c r="H77" s="215">
        <v>0.01</v>
      </c>
      <c r="I77" s="216">
        <v>9.14</v>
      </c>
      <c r="J77" s="216">
        <v>0.09</v>
      </c>
    </row>
    <row r="78" spans="1:12">
      <c r="A78" s="217"/>
      <c r="B78" s="217"/>
      <c r="C78" s="217"/>
      <c r="D78" s="217"/>
      <c r="E78" s="217" t="s">
        <v>26276</v>
      </c>
      <c r="F78" s="218">
        <v>5.74</v>
      </c>
      <c r="G78" s="217"/>
      <c r="H78" s="322" t="s">
        <v>26277</v>
      </c>
      <c r="I78" s="322"/>
      <c r="J78" s="219">
        <f>ROUND(J74*(1+$G$2),2)</f>
        <v>13.97</v>
      </c>
    </row>
    <row r="79" spans="1:12" ht="49.95" customHeight="1" thickBot="1">
      <c r="A79" s="221"/>
      <c r="B79" s="221"/>
      <c r="C79" s="221"/>
      <c r="D79" s="221"/>
      <c r="E79" s="221"/>
      <c r="F79" s="221"/>
      <c r="G79" s="221" t="s">
        <v>26278</v>
      </c>
      <c r="H79" s="222" t="s">
        <v>26322</v>
      </c>
      <c r="I79" s="221" t="s">
        <v>26280</v>
      </c>
      <c r="J79" s="223">
        <f>ROUND(H79*J78,2)</f>
        <v>2265.2399999999998</v>
      </c>
    </row>
    <row r="80" spans="1:12" ht="1.05" customHeight="1" thickTop="1">
      <c r="A80" s="195"/>
      <c r="B80" s="195"/>
      <c r="C80" s="195"/>
      <c r="D80" s="195"/>
      <c r="E80" s="195"/>
      <c r="F80" s="195"/>
      <c r="G80" s="195"/>
      <c r="H80" s="195"/>
      <c r="I80" s="195"/>
      <c r="J80" s="195"/>
    </row>
    <row r="81" spans="1:12" ht="24" customHeight="1">
      <c r="A81" s="196" t="s">
        <v>26338</v>
      </c>
      <c r="B81" s="196"/>
      <c r="C81" s="196"/>
      <c r="D81" s="196" t="s">
        <v>26234</v>
      </c>
      <c r="E81" s="196"/>
      <c r="F81" s="327"/>
      <c r="G81" s="327"/>
      <c r="H81" s="197"/>
      <c r="I81" s="196"/>
      <c r="J81" s="198">
        <f>L83</f>
        <v>9.894499999999999</v>
      </c>
    </row>
    <row r="82" spans="1:12" ht="18" customHeight="1">
      <c r="A82" s="199" t="s">
        <v>26339</v>
      </c>
      <c r="B82" s="200" t="s">
        <v>4</v>
      </c>
      <c r="C82" s="199" t="s">
        <v>93</v>
      </c>
      <c r="D82" s="199" t="s">
        <v>5</v>
      </c>
      <c r="E82" s="323" t="s">
        <v>26261</v>
      </c>
      <c r="F82" s="323"/>
      <c r="G82" s="201" t="s">
        <v>94</v>
      </c>
      <c r="H82" s="200" t="s">
        <v>6</v>
      </c>
      <c r="I82" s="200" t="s">
        <v>95</v>
      </c>
      <c r="J82" s="200" t="s">
        <v>46</v>
      </c>
    </row>
    <row r="83" spans="1:12" ht="25.95" customHeight="1">
      <c r="A83" s="202" t="s">
        <v>96</v>
      </c>
      <c r="B83" s="203" t="s">
        <v>26340</v>
      </c>
      <c r="C83" s="202" t="s">
        <v>9</v>
      </c>
      <c r="D83" s="202" t="s">
        <v>18350</v>
      </c>
      <c r="E83" s="324" t="s">
        <v>26331</v>
      </c>
      <c r="F83" s="324"/>
      <c r="G83" s="204" t="s">
        <v>100</v>
      </c>
      <c r="H83" s="205">
        <v>1</v>
      </c>
      <c r="I83" s="206">
        <v>0.35</v>
      </c>
      <c r="J83" s="206">
        <f>SUBTOTAL(9,J84)</f>
        <v>0.35</v>
      </c>
      <c r="L83" s="235">
        <f>J83*H86</f>
        <v>9.894499999999999</v>
      </c>
    </row>
    <row r="84" spans="1:12" ht="24" customHeight="1">
      <c r="A84" s="212" t="s">
        <v>26267</v>
      </c>
      <c r="B84" s="213" t="s">
        <v>26341</v>
      </c>
      <c r="C84" s="212" t="s">
        <v>9</v>
      </c>
      <c r="D84" s="212" t="s">
        <v>26342</v>
      </c>
      <c r="E84" s="325" t="s">
        <v>26270</v>
      </c>
      <c r="F84" s="325"/>
      <c r="G84" s="214" t="s">
        <v>83</v>
      </c>
      <c r="H84" s="215">
        <v>0.106</v>
      </c>
      <c r="I84" s="216">
        <v>3.34</v>
      </c>
      <c r="J84" s="216">
        <v>0.35</v>
      </c>
    </row>
    <row r="85" spans="1:12">
      <c r="A85" s="217"/>
      <c r="B85" s="217"/>
      <c r="C85" s="217"/>
      <c r="D85" s="217"/>
      <c r="E85" s="217" t="s">
        <v>26276</v>
      </c>
      <c r="F85" s="218">
        <v>0.47</v>
      </c>
      <c r="G85" s="217"/>
      <c r="H85" s="322" t="s">
        <v>26277</v>
      </c>
      <c r="I85" s="322"/>
      <c r="J85" s="219">
        <f>ROUND(J83*(1+$G$2),2)</f>
        <v>0.44</v>
      </c>
    </row>
    <row r="86" spans="1:12" ht="49.95" customHeight="1" thickBot="1">
      <c r="A86" s="221"/>
      <c r="B86" s="221"/>
      <c r="C86" s="221"/>
      <c r="D86" s="221"/>
      <c r="E86" s="221"/>
      <c r="F86" s="221"/>
      <c r="G86" s="221" t="s">
        <v>26278</v>
      </c>
      <c r="H86" s="222" t="s">
        <v>11607</v>
      </c>
      <c r="I86" s="221" t="s">
        <v>26280</v>
      </c>
      <c r="J86" s="223">
        <f>ROUND(H86*J85,2)</f>
        <v>12.44</v>
      </c>
    </row>
    <row r="87" spans="1:12" ht="1.05" customHeight="1" thickTop="1">
      <c r="A87" s="195"/>
      <c r="B87" s="195"/>
      <c r="C87" s="195"/>
      <c r="D87" s="195"/>
      <c r="E87" s="195"/>
      <c r="F87" s="195"/>
      <c r="G87" s="195"/>
      <c r="H87" s="195"/>
      <c r="I87" s="195"/>
      <c r="J87" s="195"/>
    </row>
    <row r="88" spans="1:12" ht="24" customHeight="1">
      <c r="A88" s="196" t="s">
        <v>26343</v>
      </c>
      <c r="B88" s="196"/>
      <c r="C88" s="196"/>
      <c r="D88" s="196" t="s">
        <v>26231</v>
      </c>
      <c r="E88" s="196"/>
      <c r="F88" s="327"/>
      <c r="G88" s="327"/>
      <c r="H88" s="197"/>
      <c r="I88" s="196"/>
      <c r="J88" s="198">
        <f>L90+L102+L108+L114+L120+L126+L132</f>
        <v>19894.828000000001</v>
      </c>
    </row>
    <row r="89" spans="1:12" ht="18" customHeight="1">
      <c r="A89" s="199" t="s">
        <v>26344</v>
      </c>
      <c r="B89" s="200" t="s">
        <v>4</v>
      </c>
      <c r="C89" s="199" t="s">
        <v>93</v>
      </c>
      <c r="D89" s="199" t="s">
        <v>5</v>
      </c>
      <c r="E89" s="323" t="s">
        <v>26261</v>
      </c>
      <c r="F89" s="323"/>
      <c r="G89" s="201" t="s">
        <v>94</v>
      </c>
      <c r="H89" s="200" t="s">
        <v>6</v>
      </c>
      <c r="I89" s="200" t="s">
        <v>95</v>
      </c>
      <c r="J89" s="200" t="s">
        <v>46</v>
      </c>
    </row>
    <row r="90" spans="1:12" ht="24" customHeight="1">
      <c r="A90" s="202" t="s">
        <v>96</v>
      </c>
      <c r="B90" s="203" t="s">
        <v>26345</v>
      </c>
      <c r="C90" s="202" t="s">
        <v>36</v>
      </c>
      <c r="D90" s="202" t="s">
        <v>26346</v>
      </c>
      <c r="E90" s="324" t="s">
        <v>26455</v>
      </c>
      <c r="F90" s="324"/>
      <c r="G90" s="204" t="s">
        <v>108</v>
      </c>
      <c r="H90" s="205">
        <v>1</v>
      </c>
      <c r="I90" s="206">
        <v>466.54</v>
      </c>
      <c r="J90" s="206">
        <f>SUBTOTAL(9,J91:J97)</f>
        <v>466.53999999999996</v>
      </c>
      <c r="L90" s="235">
        <f>J90*H99</f>
        <v>2799.24</v>
      </c>
    </row>
    <row r="91" spans="1:12" ht="25.95" customHeight="1">
      <c r="A91" s="207" t="s">
        <v>99</v>
      </c>
      <c r="B91" s="208" t="s">
        <v>26347</v>
      </c>
      <c r="C91" s="207" t="s">
        <v>36</v>
      </c>
      <c r="D91" s="207" t="s">
        <v>26348</v>
      </c>
      <c r="E91" s="326" t="s">
        <v>26455</v>
      </c>
      <c r="F91" s="326"/>
      <c r="G91" s="209" t="s">
        <v>26266</v>
      </c>
      <c r="H91" s="210">
        <v>0.03</v>
      </c>
      <c r="I91" s="211">
        <v>100.92</v>
      </c>
      <c r="J91" s="211">
        <v>3.02</v>
      </c>
    </row>
    <row r="92" spans="1:12" ht="24" customHeight="1">
      <c r="A92" s="207" t="s">
        <v>99</v>
      </c>
      <c r="B92" s="208" t="s">
        <v>26349</v>
      </c>
      <c r="C92" s="207" t="s">
        <v>36</v>
      </c>
      <c r="D92" s="207" t="s">
        <v>26350</v>
      </c>
      <c r="E92" s="326" t="s">
        <v>26455</v>
      </c>
      <c r="F92" s="326"/>
      <c r="G92" s="209" t="s">
        <v>31</v>
      </c>
      <c r="H92" s="210">
        <v>1.2</v>
      </c>
      <c r="I92" s="211">
        <v>16.91</v>
      </c>
      <c r="J92" s="211">
        <v>20.29</v>
      </c>
    </row>
    <row r="93" spans="1:12" ht="24" customHeight="1">
      <c r="A93" s="207" t="s">
        <v>99</v>
      </c>
      <c r="B93" s="208" t="s">
        <v>26351</v>
      </c>
      <c r="C93" s="207" t="s">
        <v>36</v>
      </c>
      <c r="D93" s="207" t="s">
        <v>26352</v>
      </c>
      <c r="E93" s="326" t="s">
        <v>26455</v>
      </c>
      <c r="F93" s="326"/>
      <c r="G93" s="209" t="s">
        <v>26266</v>
      </c>
      <c r="H93" s="210">
        <v>0.02</v>
      </c>
      <c r="I93" s="211">
        <v>1088.54</v>
      </c>
      <c r="J93" s="211">
        <v>21.77</v>
      </c>
    </row>
    <row r="94" spans="1:12" ht="25.95" customHeight="1">
      <c r="A94" s="207" t="s">
        <v>99</v>
      </c>
      <c r="B94" s="208" t="s">
        <v>26353</v>
      </c>
      <c r="C94" s="207" t="s">
        <v>36</v>
      </c>
      <c r="D94" s="207" t="s">
        <v>26354</v>
      </c>
      <c r="E94" s="326" t="s">
        <v>26455</v>
      </c>
      <c r="F94" s="326"/>
      <c r="G94" s="209" t="s">
        <v>26266</v>
      </c>
      <c r="H94" s="210">
        <v>7.0000000000000007E-2</v>
      </c>
      <c r="I94" s="211">
        <v>4234.74</v>
      </c>
      <c r="J94" s="211">
        <v>296.43</v>
      </c>
    </row>
    <row r="95" spans="1:12" ht="24" customHeight="1">
      <c r="A95" s="207" t="s">
        <v>99</v>
      </c>
      <c r="B95" s="208" t="s">
        <v>26355</v>
      </c>
      <c r="C95" s="207" t="s">
        <v>36</v>
      </c>
      <c r="D95" s="207" t="s">
        <v>26356</v>
      </c>
      <c r="E95" s="326" t="s">
        <v>26455</v>
      </c>
      <c r="F95" s="326"/>
      <c r="G95" s="209" t="s">
        <v>26266</v>
      </c>
      <c r="H95" s="210">
        <v>0.02</v>
      </c>
      <c r="I95" s="211">
        <v>99.56</v>
      </c>
      <c r="J95" s="211">
        <v>1.99</v>
      </c>
    </row>
    <row r="96" spans="1:12" ht="24" customHeight="1">
      <c r="A96" s="207" t="s">
        <v>99</v>
      </c>
      <c r="B96" s="208" t="s">
        <v>26357</v>
      </c>
      <c r="C96" s="207" t="s">
        <v>36</v>
      </c>
      <c r="D96" s="207" t="s">
        <v>26358</v>
      </c>
      <c r="E96" s="326" t="s">
        <v>26455</v>
      </c>
      <c r="F96" s="326"/>
      <c r="G96" s="209" t="s">
        <v>31</v>
      </c>
      <c r="H96" s="210">
        <v>1.2</v>
      </c>
      <c r="I96" s="211">
        <v>50.8</v>
      </c>
      <c r="J96" s="211">
        <v>60.96</v>
      </c>
    </row>
    <row r="97" spans="1:12" ht="24" customHeight="1">
      <c r="A97" s="207" t="s">
        <v>99</v>
      </c>
      <c r="B97" s="208" t="s">
        <v>26359</v>
      </c>
      <c r="C97" s="207" t="s">
        <v>36</v>
      </c>
      <c r="D97" s="207" t="s">
        <v>26360</v>
      </c>
      <c r="E97" s="326" t="s">
        <v>26455</v>
      </c>
      <c r="F97" s="326"/>
      <c r="G97" s="209" t="s">
        <v>31</v>
      </c>
      <c r="H97" s="210">
        <v>0.48</v>
      </c>
      <c r="I97" s="211">
        <v>129.35</v>
      </c>
      <c r="J97" s="211">
        <v>62.08</v>
      </c>
    </row>
    <row r="98" spans="1:12">
      <c r="A98" s="217"/>
      <c r="B98" s="217"/>
      <c r="C98" s="217"/>
      <c r="D98" s="217"/>
      <c r="E98" s="217" t="s">
        <v>26276</v>
      </c>
      <c r="F98" s="218">
        <v>121.3</v>
      </c>
      <c r="G98" s="217"/>
      <c r="H98" s="322" t="s">
        <v>26277</v>
      </c>
      <c r="I98" s="322"/>
      <c r="J98" s="219">
        <f>ROUND(J90*(1+$G$2),2)</f>
        <v>587.84</v>
      </c>
    </row>
    <row r="99" spans="1:12" ht="48" customHeight="1">
      <c r="A99" s="221"/>
      <c r="B99" s="221"/>
      <c r="C99" s="221"/>
      <c r="D99" s="221"/>
      <c r="E99" s="221"/>
      <c r="F99" s="221"/>
      <c r="G99" s="221" t="s">
        <v>26278</v>
      </c>
      <c r="H99" s="222" t="s">
        <v>26361</v>
      </c>
      <c r="I99" s="221" t="s">
        <v>26280</v>
      </c>
      <c r="J99" s="223">
        <f>ROUND(H99*J98,2)</f>
        <v>3527.04</v>
      </c>
    </row>
    <row r="100" spans="1:12" ht="1.05" hidden="1" customHeight="1" thickTop="1">
      <c r="A100" s="195"/>
      <c r="B100" s="195"/>
      <c r="C100" s="195"/>
      <c r="D100" s="195"/>
      <c r="E100" s="195"/>
      <c r="F100" s="195"/>
      <c r="G100" s="195"/>
      <c r="H100" s="195"/>
      <c r="I100" s="195"/>
      <c r="J100" s="195"/>
    </row>
    <row r="101" spans="1:12" ht="18" customHeight="1">
      <c r="A101" s="199" t="s">
        <v>26362</v>
      </c>
      <c r="B101" s="200" t="s">
        <v>4</v>
      </c>
      <c r="C101" s="199" t="s">
        <v>93</v>
      </c>
      <c r="D101" s="199" t="s">
        <v>5</v>
      </c>
      <c r="E101" s="323" t="s">
        <v>26261</v>
      </c>
      <c r="F101" s="323"/>
      <c r="G101" s="201" t="s">
        <v>94</v>
      </c>
      <c r="H101" s="200" t="s">
        <v>6</v>
      </c>
      <c r="I101" s="200" t="s">
        <v>95</v>
      </c>
      <c r="J101" s="200" t="s">
        <v>46</v>
      </c>
    </row>
    <row r="102" spans="1:12" ht="24" customHeight="1">
      <c r="A102" s="202" t="s">
        <v>96</v>
      </c>
      <c r="B102" s="203" t="s">
        <v>26363</v>
      </c>
      <c r="C102" s="202" t="s">
        <v>36</v>
      </c>
      <c r="D102" s="202" t="s">
        <v>26232</v>
      </c>
      <c r="E102" s="324">
        <v>0</v>
      </c>
      <c r="F102" s="324"/>
      <c r="G102" s="204" t="s">
        <v>108</v>
      </c>
      <c r="H102" s="205">
        <v>1</v>
      </c>
      <c r="I102" s="206">
        <v>449.33</v>
      </c>
      <c r="J102" s="206">
        <f>SUBTOTAL(9,J103)</f>
        <v>449.33</v>
      </c>
      <c r="L102" s="235">
        <f>J102*H105</f>
        <v>2695.98</v>
      </c>
    </row>
    <row r="103" spans="1:12" ht="24" customHeight="1">
      <c r="A103" s="212" t="s">
        <v>26267</v>
      </c>
      <c r="B103" s="213" t="s">
        <v>26364</v>
      </c>
      <c r="C103" s="212" t="s">
        <v>36</v>
      </c>
      <c r="D103" s="212" t="s">
        <v>26365</v>
      </c>
      <c r="E103" s="325" t="s">
        <v>26270</v>
      </c>
      <c r="F103" s="325"/>
      <c r="G103" s="214" t="s">
        <v>108</v>
      </c>
      <c r="H103" s="215">
        <v>1</v>
      </c>
      <c r="I103" s="216">
        <v>449.33</v>
      </c>
      <c r="J103" s="216">
        <v>449.33</v>
      </c>
    </row>
    <row r="104" spans="1:12">
      <c r="A104" s="217"/>
      <c r="B104" s="217"/>
      <c r="C104" s="217"/>
      <c r="D104" s="217"/>
      <c r="E104" s="217" t="s">
        <v>26276</v>
      </c>
      <c r="F104" s="218">
        <v>131.28</v>
      </c>
      <c r="G104" s="217"/>
      <c r="H104" s="322" t="s">
        <v>26277</v>
      </c>
      <c r="I104" s="322"/>
      <c r="J104" s="219">
        <f>ROUND(J102*(1+$G$2),2)</f>
        <v>566.16</v>
      </c>
    </row>
    <row r="105" spans="1:12" ht="49.95" customHeight="1" thickBot="1">
      <c r="A105" s="221"/>
      <c r="B105" s="221"/>
      <c r="C105" s="221"/>
      <c r="D105" s="221"/>
      <c r="E105" s="221"/>
      <c r="F105" s="221"/>
      <c r="G105" s="221" t="s">
        <v>26278</v>
      </c>
      <c r="H105" s="222" t="s">
        <v>26361</v>
      </c>
      <c r="I105" s="221" t="s">
        <v>26280</v>
      </c>
      <c r="J105" s="223">
        <f>ROUND(H105*J104,2)</f>
        <v>3396.96</v>
      </c>
    </row>
    <row r="106" spans="1:12" ht="1.05" customHeight="1" thickTop="1">
      <c r="A106" s="195"/>
      <c r="B106" s="195"/>
      <c r="C106" s="195"/>
      <c r="D106" s="195"/>
      <c r="E106" s="195"/>
      <c r="F106" s="195"/>
      <c r="G106" s="195"/>
      <c r="H106" s="195"/>
      <c r="I106" s="195"/>
      <c r="J106" s="195"/>
    </row>
    <row r="107" spans="1:12" ht="18" customHeight="1">
      <c r="A107" s="199" t="s">
        <v>26366</v>
      </c>
      <c r="B107" s="200" t="s">
        <v>4</v>
      </c>
      <c r="C107" s="199" t="s">
        <v>93</v>
      </c>
      <c r="D107" s="199" t="s">
        <v>5</v>
      </c>
      <c r="E107" s="323" t="s">
        <v>26261</v>
      </c>
      <c r="F107" s="323"/>
      <c r="G107" s="201" t="s">
        <v>94</v>
      </c>
      <c r="H107" s="200" t="s">
        <v>6</v>
      </c>
      <c r="I107" s="200" t="s">
        <v>95</v>
      </c>
      <c r="J107" s="200" t="s">
        <v>46</v>
      </c>
    </row>
    <row r="108" spans="1:12" ht="24" customHeight="1">
      <c r="A108" s="202" t="s">
        <v>96</v>
      </c>
      <c r="B108" s="203" t="s">
        <v>26367</v>
      </c>
      <c r="C108" s="202" t="s">
        <v>9</v>
      </c>
      <c r="D108" s="202" t="s">
        <v>20972</v>
      </c>
      <c r="E108" s="324" t="s">
        <v>26368</v>
      </c>
      <c r="F108" s="324"/>
      <c r="G108" s="204" t="s">
        <v>31</v>
      </c>
      <c r="H108" s="205">
        <v>1</v>
      </c>
      <c r="I108" s="206">
        <v>11.42</v>
      </c>
      <c r="J108" s="206">
        <f>SUBTOTAL(9,J109)</f>
        <v>11.42</v>
      </c>
      <c r="L108" s="235">
        <f>J108*H111</f>
        <v>1226.508</v>
      </c>
    </row>
    <row r="109" spans="1:12" ht="24" customHeight="1">
      <c r="A109" s="212" t="s">
        <v>26267</v>
      </c>
      <c r="B109" s="213" t="s">
        <v>26369</v>
      </c>
      <c r="C109" s="212" t="s">
        <v>9</v>
      </c>
      <c r="D109" s="212" t="s">
        <v>26370</v>
      </c>
      <c r="E109" s="325" t="s">
        <v>26270</v>
      </c>
      <c r="F109" s="325"/>
      <c r="G109" s="214" t="s">
        <v>26371</v>
      </c>
      <c r="H109" s="215">
        <v>1</v>
      </c>
      <c r="I109" s="216">
        <v>11.42</v>
      </c>
      <c r="J109" s="216">
        <v>11.42</v>
      </c>
    </row>
    <row r="110" spans="1:12">
      <c r="A110" s="217"/>
      <c r="B110" s="217"/>
      <c r="C110" s="217"/>
      <c r="D110" s="217"/>
      <c r="E110" s="217" t="s">
        <v>26276</v>
      </c>
      <c r="F110" s="218">
        <v>3.98</v>
      </c>
      <c r="G110" s="217"/>
      <c r="H110" s="322" t="s">
        <v>26277</v>
      </c>
      <c r="I110" s="322"/>
      <c r="J110" s="219">
        <f>ROUND(J108*(1+$G$2),2)</f>
        <v>14.39</v>
      </c>
    </row>
    <row r="111" spans="1:12" ht="49.95" customHeight="1" thickBot="1">
      <c r="A111" s="221"/>
      <c r="B111" s="221"/>
      <c r="C111" s="221"/>
      <c r="D111" s="221"/>
      <c r="E111" s="221"/>
      <c r="F111" s="221"/>
      <c r="G111" s="221" t="s">
        <v>26278</v>
      </c>
      <c r="H111" s="222" t="s">
        <v>14584</v>
      </c>
      <c r="I111" s="221" t="s">
        <v>26280</v>
      </c>
      <c r="J111" s="223">
        <f>ROUND(H111*J110,2)</f>
        <v>1545.49</v>
      </c>
    </row>
    <row r="112" spans="1:12" ht="1.05" customHeight="1" thickTop="1">
      <c r="A112" s="195"/>
      <c r="B112" s="195"/>
      <c r="C112" s="195"/>
      <c r="D112" s="195"/>
      <c r="E112" s="195"/>
      <c r="F112" s="195"/>
      <c r="G112" s="195"/>
      <c r="H112" s="195"/>
      <c r="I112" s="195"/>
      <c r="J112" s="195"/>
    </row>
    <row r="113" spans="1:12" ht="18" customHeight="1">
      <c r="A113" s="199" t="s">
        <v>26372</v>
      </c>
      <c r="B113" s="200" t="s">
        <v>4</v>
      </c>
      <c r="C113" s="199" t="s">
        <v>93</v>
      </c>
      <c r="D113" s="199" t="s">
        <v>5</v>
      </c>
      <c r="E113" s="323" t="s">
        <v>26261</v>
      </c>
      <c r="F113" s="323"/>
      <c r="G113" s="201" t="s">
        <v>94</v>
      </c>
      <c r="H113" s="200" t="s">
        <v>6</v>
      </c>
      <c r="I113" s="200" t="s">
        <v>95</v>
      </c>
      <c r="J113" s="200" t="s">
        <v>46</v>
      </c>
    </row>
    <row r="114" spans="1:12" ht="39" customHeight="1">
      <c r="A114" s="202" t="s">
        <v>96</v>
      </c>
      <c r="B114" s="203" t="s">
        <v>26373</v>
      </c>
      <c r="C114" s="202" t="s">
        <v>9</v>
      </c>
      <c r="D114" s="202" t="s">
        <v>20946</v>
      </c>
      <c r="E114" s="324" t="s">
        <v>26368</v>
      </c>
      <c r="F114" s="324"/>
      <c r="G114" s="204" t="s">
        <v>38</v>
      </c>
      <c r="H114" s="205">
        <v>1</v>
      </c>
      <c r="I114" s="206">
        <v>98.27</v>
      </c>
      <c r="J114" s="206">
        <f>SUBTOTAL(9,J115)</f>
        <v>98.27</v>
      </c>
      <c r="L114" s="235">
        <f>J114*H117</f>
        <v>196.54</v>
      </c>
    </row>
    <row r="115" spans="1:12" ht="39" customHeight="1">
      <c r="A115" s="212" t="s">
        <v>26267</v>
      </c>
      <c r="B115" s="213" t="s">
        <v>26374</v>
      </c>
      <c r="C115" s="212" t="s">
        <v>9</v>
      </c>
      <c r="D115" s="212" t="s">
        <v>26375</v>
      </c>
      <c r="E115" s="325" t="s">
        <v>26270</v>
      </c>
      <c r="F115" s="325"/>
      <c r="G115" s="214" t="s">
        <v>38</v>
      </c>
      <c r="H115" s="215">
        <v>1</v>
      </c>
      <c r="I115" s="216">
        <v>98.27</v>
      </c>
      <c r="J115" s="216">
        <v>98.27</v>
      </c>
    </row>
    <row r="116" spans="1:12">
      <c r="A116" s="217"/>
      <c r="B116" s="217"/>
      <c r="C116" s="217"/>
      <c r="D116" s="217"/>
      <c r="E116" s="217" t="s">
        <v>26276</v>
      </c>
      <c r="F116" s="218">
        <v>34.47</v>
      </c>
      <c r="G116" s="217"/>
      <c r="H116" s="322" t="s">
        <v>26277</v>
      </c>
      <c r="I116" s="322"/>
      <c r="J116" s="219">
        <f>ROUND(J114*(1+$G$2),2)</f>
        <v>123.82</v>
      </c>
    </row>
    <row r="117" spans="1:12" ht="49.95" customHeight="1" thickBot="1">
      <c r="A117" s="221"/>
      <c r="B117" s="221"/>
      <c r="C117" s="221"/>
      <c r="D117" s="221"/>
      <c r="E117" s="221"/>
      <c r="F117" s="221"/>
      <c r="G117" s="221" t="s">
        <v>26278</v>
      </c>
      <c r="H117" s="222" t="s">
        <v>3772</v>
      </c>
      <c r="I117" s="221" t="s">
        <v>26280</v>
      </c>
      <c r="J117" s="223">
        <f>ROUND(H117*J116,2)</f>
        <v>247.64</v>
      </c>
    </row>
    <row r="118" spans="1:12" ht="1.05" customHeight="1" thickTop="1">
      <c r="A118" s="195"/>
      <c r="B118" s="195"/>
      <c r="C118" s="195"/>
      <c r="D118" s="195"/>
      <c r="E118" s="195"/>
      <c r="F118" s="195"/>
      <c r="G118" s="195"/>
      <c r="H118" s="195"/>
      <c r="I118" s="195"/>
      <c r="J118" s="195"/>
    </row>
    <row r="119" spans="1:12" ht="18" customHeight="1">
      <c r="A119" s="199" t="s">
        <v>26376</v>
      </c>
      <c r="B119" s="200" t="s">
        <v>4</v>
      </c>
      <c r="C119" s="199" t="s">
        <v>93</v>
      </c>
      <c r="D119" s="199" t="s">
        <v>5</v>
      </c>
      <c r="E119" s="323" t="s">
        <v>26261</v>
      </c>
      <c r="F119" s="323"/>
      <c r="G119" s="201" t="s">
        <v>94</v>
      </c>
      <c r="H119" s="200" t="s">
        <v>6</v>
      </c>
      <c r="I119" s="200" t="s">
        <v>95</v>
      </c>
      <c r="J119" s="200" t="s">
        <v>46</v>
      </c>
    </row>
    <row r="120" spans="1:12" ht="25.95" customHeight="1">
      <c r="A120" s="202" t="s">
        <v>96</v>
      </c>
      <c r="B120" s="203" t="s">
        <v>26377</v>
      </c>
      <c r="C120" s="202" t="s">
        <v>26238</v>
      </c>
      <c r="D120" s="202" t="s">
        <v>26237</v>
      </c>
      <c r="E120" s="324" t="s">
        <v>26378</v>
      </c>
      <c r="F120" s="324"/>
      <c r="G120" s="204" t="s">
        <v>38</v>
      </c>
      <c r="H120" s="205">
        <v>1</v>
      </c>
      <c r="I120" s="206">
        <v>7406.56</v>
      </c>
      <c r="J120" s="206">
        <f>SUBTOTAL(9,J121)</f>
        <v>7406.56</v>
      </c>
      <c r="L120" s="235">
        <f>J120*H123</f>
        <v>7406.56</v>
      </c>
    </row>
    <row r="121" spans="1:12" ht="25.95" customHeight="1">
      <c r="A121" s="212" t="s">
        <v>26267</v>
      </c>
      <c r="B121" s="213" t="s">
        <v>26379</v>
      </c>
      <c r="C121" s="212" t="s">
        <v>26238</v>
      </c>
      <c r="D121" s="212" t="s">
        <v>26380</v>
      </c>
      <c r="E121" s="325" t="s">
        <v>26270</v>
      </c>
      <c r="F121" s="325"/>
      <c r="G121" s="214" t="s">
        <v>21973</v>
      </c>
      <c r="H121" s="215">
        <v>1</v>
      </c>
      <c r="I121" s="216">
        <v>7406.56</v>
      </c>
      <c r="J121" s="216">
        <v>7406.56</v>
      </c>
    </row>
    <row r="122" spans="1:12">
      <c r="A122" s="217"/>
      <c r="B122" s="217"/>
      <c r="C122" s="217"/>
      <c r="D122" s="217"/>
      <c r="E122" s="217" t="s">
        <v>26276</v>
      </c>
      <c r="F122" s="218">
        <v>1925.7</v>
      </c>
      <c r="G122" s="217"/>
      <c r="H122" s="322" t="s">
        <v>26277</v>
      </c>
      <c r="I122" s="322"/>
      <c r="J122" s="219">
        <f>ROUND(J120*(1+$G$2),2)</f>
        <v>9332.27</v>
      </c>
    </row>
    <row r="123" spans="1:12" ht="49.95" customHeight="1" thickBot="1">
      <c r="A123" s="221"/>
      <c r="B123" s="221"/>
      <c r="C123" s="221"/>
      <c r="D123" s="221"/>
      <c r="E123" s="221"/>
      <c r="F123" s="221"/>
      <c r="G123" s="221" t="s">
        <v>26278</v>
      </c>
      <c r="H123" s="222" t="s">
        <v>3279</v>
      </c>
      <c r="I123" s="221" t="s">
        <v>26280</v>
      </c>
      <c r="J123" s="223">
        <f>ROUND(H123*J122,2)</f>
        <v>9332.27</v>
      </c>
    </row>
    <row r="124" spans="1:12" ht="1.05" customHeight="1" thickTop="1">
      <c r="A124" s="195"/>
      <c r="B124" s="195"/>
      <c r="C124" s="195"/>
      <c r="D124" s="195"/>
      <c r="E124" s="195"/>
      <c r="F124" s="195"/>
      <c r="G124" s="195"/>
      <c r="H124" s="195"/>
      <c r="I124" s="195"/>
      <c r="J124" s="195"/>
    </row>
    <row r="125" spans="1:12" ht="18" customHeight="1">
      <c r="A125" s="199" t="s">
        <v>26381</v>
      </c>
      <c r="B125" s="200" t="s">
        <v>4</v>
      </c>
      <c r="C125" s="199" t="s">
        <v>93</v>
      </c>
      <c r="D125" s="199" t="s">
        <v>5</v>
      </c>
      <c r="E125" s="323" t="s">
        <v>26261</v>
      </c>
      <c r="F125" s="323"/>
      <c r="G125" s="201" t="s">
        <v>94</v>
      </c>
      <c r="H125" s="200" t="s">
        <v>6</v>
      </c>
      <c r="I125" s="200" t="s">
        <v>95</v>
      </c>
      <c r="J125" s="200" t="s">
        <v>46</v>
      </c>
    </row>
    <row r="126" spans="1:12" ht="52.05" customHeight="1">
      <c r="A126" s="202" t="s">
        <v>96</v>
      </c>
      <c r="B126" s="203" t="s">
        <v>26382</v>
      </c>
      <c r="C126" s="202" t="s">
        <v>26239</v>
      </c>
      <c r="D126" s="202" t="s">
        <v>26240</v>
      </c>
      <c r="E126" s="324" t="s">
        <v>26383</v>
      </c>
      <c r="F126" s="324"/>
      <c r="G126" s="204" t="s">
        <v>108</v>
      </c>
      <c r="H126" s="205">
        <v>1</v>
      </c>
      <c r="I126" s="206" t="s">
        <v>26386</v>
      </c>
      <c r="J126" s="206" t="str">
        <f>J127</f>
        <v>3.770,00</v>
      </c>
      <c r="L126" s="235">
        <f>J126*H129</f>
        <v>3770</v>
      </c>
    </row>
    <row r="127" spans="1:12" ht="39" customHeight="1">
      <c r="A127" s="212" t="s">
        <v>26267</v>
      </c>
      <c r="B127" s="213" t="s">
        <v>26384</v>
      </c>
      <c r="C127" s="212" t="s">
        <v>26239</v>
      </c>
      <c r="D127" s="212" t="s">
        <v>26385</v>
      </c>
      <c r="E127" s="325" t="s">
        <v>26270</v>
      </c>
      <c r="F127" s="325"/>
      <c r="G127" s="214" t="s">
        <v>108</v>
      </c>
      <c r="H127" s="215">
        <v>1</v>
      </c>
      <c r="I127" s="216" t="s">
        <v>26386</v>
      </c>
      <c r="J127" s="224" t="s">
        <v>26386</v>
      </c>
    </row>
    <row r="128" spans="1:12">
      <c r="A128" s="217"/>
      <c r="B128" s="217"/>
      <c r="C128" s="217"/>
      <c r="D128" s="217"/>
      <c r="E128" s="217" t="s">
        <v>26276</v>
      </c>
      <c r="F128" s="218">
        <v>1012.81</v>
      </c>
      <c r="G128" s="217"/>
      <c r="H128" s="322" t="s">
        <v>26277</v>
      </c>
      <c r="I128" s="322"/>
      <c r="J128" s="219">
        <f>ROUND(J126*(1+$G$2),2)</f>
        <v>4750.2</v>
      </c>
    </row>
    <row r="129" spans="1:12" ht="49.95" customHeight="1" thickBot="1">
      <c r="A129" s="221"/>
      <c r="B129" s="221"/>
      <c r="C129" s="221"/>
      <c r="D129" s="221"/>
      <c r="E129" s="221"/>
      <c r="F129" s="221"/>
      <c r="G129" s="221" t="s">
        <v>26278</v>
      </c>
      <c r="H129" s="222" t="s">
        <v>3279</v>
      </c>
      <c r="I129" s="221" t="s">
        <v>26280</v>
      </c>
      <c r="J129" s="223">
        <f>ROUND(H129*J128,2)</f>
        <v>4750.2</v>
      </c>
    </row>
    <row r="130" spans="1:12" ht="1.05" customHeight="1" thickTop="1">
      <c r="A130" s="195"/>
      <c r="B130" s="195"/>
      <c r="C130" s="195"/>
      <c r="D130" s="195"/>
      <c r="E130" s="195"/>
      <c r="F130" s="195"/>
      <c r="G130" s="195"/>
      <c r="H130" s="195"/>
      <c r="I130" s="195"/>
      <c r="J130" s="195"/>
    </row>
    <row r="131" spans="1:12" ht="18" customHeight="1">
      <c r="A131" s="199" t="s">
        <v>26388</v>
      </c>
      <c r="B131" s="200" t="s">
        <v>4</v>
      </c>
      <c r="C131" s="199" t="s">
        <v>93</v>
      </c>
      <c r="D131" s="199" t="s">
        <v>5</v>
      </c>
      <c r="E131" s="323" t="s">
        <v>26261</v>
      </c>
      <c r="F131" s="323"/>
      <c r="G131" s="201" t="s">
        <v>94</v>
      </c>
      <c r="H131" s="200" t="s">
        <v>6</v>
      </c>
      <c r="I131" s="200" t="s">
        <v>95</v>
      </c>
      <c r="J131" s="200" t="s">
        <v>46</v>
      </c>
    </row>
    <row r="132" spans="1:12" ht="25.95" customHeight="1">
      <c r="A132" s="202" t="s">
        <v>96</v>
      </c>
      <c r="B132" s="203" t="s">
        <v>26389</v>
      </c>
      <c r="C132" s="202" t="s">
        <v>26239</v>
      </c>
      <c r="D132" s="202" t="s">
        <v>26241</v>
      </c>
      <c r="E132" s="324" t="s">
        <v>26383</v>
      </c>
      <c r="F132" s="324"/>
      <c r="G132" s="204" t="s">
        <v>108</v>
      </c>
      <c r="H132" s="205">
        <v>1</v>
      </c>
      <c r="I132" s="206" t="s">
        <v>26391</v>
      </c>
      <c r="J132" s="206" t="str">
        <f>J133</f>
        <v>1.800,00</v>
      </c>
      <c r="L132" s="235">
        <f>J132*H135</f>
        <v>1800</v>
      </c>
    </row>
    <row r="133" spans="1:12" ht="25.95" customHeight="1">
      <c r="A133" s="212" t="s">
        <v>26267</v>
      </c>
      <c r="B133" s="213" t="s">
        <v>26390</v>
      </c>
      <c r="C133" s="212" t="s">
        <v>26239</v>
      </c>
      <c r="D133" s="212" t="s">
        <v>26241</v>
      </c>
      <c r="E133" s="325" t="s">
        <v>26270</v>
      </c>
      <c r="F133" s="325"/>
      <c r="G133" s="214" t="s">
        <v>108</v>
      </c>
      <c r="H133" s="215">
        <v>1</v>
      </c>
      <c r="I133" s="216" t="s">
        <v>26391</v>
      </c>
      <c r="J133" s="224" t="s">
        <v>26391</v>
      </c>
    </row>
    <row r="134" spans="1:12">
      <c r="A134" s="217"/>
      <c r="B134" s="217"/>
      <c r="C134" s="217"/>
      <c r="D134" s="217"/>
      <c r="E134" s="217" t="s">
        <v>26276</v>
      </c>
      <c r="F134" s="218">
        <v>538.62</v>
      </c>
      <c r="G134" s="217"/>
      <c r="H134" s="322" t="s">
        <v>26277</v>
      </c>
      <c r="I134" s="322"/>
      <c r="J134" s="219">
        <f>ROUND(J132*(1+$G$2),2)</f>
        <v>2268</v>
      </c>
    </row>
    <row r="135" spans="1:12" ht="49.95" customHeight="1" thickBot="1">
      <c r="A135" s="221"/>
      <c r="B135" s="221"/>
      <c r="C135" s="221"/>
      <c r="D135" s="221"/>
      <c r="E135" s="221"/>
      <c r="F135" s="221"/>
      <c r="G135" s="221" t="s">
        <v>26278</v>
      </c>
      <c r="H135" s="222" t="s">
        <v>3279</v>
      </c>
      <c r="I135" s="221" t="s">
        <v>26280</v>
      </c>
      <c r="J135" s="223">
        <f>ROUND(H135*J134,2)</f>
        <v>2268</v>
      </c>
    </row>
    <row r="136" spans="1:12" ht="1.05" customHeight="1" thickTop="1">
      <c r="A136" s="195"/>
      <c r="B136" s="195"/>
      <c r="C136" s="195"/>
      <c r="D136" s="195"/>
      <c r="E136" s="195"/>
      <c r="F136" s="195"/>
      <c r="G136" s="195"/>
      <c r="H136" s="195"/>
      <c r="I136" s="195"/>
      <c r="J136" s="195"/>
    </row>
    <row r="137" spans="1:12" ht="24" customHeight="1">
      <c r="A137" s="196" t="s">
        <v>26392</v>
      </c>
      <c r="B137" s="196"/>
      <c r="C137" s="196"/>
      <c r="D137" s="196" t="s">
        <v>41</v>
      </c>
      <c r="E137" s="196"/>
      <c r="F137" s="327"/>
      <c r="G137" s="327"/>
      <c r="H137" s="197"/>
      <c r="I137" s="196"/>
      <c r="J137" s="198">
        <f>L139+L146+L153+L160+L166+L172+L178+L184+L192</f>
        <v>11303.760000000002</v>
      </c>
    </row>
    <row r="138" spans="1:12" ht="18" customHeight="1">
      <c r="A138" s="199" t="s">
        <v>26393</v>
      </c>
      <c r="B138" s="200" t="s">
        <v>4</v>
      </c>
      <c r="C138" s="199" t="s">
        <v>93</v>
      </c>
      <c r="D138" s="199" t="s">
        <v>5</v>
      </c>
      <c r="E138" s="323" t="s">
        <v>26261</v>
      </c>
      <c r="F138" s="323"/>
      <c r="G138" s="201" t="s">
        <v>94</v>
      </c>
      <c r="H138" s="200" t="s">
        <v>6</v>
      </c>
      <c r="I138" s="200" t="s">
        <v>95</v>
      </c>
      <c r="J138" s="200" t="s">
        <v>46</v>
      </c>
    </row>
    <row r="139" spans="1:12" ht="39" customHeight="1">
      <c r="A139" s="202" t="s">
        <v>96</v>
      </c>
      <c r="B139" s="203" t="s">
        <v>26394</v>
      </c>
      <c r="C139" s="202" t="s">
        <v>9</v>
      </c>
      <c r="D139" s="202" t="s">
        <v>8963</v>
      </c>
      <c r="E139" s="324" t="s">
        <v>26395</v>
      </c>
      <c r="F139" s="324"/>
      <c r="G139" s="204" t="s">
        <v>100</v>
      </c>
      <c r="H139" s="205">
        <v>1</v>
      </c>
      <c r="I139" s="206">
        <v>13.870000000000001</v>
      </c>
      <c r="J139" s="206">
        <f>SUBTOTAL(9,J140:J141)</f>
        <v>13.870000000000001</v>
      </c>
      <c r="L139" s="235">
        <f>J139*H143</f>
        <v>554.80000000000007</v>
      </c>
    </row>
    <row r="140" spans="1:12" ht="52.05" customHeight="1">
      <c r="A140" s="212" t="s">
        <v>26267</v>
      </c>
      <c r="B140" s="213" t="s">
        <v>26396</v>
      </c>
      <c r="C140" s="212" t="s">
        <v>9</v>
      </c>
      <c r="D140" s="212" t="s">
        <v>26397</v>
      </c>
      <c r="E140" s="325" t="s">
        <v>26270</v>
      </c>
      <c r="F140" s="325"/>
      <c r="G140" s="214" t="s">
        <v>100</v>
      </c>
      <c r="H140" s="215">
        <v>1.2434000000000001</v>
      </c>
      <c r="I140" s="216">
        <v>11.11</v>
      </c>
      <c r="J140" s="216">
        <v>13.81</v>
      </c>
    </row>
    <row r="141" spans="1:12" ht="25.95" customHeight="1">
      <c r="A141" s="212" t="s">
        <v>26267</v>
      </c>
      <c r="B141" s="213" t="s">
        <v>26398</v>
      </c>
      <c r="C141" s="212" t="s">
        <v>9</v>
      </c>
      <c r="D141" s="212" t="s">
        <v>26399</v>
      </c>
      <c r="E141" s="325" t="s">
        <v>26270</v>
      </c>
      <c r="F141" s="325"/>
      <c r="G141" s="214" t="s">
        <v>38</v>
      </c>
      <c r="H141" s="215">
        <v>9.4000000000000004E-3</v>
      </c>
      <c r="I141" s="216">
        <v>7.27</v>
      </c>
      <c r="J141" s="216">
        <v>0.06</v>
      </c>
    </row>
    <row r="142" spans="1:12">
      <c r="A142" s="217"/>
      <c r="B142" s="217"/>
      <c r="C142" s="217"/>
      <c r="D142" s="217"/>
      <c r="E142" s="217" t="s">
        <v>26276</v>
      </c>
      <c r="F142" s="218">
        <v>4.6500000000000004</v>
      </c>
      <c r="G142" s="217"/>
      <c r="H142" s="322" t="s">
        <v>26277</v>
      </c>
      <c r="I142" s="322"/>
      <c r="J142" s="219">
        <f>ROUND(J139*(1+$G$2),2)</f>
        <v>17.48</v>
      </c>
    </row>
    <row r="143" spans="1:12" ht="49.95" customHeight="1" thickBot="1">
      <c r="A143" s="221"/>
      <c r="B143" s="221"/>
      <c r="C143" s="221"/>
      <c r="D143" s="221"/>
      <c r="E143" s="221"/>
      <c r="F143" s="221"/>
      <c r="G143" s="221" t="s">
        <v>26278</v>
      </c>
      <c r="H143" s="222" t="s">
        <v>26400</v>
      </c>
      <c r="I143" s="221" t="s">
        <v>26280</v>
      </c>
      <c r="J143" s="223">
        <f>ROUND(H143*J142,2)</f>
        <v>699.2</v>
      </c>
    </row>
    <row r="144" spans="1:12" ht="1.05" customHeight="1" thickTop="1">
      <c r="A144" s="195"/>
      <c r="B144" s="195"/>
      <c r="C144" s="195"/>
      <c r="D144" s="195"/>
      <c r="E144" s="195"/>
      <c r="F144" s="195"/>
      <c r="G144" s="195"/>
      <c r="H144" s="195"/>
      <c r="I144" s="195"/>
      <c r="J144" s="195"/>
    </row>
    <row r="145" spans="1:12" ht="18" customHeight="1">
      <c r="A145" s="199" t="s">
        <v>26401</v>
      </c>
      <c r="B145" s="200" t="s">
        <v>4</v>
      </c>
      <c r="C145" s="199" t="s">
        <v>93</v>
      </c>
      <c r="D145" s="199" t="s">
        <v>5</v>
      </c>
      <c r="E145" s="323" t="s">
        <v>26261</v>
      </c>
      <c r="F145" s="323"/>
      <c r="G145" s="201" t="s">
        <v>94</v>
      </c>
      <c r="H145" s="200" t="s">
        <v>6</v>
      </c>
      <c r="I145" s="200" t="s">
        <v>95</v>
      </c>
      <c r="J145" s="200" t="s">
        <v>46</v>
      </c>
    </row>
    <row r="146" spans="1:12" ht="25.95" customHeight="1">
      <c r="A146" s="202" t="s">
        <v>96</v>
      </c>
      <c r="B146" s="203" t="s">
        <v>26402</v>
      </c>
      <c r="C146" s="202" t="s">
        <v>26238</v>
      </c>
      <c r="D146" s="202" t="s">
        <v>26243</v>
      </c>
      <c r="E146" s="324" t="s">
        <v>26378</v>
      </c>
      <c r="F146" s="324"/>
      <c r="G146" s="204" t="s">
        <v>38</v>
      </c>
      <c r="H146" s="205">
        <v>1</v>
      </c>
      <c r="I146" s="206">
        <v>1196.06</v>
      </c>
      <c r="J146" s="206">
        <f>SUBTOTAL(9,J147:J148)</f>
        <v>1196.06</v>
      </c>
      <c r="L146" s="235">
        <f>J146*H150</f>
        <v>1196.06</v>
      </c>
    </row>
    <row r="147" spans="1:12" ht="24" customHeight="1">
      <c r="A147" s="212" t="s">
        <v>26267</v>
      </c>
      <c r="B147" s="213" t="s">
        <v>26403</v>
      </c>
      <c r="C147" s="212" t="s">
        <v>26238</v>
      </c>
      <c r="D147" s="212" t="s">
        <v>26404</v>
      </c>
      <c r="E147" s="325" t="s">
        <v>26270</v>
      </c>
      <c r="F147" s="325"/>
      <c r="G147" s="214" t="s">
        <v>26266</v>
      </c>
      <c r="H147" s="215">
        <v>0.111</v>
      </c>
      <c r="I147" s="216">
        <v>431.08</v>
      </c>
      <c r="J147" s="216">
        <v>47.84</v>
      </c>
    </row>
    <row r="148" spans="1:12" ht="25.95" customHeight="1">
      <c r="A148" s="212" t="s">
        <v>26267</v>
      </c>
      <c r="B148" s="213" t="s">
        <v>26405</v>
      </c>
      <c r="C148" s="212" t="s">
        <v>26238</v>
      </c>
      <c r="D148" s="212" t="s">
        <v>26406</v>
      </c>
      <c r="E148" s="325" t="s">
        <v>26270</v>
      </c>
      <c r="F148" s="325"/>
      <c r="G148" s="214" t="s">
        <v>21973</v>
      </c>
      <c r="H148" s="215">
        <v>1</v>
      </c>
      <c r="I148" s="216">
        <v>1148.22</v>
      </c>
      <c r="J148" s="216">
        <v>1148.22</v>
      </c>
    </row>
    <row r="149" spans="1:12">
      <c r="A149" s="217"/>
      <c r="B149" s="217"/>
      <c r="C149" s="217"/>
      <c r="D149" s="217"/>
      <c r="E149" s="217" t="s">
        <v>26276</v>
      </c>
      <c r="F149" s="218">
        <v>441.33</v>
      </c>
      <c r="G149" s="217"/>
      <c r="H149" s="322" t="s">
        <v>26277</v>
      </c>
      <c r="I149" s="322"/>
      <c r="J149" s="219">
        <f>ROUND(J146*(1+$G$2),2)</f>
        <v>1507.04</v>
      </c>
    </row>
    <row r="150" spans="1:12" ht="49.95" customHeight="1" thickBot="1">
      <c r="A150" s="221"/>
      <c r="B150" s="221"/>
      <c r="C150" s="221"/>
      <c r="D150" s="221"/>
      <c r="E150" s="221"/>
      <c r="F150" s="221"/>
      <c r="G150" s="221" t="s">
        <v>26278</v>
      </c>
      <c r="H150" s="222" t="s">
        <v>3279</v>
      </c>
      <c r="I150" s="221" t="s">
        <v>26280</v>
      </c>
      <c r="J150" s="223">
        <f>ROUND(H150*J149,2)</f>
        <v>1507.04</v>
      </c>
    </row>
    <row r="151" spans="1:12" ht="1.05" customHeight="1" thickTop="1">
      <c r="A151" s="195"/>
      <c r="B151" s="195"/>
      <c r="C151" s="195"/>
      <c r="D151" s="195"/>
      <c r="E151" s="195"/>
      <c r="F151" s="195"/>
      <c r="G151" s="195"/>
      <c r="H151" s="195"/>
      <c r="I151" s="195"/>
      <c r="J151" s="195"/>
    </row>
    <row r="152" spans="1:12" ht="18" customHeight="1">
      <c r="A152" s="199" t="s">
        <v>26407</v>
      </c>
      <c r="B152" s="200" t="s">
        <v>4</v>
      </c>
      <c r="C152" s="199" t="s">
        <v>93</v>
      </c>
      <c r="D152" s="199" t="s">
        <v>5</v>
      </c>
      <c r="E152" s="323" t="s">
        <v>26261</v>
      </c>
      <c r="F152" s="323"/>
      <c r="G152" s="201" t="s">
        <v>94</v>
      </c>
      <c r="H152" s="200" t="s">
        <v>6</v>
      </c>
      <c r="I152" s="200" t="s">
        <v>95</v>
      </c>
      <c r="J152" s="200" t="s">
        <v>46</v>
      </c>
    </row>
    <row r="153" spans="1:12" ht="52.05" customHeight="1">
      <c r="A153" s="202" t="s">
        <v>96</v>
      </c>
      <c r="B153" s="203" t="s">
        <v>26408</v>
      </c>
      <c r="C153" s="202" t="s">
        <v>9</v>
      </c>
      <c r="D153" s="202" t="s">
        <v>26246</v>
      </c>
      <c r="E153" s="324" t="s">
        <v>26395</v>
      </c>
      <c r="F153" s="324"/>
      <c r="G153" s="204" t="s">
        <v>38</v>
      </c>
      <c r="H153" s="205">
        <v>1</v>
      </c>
      <c r="I153" s="206">
        <v>48.12</v>
      </c>
      <c r="J153" s="206">
        <f>SUBTOTAL(9,J154:J155)</f>
        <v>48.12</v>
      </c>
      <c r="L153" s="235">
        <f>J153*H157</f>
        <v>192.48</v>
      </c>
    </row>
    <row r="154" spans="1:12" ht="25.95" customHeight="1">
      <c r="A154" s="212" t="s">
        <v>26267</v>
      </c>
      <c r="B154" s="213" t="s">
        <v>26409</v>
      </c>
      <c r="C154" s="212" t="s">
        <v>9</v>
      </c>
      <c r="D154" s="212" t="s">
        <v>26410</v>
      </c>
      <c r="E154" s="325" t="s">
        <v>26270</v>
      </c>
      <c r="F154" s="325"/>
      <c r="G154" s="214" t="s">
        <v>38</v>
      </c>
      <c r="H154" s="215">
        <v>1</v>
      </c>
      <c r="I154" s="216">
        <v>39</v>
      </c>
      <c r="J154" s="216">
        <v>39</v>
      </c>
    </row>
    <row r="155" spans="1:12" ht="52.05" customHeight="1">
      <c r="A155" s="212" t="s">
        <v>26267</v>
      </c>
      <c r="B155" s="213" t="s">
        <v>26411</v>
      </c>
      <c r="C155" s="212" t="s">
        <v>9</v>
      </c>
      <c r="D155" s="212" t="s">
        <v>26412</v>
      </c>
      <c r="E155" s="325" t="s">
        <v>26270</v>
      </c>
      <c r="F155" s="325"/>
      <c r="G155" s="214" t="s">
        <v>100</v>
      </c>
      <c r="H155" s="215">
        <v>3</v>
      </c>
      <c r="I155" s="216">
        <v>3.04</v>
      </c>
      <c r="J155" s="216">
        <v>9.1199999999999992</v>
      </c>
    </row>
    <row r="156" spans="1:12">
      <c r="A156" s="217"/>
      <c r="B156" s="217"/>
      <c r="C156" s="217"/>
      <c r="D156" s="217"/>
      <c r="E156" s="217" t="s">
        <v>26276</v>
      </c>
      <c r="F156" s="218">
        <v>36.92</v>
      </c>
      <c r="G156" s="217"/>
      <c r="H156" s="322" t="s">
        <v>26277</v>
      </c>
      <c r="I156" s="322"/>
      <c r="J156" s="219">
        <f>ROUND(J153*(1+$G$2),2)</f>
        <v>60.63</v>
      </c>
    </row>
    <row r="157" spans="1:12" ht="49.95" customHeight="1" thickBot="1">
      <c r="A157" s="221"/>
      <c r="B157" s="221"/>
      <c r="C157" s="221"/>
      <c r="D157" s="221"/>
      <c r="E157" s="221"/>
      <c r="F157" s="221"/>
      <c r="G157" s="221" t="s">
        <v>26278</v>
      </c>
      <c r="H157" s="222" t="s">
        <v>26413</v>
      </c>
      <c r="I157" s="221" t="s">
        <v>26280</v>
      </c>
      <c r="J157" s="223">
        <f>ROUND(H157*J156,2)</f>
        <v>242.52</v>
      </c>
    </row>
    <row r="158" spans="1:12" ht="1.05" customHeight="1" thickTop="1">
      <c r="A158" s="195"/>
      <c r="B158" s="195"/>
      <c r="C158" s="195"/>
      <c r="D158" s="195"/>
      <c r="E158" s="195"/>
      <c r="F158" s="195"/>
      <c r="G158" s="195"/>
      <c r="H158" s="195"/>
      <c r="I158" s="195"/>
      <c r="J158" s="195"/>
    </row>
    <row r="159" spans="1:12" ht="18" customHeight="1">
      <c r="A159" s="199" t="s">
        <v>26414</v>
      </c>
      <c r="B159" s="200" t="s">
        <v>4</v>
      </c>
      <c r="C159" s="199" t="s">
        <v>93</v>
      </c>
      <c r="D159" s="199" t="s">
        <v>5</v>
      </c>
      <c r="E159" s="323" t="s">
        <v>26261</v>
      </c>
      <c r="F159" s="323"/>
      <c r="G159" s="201" t="s">
        <v>94</v>
      </c>
      <c r="H159" s="200" t="s">
        <v>6</v>
      </c>
      <c r="I159" s="200" t="s">
        <v>95</v>
      </c>
      <c r="J159" s="200" t="s">
        <v>46</v>
      </c>
    </row>
    <row r="160" spans="1:12" ht="25.95" customHeight="1">
      <c r="A160" s="202" t="s">
        <v>96</v>
      </c>
      <c r="B160" s="203" t="s">
        <v>26415</v>
      </c>
      <c r="C160" s="202" t="s">
        <v>26239</v>
      </c>
      <c r="D160" s="202" t="s">
        <v>26244</v>
      </c>
      <c r="E160" s="324" t="s">
        <v>26416</v>
      </c>
      <c r="F160" s="324"/>
      <c r="G160" s="204" t="s">
        <v>26186</v>
      </c>
      <c r="H160" s="205">
        <v>1</v>
      </c>
      <c r="I160" s="206">
        <v>8.5</v>
      </c>
      <c r="J160" s="206" t="str">
        <f>J161</f>
        <v>8,50</v>
      </c>
      <c r="L160" s="235">
        <f>J160*H163</f>
        <v>408</v>
      </c>
    </row>
    <row r="161" spans="1:12" ht="24" customHeight="1">
      <c r="A161" s="212" t="s">
        <v>26267</v>
      </c>
      <c r="B161" s="213" t="s">
        <v>26417</v>
      </c>
      <c r="C161" s="212" t="s">
        <v>26239</v>
      </c>
      <c r="D161" s="212" t="s">
        <v>26418</v>
      </c>
      <c r="E161" s="325" t="s">
        <v>26270</v>
      </c>
      <c r="F161" s="325"/>
      <c r="G161" s="214" t="s">
        <v>26186</v>
      </c>
      <c r="H161" s="215">
        <v>1</v>
      </c>
      <c r="I161" s="216" t="s">
        <v>2839</v>
      </c>
      <c r="J161" s="224" t="s">
        <v>2839</v>
      </c>
    </row>
    <row r="162" spans="1:12">
      <c r="A162" s="217"/>
      <c r="B162" s="217"/>
      <c r="C162" s="217"/>
      <c r="D162" s="217"/>
      <c r="E162" s="217" t="s">
        <v>26276</v>
      </c>
      <c r="F162" s="218">
        <v>2.21</v>
      </c>
      <c r="G162" s="217"/>
      <c r="H162" s="322" t="s">
        <v>26277</v>
      </c>
      <c r="I162" s="322"/>
      <c r="J162" s="219">
        <f>ROUND(J160*(1+$G$2),2)</f>
        <v>10.71</v>
      </c>
    </row>
    <row r="163" spans="1:12" ht="49.95" customHeight="1" thickBot="1">
      <c r="A163" s="221"/>
      <c r="B163" s="221"/>
      <c r="C163" s="221"/>
      <c r="D163" s="221"/>
      <c r="E163" s="221"/>
      <c r="F163" s="221"/>
      <c r="G163" s="221" t="s">
        <v>26278</v>
      </c>
      <c r="H163" s="222" t="s">
        <v>5224</v>
      </c>
      <c r="I163" s="221" t="s">
        <v>26280</v>
      </c>
      <c r="J163" s="223">
        <f>ROUND(H163*J162,2)</f>
        <v>514.08000000000004</v>
      </c>
    </row>
    <row r="164" spans="1:12" ht="1.05" customHeight="1" thickTop="1">
      <c r="A164" s="195"/>
      <c r="B164" s="195"/>
      <c r="C164" s="195"/>
      <c r="D164" s="195"/>
      <c r="E164" s="195"/>
      <c r="F164" s="195"/>
      <c r="G164" s="195"/>
      <c r="H164" s="195"/>
      <c r="I164" s="195"/>
      <c r="J164" s="195"/>
    </row>
    <row r="165" spans="1:12" ht="18" customHeight="1">
      <c r="A165" s="199" t="s">
        <v>26419</v>
      </c>
      <c r="B165" s="200" t="s">
        <v>4</v>
      </c>
      <c r="C165" s="199" t="s">
        <v>93</v>
      </c>
      <c r="D165" s="199" t="s">
        <v>5</v>
      </c>
      <c r="E165" s="323" t="s">
        <v>26261</v>
      </c>
      <c r="F165" s="323"/>
      <c r="G165" s="201" t="s">
        <v>94</v>
      </c>
      <c r="H165" s="200" t="s">
        <v>6</v>
      </c>
      <c r="I165" s="200" t="s">
        <v>95</v>
      </c>
      <c r="J165" s="200" t="s">
        <v>46</v>
      </c>
    </row>
    <row r="166" spans="1:12" ht="25.95" customHeight="1">
      <c r="A166" s="202" t="s">
        <v>96</v>
      </c>
      <c r="B166" s="203" t="s">
        <v>26420</v>
      </c>
      <c r="C166" s="202" t="s">
        <v>26239</v>
      </c>
      <c r="D166" s="202" t="s">
        <v>26247</v>
      </c>
      <c r="E166" s="324" t="s">
        <v>26421</v>
      </c>
      <c r="F166" s="324"/>
      <c r="G166" s="204" t="s">
        <v>108</v>
      </c>
      <c r="H166" s="205">
        <v>1</v>
      </c>
      <c r="I166" s="206" t="s">
        <v>26424</v>
      </c>
      <c r="J166" s="206" t="str">
        <f>J167</f>
        <v>0,93</v>
      </c>
      <c r="L166" s="235">
        <f>J166*H169</f>
        <v>2.79</v>
      </c>
    </row>
    <row r="167" spans="1:12" ht="39" customHeight="1">
      <c r="A167" s="212" t="s">
        <v>26267</v>
      </c>
      <c r="B167" s="213" t="s">
        <v>26422</v>
      </c>
      <c r="C167" s="212" t="s">
        <v>26239</v>
      </c>
      <c r="D167" s="212" t="s">
        <v>26423</v>
      </c>
      <c r="E167" s="325" t="s">
        <v>26270</v>
      </c>
      <c r="F167" s="325"/>
      <c r="G167" s="214" t="s">
        <v>108</v>
      </c>
      <c r="H167" s="215">
        <v>1</v>
      </c>
      <c r="I167" s="216" t="s">
        <v>26424</v>
      </c>
      <c r="J167" s="224" t="s">
        <v>26424</v>
      </c>
    </row>
    <row r="168" spans="1:12">
      <c r="A168" s="217"/>
      <c r="B168" s="217"/>
      <c r="C168" s="217"/>
      <c r="D168" s="217"/>
      <c r="E168" s="217" t="s">
        <v>26276</v>
      </c>
      <c r="F168" s="218">
        <v>0.49</v>
      </c>
      <c r="G168" s="217"/>
      <c r="H168" s="322" t="s">
        <v>26277</v>
      </c>
      <c r="I168" s="322"/>
      <c r="J168" s="219">
        <f>ROUND(J166*(1+$G$2),2)</f>
        <v>1.17</v>
      </c>
    </row>
    <row r="169" spans="1:12" ht="49.95" customHeight="1" thickBot="1">
      <c r="A169" s="221"/>
      <c r="B169" s="221"/>
      <c r="C169" s="221"/>
      <c r="D169" s="221"/>
      <c r="E169" s="221"/>
      <c r="F169" s="221"/>
      <c r="G169" s="221" t="s">
        <v>26278</v>
      </c>
      <c r="H169" s="222" t="s">
        <v>26425</v>
      </c>
      <c r="I169" s="221" t="s">
        <v>26280</v>
      </c>
      <c r="J169" s="223">
        <f>ROUND(H169*J168,2)</f>
        <v>3.51</v>
      </c>
    </row>
    <row r="170" spans="1:12" ht="1.05" customHeight="1" thickTop="1">
      <c r="A170" s="195"/>
      <c r="B170" s="195"/>
      <c r="C170" s="195"/>
      <c r="D170" s="195"/>
      <c r="E170" s="195"/>
      <c r="F170" s="195"/>
      <c r="G170" s="195"/>
      <c r="H170" s="195"/>
      <c r="I170" s="195"/>
      <c r="J170" s="195"/>
    </row>
    <row r="171" spans="1:12" ht="18" customHeight="1">
      <c r="A171" s="199" t="s">
        <v>26426</v>
      </c>
      <c r="B171" s="200" t="s">
        <v>4</v>
      </c>
      <c r="C171" s="199" t="s">
        <v>93</v>
      </c>
      <c r="D171" s="199" t="s">
        <v>5</v>
      </c>
      <c r="E171" s="323" t="s">
        <v>26261</v>
      </c>
      <c r="F171" s="323"/>
      <c r="G171" s="201" t="s">
        <v>94</v>
      </c>
      <c r="H171" s="200" t="s">
        <v>6</v>
      </c>
      <c r="I171" s="200" t="s">
        <v>95</v>
      </c>
      <c r="J171" s="200" t="s">
        <v>46</v>
      </c>
    </row>
    <row r="172" spans="1:12" ht="24" customHeight="1">
      <c r="A172" s="202" t="s">
        <v>96</v>
      </c>
      <c r="B172" s="203" t="s">
        <v>26427</v>
      </c>
      <c r="C172" s="202" t="s">
        <v>26238</v>
      </c>
      <c r="D172" s="202" t="s">
        <v>26248</v>
      </c>
      <c r="E172" s="324" t="s">
        <v>26378</v>
      </c>
      <c r="F172" s="324"/>
      <c r="G172" s="204" t="s">
        <v>38</v>
      </c>
      <c r="H172" s="205">
        <v>1</v>
      </c>
      <c r="I172" s="206">
        <v>14.57</v>
      </c>
      <c r="J172" s="206">
        <f>J173</f>
        <v>14.57</v>
      </c>
      <c r="L172" s="235">
        <f>J172*H175</f>
        <v>58.28</v>
      </c>
    </row>
    <row r="173" spans="1:12" ht="24" customHeight="1">
      <c r="A173" s="212" t="s">
        <v>26267</v>
      </c>
      <c r="B173" s="213" t="s">
        <v>26428</v>
      </c>
      <c r="C173" s="212" t="s">
        <v>26238</v>
      </c>
      <c r="D173" s="212" t="s">
        <v>26429</v>
      </c>
      <c r="E173" s="325" t="s">
        <v>26270</v>
      </c>
      <c r="F173" s="325"/>
      <c r="G173" s="214" t="s">
        <v>21973</v>
      </c>
      <c r="H173" s="215">
        <v>1</v>
      </c>
      <c r="I173" s="216">
        <v>14.57</v>
      </c>
      <c r="J173" s="216">
        <v>14.57</v>
      </c>
    </row>
    <row r="174" spans="1:12">
      <c r="A174" s="217"/>
      <c r="B174" s="217"/>
      <c r="C174" s="217"/>
      <c r="D174" s="217"/>
      <c r="E174" s="217" t="s">
        <v>26276</v>
      </c>
      <c r="F174" s="218">
        <v>10.56</v>
      </c>
      <c r="G174" s="217"/>
      <c r="H174" s="322" t="s">
        <v>26277</v>
      </c>
      <c r="I174" s="322"/>
      <c r="J174" s="219">
        <f>ROUND(J172*(1+$G$2),2)</f>
        <v>18.36</v>
      </c>
    </row>
    <row r="175" spans="1:12" ht="49.95" customHeight="1" thickBot="1">
      <c r="A175" s="221"/>
      <c r="B175" s="221"/>
      <c r="C175" s="221"/>
      <c r="D175" s="221"/>
      <c r="E175" s="221"/>
      <c r="F175" s="221"/>
      <c r="G175" s="221" t="s">
        <v>26278</v>
      </c>
      <c r="H175" s="222" t="s">
        <v>26413</v>
      </c>
      <c r="I175" s="221" t="s">
        <v>26280</v>
      </c>
      <c r="J175" s="223">
        <f>ROUND(H175*J174,2)</f>
        <v>73.44</v>
      </c>
    </row>
    <row r="176" spans="1:12" ht="1.05" customHeight="1" thickTop="1">
      <c r="A176" s="195"/>
      <c r="B176" s="195"/>
      <c r="C176" s="195"/>
      <c r="D176" s="195"/>
      <c r="E176" s="195"/>
      <c r="F176" s="195"/>
      <c r="G176" s="195"/>
      <c r="H176" s="195"/>
      <c r="I176" s="195"/>
      <c r="J176" s="195"/>
    </row>
    <row r="177" spans="1:12" ht="18" customHeight="1">
      <c r="A177" s="199" t="s">
        <v>26430</v>
      </c>
      <c r="B177" s="200" t="s">
        <v>4</v>
      </c>
      <c r="C177" s="199" t="s">
        <v>93</v>
      </c>
      <c r="D177" s="199" t="s">
        <v>5</v>
      </c>
      <c r="E177" s="323" t="s">
        <v>26261</v>
      </c>
      <c r="F177" s="323"/>
      <c r="G177" s="201" t="s">
        <v>94</v>
      </c>
      <c r="H177" s="200" t="s">
        <v>6</v>
      </c>
      <c r="I177" s="200" t="s">
        <v>95</v>
      </c>
      <c r="J177" s="200" t="s">
        <v>46</v>
      </c>
    </row>
    <row r="178" spans="1:12" ht="52.05" customHeight="1">
      <c r="A178" s="202" t="s">
        <v>96</v>
      </c>
      <c r="B178" s="203" t="s">
        <v>26431</v>
      </c>
      <c r="C178" s="202" t="s">
        <v>9</v>
      </c>
      <c r="D178" s="202" t="s">
        <v>10151</v>
      </c>
      <c r="E178" s="324" t="s">
        <v>26395</v>
      </c>
      <c r="F178" s="324"/>
      <c r="G178" s="204" t="s">
        <v>38</v>
      </c>
      <c r="H178" s="205">
        <v>1</v>
      </c>
      <c r="I178" s="206">
        <v>6.59</v>
      </c>
      <c r="J178" s="206">
        <f>J179</f>
        <v>6.59</v>
      </c>
      <c r="L178" s="235">
        <f>J178*H181</f>
        <v>59.31</v>
      </c>
    </row>
    <row r="179" spans="1:12" ht="25.95" customHeight="1">
      <c r="A179" s="212" t="s">
        <v>26267</v>
      </c>
      <c r="B179" s="213" t="s">
        <v>26432</v>
      </c>
      <c r="C179" s="212" t="s">
        <v>9</v>
      </c>
      <c r="D179" s="212" t="s">
        <v>26433</v>
      </c>
      <c r="E179" s="325" t="s">
        <v>26270</v>
      </c>
      <c r="F179" s="325"/>
      <c r="G179" s="214" t="s">
        <v>38</v>
      </c>
      <c r="H179" s="215">
        <v>1</v>
      </c>
      <c r="I179" s="216">
        <v>6.59</v>
      </c>
      <c r="J179" s="216">
        <v>6.59</v>
      </c>
    </row>
    <row r="180" spans="1:12">
      <c r="A180" s="217"/>
      <c r="B180" s="217"/>
      <c r="C180" s="217"/>
      <c r="D180" s="217"/>
      <c r="E180" s="217" t="s">
        <v>26276</v>
      </c>
      <c r="F180" s="218">
        <v>4.28</v>
      </c>
      <c r="G180" s="217"/>
      <c r="H180" s="322" t="s">
        <v>26277</v>
      </c>
      <c r="I180" s="322"/>
      <c r="J180" s="219">
        <f>ROUND(J178*(1+$G$2),2)</f>
        <v>8.3000000000000007</v>
      </c>
    </row>
    <row r="181" spans="1:12" ht="49.95" customHeight="1" thickBot="1">
      <c r="A181" s="221"/>
      <c r="B181" s="221"/>
      <c r="C181" s="221"/>
      <c r="D181" s="221"/>
      <c r="E181" s="221"/>
      <c r="F181" s="221"/>
      <c r="G181" s="221" t="s">
        <v>26278</v>
      </c>
      <c r="H181" s="222" t="s">
        <v>2322</v>
      </c>
      <c r="I181" s="221" t="s">
        <v>26280</v>
      </c>
      <c r="J181" s="223">
        <f>ROUND(H181*J180,2)</f>
        <v>74.7</v>
      </c>
    </row>
    <row r="182" spans="1:12" ht="1.05" customHeight="1" thickTop="1">
      <c r="A182" s="195"/>
      <c r="B182" s="195"/>
      <c r="C182" s="195"/>
      <c r="D182" s="195"/>
      <c r="E182" s="195"/>
      <c r="F182" s="195"/>
      <c r="G182" s="195"/>
      <c r="H182" s="195"/>
      <c r="I182" s="195"/>
      <c r="J182" s="195"/>
    </row>
    <row r="183" spans="1:12" ht="18" customHeight="1">
      <c r="A183" s="199" t="s">
        <v>26434</v>
      </c>
      <c r="B183" s="200" t="s">
        <v>4</v>
      </c>
      <c r="C183" s="199" t="s">
        <v>93</v>
      </c>
      <c r="D183" s="199" t="s">
        <v>5</v>
      </c>
      <c r="E183" s="323" t="s">
        <v>26261</v>
      </c>
      <c r="F183" s="323"/>
      <c r="G183" s="201" t="s">
        <v>94</v>
      </c>
      <c r="H183" s="200" t="s">
        <v>6</v>
      </c>
      <c r="I183" s="200" t="s">
        <v>95</v>
      </c>
      <c r="J183" s="200" t="s">
        <v>46</v>
      </c>
    </row>
    <row r="184" spans="1:12" ht="64.95" customHeight="1">
      <c r="A184" s="202" t="s">
        <v>96</v>
      </c>
      <c r="B184" s="203" t="s">
        <v>26435</v>
      </c>
      <c r="C184" s="202" t="s">
        <v>26239</v>
      </c>
      <c r="D184" s="202" t="s">
        <v>26245</v>
      </c>
      <c r="E184" s="324" t="s">
        <v>26436</v>
      </c>
      <c r="F184" s="324"/>
      <c r="G184" s="204" t="s">
        <v>108</v>
      </c>
      <c r="H184" s="205">
        <v>1</v>
      </c>
      <c r="I184" s="206">
        <f>J185+J186+J187</f>
        <v>2168.96</v>
      </c>
      <c r="J184" s="206">
        <f>J185+J186+J187</f>
        <v>2168.96</v>
      </c>
      <c r="L184" s="235">
        <f>J184*H189</f>
        <v>8675.84</v>
      </c>
    </row>
    <row r="185" spans="1:12" ht="64.95" customHeight="1">
      <c r="A185" s="212" t="s">
        <v>26267</v>
      </c>
      <c r="B185" s="213" t="s">
        <v>26437</v>
      </c>
      <c r="C185" s="212" t="s">
        <v>26239</v>
      </c>
      <c r="D185" s="212" t="s">
        <v>26438</v>
      </c>
      <c r="E185" s="325" t="s">
        <v>26270</v>
      </c>
      <c r="F185" s="325"/>
      <c r="G185" s="214" t="s">
        <v>108</v>
      </c>
      <c r="H185" s="215">
        <v>1</v>
      </c>
      <c r="I185" s="216" t="s">
        <v>26439</v>
      </c>
      <c r="J185" s="224" t="s">
        <v>26439</v>
      </c>
    </row>
    <row r="186" spans="1:12" ht="52.05" customHeight="1">
      <c r="A186" s="212" t="s">
        <v>26267</v>
      </c>
      <c r="B186" s="213" t="s">
        <v>26440</v>
      </c>
      <c r="C186" s="212" t="s">
        <v>26239</v>
      </c>
      <c r="D186" s="212" t="s">
        <v>26441</v>
      </c>
      <c r="E186" s="325" t="s">
        <v>26270</v>
      </c>
      <c r="F186" s="325"/>
      <c r="G186" s="214" t="s">
        <v>108</v>
      </c>
      <c r="H186" s="215">
        <v>1</v>
      </c>
      <c r="I186" s="216" t="s">
        <v>26442</v>
      </c>
      <c r="J186" s="224" t="s">
        <v>26442</v>
      </c>
    </row>
    <row r="187" spans="1:12" ht="25.95" customHeight="1">
      <c r="A187" s="207" t="s">
        <v>96</v>
      </c>
      <c r="B187" s="208" t="s">
        <v>26443</v>
      </c>
      <c r="C187" s="207" t="s">
        <v>26239</v>
      </c>
      <c r="D187" s="207" t="s">
        <v>26444</v>
      </c>
      <c r="E187" s="326" t="s">
        <v>26387</v>
      </c>
      <c r="F187" s="326"/>
      <c r="G187" s="209" t="s">
        <v>26266</v>
      </c>
      <c r="H187" s="210">
        <v>0.08</v>
      </c>
      <c r="I187" s="211" t="s">
        <v>26445</v>
      </c>
      <c r="J187" s="225" t="s">
        <v>26446</v>
      </c>
    </row>
    <row r="188" spans="1:12">
      <c r="A188" s="217"/>
      <c r="B188" s="217"/>
      <c r="C188" s="217"/>
      <c r="D188" s="217"/>
      <c r="E188" s="217" t="s">
        <v>26276</v>
      </c>
      <c r="F188" s="218">
        <v>580.85</v>
      </c>
      <c r="G188" s="217"/>
      <c r="H188" s="322" t="s">
        <v>26277</v>
      </c>
      <c r="I188" s="322"/>
      <c r="J188" s="219">
        <f>ROUND(J184*(1+$G$2),2)</f>
        <v>2732.89</v>
      </c>
    </row>
    <row r="189" spans="1:12" ht="49.95" customHeight="1" thickBot="1">
      <c r="A189" s="221"/>
      <c r="B189" s="221"/>
      <c r="C189" s="221"/>
      <c r="D189" s="221"/>
      <c r="E189" s="221"/>
      <c r="F189" s="221"/>
      <c r="G189" s="221" t="s">
        <v>26278</v>
      </c>
      <c r="H189" s="222" t="s">
        <v>26413</v>
      </c>
      <c r="I189" s="221" t="s">
        <v>26280</v>
      </c>
      <c r="J189" s="223">
        <f>ROUND(H189*J188,2)</f>
        <v>10931.56</v>
      </c>
    </row>
    <row r="190" spans="1:12" ht="1.05" customHeight="1" thickTop="1">
      <c r="A190" s="195"/>
      <c r="B190" s="195"/>
      <c r="C190" s="195"/>
      <c r="D190" s="195"/>
      <c r="E190" s="195"/>
      <c r="F190" s="195"/>
      <c r="G190" s="195"/>
      <c r="H190" s="195"/>
      <c r="I190" s="195"/>
      <c r="J190" s="195"/>
    </row>
    <row r="191" spans="1:12" ht="18" customHeight="1">
      <c r="A191" s="199" t="s">
        <v>26447</v>
      </c>
      <c r="B191" s="200" t="s">
        <v>4</v>
      </c>
      <c r="C191" s="199" t="s">
        <v>93</v>
      </c>
      <c r="D191" s="199" t="s">
        <v>5</v>
      </c>
      <c r="E191" s="323" t="s">
        <v>26261</v>
      </c>
      <c r="F191" s="323"/>
      <c r="G191" s="201" t="s">
        <v>94</v>
      </c>
      <c r="H191" s="200" t="s">
        <v>6</v>
      </c>
      <c r="I191" s="200" t="s">
        <v>95</v>
      </c>
      <c r="J191" s="200" t="s">
        <v>46</v>
      </c>
    </row>
    <row r="192" spans="1:12" ht="25.95" customHeight="1">
      <c r="A192" s="202" t="s">
        <v>96</v>
      </c>
      <c r="B192" s="203" t="s">
        <v>26448</v>
      </c>
      <c r="C192" s="202" t="s">
        <v>26238</v>
      </c>
      <c r="D192" s="202" t="s">
        <v>26242</v>
      </c>
      <c r="E192" s="324" t="s">
        <v>26378</v>
      </c>
      <c r="F192" s="324"/>
      <c r="G192" s="204" t="s">
        <v>38</v>
      </c>
      <c r="H192" s="205">
        <v>1</v>
      </c>
      <c r="I192" s="206">
        <f>I193</f>
        <v>39.049999999999997</v>
      </c>
      <c r="J192" s="206">
        <f>J193</f>
        <v>39.049999999999997</v>
      </c>
      <c r="L192" s="235">
        <f>J192*H195</f>
        <v>156.19999999999999</v>
      </c>
    </row>
    <row r="193" spans="1:12" ht="24" customHeight="1">
      <c r="A193" s="212" t="s">
        <v>26267</v>
      </c>
      <c r="B193" s="213" t="s">
        <v>26449</v>
      </c>
      <c r="C193" s="212" t="s">
        <v>26238</v>
      </c>
      <c r="D193" s="212" t="s">
        <v>26450</v>
      </c>
      <c r="E193" s="325" t="s">
        <v>26270</v>
      </c>
      <c r="F193" s="325"/>
      <c r="G193" s="214" t="s">
        <v>21973</v>
      </c>
      <c r="H193" s="215">
        <v>1</v>
      </c>
      <c r="I193" s="216">
        <v>39.049999999999997</v>
      </c>
      <c r="J193" s="216">
        <v>39.049999999999997</v>
      </c>
    </row>
    <row r="194" spans="1:12">
      <c r="A194" s="217"/>
      <c r="B194" s="217"/>
      <c r="C194" s="217"/>
      <c r="D194" s="217"/>
      <c r="E194" s="217" t="s">
        <v>26276</v>
      </c>
      <c r="F194" s="218">
        <v>30.5</v>
      </c>
      <c r="G194" s="217"/>
      <c r="H194" s="322" t="s">
        <v>26277</v>
      </c>
      <c r="I194" s="322"/>
      <c r="J194" s="219">
        <f>ROUND(J192*(1+$G$2),2)</f>
        <v>49.2</v>
      </c>
    </row>
    <row r="195" spans="1:12" ht="43.2" customHeight="1" thickBot="1">
      <c r="A195" s="221"/>
      <c r="B195" s="221"/>
      <c r="C195" s="221"/>
      <c r="D195" s="221"/>
      <c r="E195" s="221"/>
      <c r="F195" s="221"/>
      <c r="G195" s="221" t="s">
        <v>26278</v>
      </c>
      <c r="H195" s="222" t="s">
        <v>26413</v>
      </c>
      <c r="I195" s="221" t="s">
        <v>26280</v>
      </c>
      <c r="J195" s="223">
        <f>ROUND(H195*J194,2)</f>
        <v>196.8</v>
      </c>
      <c r="L195" s="235">
        <f>J6+J17+J38+J71+J88+J137</f>
        <v>51951.22830000001</v>
      </c>
    </row>
    <row r="196" spans="1:12" ht="1.05" customHeight="1" thickTop="1">
      <c r="A196" s="195"/>
      <c r="B196" s="195"/>
      <c r="C196" s="195"/>
      <c r="D196" s="195"/>
      <c r="E196" s="195"/>
      <c r="F196" s="195"/>
      <c r="G196" s="195"/>
      <c r="H196" s="195"/>
      <c r="I196" s="195"/>
      <c r="J196" s="195"/>
    </row>
    <row r="197" spans="1:12">
      <c r="A197" s="226"/>
      <c r="B197" s="226"/>
      <c r="C197" s="226"/>
      <c r="D197" s="226"/>
      <c r="E197" s="226"/>
      <c r="F197" s="226"/>
      <c r="G197" s="226"/>
      <c r="H197" s="226"/>
      <c r="I197" s="226"/>
      <c r="J197" s="226"/>
    </row>
    <row r="198" spans="1:12">
      <c r="A198" s="321"/>
      <c r="B198" s="321"/>
      <c r="C198" s="321"/>
      <c r="D198" s="227"/>
      <c r="E198" s="221"/>
      <c r="F198" s="313" t="s">
        <v>26451</v>
      </c>
      <c r="G198" s="321"/>
      <c r="H198" s="306">
        <f>L198</f>
        <v>51951.228300000002</v>
      </c>
      <c r="I198" s="321"/>
      <c r="J198" s="321"/>
      <c r="L198" s="236">
        <f>L9+L20+L28+L41+L47+L53+L60+L66+L74+L83+L90+L102+L108+L114+L120+L126+L132+L139+L146+L153+L160+L166+L172+L178+L184+L192</f>
        <v>51951.228300000002</v>
      </c>
    </row>
    <row r="199" spans="1:12">
      <c r="A199" s="321"/>
      <c r="B199" s="321"/>
      <c r="C199" s="321"/>
      <c r="D199" s="227"/>
      <c r="E199" s="221"/>
      <c r="F199" s="313" t="s">
        <v>26452</v>
      </c>
      <c r="G199" s="321"/>
      <c r="H199" s="306">
        <f>L199</f>
        <v>13507.319358000001</v>
      </c>
      <c r="I199" s="321"/>
      <c r="J199" s="321"/>
      <c r="L199" s="236">
        <f>L198*26%</f>
        <v>13507.319358000001</v>
      </c>
    </row>
    <row r="200" spans="1:12">
      <c r="A200" s="321"/>
      <c r="B200" s="321"/>
      <c r="C200" s="321"/>
      <c r="D200" s="227"/>
      <c r="E200" s="221"/>
      <c r="F200" s="313" t="s">
        <v>26453</v>
      </c>
      <c r="G200" s="321"/>
      <c r="H200" s="306">
        <f>L200</f>
        <v>65458.547658000003</v>
      </c>
      <c r="I200" s="321"/>
      <c r="J200" s="321"/>
      <c r="K200" s="220"/>
      <c r="L200" s="236">
        <f>L199+L198</f>
        <v>65458.547658000003</v>
      </c>
    </row>
    <row r="201" spans="1:12" ht="30.6" customHeight="1">
      <c r="A201" s="228"/>
      <c r="B201" s="228"/>
      <c r="C201" s="228"/>
      <c r="D201" s="228"/>
      <c r="E201" s="228"/>
      <c r="F201" s="228"/>
      <c r="G201" s="228"/>
      <c r="H201" s="228"/>
      <c r="I201" s="228"/>
      <c r="J201" s="228"/>
    </row>
    <row r="202" spans="1:12" ht="29.4" customHeight="1">
      <c r="A202" s="311" t="s">
        <v>26454</v>
      </c>
      <c r="B202" s="315"/>
      <c r="C202" s="315"/>
      <c r="D202" s="315"/>
      <c r="E202" s="315"/>
      <c r="F202" s="315"/>
      <c r="G202" s="315"/>
      <c r="H202" s="315"/>
      <c r="I202" s="315"/>
      <c r="J202" s="315"/>
    </row>
  </sheetData>
  <mergeCells count="155">
    <mergeCell ref="E1:F1"/>
    <mergeCell ref="G1:H1"/>
    <mergeCell ref="I1:J1"/>
    <mergeCell ref="E2:F2"/>
    <mergeCell ref="G2:H2"/>
    <mergeCell ref="I2:J2"/>
    <mergeCell ref="E11:F11"/>
    <mergeCell ref="E12:F12"/>
    <mergeCell ref="E13:F13"/>
    <mergeCell ref="H14:I14"/>
    <mergeCell ref="F17:G17"/>
    <mergeCell ref="F18:G18"/>
    <mergeCell ref="A3:J3"/>
    <mergeCell ref="F6:G6"/>
    <mergeCell ref="F7:G7"/>
    <mergeCell ref="E8:F8"/>
    <mergeCell ref="E9:F9"/>
    <mergeCell ref="E10:F10"/>
    <mergeCell ref="E30:F30"/>
    <mergeCell ref="E31:F31"/>
    <mergeCell ref="E32:F32"/>
    <mergeCell ref="E33:F33"/>
    <mergeCell ref="H34:I34"/>
    <mergeCell ref="E27:F27"/>
    <mergeCell ref="E28:F28"/>
    <mergeCell ref="E29:F29"/>
    <mergeCell ref="E19:F19"/>
    <mergeCell ref="E20:F20"/>
    <mergeCell ref="E21:F21"/>
    <mergeCell ref="E22:F22"/>
    <mergeCell ref="H23:I23"/>
    <mergeCell ref="F26:G26"/>
    <mergeCell ref="E48:F48"/>
    <mergeCell ref="H49:I49"/>
    <mergeCell ref="E52:F52"/>
    <mergeCell ref="E53:F53"/>
    <mergeCell ref="E42:F42"/>
    <mergeCell ref="H43:I43"/>
    <mergeCell ref="E46:F46"/>
    <mergeCell ref="E47:F47"/>
    <mergeCell ref="F38:G38"/>
    <mergeCell ref="F39:G39"/>
    <mergeCell ref="E40:F40"/>
    <mergeCell ref="E41:F41"/>
    <mergeCell ref="E67:F67"/>
    <mergeCell ref="H68:I68"/>
    <mergeCell ref="F71:G71"/>
    <mergeCell ref="F72:G72"/>
    <mergeCell ref="E61:F61"/>
    <mergeCell ref="H62:I62"/>
    <mergeCell ref="E65:F65"/>
    <mergeCell ref="E66:F66"/>
    <mergeCell ref="E54:F54"/>
    <mergeCell ref="H55:I55"/>
    <mergeCell ref="F58:G58"/>
    <mergeCell ref="E59:F59"/>
    <mergeCell ref="E60:F60"/>
    <mergeCell ref="E77:F77"/>
    <mergeCell ref="H78:I78"/>
    <mergeCell ref="F81:G81"/>
    <mergeCell ref="E82:F82"/>
    <mergeCell ref="E83:F83"/>
    <mergeCell ref="E73:F73"/>
    <mergeCell ref="E74:F74"/>
    <mergeCell ref="E75:F75"/>
    <mergeCell ref="E76:F76"/>
    <mergeCell ref="E91:F91"/>
    <mergeCell ref="E92:F92"/>
    <mergeCell ref="E93:F93"/>
    <mergeCell ref="E94:F94"/>
    <mergeCell ref="E95:F95"/>
    <mergeCell ref="E96:F96"/>
    <mergeCell ref="E84:F84"/>
    <mergeCell ref="H85:I85"/>
    <mergeCell ref="F88:G88"/>
    <mergeCell ref="E89:F89"/>
    <mergeCell ref="E90:F90"/>
    <mergeCell ref="E109:F109"/>
    <mergeCell ref="H110:I110"/>
    <mergeCell ref="E113:F113"/>
    <mergeCell ref="E114:F114"/>
    <mergeCell ref="E103:F103"/>
    <mergeCell ref="H104:I104"/>
    <mergeCell ref="E107:F107"/>
    <mergeCell ref="E108:F108"/>
    <mergeCell ref="E97:F97"/>
    <mergeCell ref="H98:I98"/>
    <mergeCell ref="E101:F101"/>
    <mergeCell ref="E102:F102"/>
    <mergeCell ref="E132:F132"/>
    <mergeCell ref="E133:F133"/>
    <mergeCell ref="H128:I128"/>
    <mergeCell ref="E131:F131"/>
    <mergeCell ref="E125:F125"/>
    <mergeCell ref="E126:F126"/>
    <mergeCell ref="E127:F127"/>
    <mergeCell ref="E115:F115"/>
    <mergeCell ref="H116:I116"/>
    <mergeCell ref="E119:F119"/>
    <mergeCell ref="E120:F120"/>
    <mergeCell ref="E121:F121"/>
    <mergeCell ref="H122:I122"/>
    <mergeCell ref="H142:I142"/>
    <mergeCell ref="E145:F145"/>
    <mergeCell ref="E146:F146"/>
    <mergeCell ref="E147:F147"/>
    <mergeCell ref="E138:F138"/>
    <mergeCell ref="E139:F139"/>
    <mergeCell ref="E140:F140"/>
    <mergeCell ref="E141:F141"/>
    <mergeCell ref="H134:I134"/>
    <mergeCell ref="F137:G137"/>
    <mergeCell ref="H156:I156"/>
    <mergeCell ref="E159:F159"/>
    <mergeCell ref="E160:F160"/>
    <mergeCell ref="E161:F161"/>
    <mergeCell ref="E154:F154"/>
    <mergeCell ref="E155:F155"/>
    <mergeCell ref="E148:F148"/>
    <mergeCell ref="H149:I149"/>
    <mergeCell ref="E152:F152"/>
    <mergeCell ref="E153:F153"/>
    <mergeCell ref="E173:F173"/>
    <mergeCell ref="H174:I174"/>
    <mergeCell ref="E177:F177"/>
    <mergeCell ref="E178:F178"/>
    <mergeCell ref="H168:I168"/>
    <mergeCell ref="E171:F171"/>
    <mergeCell ref="E172:F172"/>
    <mergeCell ref="E167:F167"/>
    <mergeCell ref="H162:I162"/>
    <mergeCell ref="E165:F165"/>
    <mergeCell ref="E166:F166"/>
    <mergeCell ref="H188:I188"/>
    <mergeCell ref="E191:F191"/>
    <mergeCell ref="E192:F192"/>
    <mergeCell ref="E193:F193"/>
    <mergeCell ref="E185:F185"/>
    <mergeCell ref="E186:F186"/>
    <mergeCell ref="E187:F187"/>
    <mergeCell ref="E179:F179"/>
    <mergeCell ref="H180:I180"/>
    <mergeCell ref="E183:F183"/>
    <mergeCell ref="E184:F184"/>
    <mergeCell ref="A202:J202"/>
    <mergeCell ref="A199:C199"/>
    <mergeCell ref="F199:G199"/>
    <mergeCell ref="H199:J199"/>
    <mergeCell ref="A200:C200"/>
    <mergeCell ref="F200:G200"/>
    <mergeCell ref="H200:J200"/>
    <mergeCell ref="H194:I194"/>
    <mergeCell ref="A198:C198"/>
    <mergeCell ref="F198:G198"/>
    <mergeCell ref="H198:J198"/>
  </mergeCells>
  <phoneticPr fontId="48" type="noConversion"/>
  <pageMargins left="0.70866141732283472" right="0.70866141732283472" top="0.74803149606299213" bottom="0.74803149606299213" header="0.31496062992125984" footer="0.31496062992125984"/>
  <pageSetup paperSize="9" scale="69" fitToHeight="0" orientation="landscape" r:id="rId1"/>
  <rowBreaks count="7" manualBreakCount="7">
    <brk id="24" max="9" man="1"/>
    <brk id="50" max="9" man="1"/>
    <brk id="70" max="9" man="1"/>
    <brk id="99" max="9" man="1"/>
    <brk id="124" max="9" man="1"/>
    <brk id="151" max="9" man="1"/>
    <brk id="176" max="9"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66F5F-C7FA-4B3A-A6C4-FB9FC9565C7A}">
  <sheetPr>
    <pageSetUpPr fitToPage="1"/>
  </sheetPr>
  <dimension ref="A1:F18"/>
  <sheetViews>
    <sheetView zoomScale="120" zoomScaleNormal="120" zoomScaleSheetLayoutView="110" workbookViewId="0">
      <selection activeCell="F13" sqref="F13"/>
    </sheetView>
  </sheetViews>
  <sheetFormatPr defaultRowHeight="14.4"/>
  <cols>
    <col min="2" max="2" width="40.5546875" customWidth="1"/>
    <col min="3" max="3" width="12.21875" bestFit="1" customWidth="1"/>
    <col min="4" max="4" width="11.6640625" bestFit="1" customWidth="1"/>
    <col min="5" max="5" width="11.88671875" bestFit="1" customWidth="1"/>
    <col min="6" max="6" width="17.5546875" bestFit="1" customWidth="1"/>
  </cols>
  <sheetData>
    <row r="1" spans="1:6" ht="14.4" customHeight="1">
      <c r="A1" s="328" t="s">
        <v>26478</v>
      </c>
      <c r="B1" s="328"/>
      <c r="C1" s="328"/>
      <c r="D1" s="328"/>
      <c r="E1" s="328"/>
      <c r="F1" s="328"/>
    </row>
    <row r="2" spans="1:6" ht="30" customHeight="1">
      <c r="A2" s="246" t="s">
        <v>3</v>
      </c>
      <c r="B2" s="246" t="s">
        <v>5</v>
      </c>
      <c r="C2" s="247" t="s">
        <v>94</v>
      </c>
      <c r="D2" s="248" t="s">
        <v>6</v>
      </c>
      <c r="E2" s="248" t="s">
        <v>95</v>
      </c>
      <c r="F2" s="200" t="s">
        <v>46</v>
      </c>
    </row>
    <row r="3" spans="1:6">
      <c r="A3" s="249">
        <v>1</v>
      </c>
      <c r="B3" s="250" t="s">
        <v>26475</v>
      </c>
      <c r="C3" s="251" t="s">
        <v>26296</v>
      </c>
      <c r="D3" s="251">
        <v>91</v>
      </c>
      <c r="E3" s="252">
        <v>55</v>
      </c>
      <c r="F3" s="253">
        <f>D3*E3</f>
        <v>5005</v>
      </c>
    </row>
    <row r="4" spans="1:6">
      <c r="A4" s="249">
        <v>2</v>
      </c>
      <c r="B4" s="250" t="s">
        <v>26476</v>
      </c>
      <c r="C4" s="251" t="s">
        <v>26481</v>
      </c>
      <c r="D4" s="251">
        <v>5.0999999999999996</v>
      </c>
      <c r="E4" s="252">
        <v>120</v>
      </c>
      <c r="F4" s="253">
        <f t="shared" ref="F4:F7" si="0">D4*E4</f>
        <v>612</v>
      </c>
    </row>
    <row r="5" spans="1:6">
      <c r="A5" s="249">
        <v>3</v>
      </c>
      <c r="B5" s="250" t="s">
        <v>26477</v>
      </c>
      <c r="C5" s="251" t="s">
        <v>26481</v>
      </c>
      <c r="D5" s="251">
        <v>10.199999999999999</v>
      </c>
      <c r="E5" s="252">
        <v>230</v>
      </c>
      <c r="F5" s="253">
        <f t="shared" si="0"/>
        <v>2346</v>
      </c>
    </row>
    <row r="6" spans="1:6">
      <c r="A6" s="249">
        <v>4</v>
      </c>
      <c r="B6" s="250" t="s">
        <v>26479</v>
      </c>
      <c r="C6" s="251" t="s">
        <v>100</v>
      </c>
      <c r="D6" s="251">
        <v>60.14</v>
      </c>
      <c r="E6" s="252">
        <v>68.45</v>
      </c>
      <c r="F6" s="253">
        <f t="shared" si="0"/>
        <v>4116.5830000000005</v>
      </c>
    </row>
    <row r="7" spans="1:6">
      <c r="A7" s="249">
        <v>5</v>
      </c>
      <c r="B7" s="250" t="s">
        <v>26482</v>
      </c>
      <c r="C7" s="251" t="s">
        <v>26480</v>
      </c>
      <c r="D7" s="251">
        <v>16.2</v>
      </c>
      <c r="E7" s="252">
        <v>22.16</v>
      </c>
      <c r="F7" s="253">
        <f t="shared" si="0"/>
        <v>358.99199999999996</v>
      </c>
    </row>
    <row r="8" spans="1:6">
      <c r="A8" s="329" t="s">
        <v>26453</v>
      </c>
      <c r="B8" s="329"/>
      <c r="C8" s="329"/>
      <c r="D8" s="329"/>
      <c r="E8" s="329"/>
      <c r="F8" s="254">
        <f>F3+F4+F5+F6+F7</f>
        <v>12438.575000000001</v>
      </c>
    </row>
    <row r="16" spans="1:6">
      <c r="B16" t="s">
        <v>26483</v>
      </c>
      <c r="C16" s="245" t="s">
        <v>26486</v>
      </c>
      <c r="D16" s="245" t="s">
        <v>26487</v>
      </c>
      <c r="E16" s="245" t="s">
        <v>26488</v>
      </c>
    </row>
    <row r="17" spans="2:5">
      <c r="B17" t="s">
        <v>26484</v>
      </c>
      <c r="C17" s="245" t="s">
        <v>26489</v>
      </c>
      <c r="D17" s="245" t="s">
        <v>26491</v>
      </c>
      <c r="E17" s="245" t="s">
        <v>26493</v>
      </c>
    </row>
    <row r="18" spans="2:5">
      <c r="B18" t="s">
        <v>26485</v>
      </c>
      <c r="C18" s="245" t="s">
        <v>26490</v>
      </c>
      <c r="D18" s="245" t="s">
        <v>26492</v>
      </c>
      <c r="E18" s="245" t="s">
        <v>26491</v>
      </c>
    </row>
  </sheetData>
  <mergeCells count="2">
    <mergeCell ref="A1:F1"/>
    <mergeCell ref="A8:E8"/>
  </mergeCells>
  <pageMargins left="1.23" right="0.7" top="0.75" bottom="0.75" header="0.32"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284F0-532A-4DC7-BE1A-51A83529667E}">
  <dimension ref="A1:N4293"/>
  <sheetViews>
    <sheetView view="pageBreakPreview" zoomScaleNormal="100" zoomScaleSheetLayoutView="100" workbookViewId="0">
      <selection activeCell="D8" sqref="D8"/>
    </sheetView>
  </sheetViews>
  <sheetFormatPr defaultRowHeight="14.4"/>
  <cols>
    <col min="1" max="1" width="11.109375" bestFit="1" customWidth="1"/>
    <col min="2" max="2" width="13.33203125" bestFit="1" customWidth="1"/>
    <col min="3" max="3" width="11.109375" bestFit="1" customWidth="1"/>
    <col min="4" max="4" width="66.6640625" bestFit="1" customWidth="1"/>
    <col min="5" max="5" width="20.109375" customWidth="1"/>
    <col min="6" max="8" width="13.33203125" bestFit="1" customWidth="1"/>
    <col min="9" max="9" width="14.44140625" bestFit="1" customWidth="1"/>
    <col min="10" max="10" width="15.5546875" bestFit="1" customWidth="1"/>
  </cols>
  <sheetData>
    <row r="1" spans="1:14">
      <c r="A1" s="193"/>
      <c r="B1" s="193"/>
      <c r="C1" s="193"/>
      <c r="D1" s="193" t="s">
        <v>26249</v>
      </c>
      <c r="E1" s="312" t="s">
        <v>26250</v>
      </c>
      <c r="F1" s="312"/>
      <c r="G1" s="312" t="s">
        <v>26251</v>
      </c>
      <c r="H1" s="312"/>
      <c r="I1" s="312" t="s">
        <v>26252</v>
      </c>
      <c r="J1" s="312"/>
      <c r="L1" s="320"/>
      <c r="M1" s="320"/>
      <c r="N1" s="303"/>
    </row>
    <row r="2" spans="1:14" ht="122.4" customHeight="1" thickBot="1">
      <c r="A2" s="194"/>
      <c r="B2" s="194"/>
      <c r="C2" s="194"/>
      <c r="D2" s="194" t="s">
        <v>27795</v>
      </c>
      <c r="E2" s="313" t="s">
        <v>26696</v>
      </c>
      <c r="F2" s="313"/>
      <c r="G2" s="319">
        <v>0.20469999999999999</v>
      </c>
      <c r="H2" s="313"/>
      <c r="I2" s="313" t="s">
        <v>26697</v>
      </c>
      <c r="J2" s="313"/>
      <c r="K2" s="238"/>
      <c r="L2" s="320"/>
      <c r="M2" s="320"/>
      <c r="N2" s="304"/>
    </row>
    <row r="3" spans="1:14" ht="0.6" customHeight="1" thickTop="1">
      <c r="A3" s="195"/>
      <c r="B3" s="195"/>
      <c r="C3" s="195"/>
      <c r="D3" s="195"/>
      <c r="E3" s="195"/>
      <c r="F3" s="195"/>
      <c r="G3" s="195"/>
      <c r="H3" s="195"/>
      <c r="I3" s="195"/>
      <c r="J3" s="195"/>
    </row>
    <row r="4" spans="1:14">
      <c r="A4" s="314" t="s">
        <v>26257</v>
      </c>
      <c r="B4" s="315"/>
      <c r="C4" s="315"/>
      <c r="D4" s="315"/>
      <c r="E4" s="315"/>
      <c r="F4" s="315"/>
      <c r="G4" s="315"/>
      <c r="H4" s="315"/>
      <c r="I4" s="315"/>
      <c r="J4" s="315"/>
    </row>
    <row r="5" spans="1:14" ht="40.200000000000003" customHeight="1">
      <c r="A5" s="196" t="s">
        <v>26458</v>
      </c>
      <c r="B5" s="196"/>
      <c r="C5" s="196"/>
      <c r="D5" s="196" t="s">
        <v>26459</v>
      </c>
      <c r="E5" s="196"/>
      <c r="F5" s="327"/>
      <c r="G5" s="327"/>
      <c r="H5" s="197"/>
      <c r="I5" s="196"/>
      <c r="J5" s="198">
        <v>6973</v>
      </c>
    </row>
    <row r="6" spans="1:14">
      <c r="A6" s="199" t="s">
        <v>26469</v>
      </c>
      <c r="B6" s="200" t="s">
        <v>4</v>
      </c>
      <c r="C6" s="199" t="s">
        <v>93</v>
      </c>
      <c r="D6" s="199" t="s">
        <v>5</v>
      </c>
      <c r="E6" s="323" t="s">
        <v>26261</v>
      </c>
      <c r="F6" s="323"/>
      <c r="G6" s="201" t="s">
        <v>94</v>
      </c>
      <c r="H6" s="200" t="s">
        <v>6</v>
      </c>
      <c r="I6" s="200" t="s">
        <v>95</v>
      </c>
      <c r="J6" s="200" t="s">
        <v>46</v>
      </c>
    </row>
    <row r="7" spans="1:14" ht="26.4">
      <c r="A7" s="202" t="s">
        <v>96</v>
      </c>
      <c r="B7" s="203" t="s">
        <v>26698</v>
      </c>
      <c r="C7" s="202" t="s">
        <v>9</v>
      </c>
      <c r="D7" s="202" t="s">
        <v>21291</v>
      </c>
      <c r="E7" s="324" t="s">
        <v>28755</v>
      </c>
      <c r="F7" s="324"/>
      <c r="G7" s="204" t="s">
        <v>102</v>
      </c>
      <c r="H7" s="205">
        <v>1</v>
      </c>
      <c r="I7" s="206">
        <v>132.16</v>
      </c>
      <c r="J7" s="206">
        <v>132.16</v>
      </c>
    </row>
    <row r="8" spans="1:14" ht="26.4">
      <c r="A8" s="207" t="s">
        <v>99</v>
      </c>
      <c r="B8" s="208" t="s">
        <v>28756</v>
      </c>
      <c r="C8" s="207" t="s">
        <v>9</v>
      </c>
      <c r="D8" s="207" t="s">
        <v>21511</v>
      </c>
      <c r="E8" s="326" t="s">
        <v>28755</v>
      </c>
      <c r="F8" s="326"/>
      <c r="G8" s="209" t="s">
        <v>102</v>
      </c>
      <c r="H8" s="210">
        <v>1</v>
      </c>
      <c r="I8" s="211">
        <v>1.88</v>
      </c>
      <c r="J8" s="211">
        <v>1.88</v>
      </c>
    </row>
    <row r="9" spans="1:14" ht="26.4">
      <c r="A9" s="212" t="s">
        <v>26267</v>
      </c>
      <c r="B9" s="213" t="s">
        <v>27233</v>
      </c>
      <c r="C9" s="212" t="s">
        <v>9</v>
      </c>
      <c r="D9" s="212" t="s">
        <v>27234</v>
      </c>
      <c r="E9" s="325" t="s">
        <v>26270</v>
      </c>
      <c r="F9" s="325"/>
      <c r="G9" s="214" t="s">
        <v>102</v>
      </c>
      <c r="H9" s="215">
        <v>1</v>
      </c>
      <c r="I9" s="216">
        <v>0.08</v>
      </c>
      <c r="J9" s="216">
        <v>0.08</v>
      </c>
    </row>
    <row r="10" spans="1:14" ht="26.4">
      <c r="A10" s="212" t="s">
        <v>26267</v>
      </c>
      <c r="B10" s="213" t="s">
        <v>27228</v>
      </c>
      <c r="C10" s="212" t="s">
        <v>9</v>
      </c>
      <c r="D10" s="212" t="s">
        <v>27229</v>
      </c>
      <c r="E10" s="325" t="s">
        <v>26270</v>
      </c>
      <c r="F10" s="325"/>
      <c r="G10" s="214" t="s">
        <v>102</v>
      </c>
      <c r="H10" s="215">
        <v>1</v>
      </c>
      <c r="I10" s="216">
        <v>0.01</v>
      </c>
      <c r="J10" s="216">
        <v>0.01</v>
      </c>
    </row>
    <row r="11" spans="1:14" ht="26.4">
      <c r="A11" s="212" t="s">
        <v>26267</v>
      </c>
      <c r="B11" s="213" t="s">
        <v>27223</v>
      </c>
      <c r="C11" s="212" t="s">
        <v>9</v>
      </c>
      <c r="D11" s="212" t="s">
        <v>27224</v>
      </c>
      <c r="E11" s="325" t="s">
        <v>26270</v>
      </c>
      <c r="F11" s="325"/>
      <c r="G11" s="214" t="s">
        <v>102</v>
      </c>
      <c r="H11" s="215">
        <v>1</v>
      </c>
      <c r="I11" s="216">
        <v>0.77</v>
      </c>
      <c r="J11" s="216">
        <v>0.77</v>
      </c>
    </row>
    <row r="12" spans="1:14">
      <c r="A12" s="212" t="s">
        <v>26267</v>
      </c>
      <c r="B12" s="213" t="s">
        <v>27230</v>
      </c>
      <c r="C12" s="212" t="s">
        <v>9</v>
      </c>
      <c r="D12" s="212" t="s">
        <v>27231</v>
      </c>
      <c r="E12" s="325" t="s">
        <v>27232</v>
      </c>
      <c r="F12" s="325"/>
      <c r="G12" s="214" t="s">
        <v>102</v>
      </c>
      <c r="H12" s="215">
        <v>1</v>
      </c>
      <c r="I12" s="216">
        <v>127.99</v>
      </c>
      <c r="J12" s="216">
        <v>127.99</v>
      </c>
    </row>
    <row r="13" spans="1:14" ht="26.4">
      <c r="A13" s="212" t="s">
        <v>26267</v>
      </c>
      <c r="B13" s="213" t="s">
        <v>27226</v>
      </c>
      <c r="C13" s="212" t="s">
        <v>9</v>
      </c>
      <c r="D13" s="212" t="s">
        <v>27227</v>
      </c>
      <c r="E13" s="325" t="s">
        <v>26270</v>
      </c>
      <c r="F13" s="325"/>
      <c r="G13" s="214" t="s">
        <v>102</v>
      </c>
      <c r="H13" s="215">
        <v>1</v>
      </c>
      <c r="I13" s="216">
        <v>1.43</v>
      </c>
      <c r="J13" s="216">
        <v>1.43</v>
      </c>
    </row>
    <row r="14" spans="1:14">
      <c r="A14" s="217"/>
      <c r="B14" s="217"/>
      <c r="C14" s="217"/>
      <c r="D14" s="217"/>
      <c r="E14" s="217" t="s">
        <v>28757</v>
      </c>
      <c r="F14" s="218">
        <v>129.87</v>
      </c>
      <c r="G14" s="217" t="s">
        <v>28758</v>
      </c>
      <c r="H14" s="218">
        <v>0</v>
      </c>
      <c r="I14" s="217" t="s">
        <v>28759</v>
      </c>
      <c r="J14" s="218">
        <v>129.87</v>
      </c>
    </row>
    <row r="15" spans="1:14">
      <c r="A15" s="217"/>
      <c r="B15" s="217"/>
      <c r="C15" s="217"/>
      <c r="D15" s="217"/>
      <c r="E15" s="217" t="s">
        <v>26276</v>
      </c>
      <c r="F15" s="218">
        <v>27.05</v>
      </c>
      <c r="G15" s="217"/>
      <c r="H15" s="322" t="s">
        <v>26277</v>
      </c>
      <c r="I15" s="322"/>
      <c r="J15" s="218">
        <v>159.21</v>
      </c>
    </row>
    <row r="16" spans="1:14" ht="15" thickBot="1">
      <c r="A16" s="221"/>
      <c r="B16" s="221"/>
      <c r="C16" s="221"/>
      <c r="D16" s="221"/>
      <c r="E16" s="221"/>
      <c r="F16" s="221"/>
      <c r="G16" s="221" t="s">
        <v>26278</v>
      </c>
      <c r="H16" s="222" t="s">
        <v>15149</v>
      </c>
      <c r="I16" s="221" t="s">
        <v>26280</v>
      </c>
      <c r="J16" s="223">
        <v>3184.2</v>
      </c>
    </row>
    <row r="17" spans="1:10" ht="15" thickTop="1">
      <c r="A17" s="195"/>
      <c r="B17" s="195"/>
      <c r="C17" s="195"/>
      <c r="D17" s="195"/>
      <c r="E17" s="195"/>
      <c r="F17" s="195"/>
      <c r="G17" s="195"/>
      <c r="H17" s="195"/>
      <c r="I17" s="195"/>
      <c r="J17" s="195"/>
    </row>
    <row r="18" spans="1:10">
      <c r="A18" s="199" t="s">
        <v>26699</v>
      </c>
      <c r="B18" s="200" t="s">
        <v>4</v>
      </c>
      <c r="C18" s="199" t="s">
        <v>93</v>
      </c>
      <c r="D18" s="199" t="s">
        <v>5</v>
      </c>
      <c r="E18" s="323" t="s">
        <v>26261</v>
      </c>
      <c r="F18" s="323"/>
      <c r="G18" s="201" t="s">
        <v>94</v>
      </c>
      <c r="H18" s="200" t="s">
        <v>6</v>
      </c>
      <c r="I18" s="200" t="s">
        <v>95</v>
      </c>
      <c r="J18" s="200" t="s">
        <v>46</v>
      </c>
    </row>
    <row r="19" spans="1:10">
      <c r="A19" s="202" t="s">
        <v>96</v>
      </c>
      <c r="B19" s="203" t="s">
        <v>26470</v>
      </c>
      <c r="C19" s="202" t="s">
        <v>9</v>
      </c>
      <c r="D19" s="202" t="s">
        <v>21300</v>
      </c>
      <c r="E19" s="324" t="s">
        <v>28755</v>
      </c>
      <c r="F19" s="324"/>
      <c r="G19" s="204" t="s">
        <v>102</v>
      </c>
      <c r="H19" s="205">
        <v>1</v>
      </c>
      <c r="I19" s="206">
        <v>39.32</v>
      </c>
      <c r="J19" s="206">
        <v>39.32</v>
      </c>
    </row>
    <row r="20" spans="1:10" ht="26.4">
      <c r="A20" s="207" t="s">
        <v>99</v>
      </c>
      <c r="B20" s="208" t="s">
        <v>28760</v>
      </c>
      <c r="C20" s="207" t="s">
        <v>9</v>
      </c>
      <c r="D20" s="207" t="s">
        <v>21519</v>
      </c>
      <c r="E20" s="326" t="s">
        <v>28755</v>
      </c>
      <c r="F20" s="326"/>
      <c r="G20" s="209" t="s">
        <v>102</v>
      </c>
      <c r="H20" s="210">
        <v>1</v>
      </c>
      <c r="I20" s="211">
        <v>0.75</v>
      </c>
      <c r="J20" s="211">
        <v>0.75</v>
      </c>
    </row>
    <row r="21" spans="1:10" ht="26.4">
      <c r="A21" s="212" t="s">
        <v>26267</v>
      </c>
      <c r="B21" s="213" t="s">
        <v>27233</v>
      </c>
      <c r="C21" s="212" t="s">
        <v>9</v>
      </c>
      <c r="D21" s="212" t="s">
        <v>27234</v>
      </c>
      <c r="E21" s="325" t="s">
        <v>26270</v>
      </c>
      <c r="F21" s="325"/>
      <c r="G21" s="214" t="s">
        <v>102</v>
      </c>
      <c r="H21" s="215">
        <v>1</v>
      </c>
      <c r="I21" s="216">
        <v>0.08</v>
      </c>
      <c r="J21" s="216">
        <v>0.08</v>
      </c>
    </row>
    <row r="22" spans="1:10" ht="26.4">
      <c r="A22" s="212" t="s">
        <v>26267</v>
      </c>
      <c r="B22" s="213" t="s">
        <v>27236</v>
      </c>
      <c r="C22" s="212" t="s">
        <v>9</v>
      </c>
      <c r="D22" s="212" t="s">
        <v>27237</v>
      </c>
      <c r="E22" s="325" t="s">
        <v>26270</v>
      </c>
      <c r="F22" s="325"/>
      <c r="G22" s="214" t="s">
        <v>102</v>
      </c>
      <c r="H22" s="215">
        <v>1</v>
      </c>
      <c r="I22" s="216">
        <v>0.08</v>
      </c>
      <c r="J22" s="216">
        <v>0.08</v>
      </c>
    </row>
    <row r="23" spans="1:10" ht="26.4">
      <c r="A23" s="212" t="s">
        <v>26267</v>
      </c>
      <c r="B23" s="213" t="s">
        <v>27226</v>
      </c>
      <c r="C23" s="212" t="s">
        <v>9</v>
      </c>
      <c r="D23" s="212" t="s">
        <v>27227</v>
      </c>
      <c r="E23" s="325" t="s">
        <v>26270</v>
      </c>
      <c r="F23" s="325"/>
      <c r="G23" s="214" t="s">
        <v>102</v>
      </c>
      <c r="H23" s="215">
        <v>1</v>
      </c>
      <c r="I23" s="216">
        <v>1.43</v>
      </c>
      <c r="J23" s="216">
        <v>1.43</v>
      </c>
    </row>
    <row r="24" spans="1:10">
      <c r="A24" s="212" t="s">
        <v>26267</v>
      </c>
      <c r="B24" s="213" t="s">
        <v>27240</v>
      </c>
      <c r="C24" s="212" t="s">
        <v>9</v>
      </c>
      <c r="D24" s="212" t="s">
        <v>27241</v>
      </c>
      <c r="E24" s="325" t="s">
        <v>27232</v>
      </c>
      <c r="F24" s="325"/>
      <c r="G24" s="214" t="s">
        <v>102</v>
      </c>
      <c r="H24" s="215">
        <v>1</v>
      </c>
      <c r="I24" s="216">
        <v>35.700000000000003</v>
      </c>
      <c r="J24" s="216">
        <v>35.700000000000003</v>
      </c>
    </row>
    <row r="25" spans="1:10" ht="26.4">
      <c r="A25" s="212" t="s">
        <v>26267</v>
      </c>
      <c r="B25" s="213" t="s">
        <v>27238</v>
      </c>
      <c r="C25" s="212" t="s">
        <v>9</v>
      </c>
      <c r="D25" s="212" t="s">
        <v>27239</v>
      </c>
      <c r="E25" s="325" t="s">
        <v>26270</v>
      </c>
      <c r="F25" s="325"/>
      <c r="G25" s="214" t="s">
        <v>102</v>
      </c>
      <c r="H25" s="215">
        <v>1</v>
      </c>
      <c r="I25" s="216">
        <v>1.28</v>
      </c>
      <c r="J25" s="216">
        <v>1.28</v>
      </c>
    </row>
    <row r="26" spans="1:10">
      <c r="A26" s="217"/>
      <c r="B26" s="217"/>
      <c r="C26" s="217"/>
      <c r="D26" s="217"/>
      <c r="E26" s="217" t="s">
        <v>28757</v>
      </c>
      <c r="F26" s="218">
        <v>36.450000000000003</v>
      </c>
      <c r="G26" s="217" t="s">
        <v>28758</v>
      </c>
      <c r="H26" s="218">
        <v>0</v>
      </c>
      <c r="I26" s="217" t="s">
        <v>28759</v>
      </c>
      <c r="J26" s="218">
        <v>36.450000000000003</v>
      </c>
    </row>
    <row r="27" spans="1:10">
      <c r="A27" s="217"/>
      <c r="B27" s="217"/>
      <c r="C27" s="217"/>
      <c r="D27" s="217"/>
      <c r="E27" s="217" t="s">
        <v>26276</v>
      </c>
      <c r="F27" s="218">
        <v>8.0399999999999991</v>
      </c>
      <c r="G27" s="217"/>
      <c r="H27" s="322" t="s">
        <v>26277</v>
      </c>
      <c r="I27" s="322"/>
      <c r="J27" s="218">
        <v>47.36</v>
      </c>
    </row>
    <row r="28" spans="1:10" ht="15" thickBot="1">
      <c r="A28" s="221"/>
      <c r="B28" s="221"/>
      <c r="C28" s="221"/>
      <c r="D28" s="221"/>
      <c r="E28" s="221"/>
      <c r="F28" s="221"/>
      <c r="G28" s="221" t="s">
        <v>26278</v>
      </c>
      <c r="H28" s="222" t="s">
        <v>28761</v>
      </c>
      <c r="I28" s="221" t="s">
        <v>26280</v>
      </c>
      <c r="J28" s="223">
        <v>3788.8</v>
      </c>
    </row>
    <row r="29" spans="1:10" ht="15" thickTop="1">
      <c r="A29" s="195"/>
      <c r="B29" s="195"/>
      <c r="C29" s="195"/>
      <c r="D29" s="195"/>
      <c r="E29" s="195"/>
      <c r="F29" s="195"/>
      <c r="G29" s="195"/>
      <c r="H29" s="195"/>
      <c r="I29" s="195"/>
      <c r="J29" s="195"/>
    </row>
    <row r="30" spans="1:10">
      <c r="A30" s="196" t="s">
        <v>26460</v>
      </c>
      <c r="B30" s="196"/>
      <c r="C30" s="196"/>
      <c r="D30" s="196" t="s">
        <v>26495</v>
      </c>
      <c r="E30" s="196"/>
      <c r="F30" s="327"/>
      <c r="G30" s="327"/>
      <c r="H30" s="197"/>
      <c r="I30" s="196"/>
      <c r="J30" s="198">
        <v>690.96</v>
      </c>
    </row>
    <row r="31" spans="1:10">
      <c r="A31" s="196" t="s">
        <v>26471</v>
      </c>
      <c r="B31" s="196"/>
      <c r="C31" s="196"/>
      <c r="D31" s="196" t="s">
        <v>26496</v>
      </c>
      <c r="E31" s="196"/>
      <c r="F31" s="327"/>
      <c r="G31" s="327"/>
      <c r="H31" s="197"/>
      <c r="I31" s="196"/>
      <c r="J31" s="198">
        <v>36.96</v>
      </c>
    </row>
    <row r="32" spans="1:10">
      <c r="A32" s="199" t="s">
        <v>26472</v>
      </c>
      <c r="B32" s="200" t="s">
        <v>4</v>
      </c>
      <c r="C32" s="199" t="s">
        <v>93</v>
      </c>
      <c r="D32" s="199" t="s">
        <v>5</v>
      </c>
      <c r="E32" s="323" t="s">
        <v>26261</v>
      </c>
      <c r="F32" s="323"/>
      <c r="G32" s="201" t="s">
        <v>94</v>
      </c>
      <c r="H32" s="200" t="s">
        <v>6</v>
      </c>
      <c r="I32" s="200" t="s">
        <v>95</v>
      </c>
      <c r="J32" s="200" t="s">
        <v>46</v>
      </c>
    </row>
    <row r="33" spans="1:10">
      <c r="A33" s="202" t="s">
        <v>96</v>
      </c>
      <c r="B33" s="203" t="s">
        <v>27787</v>
      </c>
      <c r="C33" s="202" t="s">
        <v>36</v>
      </c>
      <c r="D33" s="202" t="s">
        <v>26224</v>
      </c>
      <c r="E33" s="324">
        <v>0</v>
      </c>
      <c r="F33" s="324"/>
      <c r="G33" s="204" t="s">
        <v>31</v>
      </c>
      <c r="H33" s="205">
        <v>1</v>
      </c>
      <c r="I33" s="206">
        <v>11.16</v>
      </c>
      <c r="J33" s="206">
        <v>11.16</v>
      </c>
    </row>
    <row r="34" spans="1:10" ht="26.4">
      <c r="A34" s="207" t="s">
        <v>99</v>
      </c>
      <c r="B34" s="208" t="s">
        <v>28762</v>
      </c>
      <c r="C34" s="207" t="s">
        <v>36</v>
      </c>
      <c r="D34" s="207" t="s">
        <v>28763</v>
      </c>
      <c r="E34" s="326">
        <v>0</v>
      </c>
      <c r="F34" s="326"/>
      <c r="G34" s="209" t="s">
        <v>26201</v>
      </c>
      <c r="H34" s="210">
        <v>0.04</v>
      </c>
      <c r="I34" s="211">
        <v>30.39</v>
      </c>
      <c r="J34" s="211">
        <v>1.21</v>
      </c>
    </row>
    <row r="35" spans="1:10" ht="26.4">
      <c r="A35" s="207" t="s">
        <v>99</v>
      </c>
      <c r="B35" s="208" t="s">
        <v>28764</v>
      </c>
      <c r="C35" s="207" t="s">
        <v>36</v>
      </c>
      <c r="D35" s="207" t="s">
        <v>105</v>
      </c>
      <c r="E35" s="326">
        <v>0</v>
      </c>
      <c r="F35" s="326"/>
      <c r="G35" s="209" t="s">
        <v>26201</v>
      </c>
      <c r="H35" s="210">
        <v>0.4</v>
      </c>
      <c r="I35" s="211">
        <v>24.89</v>
      </c>
      <c r="J35" s="211">
        <v>9.9499999999999993</v>
      </c>
    </row>
    <row r="36" spans="1:10">
      <c r="A36" s="217"/>
      <c r="B36" s="217"/>
      <c r="C36" s="217"/>
      <c r="D36" s="217"/>
      <c r="E36" s="217" t="s">
        <v>28757</v>
      </c>
      <c r="F36" s="218">
        <v>6.88</v>
      </c>
      <c r="G36" s="217" t="s">
        <v>28758</v>
      </c>
      <c r="H36" s="218">
        <v>0</v>
      </c>
      <c r="I36" s="217" t="s">
        <v>28759</v>
      </c>
      <c r="J36" s="218">
        <v>6.88</v>
      </c>
    </row>
    <row r="37" spans="1:10">
      <c r="A37" s="217"/>
      <c r="B37" s="217"/>
      <c r="C37" s="217"/>
      <c r="D37" s="217"/>
      <c r="E37" s="217" t="s">
        <v>26276</v>
      </c>
      <c r="F37" s="218">
        <v>2.2799999999999998</v>
      </c>
      <c r="G37" s="217"/>
      <c r="H37" s="322" t="s">
        <v>26277</v>
      </c>
      <c r="I37" s="322"/>
      <c r="J37" s="218">
        <v>13.44</v>
      </c>
    </row>
    <row r="38" spans="1:10" ht="15" thickBot="1">
      <c r="A38" s="221"/>
      <c r="B38" s="221"/>
      <c r="C38" s="221"/>
      <c r="D38" s="221"/>
      <c r="E38" s="221"/>
      <c r="F38" s="221"/>
      <c r="G38" s="221" t="s">
        <v>26278</v>
      </c>
      <c r="H38" s="222" t="s">
        <v>28765</v>
      </c>
      <c r="I38" s="221" t="s">
        <v>26280</v>
      </c>
      <c r="J38" s="223">
        <v>36.96</v>
      </c>
    </row>
    <row r="39" spans="1:10" ht="15" thickTop="1">
      <c r="A39" s="195"/>
      <c r="B39" s="195"/>
      <c r="C39" s="195"/>
      <c r="D39" s="195"/>
      <c r="E39" s="195"/>
      <c r="F39" s="195"/>
      <c r="G39" s="195"/>
      <c r="H39" s="195"/>
      <c r="I39" s="195"/>
      <c r="J39" s="195"/>
    </row>
    <row r="40" spans="1:10">
      <c r="A40" s="196" t="s">
        <v>27767</v>
      </c>
      <c r="B40" s="196"/>
      <c r="C40" s="196"/>
      <c r="D40" s="196" t="s">
        <v>27768</v>
      </c>
      <c r="E40" s="196"/>
      <c r="F40" s="327"/>
      <c r="G40" s="327"/>
      <c r="H40" s="197"/>
      <c r="I40" s="196"/>
      <c r="J40" s="198">
        <v>654</v>
      </c>
    </row>
    <row r="41" spans="1:10">
      <c r="A41" s="199" t="s">
        <v>27769</v>
      </c>
      <c r="B41" s="200" t="s">
        <v>4</v>
      </c>
      <c r="C41" s="199" t="s">
        <v>93</v>
      </c>
      <c r="D41" s="199" t="s">
        <v>5</v>
      </c>
      <c r="E41" s="323" t="s">
        <v>26261</v>
      </c>
      <c r="F41" s="323"/>
      <c r="G41" s="201" t="s">
        <v>94</v>
      </c>
      <c r="H41" s="200" t="s">
        <v>6</v>
      </c>
      <c r="I41" s="200" t="s">
        <v>95</v>
      </c>
      <c r="J41" s="200" t="s">
        <v>46</v>
      </c>
    </row>
    <row r="42" spans="1:10">
      <c r="A42" s="202" t="s">
        <v>96</v>
      </c>
      <c r="B42" s="203" t="s">
        <v>27770</v>
      </c>
      <c r="C42" s="202" t="s">
        <v>36</v>
      </c>
      <c r="D42" s="202" t="s">
        <v>27771</v>
      </c>
      <c r="E42" s="324">
        <v>0</v>
      </c>
      <c r="F42" s="324"/>
      <c r="G42" s="204" t="s">
        <v>31</v>
      </c>
      <c r="H42" s="205">
        <v>1</v>
      </c>
      <c r="I42" s="206">
        <v>180.96</v>
      </c>
      <c r="J42" s="206">
        <v>180.96</v>
      </c>
    </row>
    <row r="43" spans="1:10" ht="26.4">
      <c r="A43" s="207" t="s">
        <v>99</v>
      </c>
      <c r="B43" s="208" t="s">
        <v>28762</v>
      </c>
      <c r="C43" s="207" t="s">
        <v>36</v>
      </c>
      <c r="D43" s="207" t="s">
        <v>28763</v>
      </c>
      <c r="E43" s="326">
        <v>0</v>
      </c>
      <c r="F43" s="326"/>
      <c r="G43" s="209" t="s">
        <v>26201</v>
      </c>
      <c r="H43" s="210">
        <v>0.4</v>
      </c>
      <c r="I43" s="211">
        <v>30.39</v>
      </c>
      <c r="J43" s="211">
        <v>12.15</v>
      </c>
    </row>
    <row r="44" spans="1:10" ht="26.4">
      <c r="A44" s="207" t="s">
        <v>99</v>
      </c>
      <c r="B44" s="208" t="s">
        <v>28764</v>
      </c>
      <c r="C44" s="207" t="s">
        <v>36</v>
      </c>
      <c r="D44" s="207" t="s">
        <v>105</v>
      </c>
      <c r="E44" s="326">
        <v>0</v>
      </c>
      <c r="F44" s="326"/>
      <c r="G44" s="209" t="s">
        <v>26201</v>
      </c>
      <c r="H44" s="210">
        <v>0.4</v>
      </c>
      <c r="I44" s="211">
        <v>24.89</v>
      </c>
      <c r="J44" s="211">
        <v>9.9499999999999993</v>
      </c>
    </row>
    <row r="45" spans="1:10">
      <c r="A45" s="212" t="s">
        <v>26267</v>
      </c>
      <c r="B45" s="213" t="s">
        <v>27772</v>
      </c>
      <c r="C45" s="212" t="s">
        <v>36</v>
      </c>
      <c r="D45" s="212" t="s">
        <v>27773</v>
      </c>
      <c r="E45" s="325" t="s">
        <v>26270</v>
      </c>
      <c r="F45" s="325"/>
      <c r="G45" s="214" t="s">
        <v>31</v>
      </c>
      <c r="H45" s="215">
        <v>1</v>
      </c>
      <c r="I45" s="216">
        <v>75</v>
      </c>
      <c r="J45" s="216">
        <v>75</v>
      </c>
    </row>
    <row r="46" spans="1:10">
      <c r="A46" s="212" t="s">
        <v>26267</v>
      </c>
      <c r="B46" s="213" t="s">
        <v>26302</v>
      </c>
      <c r="C46" s="212" t="s">
        <v>36</v>
      </c>
      <c r="D46" s="212" t="s">
        <v>26303</v>
      </c>
      <c r="E46" s="325" t="s">
        <v>26270</v>
      </c>
      <c r="F46" s="325"/>
      <c r="G46" s="214" t="s">
        <v>26194</v>
      </c>
      <c r="H46" s="215">
        <v>0.1</v>
      </c>
      <c r="I46" s="216">
        <v>18.62</v>
      </c>
      <c r="J46" s="216">
        <v>1.86</v>
      </c>
    </row>
    <row r="47" spans="1:10">
      <c r="A47" s="212" t="s">
        <v>26267</v>
      </c>
      <c r="B47" s="213" t="s">
        <v>27774</v>
      </c>
      <c r="C47" s="212" t="s">
        <v>36</v>
      </c>
      <c r="D47" s="212" t="s">
        <v>27775</v>
      </c>
      <c r="E47" s="325" t="s">
        <v>26270</v>
      </c>
      <c r="F47" s="325"/>
      <c r="G47" s="214" t="s">
        <v>26301</v>
      </c>
      <c r="H47" s="215">
        <v>0.41</v>
      </c>
      <c r="I47" s="216">
        <v>200</v>
      </c>
      <c r="J47" s="216">
        <v>82</v>
      </c>
    </row>
    <row r="48" spans="1:10">
      <c r="A48" s="217"/>
      <c r="B48" s="217"/>
      <c r="C48" s="217"/>
      <c r="D48" s="217"/>
      <c r="E48" s="217" t="s">
        <v>28757</v>
      </c>
      <c r="F48" s="218">
        <v>14.35</v>
      </c>
      <c r="G48" s="217" t="s">
        <v>28758</v>
      </c>
      <c r="H48" s="218">
        <v>0</v>
      </c>
      <c r="I48" s="217" t="s">
        <v>28759</v>
      </c>
      <c r="J48" s="218">
        <v>14.35</v>
      </c>
    </row>
    <row r="49" spans="1:10">
      <c r="A49" s="217"/>
      <c r="B49" s="217"/>
      <c r="C49" s="217"/>
      <c r="D49" s="217"/>
      <c r="E49" s="217" t="s">
        <v>26276</v>
      </c>
      <c r="F49" s="218">
        <v>37.04</v>
      </c>
      <c r="G49" s="217"/>
      <c r="H49" s="322" t="s">
        <v>26277</v>
      </c>
      <c r="I49" s="322"/>
      <c r="J49" s="218">
        <v>218</v>
      </c>
    </row>
    <row r="50" spans="1:10" ht="15" thickBot="1">
      <c r="A50" s="221"/>
      <c r="B50" s="221"/>
      <c r="C50" s="221"/>
      <c r="D50" s="221"/>
      <c r="E50" s="221"/>
      <c r="F50" s="221"/>
      <c r="G50" s="221" t="s">
        <v>26278</v>
      </c>
      <c r="H50" s="222" t="s">
        <v>26425</v>
      </c>
      <c r="I50" s="221" t="s">
        <v>26280</v>
      </c>
      <c r="J50" s="223">
        <v>654</v>
      </c>
    </row>
    <row r="51" spans="1:10" ht="15" thickTop="1">
      <c r="A51" s="195"/>
      <c r="B51" s="195"/>
      <c r="C51" s="195"/>
      <c r="D51" s="195"/>
      <c r="E51" s="195"/>
      <c r="F51" s="195"/>
      <c r="G51" s="195"/>
      <c r="H51" s="195"/>
      <c r="I51" s="195"/>
      <c r="J51" s="195"/>
    </row>
    <row r="52" spans="1:10">
      <c r="A52" s="196" t="s">
        <v>26258</v>
      </c>
      <c r="B52" s="196"/>
      <c r="C52" s="196"/>
      <c r="D52" s="196" t="s">
        <v>10</v>
      </c>
      <c r="E52" s="196"/>
      <c r="F52" s="327"/>
      <c r="G52" s="327"/>
      <c r="H52" s="197"/>
      <c r="I52" s="196"/>
      <c r="J52" s="198">
        <v>3045.02</v>
      </c>
    </row>
    <row r="53" spans="1:10">
      <c r="A53" s="196" t="s">
        <v>26259</v>
      </c>
      <c r="B53" s="196"/>
      <c r="C53" s="196"/>
      <c r="D53" s="196" t="s">
        <v>12</v>
      </c>
      <c r="E53" s="196"/>
      <c r="F53" s="327"/>
      <c r="G53" s="327"/>
      <c r="H53" s="197"/>
      <c r="I53" s="196"/>
      <c r="J53" s="198">
        <v>3045.02</v>
      </c>
    </row>
    <row r="54" spans="1:10">
      <c r="A54" s="199" t="s">
        <v>26260</v>
      </c>
      <c r="B54" s="200" t="s">
        <v>4</v>
      </c>
      <c r="C54" s="199" t="s">
        <v>93</v>
      </c>
      <c r="D54" s="199" t="s">
        <v>5</v>
      </c>
      <c r="E54" s="323" t="s">
        <v>26261</v>
      </c>
      <c r="F54" s="323"/>
      <c r="G54" s="201" t="s">
        <v>94</v>
      </c>
      <c r="H54" s="200" t="s">
        <v>6</v>
      </c>
      <c r="I54" s="200" t="s">
        <v>95</v>
      </c>
      <c r="J54" s="200" t="s">
        <v>46</v>
      </c>
    </row>
    <row r="55" spans="1:10">
      <c r="A55" s="202" t="s">
        <v>96</v>
      </c>
      <c r="B55" s="203" t="s">
        <v>26355</v>
      </c>
      <c r="C55" s="202" t="s">
        <v>36</v>
      </c>
      <c r="D55" s="202" t="s">
        <v>26356</v>
      </c>
      <c r="E55" s="324">
        <v>0</v>
      </c>
      <c r="F55" s="324"/>
      <c r="G55" s="204" t="s">
        <v>26266</v>
      </c>
      <c r="H55" s="205">
        <v>1</v>
      </c>
      <c r="I55" s="206">
        <v>99.56</v>
      </c>
      <c r="J55" s="206">
        <v>99.56</v>
      </c>
    </row>
    <row r="56" spans="1:10" ht="26.4">
      <c r="A56" s="207" t="s">
        <v>99</v>
      </c>
      <c r="B56" s="208" t="s">
        <v>28764</v>
      </c>
      <c r="C56" s="207" t="s">
        <v>36</v>
      </c>
      <c r="D56" s="207" t="s">
        <v>105</v>
      </c>
      <c r="E56" s="326">
        <v>0</v>
      </c>
      <c r="F56" s="326"/>
      <c r="G56" s="209" t="s">
        <v>26201</v>
      </c>
      <c r="H56" s="210">
        <v>4</v>
      </c>
      <c r="I56" s="211">
        <v>24.89</v>
      </c>
      <c r="J56" s="211">
        <v>99.56</v>
      </c>
    </row>
    <row r="57" spans="1:10">
      <c r="A57" s="217"/>
      <c r="B57" s="217"/>
      <c r="C57" s="217"/>
      <c r="D57" s="217"/>
      <c r="E57" s="217" t="s">
        <v>28757</v>
      </c>
      <c r="F57" s="218">
        <v>60.56</v>
      </c>
      <c r="G57" s="217" t="s">
        <v>28758</v>
      </c>
      <c r="H57" s="218">
        <v>0</v>
      </c>
      <c r="I57" s="217" t="s">
        <v>28759</v>
      </c>
      <c r="J57" s="218">
        <v>60.56</v>
      </c>
    </row>
    <row r="58" spans="1:10">
      <c r="A58" s="217"/>
      <c r="B58" s="217"/>
      <c r="C58" s="217"/>
      <c r="D58" s="217"/>
      <c r="E58" s="217" t="s">
        <v>26276</v>
      </c>
      <c r="F58" s="218">
        <v>20.37</v>
      </c>
      <c r="G58" s="217"/>
      <c r="H58" s="322" t="s">
        <v>26277</v>
      </c>
      <c r="I58" s="322"/>
      <c r="J58" s="218">
        <v>119.93</v>
      </c>
    </row>
    <row r="59" spans="1:10" ht="15" thickBot="1">
      <c r="A59" s="221"/>
      <c r="B59" s="221"/>
      <c r="C59" s="221"/>
      <c r="D59" s="221"/>
      <c r="E59" s="221"/>
      <c r="F59" s="221"/>
      <c r="G59" s="221" t="s">
        <v>26278</v>
      </c>
      <c r="H59" s="222" t="s">
        <v>28766</v>
      </c>
      <c r="I59" s="221" t="s">
        <v>26280</v>
      </c>
      <c r="J59" s="223">
        <v>3045.02</v>
      </c>
    </row>
    <row r="60" spans="1:10" ht="15" thickTop="1">
      <c r="A60" s="195"/>
      <c r="B60" s="195"/>
      <c r="C60" s="195"/>
      <c r="D60" s="195"/>
      <c r="E60" s="195"/>
      <c r="F60" s="195"/>
      <c r="G60" s="195"/>
      <c r="H60" s="195"/>
      <c r="I60" s="195"/>
      <c r="J60" s="195"/>
    </row>
    <row r="61" spans="1:10">
      <c r="A61" s="196" t="s">
        <v>26281</v>
      </c>
      <c r="B61" s="196"/>
      <c r="C61" s="196"/>
      <c r="D61" s="196" t="s">
        <v>15</v>
      </c>
      <c r="E61" s="196"/>
      <c r="F61" s="327"/>
      <c r="G61" s="327"/>
      <c r="H61" s="197"/>
      <c r="I61" s="196"/>
      <c r="J61" s="198">
        <v>9367.1299999999992</v>
      </c>
    </row>
    <row r="62" spans="1:10">
      <c r="A62" s="196" t="s">
        <v>26282</v>
      </c>
      <c r="B62" s="196"/>
      <c r="C62" s="196"/>
      <c r="D62" s="196" t="s">
        <v>16</v>
      </c>
      <c r="E62" s="196"/>
      <c r="F62" s="327"/>
      <c r="G62" s="327"/>
      <c r="H62" s="197"/>
      <c r="I62" s="196"/>
      <c r="J62" s="198">
        <v>7776.94</v>
      </c>
    </row>
    <row r="63" spans="1:10">
      <c r="A63" s="199" t="s">
        <v>26284</v>
      </c>
      <c r="B63" s="200" t="s">
        <v>4</v>
      </c>
      <c r="C63" s="199" t="s">
        <v>93</v>
      </c>
      <c r="D63" s="199" t="s">
        <v>5</v>
      </c>
      <c r="E63" s="323" t="s">
        <v>26261</v>
      </c>
      <c r="F63" s="323"/>
      <c r="G63" s="201" t="s">
        <v>94</v>
      </c>
      <c r="H63" s="200" t="s">
        <v>6</v>
      </c>
      <c r="I63" s="200" t="s">
        <v>95</v>
      </c>
      <c r="J63" s="200" t="s">
        <v>46</v>
      </c>
    </row>
    <row r="64" spans="1:10" ht="39.6">
      <c r="A64" s="202" t="s">
        <v>96</v>
      </c>
      <c r="B64" s="203" t="s">
        <v>26262</v>
      </c>
      <c r="C64" s="202" t="s">
        <v>9</v>
      </c>
      <c r="D64" s="202" t="s">
        <v>17</v>
      </c>
      <c r="E64" s="324" t="s">
        <v>28767</v>
      </c>
      <c r="F64" s="324"/>
      <c r="G64" s="204" t="s">
        <v>31</v>
      </c>
      <c r="H64" s="205">
        <v>1</v>
      </c>
      <c r="I64" s="206">
        <v>66.819999999999993</v>
      </c>
      <c r="J64" s="206">
        <v>66.819999999999993</v>
      </c>
    </row>
    <row r="65" spans="1:10" ht="26.4">
      <c r="A65" s="207" t="s">
        <v>99</v>
      </c>
      <c r="B65" s="208" t="s">
        <v>28768</v>
      </c>
      <c r="C65" s="207" t="s">
        <v>9</v>
      </c>
      <c r="D65" s="207" t="s">
        <v>105</v>
      </c>
      <c r="E65" s="326" t="s">
        <v>28755</v>
      </c>
      <c r="F65" s="326"/>
      <c r="G65" s="209" t="s">
        <v>102</v>
      </c>
      <c r="H65" s="210">
        <v>0.38500000000000001</v>
      </c>
      <c r="I65" s="211">
        <v>25.11</v>
      </c>
      <c r="J65" s="211">
        <v>9.66</v>
      </c>
    </row>
    <row r="66" spans="1:10" ht="26.4">
      <c r="A66" s="207" t="s">
        <v>99</v>
      </c>
      <c r="B66" s="208" t="s">
        <v>28769</v>
      </c>
      <c r="C66" s="207" t="s">
        <v>9</v>
      </c>
      <c r="D66" s="207" t="s">
        <v>21230</v>
      </c>
      <c r="E66" s="326" t="s">
        <v>28755</v>
      </c>
      <c r="F66" s="326"/>
      <c r="G66" s="209" t="s">
        <v>102</v>
      </c>
      <c r="H66" s="210">
        <v>0.77</v>
      </c>
      <c r="I66" s="211">
        <v>30.73</v>
      </c>
      <c r="J66" s="211">
        <v>23.66</v>
      </c>
    </row>
    <row r="67" spans="1:10" ht="52.8">
      <c r="A67" s="207" t="s">
        <v>99</v>
      </c>
      <c r="B67" s="208" t="s">
        <v>26264</v>
      </c>
      <c r="C67" s="207" t="s">
        <v>9</v>
      </c>
      <c r="D67" s="207" t="s">
        <v>19573</v>
      </c>
      <c r="E67" s="326" t="s">
        <v>28770</v>
      </c>
      <c r="F67" s="326"/>
      <c r="G67" s="209" t="s">
        <v>26266</v>
      </c>
      <c r="H67" s="210">
        <v>7.7000000000000002E-3</v>
      </c>
      <c r="I67" s="211">
        <v>824.1</v>
      </c>
      <c r="J67" s="211">
        <v>6.34</v>
      </c>
    </row>
    <row r="68" spans="1:10">
      <c r="A68" s="212" t="s">
        <v>26267</v>
      </c>
      <c r="B68" s="213" t="s">
        <v>26271</v>
      </c>
      <c r="C68" s="212" t="s">
        <v>9</v>
      </c>
      <c r="D68" s="212" t="s">
        <v>26272</v>
      </c>
      <c r="E68" s="325" t="s">
        <v>26270</v>
      </c>
      <c r="F68" s="325"/>
      <c r="G68" s="214" t="s">
        <v>26273</v>
      </c>
      <c r="H68" s="215">
        <v>5.0000000000000001E-3</v>
      </c>
      <c r="I68" s="216">
        <v>44.88</v>
      </c>
      <c r="J68" s="216">
        <v>0.22</v>
      </c>
    </row>
    <row r="69" spans="1:10" ht="26.4">
      <c r="A69" s="212" t="s">
        <v>26267</v>
      </c>
      <c r="B69" s="213" t="s">
        <v>26268</v>
      </c>
      <c r="C69" s="212" t="s">
        <v>9</v>
      </c>
      <c r="D69" s="212" t="s">
        <v>26269</v>
      </c>
      <c r="E69" s="325" t="s">
        <v>26270</v>
      </c>
      <c r="F69" s="325"/>
      <c r="G69" s="214" t="s">
        <v>100</v>
      </c>
      <c r="H69" s="215">
        <v>0.42</v>
      </c>
      <c r="I69" s="216">
        <v>2.61</v>
      </c>
      <c r="J69" s="216">
        <v>1.0900000000000001</v>
      </c>
    </row>
    <row r="70" spans="1:10" ht="26.4">
      <c r="A70" s="212" t="s">
        <v>26267</v>
      </c>
      <c r="B70" s="213" t="s">
        <v>26274</v>
      </c>
      <c r="C70" s="212" t="s">
        <v>9</v>
      </c>
      <c r="D70" s="212" t="s">
        <v>26275</v>
      </c>
      <c r="E70" s="325" t="s">
        <v>26270</v>
      </c>
      <c r="F70" s="325"/>
      <c r="G70" s="214" t="s">
        <v>38</v>
      </c>
      <c r="H70" s="215">
        <v>18.87</v>
      </c>
      <c r="I70" s="216">
        <v>1.37</v>
      </c>
      <c r="J70" s="216">
        <v>25.85</v>
      </c>
    </row>
    <row r="71" spans="1:10">
      <c r="A71" s="217"/>
      <c r="B71" s="217"/>
      <c r="C71" s="217"/>
      <c r="D71" s="217"/>
      <c r="E71" s="217" t="s">
        <v>28757</v>
      </c>
      <c r="F71" s="218">
        <v>22.59</v>
      </c>
      <c r="G71" s="217" t="s">
        <v>28758</v>
      </c>
      <c r="H71" s="218">
        <v>0</v>
      </c>
      <c r="I71" s="217" t="s">
        <v>28759</v>
      </c>
      <c r="J71" s="218">
        <v>22.59</v>
      </c>
    </row>
    <row r="72" spans="1:10">
      <c r="A72" s="217"/>
      <c r="B72" s="217"/>
      <c r="C72" s="217"/>
      <c r="D72" s="217"/>
      <c r="E72" s="217" t="s">
        <v>26276</v>
      </c>
      <c r="F72" s="218">
        <v>13.67</v>
      </c>
      <c r="G72" s="217"/>
      <c r="H72" s="322" t="s">
        <v>26277</v>
      </c>
      <c r="I72" s="322"/>
      <c r="J72" s="218">
        <v>80.489999999999995</v>
      </c>
    </row>
    <row r="73" spans="1:10" ht="15" thickBot="1">
      <c r="A73" s="221"/>
      <c r="B73" s="221"/>
      <c r="C73" s="221"/>
      <c r="D73" s="221"/>
      <c r="E73" s="221"/>
      <c r="F73" s="221"/>
      <c r="G73" s="221" t="s">
        <v>26278</v>
      </c>
      <c r="H73" s="222" t="s">
        <v>28771</v>
      </c>
      <c r="I73" s="221" t="s">
        <v>26280</v>
      </c>
      <c r="J73" s="223">
        <v>7776.94</v>
      </c>
    </row>
    <row r="74" spans="1:10" ht="15" thickTop="1">
      <c r="A74" s="195"/>
      <c r="B74" s="195"/>
      <c r="C74" s="195"/>
      <c r="D74" s="195"/>
      <c r="E74" s="195"/>
      <c r="F74" s="195"/>
      <c r="G74" s="195"/>
      <c r="H74" s="195"/>
      <c r="I74" s="195"/>
      <c r="J74" s="195"/>
    </row>
    <row r="75" spans="1:10">
      <c r="A75" s="196" t="s">
        <v>26700</v>
      </c>
      <c r="B75" s="196"/>
      <c r="C75" s="196"/>
      <c r="D75" s="196" t="s">
        <v>26701</v>
      </c>
      <c r="E75" s="196"/>
      <c r="F75" s="327"/>
      <c r="G75" s="327"/>
      <c r="H75" s="197"/>
      <c r="I75" s="196"/>
      <c r="J75" s="198">
        <v>1590.19</v>
      </c>
    </row>
    <row r="76" spans="1:10">
      <c r="A76" s="199" t="s">
        <v>26702</v>
      </c>
      <c r="B76" s="200" t="s">
        <v>4</v>
      </c>
      <c r="C76" s="199" t="s">
        <v>93</v>
      </c>
      <c r="D76" s="199" t="s">
        <v>5</v>
      </c>
      <c r="E76" s="323" t="s">
        <v>26261</v>
      </c>
      <c r="F76" s="323"/>
      <c r="G76" s="201" t="s">
        <v>94</v>
      </c>
      <c r="H76" s="200" t="s">
        <v>6</v>
      </c>
      <c r="I76" s="200" t="s">
        <v>95</v>
      </c>
      <c r="J76" s="200" t="s">
        <v>46</v>
      </c>
    </row>
    <row r="77" spans="1:10" ht="26.4">
      <c r="A77" s="202" t="s">
        <v>96</v>
      </c>
      <c r="B77" s="203" t="s">
        <v>26703</v>
      </c>
      <c r="C77" s="202" t="s">
        <v>9</v>
      </c>
      <c r="D77" s="202" t="s">
        <v>8260</v>
      </c>
      <c r="E77" s="324" t="s">
        <v>28772</v>
      </c>
      <c r="F77" s="324"/>
      <c r="G77" s="204" t="s">
        <v>100</v>
      </c>
      <c r="H77" s="205">
        <v>1</v>
      </c>
      <c r="I77" s="206">
        <v>73.64</v>
      </c>
      <c r="J77" s="206">
        <v>73.64</v>
      </c>
    </row>
    <row r="78" spans="1:10" ht="26.4">
      <c r="A78" s="207" t="s">
        <v>99</v>
      </c>
      <c r="B78" s="208" t="s">
        <v>28769</v>
      </c>
      <c r="C78" s="207" t="s">
        <v>9</v>
      </c>
      <c r="D78" s="207" t="s">
        <v>21230</v>
      </c>
      <c r="E78" s="326" t="s">
        <v>28755</v>
      </c>
      <c r="F78" s="326"/>
      <c r="G78" s="209" t="s">
        <v>102</v>
      </c>
      <c r="H78" s="210">
        <v>0.501</v>
      </c>
      <c r="I78" s="211">
        <v>30.73</v>
      </c>
      <c r="J78" s="211">
        <v>15.39</v>
      </c>
    </row>
    <row r="79" spans="1:10" ht="26.4">
      <c r="A79" s="207" t="s">
        <v>99</v>
      </c>
      <c r="B79" s="208" t="s">
        <v>28768</v>
      </c>
      <c r="C79" s="207" t="s">
        <v>9</v>
      </c>
      <c r="D79" s="207" t="s">
        <v>105</v>
      </c>
      <c r="E79" s="326" t="s">
        <v>28755</v>
      </c>
      <c r="F79" s="326"/>
      <c r="G79" s="209" t="s">
        <v>102</v>
      </c>
      <c r="H79" s="210">
        <v>0.251</v>
      </c>
      <c r="I79" s="211">
        <v>25.11</v>
      </c>
      <c r="J79" s="211">
        <v>6.3</v>
      </c>
    </row>
    <row r="80" spans="1:10" ht="26.4">
      <c r="A80" s="207" t="s">
        <v>99</v>
      </c>
      <c r="B80" s="208" t="s">
        <v>28773</v>
      </c>
      <c r="C80" s="207" t="s">
        <v>9</v>
      </c>
      <c r="D80" s="207" t="s">
        <v>7061</v>
      </c>
      <c r="E80" s="326" t="s">
        <v>28774</v>
      </c>
      <c r="F80" s="326"/>
      <c r="G80" s="209" t="s">
        <v>31</v>
      </c>
      <c r="H80" s="210">
        <v>0.104</v>
      </c>
      <c r="I80" s="211">
        <v>165.17</v>
      </c>
      <c r="J80" s="211">
        <v>17.170000000000002</v>
      </c>
    </row>
    <row r="81" spans="1:10" ht="26.4">
      <c r="A81" s="207" t="s">
        <v>99</v>
      </c>
      <c r="B81" s="208" t="s">
        <v>28775</v>
      </c>
      <c r="C81" s="207" t="s">
        <v>9</v>
      </c>
      <c r="D81" s="207" t="s">
        <v>7773</v>
      </c>
      <c r="E81" s="326" t="s">
        <v>28776</v>
      </c>
      <c r="F81" s="326"/>
      <c r="G81" s="209" t="s">
        <v>83</v>
      </c>
      <c r="H81" s="210">
        <v>0.79</v>
      </c>
      <c r="I81" s="211">
        <v>11.13</v>
      </c>
      <c r="J81" s="211">
        <v>8.7899999999999991</v>
      </c>
    </row>
    <row r="82" spans="1:10" ht="39.6">
      <c r="A82" s="207" t="s">
        <v>99</v>
      </c>
      <c r="B82" s="208" t="s">
        <v>28777</v>
      </c>
      <c r="C82" s="207" t="s">
        <v>9</v>
      </c>
      <c r="D82" s="207" t="s">
        <v>8009</v>
      </c>
      <c r="E82" s="326" t="s">
        <v>28778</v>
      </c>
      <c r="F82" s="326"/>
      <c r="G82" s="209" t="s">
        <v>26266</v>
      </c>
      <c r="H82" s="210">
        <v>3.2000000000000001E-2</v>
      </c>
      <c r="I82" s="211">
        <v>701.69</v>
      </c>
      <c r="J82" s="211">
        <v>22.45</v>
      </c>
    </row>
    <row r="83" spans="1:10" ht="26.4">
      <c r="A83" s="212" t="s">
        <v>26267</v>
      </c>
      <c r="B83" s="213" t="s">
        <v>27244</v>
      </c>
      <c r="C83" s="212" t="s">
        <v>9</v>
      </c>
      <c r="D83" s="212" t="s">
        <v>27245</v>
      </c>
      <c r="E83" s="325" t="s">
        <v>26270</v>
      </c>
      <c r="F83" s="325"/>
      <c r="G83" s="214" t="s">
        <v>38</v>
      </c>
      <c r="H83" s="215">
        <v>6</v>
      </c>
      <c r="I83" s="216">
        <v>0.22</v>
      </c>
      <c r="J83" s="216">
        <v>1.32</v>
      </c>
    </row>
    <row r="84" spans="1:10" ht="26.4">
      <c r="A84" s="212" t="s">
        <v>26267</v>
      </c>
      <c r="B84" s="213" t="s">
        <v>27246</v>
      </c>
      <c r="C84" s="212" t="s">
        <v>9</v>
      </c>
      <c r="D84" s="212" t="s">
        <v>27247</v>
      </c>
      <c r="E84" s="325" t="s">
        <v>26270</v>
      </c>
      <c r="F84" s="325"/>
      <c r="G84" s="214" t="s">
        <v>20094</v>
      </c>
      <c r="H84" s="215">
        <v>8.9999999999999993E-3</v>
      </c>
      <c r="I84" s="216">
        <v>8.01</v>
      </c>
      <c r="J84" s="216">
        <v>7.0000000000000007E-2</v>
      </c>
    </row>
    <row r="85" spans="1:10" ht="26.4">
      <c r="A85" s="212" t="s">
        <v>26267</v>
      </c>
      <c r="B85" s="213" t="s">
        <v>27242</v>
      </c>
      <c r="C85" s="212" t="s">
        <v>9</v>
      </c>
      <c r="D85" s="212" t="s">
        <v>27243</v>
      </c>
      <c r="E85" s="325" t="s">
        <v>26270</v>
      </c>
      <c r="F85" s="325"/>
      <c r="G85" s="214" t="s">
        <v>100</v>
      </c>
      <c r="H85" s="215">
        <v>0.20300000000000001</v>
      </c>
      <c r="I85" s="216">
        <v>10.64</v>
      </c>
      <c r="J85" s="216">
        <v>2.15</v>
      </c>
    </row>
    <row r="86" spans="1:10">
      <c r="A86" s="217"/>
      <c r="B86" s="217"/>
      <c r="C86" s="217"/>
      <c r="D86" s="217"/>
      <c r="E86" s="217" t="s">
        <v>28757</v>
      </c>
      <c r="F86" s="218">
        <v>19.350000000000001</v>
      </c>
      <c r="G86" s="217" t="s">
        <v>28758</v>
      </c>
      <c r="H86" s="218">
        <v>0</v>
      </c>
      <c r="I86" s="217" t="s">
        <v>28759</v>
      </c>
      <c r="J86" s="218">
        <v>19.350000000000001</v>
      </c>
    </row>
    <row r="87" spans="1:10">
      <c r="A87" s="217"/>
      <c r="B87" s="217"/>
      <c r="C87" s="217"/>
      <c r="D87" s="217"/>
      <c r="E87" s="217" t="s">
        <v>26276</v>
      </c>
      <c r="F87" s="218">
        <v>15.07</v>
      </c>
      <c r="G87" s="217"/>
      <c r="H87" s="322" t="s">
        <v>26277</v>
      </c>
      <c r="I87" s="322"/>
      <c r="J87" s="218">
        <v>88.71</v>
      </c>
    </row>
    <row r="88" spans="1:10" ht="15" thickBot="1">
      <c r="A88" s="221"/>
      <c r="B88" s="221"/>
      <c r="C88" s="221"/>
      <c r="D88" s="221"/>
      <c r="E88" s="221"/>
      <c r="F88" s="221"/>
      <c r="G88" s="221" t="s">
        <v>26278</v>
      </c>
      <c r="H88" s="222" t="s">
        <v>16542</v>
      </c>
      <c r="I88" s="221" t="s">
        <v>26280</v>
      </c>
      <c r="J88" s="223">
        <v>958.06</v>
      </c>
    </row>
    <row r="89" spans="1:10" ht="15" thickTop="1">
      <c r="A89" s="195"/>
      <c r="B89" s="195"/>
      <c r="C89" s="195"/>
      <c r="D89" s="195"/>
      <c r="E89" s="195"/>
      <c r="F89" s="195"/>
      <c r="G89" s="195"/>
      <c r="H89" s="195"/>
      <c r="I89" s="195"/>
      <c r="J89" s="195"/>
    </row>
    <row r="90" spans="1:10">
      <c r="A90" s="199" t="s">
        <v>26704</v>
      </c>
      <c r="B90" s="200" t="s">
        <v>4</v>
      </c>
      <c r="C90" s="199" t="s">
        <v>93</v>
      </c>
      <c r="D90" s="199" t="s">
        <v>5</v>
      </c>
      <c r="E90" s="323" t="s">
        <v>26261</v>
      </c>
      <c r="F90" s="323"/>
      <c r="G90" s="201" t="s">
        <v>94</v>
      </c>
      <c r="H90" s="200" t="s">
        <v>6</v>
      </c>
      <c r="I90" s="200" t="s">
        <v>95</v>
      </c>
      <c r="J90" s="200" t="s">
        <v>46</v>
      </c>
    </row>
    <row r="91" spans="1:10" ht="26.4">
      <c r="A91" s="202" t="s">
        <v>96</v>
      </c>
      <c r="B91" s="203" t="s">
        <v>26705</v>
      </c>
      <c r="C91" s="202" t="s">
        <v>9</v>
      </c>
      <c r="D91" s="202" t="s">
        <v>8278</v>
      </c>
      <c r="E91" s="324" t="s">
        <v>28772</v>
      </c>
      <c r="F91" s="324"/>
      <c r="G91" s="204" t="s">
        <v>100</v>
      </c>
      <c r="H91" s="205">
        <v>1</v>
      </c>
      <c r="I91" s="206">
        <v>57.04</v>
      </c>
      <c r="J91" s="206">
        <v>57.04</v>
      </c>
    </row>
    <row r="92" spans="1:10" ht="26.4">
      <c r="A92" s="207" t="s">
        <v>99</v>
      </c>
      <c r="B92" s="208" t="s">
        <v>28769</v>
      </c>
      <c r="C92" s="207" t="s">
        <v>9</v>
      </c>
      <c r="D92" s="207" t="s">
        <v>21230</v>
      </c>
      <c r="E92" s="326" t="s">
        <v>28755</v>
      </c>
      <c r="F92" s="326"/>
      <c r="G92" s="209" t="s">
        <v>102</v>
      </c>
      <c r="H92" s="210">
        <v>0.27400000000000002</v>
      </c>
      <c r="I92" s="211">
        <v>30.73</v>
      </c>
      <c r="J92" s="211">
        <v>8.42</v>
      </c>
    </row>
    <row r="93" spans="1:10" ht="26.4">
      <c r="A93" s="207" t="s">
        <v>99</v>
      </c>
      <c r="B93" s="208" t="s">
        <v>28768</v>
      </c>
      <c r="C93" s="207" t="s">
        <v>9</v>
      </c>
      <c r="D93" s="207" t="s">
        <v>105</v>
      </c>
      <c r="E93" s="326" t="s">
        <v>28755</v>
      </c>
      <c r="F93" s="326"/>
      <c r="G93" s="209" t="s">
        <v>102</v>
      </c>
      <c r="H93" s="210">
        <v>0.13700000000000001</v>
      </c>
      <c r="I93" s="211">
        <v>25.11</v>
      </c>
      <c r="J93" s="211">
        <v>3.44</v>
      </c>
    </row>
    <row r="94" spans="1:10" ht="26.4">
      <c r="A94" s="207" t="s">
        <v>99</v>
      </c>
      <c r="B94" s="208" t="s">
        <v>28775</v>
      </c>
      <c r="C94" s="207" t="s">
        <v>9</v>
      </c>
      <c r="D94" s="207" t="s">
        <v>7773</v>
      </c>
      <c r="E94" s="326" t="s">
        <v>28776</v>
      </c>
      <c r="F94" s="326"/>
      <c r="G94" s="209" t="s">
        <v>83</v>
      </c>
      <c r="H94" s="210">
        <v>0.79</v>
      </c>
      <c r="I94" s="211">
        <v>11.13</v>
      </c>
      <c r="J94" s="211">
        <v>8.7899999999999991</v>
      </c>
    </row>
    <row r="95" spans="1:10" ht="26.4">
      <c r="A95" s="207" t="s">
        <v>99</v>
      </c>
      <c r="B95" s="208" t="s">
        <v>28773</v>
      </c>
      <c r="C95" s="207" t="s">
        <v>9</v>
      </c>
      <c r="D95" s="207" t="s">
        <v>7061</v>
      </c>
      <c r="E95" s="326" t="s">
        <v>28774</v>
      </c>
      <c r="F95" s="326"/>
      <c r="G95" s="209" t="s">
        <v>31</v>
      </c>
      <c r="H95" s="210">
        <v>7.5999999999999998E-2</v>
      </c>
      <c r="I95" s="211">
        <v>165.17</v>
      </c>
      <c r="J95" s="211">
        <v>12.55</v>
      </c>
    </row>
    <row r="96" spans="1:10" ht="39.6">
      <c r="A96" s="207" t="s">
        <v>99</v>
      </c>
      <c r="B96" s="208" t="s">
        <v>28777</v>
      </c>
      <c r="C96" s="207" t="s">
        <v>9</v>
      </c>
      <c r="D96" s="207" t="s">
        <v>8009</v>
      </c>
      <c r="E96" s="326" t="s">
        <v>28778</v>
      </c>
      <c r="F96" s="326"/>
      <c r="G96" s="209" t="s">
        <v>26266</v>
      </c>
      <c r="H96" s="210">
        <v>3.2000000000000001E-2</v>
      </c>
      <c r="I96" s="211">
        <v>701.69</v>
      </c>
      <c r="J96" s="211">
        <v>22.45</v>
      </c>
    </row>
    <row r="97" spans="1:10" ht="26.4">
      <c r="A97" s="212" t="s">
        <v>26267</v>
      </c>
      <c r="B97" s="213" t="s">
        <v>27246</v>
      </c>
      <c r="C97" s="212" t="s">
        <v>9</v>
      </c>
      <c r="D97" s="212" t="s">
        <v>27247</v>
      </c>
      <c r="E97" s="325" t="s">
        <v>26270</v>
      </c>
      <c r="F97" s="325"/>
      <c r="G97" s="214" t="s">
        <v>20094</v>
      </c>
      <c r="H97" s="215">
        <v>8.9999999999999993E-3</v>
      </c>
      <c r="I97" s="216">
        <v>8.01</v>
      </c>
      <c r="J97" s="216">
        <v>7.0000000000000007E-2</v>
      </c>
    </row>
    <row r="98" spans="1:10" ht="26.4">
      <c r="A98" s="212" t="s">
        <v>26267</v>
      </c>
      <c r="B98" s="213" t="s">
        <v>27244</v>
      </c>
      <c r="C98" s="212" t="s">
        <v>9</v>
      </c>
      <c r="D98" s="212" t="s">
        <v>27245</v>
      </c>
      <c r="E98" s="325" t="s">
        <v>26270</v>
      </c>
      <c r="F98" s="325"/>
      <c r="G98" s="214" t="s">
        <v>38</v>
      </c>
      <c r="H98" s="215">
        <v>6</v>
      </c>
      <c r="I98" s="216">
        <v>0.22</v>
      </c>
      <c r="J98" s="216">
        <v>1.32</v>
      </c>
    </row>
    <row r="99" spans="1:10">
      <c r="A99" s="217"/>
      <c r="B99" s="217"/>
      <c r="C99" s="217"/>
      <c r="D99" s="217"/>
      <c r="E99" s="217" t="s">
        <v>28757</v>
      </c>
      <c r="F99" s="218">
        <v>12.15</v>
      </c>
      <c r="G99" s="217" t="s">
        <v>28758</v>
      </c>
      <c r="H99" s="218">
        <v>0</v>
      </c>
      <c r="I99" s="217" t="s">
        <v>28759</v>
      </c>
      <c r="J99" s="218">
        <v>12.15</v>
      </c>
    </row>
    <row r="100" spans="1:10">
      <c r="A100" s="217"/>
      <c r="B100" s="217"/>
      <c r="C100" s="217"/>
      <c r="D100" s="217"/>
      <c r="E100" s="217" t="s">
        <v>26276</v>
      </c>
      <c r="F100" s="218">
        <v>11.67</v>
      </c>
      <c r="G100" s="217"/>
      <c r="H100" s="322" t="s">
        <v>26277</v>
      </c>
      <c r="I100" s="322"/>
      <c r="J100" s="218">
        <v>68.709999999999994</v>
      </c>
    </row>
    <row r="101" spans="1:10" ht="15" thickBot="1">
      <c r="A101" s="221"/>
      <c r="B101" s="221"/>
      <c r="C101" s="221"/>
      <c r="D101" s="221"/>
      <c r="E101" s="221"/>
      <c r="F101" s="221"/>
      <c r="G101" s="221" t="s">
        <v>26278</v>
      </c>
      <c r="H101" s="222" t="s">
        <v>10304</v>
      </c>
      <c r="I101" s="221" t="s">
        <v>26280</v>
      </c>
      <c r="J101" s="223">
        <v>632.13</v>
      </c>
    </row>
    <row r="102" spans="1:10" ht="15" thickTop="1">
      <c r="A102" s="195"/>
      <c r="B102" s="195"/>
      <c r="C102" s="195"/>
      <c r="D102" s="195"/>
      <c r="E102" s="195"/>
      <c r="F102" s="195"/>
      <c r="G102" s="195"/>
      <c r="H102" s="195"/>
      <c r="I102" s="195"/>
      <c r="J102" s="195"/>
    </row>
    <row r="103" spans="1:10">
      <c r="A103" s="196" t="s">
        <v>26307</v>
      </c>
      <c r="B103" s="196"/>
      <c r="C103" s="196"/>
      <c r="D103" s="196" t="s">
        <v>19</v>
      </c>
      <c r="E103" s="196"/>
      <c r="F103" s="327"/>
      <c r="G103" s="327"/>
      <c r="H103" s="197"/>
      <c r="I103" s="196"/>
      <c r="J103" s="198">
        <v>10615.63</v>
      </c>
    </row>
    <row r="104" spans="1:10">
      <c r="A104" s="196" t="s">
        <v>26308</v>
      </c>
      <c r="B104" s="196"/>
      <c r="C104" s="196"/>
      <c r="D104" s="196" t="s">
        <v>26706</v>
      </c>
      <c r="E104" s="196"/>
      <c r="F104" s="327"/>
      <c r="G104" s="327"/>
      <c r="H104" s="197"/>
      <c r="I104" s="196"/>
      <c r="J104" s="198">
        <v>1065.3900000000001</v>
      </c>
    </row>
    <row r="105" spans="1:10">
      <c r="A105" s="199" t="s">
        <v>26309</v>
      </c>
      <c r="B105" s="200" t="s">
        <v>4</v>
      </c>
      <c r="C105" s="199" t="s">
        <v>93</v>
      </c>
      <c r="D105" s="199" t="s">
        <v>5</v>
      </c>
      <c r="E105" s="323" t="s">
        <v>26261</v>
      </c>
      <c r="F105" s="323"/>
      <c r="G105" s="201" t="s">
        <v>94</v>
      </c>
      <c r="H105" s="200" t="s">
        <v>6</v>
      </c>
      <c r="I105" s="200" t="s">
        <v>95</v>
      </c>
      <c r="J105" s="200" t="s">
        <v>46</v>
      </c>
    </row>
    <row r="106" spans="1:10" ht="26.4">
      <c r="A106" s="202" t="s">
        <v>96</v>
      </c>
      <c r="B106" s="203" t="s">
        <v>26285</v>
      </c>
      <c r="C106" s="202" t="s">
        <v>9</v>
      </c>
      <c r="D106" s="202" t="s">
        <v>20</v>
      </c>
      <c r="E106" s="324" t="s">
        <v>28779</v>
      </c>
      <c r="F106" s="324"/>
      <c r="G106" s="204" t="s">
        <v>31</v>
      </c>
      <c r="H106" s="205">
        <v>1</v>
      </c>
      <c r="I106" s="206">
        <v>49.66</v>
      </c>
      <c r="J106" s="206">
        <v>49.66</v>
      </c>
    </row>
    <row r="107" spans="1:10" ht="26.4">
      <c r="A107" s="207" t="s">
        <v>99</v>
      </c>
      <c r="B107" s="208" t="s">
        <v>28780</v>
      </c>
      <c r="C107" s="207" t="s">
        <v>9</v>
      </c>
      <c r="D107" s="207" t="s">
        <v>21111</v>
      </c>
      <c r="E107" s="326" t="s">
        <v>28755</v>
      </c>
      <c r="F107" s="326"/>
      <c r="G107" s="209" t="s">
        <v>102</v>
      </c>
      <c r="H107" s="210">
        <v>9.69E-2</v>
      </c>
      <c r="I107" s="211">
        <v>26.03</v>
      </c>
      <c r="J107" s="211">
        <v>2.52</v>
      </c>
    </row>
    <row r="108" spans="1:10" ht="26.4">
      <c r="A108" s="207" t="s">
        <v>99</v>
      </c>
      <c r="B108" s="208" t="s">
        <v>26287</v>
      </c>
      <c r="C108" s="207" t="s">
        <v>9</v>
      </c>
      <c r="D108" s="207" t="s">
        <v>21158</v>
      </c>
      <c r="E108" s="326" t="s">
        <v>28755</v>
      </c>
      <c r="F108" s="326"/>
      <c r="G108" s="209" t="s">
        <v>102</v>
      </c>
      <c r="H108" s="210">
        <v>0.4299</v>
      </c>
      <c r="I108" s="211">
        <v>25.99</v>
      </c>
      <c r="J108" s="211">
        <v>11.17</v>
      </c>
    </row>
    <row r="109" spans="1:10" ht="52.8">
      <c r="A109" s="212" t="s">
        <v>26267</v>
      </c>
      <c r="B109" s="213" t="s">
        <v>26288</v>
      </c>
      <c r="C109" s="212" t="s">
        <v>9</v>
      </c>
      <c r="D109" s="212" t="s">
        <v>26289</v>
      </c>
      <c r="E109" s="325" t="s">
        <v>26270</v>
      </c>
      <c r="F109" s="325"/>
      <c r="G109" s="214" t="s">
        <v>83</v>
      </c>
      <c r="H109" s="215">
        <v>1.5</v>
      </c>
      <c r="I109" s="216">
        <v>23.98</v>
      </c>
      <c r="J109" s="216">
        <v>35.97</v>
      </c>
    </row>
    <row r="110" spans="1:10">
      <c r="A110" s="217"/>
      <c r="B110" s="217"/>
      <c r="C110" s="217"/>
      <c r="D110" s="217"/>
      <c r="E110" s="217" t="s">
        <v>28757</v>
      </c>
      <c r="F110" s="218">
        <v>8.51</v>
      </c>
      <c r="G110" s="217" t="s">
        <v>28758</v>
      </c>
      <c r="H110" s="218">
        <v>0</v>
      </c>
      <c r="I110" s="217" t="s">
        <v>28759</v>
      </c>
      <c r="J110" s="218">
        <v>8.51</v>
      </c>
    </row>
    <row r="111" spans="1:10">
      <c r="A111" s="217"/>
      <c r="B111" s="217"/>
      <c r="C111" s="217"/>
      <c r="D111" s="217"/>
      <c r="E111" s="217" t="s">
        <v>26276</v>
      </c>
      <c r="F111" s="218">
        <v>10.16</v>
      </c>
      <c r="G111" s="217"/>
      <c r="H111" s="322" t="s">
        <v>26277</v>
      </c>
      <c r="I111" s="322"/>
      <c r="J111" s="218">
        <v>59.82</v>
      </c>
    </row>
    <row r="112" spans="1:10" ht="15" thickBot="1">
      <c r="A112" s="221"/>
      <c r="B112" s="221"/>
      <c r="C112" s="221"/>
      <c r="D112" s="221"/>
      <c r="E112" s="221"/>
      <c r="F112" s="221"/>
      <c r="G112" s="221" t="s">
        <v>26278</v>
      </c>
      <c r="H112" s="222" t="s">
        <v>28781</v>
      </c>
      <c r="I112" s="221" t="s">
        <v>26280</v>
      </c>
      <c r="J112" s="223">
        <v>1065.3900000000001</v>
      </c>
    </row>
    <row r="113" spans="1:10" ht="15" thickTop="1">
      <c r="A113" s="195"/>
      <c r="B113" s="195"/>
      <c r="C113" s="195"/>
      <c r="D113" s="195"/>
      <c r="E113" s="195"/>
      <c r="F113" s="195"/>
      <c r="G113" s="195"/>
      <c r="H113" s="195"/>
      <c r="I113" s="195"/>
      <c r="J113" s="195"/>
    </row>
    <row r="114" spans="1:10">
      <c r="A114" s="196" t="s">
        <v>26318</v>
      </c>
      <c r="B114" s="196"/>
      <c r="C114" s="196"/>
      <c r="D114" s="196" t="s">
        <v>26291</v>
      </c>
      <c r="E114" s="196"/>
      <c r="F114" s="327"/>
      <c r="G114" s="327"/>
      <c r="H114" s="197"/>
      <c r="I114" s="196"/>
      <c r="J114" s="198">
        <v>9550.24</v>
      </c>
    </row>
    <row r="115" spans="1:10">
      <c r="A115" s="199" t="s">
        <v>26319</v>
      </c>
      <c r="B115" s="200" t="s">
        <v>4</v>
      </c>
      <c r="C115" s="199" t="s">
        <v>93</v>
      </c>
      <c r="D115" s="199" t="s">
        <v>5</v>
      </c>
      <c r="E115" s="323" t="s">
        <v>26261</v>
      </c>
      <c r="F115" s="323"/>
      <c r="G115" s="201" t="s">
        <v>94</v>
      </c>
      <c r="H115" s="200" t="s">
        <v>6</v>
      </c>
      <c r="I115" s="200" t="s">
        <v>95</v>
      </c>
      <c r="J115" s="200" t="s">
        <v>46</v>
      </c>
    </row>
    <row r="116" spans="1:10">
      <c r="A116" s="202" t="s">
        <v>96</v>
      </c>
      <c r="B116" s="203" t="s">
        <v>26293</v>
      </c>
      <c r="C116" s="202" t="s">
        <v>36</v>
      </c>
      <c r="D116" s="202" t="s">
        <v>26235</v>
      </c>
      <c r="E116" s="324">
        <v>0</v>
      </c>
      <c r="F116" s="324"/>
      <c r="G116" s="204" t="s">
        <v>31</v>
      </c>
      <c r="H116" s="205">
        <v>1</v>
      </c>
      <c r="I116" s="206">
        <v>107.53</v>
      </c>
      <c r="J116" s="206">
        <v>107.53</v>
      </c>
    </row>
    <row r="117" spans="1:10" ht="26.4">
      <c r="A117" s="207" t="s">
        <v>99</v>
      </c>
      <c r="B117" s="208" t="s">
        <v>28782</v>
      </c>
      <c r="C117" s="207" t="s">
        <v>36</v>
      </c>
      <c r="D117" s="207" t="s">
        <v>21230</v>
      </c>
      <c r="E117" s="326">
        <v>0</v>
      </c>
      <c r="F117" s="326"/>
      <c r="G117" s="209" t="s">
        <v>26201</v>
      </c>
      <c r="H117" s="210">
        <v>0.33</v>
      </c>
      <c r="I117" s="211">
        <v>30.75</v>
      </c>
      <c r="J117" s="211">
        <v>10.14</v>
      </c>
    </row>
    <row r="118" spans="1:10" ht="26.4">
      <c r="A118" s="207" t="s">
        <v>99</v>
      </c>
      <c r="B118" s="208" t="s">
        <v>28762</v>
      </c>
      <c r="C118" s="207" t="s">
        <v>36</v>
      </c>
      <c r="D118" s="207" t="s">
        <v>28763</v>
      </c>
      <c r="E118" s="326">
        <v>0</v>
      </c>
      <c r="F118" s="326"/>
      <c r="G118" s="209" t="s">
        <v>26201</v>
      </c>
      <c r="H118" s="210">
        <v>0.23</v>
      </c>
      <c r="I118" s="211">
        <v>30.39</v>
      </c>
      <c r="J118" s="211">
        <v>6.98</v>
      </c>
    </row>
    <row r="119" spans="1:10" ht="26.4">
      <c r="A119" s="207" t="s">
        <v>99</v>
      </c>
      <c r="B119" s="208" t="s">
        <v>28764</v>
      </c>
      <c r="C119" s="207" t="s">
        <v>36</v>
      </c>
      <c r="D119" s="207" t="s">
        <v>105</v>
      </c>
      <c r="E119" s="326">
        <v>0</v>
      </c>
      <c r="F119" s="326"/>
      <c r="G119" s="209" t="s">
        <v>26201</v>
      </c>
      <c r="H119" s="210">
        <v>0.8</v>
      </c>
      <c r="I119" s="211">
        <v>24.89</v>
      </c>
      <c r="J119" s="211">
        <v>19.91</v>
      </c>
    </row>
    <row r="120" spans="1:10">
      <c r="A120" s="212" t="s">
        <v>26267</v>
      </c>
      <c r="B120" s="213" t="s">
        <v>26299</v>
      </c>
      <c r="C120" s="212" t="s">
        <v>36</v>
      </c>
      <c r="D120" s="212" t="s">
        <v>26300</v>
      </c>
      <c r="E120" s="325" t="s">
        <v>26270</v>
      </c>
      <c r="F120" s="325"/>
      <c r="G120" s="214" t="s">
        <v>26301</v>
      </c>
      <c r="H120" s="215">
        <v>0.04</v>
      </c>
      <c r="I120" s="216">
        <v>250</v>
      </c>
      <c r="J120" s="216">
        <v>10</v>
      </c>
    </row>
    <row r="121" spans="1:10">
      <c r="A121" s="212" t="s">
        <v>26267</v>
      </c>
      <c r="B121" s="213" t="s">
        <v>26302</v>
      </c>
      <c r="C121" s="212" t="s">
        <v>36</v>
      </c>
      <c r="D121" s="212" t="s">
        <v>26303</v>
      </c>
      <c r="E121" s="325" t="s">
        <v>26270</v>
      </c>
      <c r="F121" s="325"/>
      <c r="G121" s="214" t="s">
        <v>26194</v>
      </c>
      <c r="H121" s="215">
        <v>0.03</v>
      </c>
      <c r="I121" s="216">
        <v>18.62</v>
      </c>
      <c r="J121" s="216">
        <v>0.55000000000000004</v>
      </c>
    </row>
    <row r="122" spans="1:10">
      <c r="A122" s="212" t="s">
        <v>26267</v>
      </c>
      <c r="B122" s="213" t="s">
        <v>26304</v>
      </c>
      <c r="C122" s="212" t="s">
        <v>36</v>
      </c>
      <c r="D122" s="212" t="s">
        <v>26305</v>
      </c>
      <c r="E122" s="325" t="s">
        <v>26270</v>
      </c>
      <c r="F122" s="325"/>
      <c r="G122" s="214" t="s">
        <v>26266</v>
      </c>
      <c r="H122" s="215">
        <v>0.12</v>
      </c>
      <c r="I122" s="216">
        <v>120</v>
      </c>
      <c r="J122" s="216">
        <v>14.4</v>
      </c>
    </row>
    <row r="123" spans="1:10">
      <c r="A123" s="212" t="s">
        <v>26267</v>
      </c>
      <c r="B123" s="213" t="s">
        <v>26297</v>
      </c>
      <c r="C123" s="212" t="s">
        <v>36</v>
      </c>
      <c r="D123" s="212" t="s">
        <v>26298</v>
      </c>
      <c r="E123" s="325" t="s">
        <v>26270</v>
      </c>
      <c r="F123" s="325"/>
      <c r="G123" s="214" t="s">
        <v>26266</v>
      </c>
      <c r="H123" s="215">
        <v>0.1</v>
      </c>
      <c r="I123" s="216">
        <v>230</v>
      </c>
      <c r="J123" s="216">
        <v>23</v>
      </c>
    </row>
    <row r="124" spans="1:10">
      <c r="A124" s="212" t="s">
        <v>26267</v>
      </c>
      <c r="B124" s="213" t="s">
        <v>26294</v>
      </c>
      <c r="C124" s="212" t="s">
        <v>36</v>
      </c>
      <c r="D124" s="212" t="s">
        <v>26295</v>
      </c>
      <c r="E124" s="325" t="s">
        <v>26270</v>
      </c>
      <c r="F124" s="325"/>
      <c r="G124" s="214" t="s">
        <v>26296</v>
      </c>
      <c r="H124" s="215">
        <v>0.41</v>
      </c>
      <c r="I124" s="216">
        <v>55</v>
      </c>
      <c r="J124" s="216">
        <v>22.55</v>
      </c>
    </row>
    <row r="125" spans="1:10">
      <c r="A125" s="217"/>
      <c r="B125" s="217"/>
      <c r="C125" s="217"/>
      <c r="D125" s="217"/>
      <c r="E125" s="217" t="s">
        <v>28757</v>
      </c>
      <c r="F125" s="218">
        <v>23.78</v>
      </c>
      <c r="G125" s="217" t="s">
        <v>28758</v>
      </c>
      <c r="H125" s="218">
        <v>0</v>
      </c>
      <c r="I125" s="217" t="s">
        <v>28759</v>
      </c>
      <c r="J125" s="218">
        <v>23.78</v>
      </c>
    </row>
    <row r="126" spans="1:10">
      <c r="A126" s="217"/>
      <c r="B126" s="217"/>
      <c r="C126" s="217"/>
      <c r="D126" s="217"/>
      <c r="E126" s="217" t="s">
        <v>26276</v>
      </c>
      <c r="F126" s="218">
        <v>22.01</v>
      </c>
      <c r="G126" s="217"/>
      <c r="H126" s="322" t="s">
        <v>26277</v>
      </c>
      <c r="I126" s="322"/>
      <c r="J126" s="218">
        <v>129.54</v>
      </c>
    </row>
    <row r="127" spans="1:10" ht="15" thickBot="1">
      <c r="A127" s="221"/>
      <c r="B127" s="221"/>
      <c r="C127" s="221"/>
      <c r="D127" s="221"/>
      <c r="E127" s="221"/>
      <c r="F127" s="221"/>
      <c r="G127" s="221" t="s">
        <v>26278</v>
      </c>
      <c r="H127" s="222" t="s">
        <v>28781</v>
      </c>
      <c r="I127" s="221" t="s">
        <v>26280</v>
      </c>
      <c r="J127" s="223">
        <v>2307.1</v>
      </c>
    </row>
    <row r="128" spans="1:10" ht="15" thickTop="1">
      <c r="A128" s="195"/>
      <c r="B128" s="195"/>
      <c r="C128" s="195"/>
      <c r="D128" s="195"/>
      <c r="E128" s="195"/>
      <c r="F128" s="195"/>
      <c r="G128" s="195"/>
      <c r="H128" s="195"/>
      <c r="I128" s="195"/>
      <c r="J128" s="195"/>
    </row>
    <row r="129" spans="1:10">
      <c r="A129" s="199" t="s">
        <v>26323</v>
      </c>
      <c r="B129" s="200" t="s">
        <v>4</v>
      </c>
      <c r="C129" s="199" t="s">
        <v>93</v>
      </c>
      <c r="D129" s="199" t="s">
        <v>5</v>
      </c>
      <c r="E129" s="323" t="s">
        <v>26261</v>
      </c>
      <c r="F129" s="323"/>
      <c r="G129" s="201" t="s">
        <v>94</v>
      </c>
      <c r="H129" s="200" t="s">
        <v>6</v>
      </c>
      <c r="I129" s="200" t="s">
        <v>95</v>
      </c>
      <c r="J129" s="200" t="s">
        <v>46</v>
      </c>
    </row>
    <row r="130" spans="1:10" ht="26.4">
      <c r="A130" s="202" t="s">
        <v>96</v>
      </c>
      <c r="B130" s="203" t="s">
        <v>26473</v>
      </c>
      <c r="C130" s="202" t="s">
        <v>9</v>
      </c>
      <c r="D130" s="202" t="s">
        <v>8140</v>
      </c>
      <c r="E130" s="324" t="s">
        <v>28783</v>
      </c>
      <c r="F130" s="324"/>
      <c r="G130" s="204" t="s">
        <v>26266</v>
      </c>
      <c r="H130" s="205">
        <v>1</v>
      </c>
      <c r="I130" s="206">
        <v>337.59</v>
      </c>
      <c r="J130" s="206">
        <v>337.59</v>
      </c>
    </row>
    <row r="131" spans="1:10" ht="26.4">
      <c r="A131" s="207" t="s">
        <v>99</v>
      </c>
      <c r="B131" s="208" t="s">
        <v>28768</v>
      </c>
      <c r="C131" s="207" t="s">
        <v>9</v>
      </c>
      <c r="D131" s="207" t="s">
        <v>105</v>
      </c>
      <c r="E131" s="326" t="s">
        <v>28755</v>
      </c>
      <c r="F131" s="326"/>
      <c r="G131" s="209" t="s">
        <v>102</v>
      </c>
      <c r="H131" s="210">
        <v>7.3769999999999998</v>
      </c>
      <c r="I131" s="211">
        <v>25.11</v>
      </c>
      <c r="J131" s="211">
        <v>185.23</v>
      </c>
    </row>
    <row r="132" spans="1:10" ht="26.4">
      <c r="A132" s="207" t="s">
        <v>99</v>
      </c>
      <c r="B132" s="208" t="s">
        <v>28784</v>
      </c>
      <c r="C132" s="207" t="s">
        <v>9</v>
      </c>
      <c r="D132" s="207" t="s">
        <v>21146</v>
      </c>
      <c r="E132" s="326" t="s">
        <v>28755</v>
      </c>
      <c r="F132" s="326"/>
      <c r="G132" s="209" t="s">
        <v>102</v>
      </c>
      <c r="H132" s="210">
        <v>2.4590000000000001</v>
      </c>
      <c r="I132" s="211">
        <v>30.31</v>
      </c>
      <c r="J132" s="211">
        <v>74.53</v>
      </c>
    </row>
    <row r="133" spans="1:10" ht="26.4">
      <c r="A133" s="207" t="s">
        <v>99</v>
      </c>
      <c r="B133" s="208" t="s">
        <v>28785</v>
      </c>
      <c r="C133" s="207" t="s">
        <v>9</v>
      </c>
      <c r="D133" s="207" t="s">
        <v>2282</v>
      </c>
      <c r="E133" s="326" t="s">
        <v>28786</v>
      </c>
      <c r="F133" s="326"/>
      <c r="G133" s="209" t="s">
        <v>2097</v>
      </c>
      <c r="H133" s="210">
        <v>1.417</v>
      </c>
      <c r="I133" s="211">
        <v>0.53</v>
      </c>
      <c r="J133" s="211">
        <v>0.75</v>
      </c>
    </row>
    <row r="134" spans="1:10" ht="26.4">
      <c r="A134" s="207" t="s">
        <v>99</v>
      </c>
      <c r="B134" s="208" t="s">
        <v>28787</v>
      </c>
      <c r="C134" s="207" t="s">
        <v>9</v>
      </c>
      <c r="D134" s="207" t="s">
        <v>1837</v>
      </c>
      <c r="E134" s="326" t="s">
        <v>28786</v>
      </c>
      <c r="F134" s="326"/>
      <c r="G134" s="209" t="s">
        <v>119</v>
      </c>
      <c r="H134" s="210">
        <v>1.042</v>
      </c>
      <c r="I134" s="211">
        <v>1.46</v>
      </c>
      <c r="J134" s="211">
        <v>1.52</v>
      </c>
    </row>
    <row r="135" spans="1:10" ht="26.4">
      <c r="A135" s="207" t="s">
        <v>99</v>
      </c>
      <c r="B135" s="208" t="s">
        <v>28769</v>
      </c>
      <c r="C135" s="207" t="s">
        <v>9</v>
      </c>
      <c r="D135" s="207" t="s">
        <v>21230</v>
      </c>
      <c r="E135" s="326" t="s">
        <v>28755</v>
      </c>
      <c r="F135" s="326"/>
      <c r="G135" s="209" t="s">
        <v>102</v>
      </c>
      <c r="H135" s="210">
        <v>2.4590000000000001</v>
      </c>
      <c r="I135" s="211">
        <v>30.73</v>
      </c>
      <c r="J135" s="211">
        <v>75.56</v>
      </c>
    </row>
    <row r="136" spans="1:10">
      <c r="A136" s="217"/>
      <c r="B136" s="217"/>
      <c r="C136" s="217"/>
      <c r="D136" s="217"/>
      <c r="E136" s="217" t="s">
        <v>28757</v>
      </c>
      <c r="F136" s="218">
        <v>215.54</v>
      </c>
      <c r="G136" s="217" t="s">
        <v>28758</v>
      </c>
      <c r="H136" s="218">
        <v>0</v>
      </c>
      <c r="I136" s="217" t="s">
        <v>28759</v>
      </c>
      <c r="J136" s="218">
        <v>215.54</v>
      </c>
    </row>
    <row r="137" spans="1:10">
      <c r="A137" s="217"/>
      <c r="B137" s="217"/>
      <c r="C137" s="217"/>
      <c r="D137" s="217"/>
      <c r="E137" s="217" t="s">
        <v>26276</v>
      </c>
      <c r="F137" s="218">
        <v>69.099999999999994</v>
      </c>
      <c r="G137" s="217"/>
      <c r="H137" s="322" t="s">
        <v>26277</v>
      </c>
      <c r="I137" s="322"/>
      <c r="J137" s="218">
        <v>406.69</v>
      </c>
    </row>
    <row r="138" spans="1:10" ht="15" thickBot="1">
      <c r="A138" s="221"/>
      <c r="B138" s="221"/>
      <c r="C138" s="221"/>
      <c r="D138" s="221"/>
      <c r="E138" s="221"/>
      <c r="F138" s="221"/>
      <c r="G138" s="221" t="s">
        <v>26278</v>
      </c>
      <c r="H138" s="222" t="s">
        <v>28781</v>
      </c>
      <c r="I138" s="221" t="s">
        <v>26280</v>
      </c>
      <c r="J138" s="223">
        <v>7243.14</v>
      </c>
    </row>
    <row r="139" spans="1:10" ht="15" thickTop="1">
      <c r="A139" s="195"/>
      <c r="B139" s="195"/>
      <c r="C139" s="195"/>
      <c r="D139" s="195"/>
      <c r="E139" s="195"/>
      <c r="F139" s="195"/>
      <c r="G139" s="195"/>
      <c r="H139" s="195"/>
      <c r="I139" s="195"/>
      <c r="J139" s="195"/>
    </row>
    <row r="140" spans="1:10">
      <c r="A140" s="196" t="s">
        <v>26327</v>
      </c>
      <c r="B140" s="196"/>
      <c r="C140" s="196"/>
      <c r="D140" s="196" t="s">
        <v>21</v>
      </c>
      <c r="E140" s="196"/>
      <c r="F140" s="327"/>
      <c r="G140" s="327"/>
      <c r="H140" s="197"/>
      <c r="I140" s="196"/>
      <c r="J140" s="198">
        <v>29904.68</v>
      </c>
    </row>
    <row r="141" spans="1:10">
      <c r="A141" s="196" t="s">
        <v>26328</v>
      </c>
      <c r="B141" s="196"/>
      <c r="C141" s="196"/>
      <c r="D141" s="196" t="s">
        <v>22</v>
      </c>
      <c r="E141" s="196"/>
      <c r="F141" s="327"/>
      <c r="G141" s="327"/>
      <c r="H141" s="197"/>
      <c r="I141" s="196"/>
      <c r="J141" s="198">
        <v>17640.55</v>
      </c>
    </row>
    <row r="142" spans="1:10">
      <c r="A142" s="199" t="s">
        <v>26329</v>
      </c>
      <c r="B142" s="200" t="s">
        <v>4</v>
      </c>
      <c r="C142" s="199" t="s">
        <v>93</v>
      </c>
      <c r="D142" s="199" t="s">
        <v>5</v>
      </c>
      <c r="E142" s="323" t="s">
        <v>26261</v>
      </c>
      <c r="F142" s="323"/>
      <c r="G142" s="201" t="s">
        <v>94</v>
      </c>
      <c r="H142" s="200" t="s">
        <v>6</v>
      </c>
      <c r="I142" s="200" t="s">
        <v>95</v>
      </c>
      <c r="J142" s="200" t="s">
        <v>46</v>
      </c>
    </row>
    <row r="143" spans="1:10" ht="39.6">
      <c r="A143" s="202" t="s">
        <v>96</v>
      </c>
      <c r="B143" s="203" t="s">
        <v>26310</v>
      </c>
      <c r="C143" s="202" t="s">
        <v>9</v>
      </c>
      <c r="D143" s="202" t="s">
        <v>26311</v>
      </c>
      <c r="E143" s="324" t="s">
        <v>28788</v>
      </c>
      <c r="F143" s="324"/>
      <c r="G143" s="204" t="s">
        <v>31</v>
      </c>
      <c r="H143" s="205">
        <v>1</v>
      </c>
      <c r="I143" s="206">
        <v>5.32</v>
      </c>
      <c r="J143" s="206">
        <v>5.32</v>
      </c>
    </row>
    <row r="144" spans="1:10" ht="39.6">
      <c r="A144" s="207" t="s">
        <v>99</v>
      </c>
      <c r="B144" s="208" t="s">
        <v>26313</v>
      </c>
      <c r="C144" s="207" t="s">
        <v>9</v>
      </c>
      <c r="D144" s="207" t="s">
        <v>19615</v>
      </c>
      <c r="E144" s="326" t="s">
        <v>28770</v>
      </c>
      <c r="F144" s="326"/>
      <c r="G144" s="209" t="s">
        <v>26266</v>
      </c>
      <c r="H144" s="210">
        <v>3.7000000000000002E-3</v>
      </c>
      <c r="I144" s="211">
        <v>701.02</v>
      </c>
      <c r="J144" s="211">
        <v>2.59</v>
      </c>
    </row>
    <row r="145" spans="1:10" ht="26.4">
      <c r="A145" s="207" t="s">
        <v>99</v>
      </c>
      <c r="B145" s="208" t="s">
        <v>28769</v>
      </c>
      <c r="C145" s="207" t="s">
        <v>9</v>
      </c>
      <c r="D145" s="207" t="s">
        <v>21230</v>
      </c>
      <c r="E145" s="326" t="s">
        <v>28755</v>
      </c>
      <c r="F145" s="326"/>
      <c r="G145" s="209" t="s">
        <v>102</v>
      </c>
      <c r="H145" s="210">
        <v>6.8099999999999994E-2</v>
      </c>
      <c r="I145" s="211">
        <v>30.73</v>
      </c>
      <c r="J145" s="211">
        <v>2.09</v>
      </c>
    </row>
    <row r="146" spans="1:10" ht="26.4">
      <c r="A146" s="207" t="s">
        <v>99</v>
      </c>
      <c r="B146" s="208" t="s">
        <v>28768</v>
      </c>
      <c r="C146" s="207" t="s">
        <v>9</v>
      </c>
      <c r="D146" s="207" t="s">
        <v>105</v>
      </c>
      <c r="E146" s="326" t="s">
        <v>28755</v>
      </c>
      <c r="F146" s="326"/>
      <c r="G146" s="209" t="s">
        <v>102</v>
      </c>
      <c r="H146" s="210">
        <v>2.5499999999999998E-2</v>
      </c>
      <c r="I146" s="211">
        <v>25.11</v>
      </c>
      <c r="J146" s="211">
        <v>0.64</v>
      </c>
    </row>
    <row r="147" spans="1:10">
      <c r="A147" s="217"/>
      <c r="B147" s="217"/>
      <c r="C147" s="217"/>
      <c r="D147" s="217"/>
      <c r="E147" s="217" t="s">
        <v>28757</v>
      </c>
      <c r="F147" s="218">
        <v>2.08</v>
      </c>
      <c r="G147" s="217" t="s">
        <v>28758</v>
      </c>
      <c r="H147" s="218">
        <v>0</v>
      </c>
      <c r="I147" s="217" t="s">
        <v>28759</v>
      </c>
      <c r="J147" s="218">
        <v>2.08</v>
      </c>
    </row>
    <row r="148" spans="1:10">
      <c r="A148" s="217"/>
      <c r="B148" s="217"/>
      <c r="C148" s="217"/>
      <c r="D148" s="217"/>
      <c r="E148" s="217" t="s">
        <v>26276</v>
      </c>
      <c r="F148" s="218">
        <v>1.08</v>
      </c>
      <c r="G148" s="217"/>
      <c r="H148" s="322" t="s">
        <v>26277</v>
      </c>
      <c r="I148" s="322"/>
      <c r="J148" s="218">
        <v>6.4</v>
      </c>
    </row>
    <row r="149" spans="1:10" ht="15" thickBot="1">
      <c r="A149" s="221"/>
      <c r="B149" s="221"/>
      <c r="C149" s="221"/>
      <c r="D149" s="221"/>
      <c r="E149" s="221"/>
      <c r="F149" s="221"/>
      <c r="G149" s="221" t="s">
        <v>26278</v>
      </c>
      <c r="H149" s="222" t="s">
        <v>28789</v>
      </c>
      <c r="I149" s="221" t="s">
        <v>26280</v>
      </c>
      <c r="J149" s="223">
        <v>554.24</v>
      </c>
    </row>
    <row r="150" spans="1:10" ht="15" thickTop="1">
      <c r="A150" s="195"/>
      <c r="B150" s="195"/>
      <c r="C150" s="195"/>
      <c r="D150" s="195"/>
      <c r="E150" s="195"/>
      <c r="F150" s="195"/>
      <c r="G150" s="195"/>
      <c r="H150" s="195"/>
      <c r="I150" s="195"/>
      <c r="J150" s="195"/>
    </row>
    <row r="151" spans="1:10">
      <c r="A151" s="199" t="s">
        <v>26707</v>
      </c>
      <c r="B151" s="200" t="s">
        <v>4</v>
      </c>
      <c r="C151" s="199" t="s">
        <v>93</v>
      </c>
      <c r="D151" s="199" t="s">
        <v>5</v>
      </c>
      <c r="E151" s="323" t="s">
        <v>26261</v>
      </c>
      <c r="F151" s="323"/>
      <c r="G151" s="201" t="s">
        <v>94</v>
      </c>
      <c r="H151" s="200" t="s">
        <v>6</v>
      </c>
      <c r="I151" s="200" t="s">
        <v>95</v>
      </c>
      <c r="J151" s="200" t="s">
        <v>46</v>
      </c>
    </row>
    <row r="152" spans="1:10" ht="39.6">
      <c r="A152" s="202" t="s">
        <v>96</v>
      </c>
      <c r="B152" s="203" t="s">
        <v>26315</v>
      </c>
      <c r="C152" s="202" t="s">
        <v>9</v>
      </c>
      <c r="D152" s="202" t="s">
        <v>24</v>
      </c>
      <c r="E152" s="324" t="s">
        <v>28790</v>
      </c>
      <c r="F152" s="324"/>
      <c r="G152" s="204" t="s">
        <v>31</v>
      </c>
      <c r="H152" s="205">
        <v>1</v>
      </c>
      <c r="I152" s="206">
        <v>32.369999999999997</v>
      </c>
      <c r="J152" s="206">
        <v>32.369999999999997</v>
      </c>
    </row>
    <row r="153" spans="1:10" ht="52.8">
      <c r="A153" s="207" t="s">
        <v>99</v>
      </c>
      <c r="B153" s="208" t="s">
        <v>26264</v>
      </c>
      <c r="C153" s="207" t="s">
        <v>9</v>
      </c>
      <c r="D153" s="207" t="s">
        <v>19573</v>
      </c>
      <c r="E153" s="326" t="s">
        <v>28770</v>
      </c>
      <c r="F153" s="326"/>
      <c r="G153" s="209" t="s">
        <v>26266</v>
      </c>
      <c r="H153" s="210">
        <v>1.9400000000000001E-2</v>
      </c>
      <c r="I153" s="211">
        <v>824.1</v>
      </c>
      <c r="J153" s="211">
        <v>15.98</v>
      </c>
    </row>
    <row r="154" spans="1:10" ht="26.4">
      <c r="A154" s="207" t="s">
        <v>99</v>
      </c>
      <c r="B154" s="208" t="s">
        <v>28769</v>
      </c>
      <c r="C154" s="207" t="s">
        <v>9</v>
      </c>
      <c r="D154" s="207" t="s">
        <v>21230</v>
      </c>
      <c r="E154" s="326" t="s">
        <v>28755</v>
      </c>
      <c r="F154" s="326"/>
      <c r="G154" s="209" t="s">
        <v>102</v>
      </c>
      <c r="H154" s="210">
        <v>0.37890000000000001</v>
      </c>
      <c r="I154" s="211">
        <v>30.73</v>
      </c>
      <c r="J154" s="211">
        <v>11.64</v>
      </c>
    </row>
    <row r="155" spans="1:10" ht="26.4">
      <c r="A155" s="207" t="s">
        <v>99</v>
      </c>
      <c r="B155" s="208" t="s">
        <v>28768</v>
      </c>
      <c r="C155" s="207" t="s">
        <v>9</v>
      </c>
      <c r="D155" s="207" t="s">
        <v>105</v>
      </c>
      <c r="E155" s="326" t="s">
        <v>28755</v>
      </c>
      <c r="F155" s="326"/>
      <c r="G155" s="209" t="s">
        <v>102</v>
      </c>
      <c r="H155" s="210">
        <v>0.18940000000000001</v>
      </c>
      <c r="I155" s="211">
        <v>25.11</v>
      </c>
      <c r="J155" s="211">
        <v>4.75</v>
      </c>
    </row>
    <row r="156" spans="1:10">
      <c r="A156" s="217"/>
      <c r="B156" s="217"/>
      <c r="C156" s="217"/>
      <c r="D156" s="217"/>
      <c r="E156" s="217" t="s">
        <v>28757</v>
      </c>
      <c r="F156" s="218">
        <v>12.33</v>
      </c>
      <c r="G156" s="217" t="s">
        <v>28758</v>
      </c>
      <c r="H156" s="218">
        <v>0</v>
      </c>
      <c r="I156" s="217" t="s">
        <v>28759</v>
      </c>
      <c r="J156" s="218">
        <v>12.33</v>
      </c>
    </row>
    <row r="157" spans="1:10">
      <c r="A157" s="217"/>
      <c r="B157" s="217"/>
      <c r="C157" s="217"/>
      <c r="D157" s="217"/>
      <c r="E157" s="217" t="s">
        <v>26276</v>
      </c>
      <c r="F157" s="218">
        <v>6.62</v>
      </c>
      <c r="G157" s="217"/>
      <c r="H157" s="322" t="s">
        <v>26277</v>
      </c>
      <c r="I157" s="322"/>
      <c r="J157" s="218">
        <v>38.99</v>
      </c>
    </row>
    <row r="158" spans="1:10" ht="15" thickBot="1">
      <c r="A158" s="221"/>
      <c r="B158" s="221"/>
      <c r="C158" s="221"/>
      <c r="D158" s="221"/>
      <c r="E158" s="221"/>
      <c r="F158" s="221"/>
      <c r="G158" s="221" t="s">
        <v>26278</v>
      </c>
      <c r="H158" s="222" t="s">
        <v>28791</v>
      </c>
      <c r="I158" s="221" t="s">
        <v>26280</v>
      </c>
      <c r="J158" s="223">
        <v>6951.91</v>
      </c>
    </row>
    <row r="159" spans="1:10" ht="15" thickTop="1">
      <c r="A159" s="195"/>
      <c r="B159" s="195"/>
      <c r="C159" s="195"/>
      <c r="D159" s="195"/>
      <c r="E159" s="195"/>
      <c r="F159" s="195"/>
      <c r="G159" s="195"/>
      <c r="H159" s="195"/>
      <c r="I159" s="195"/>
      <c r="J159" s="195"/>
    </row>
    <row r="160" spans="1:10">
      <c r="A160" s="199" t="s">
        <v>26708</v>
      </c>
      <c r="B160" s="200" t="s">
        <v>4</v>
      </c>
      <c r="C160" s="199" t="s">
        <v>93</v>
      </c>
      <c r="D160" s="199" t="s">
        <v>5</v>
      </c>
      <c r="E160" s="323" t="s">
        <v>26261</v>
      </c>
      <c r="F160" s="323"/>
      <c r="G160" s="201" t="s">
        <v>94</v>
      </c>
      <c r="H160" s="200" t="s">
        <v>6</v>
      </c>
      <c r="I160" s="200" t="s">
        <v>95</v>
      </c>
      <c r="J160" s="200" t="s">
        <v>46</v>
      </c>
    </row>
    <row r="161" spans="1:10" ht="39.6">
      <c r="A161" s="202" t="s">
        <v>96</v>
      </c>
      <c r="B161" s="203" t="s">
        <v>26709</v>
      </c>
      <c r="C161" s="202" t="s">
        <v>9</v>
      </c>
      <c r="D161" s="202" t="s">
        <v>18904</v>
      </c>
      <c r="E161" s="324" t="s">
        <v>28790</v>
      </c>
      <c r="F161" s="324"/>
      <c r="G161" s="204" t="s">
        <v>31</v>
      </c>
      <c r="H161" s="205">
        <v>1</v>
      </c>
      <c r="I161" s="206">
        <v>30.98</v>
      </c>
      <c r="J161" s="206">
        <v>30.98</v>
      </c>
    </row>
    <row r="162" spans="1:10" ht="52.8">
      <c r="A162" s="207" t="s">
        <v>99</v>
      </c>
      <c r="B162" s="208" t="s">
        <v>26264</v>
      </c>
      <c r="C162" s="207" t="s">
        <v>9</v>
      </c>
      <c r="D162" s="207" t="s">
        <v>19573</v>
      </c>
      <c r="E162" s="326" t="s">
        <v>28770</v>
      </c>
      <c r="F162" s="326"/>
      <c r="G162" s="209" t="s">
        <v>26266</v>
      </c>
      <c r="H162" s="210">
        <v>1.9400000000000001E-2</v>
      </c>
      <c r="I162" s="211">
        <v>824.1</v>
      </c>
      <c r="J162" s="211">
        <v>15.98</v>
      </c>
    </row>
    <row r="163" spans="1:10" ht="26.4">
      <c r="A163" s="207" t="s">
        <v>99</v>
      </c>
      <c r="B163" s="208" t="s">
        <v>28769</v>
      </c>
      <c r="C163" s="207" t="s">
        <v>9</v>
      </c>
      <c r="D163" s="207" t="s">
        <v>21230</v>
      </c>
      <c r="E163" s="326" t="s">
        <v>28755</v>
      </c>
      <c r="F163" s="326"/>
      <c r="G163" s="209" t="s">
        <v>102</v>
      </c>
      <c r="H163" s="210">
        <v>0.3468</v>
      </c>
      <c r="I163" s="211">
        <v>30.73</v>
      </c>
      <c r="J163" s="211">
        <v>10.65</v>
      </c>
    </row>
    <row r="164" spans="1:10" ht="26.4">
      <c r="A164" s="207" t="s">
        <v>99</v>
      </c>
      <c r="B164" s="208" t="s">
        <v>28768</v>
      </c>
      <c r="C164" s="207" t="s">
        <v>9</v>
      </c>
      <c r="D164" s="207" t="s">
        <v>105</v>
      </c>
      <c r="E164" s="326" t="s">
        <v>28755</v>
      </c>
      <c r="F164" s="326"/>
      <c r="G164" s="209" t="s">
        <v>102</v>
      </c>
      <c r="H164" s="210">
        <v>0.1734</v>
      </c>
      <c r="I164" s="211">
        <v>25.11</v>
      </c>
      <c r="J164" s="211">
        <v>4.3499999999999996</v>
      </c>
    </row>
    <row r="165" spans="1:10">
      <c r="A165" s="217"/>
      <c r="B165" s="217"/>
      <c r="C165" s="217"/>
      <c r="D165" s="217"/>
      <c r="E165" s="217" t="s">
        <v>28757</v>
      </c>
      <c r="F165" s="218">
        <v>11.42</v>
      </c>
      <c r="G165" s="217" t="s">
        <v>28758</v>
      </c>
      <c r="H165" s="218">
        <v>0</v>
      </c>
      <c r="I165" s="217" t="s">
        <v>28759</v>
      </c>
      <c r="J165" s="218">
        <v>11.42</v>
      </c>
    </row>
    <row r="166" spans="1:10">
      <c r="A166" s="217"/>
      <c r="B166" s="217"/>
      <c r="C166" s="217"/>
      <c r="D166" s="217"/>
      <c r="E166" s="217" t="s">
        <v>26276</v>
      </c>
      <c r="F166" s="218">
        <v>6.34</v>
      </c>
      <c r="G166" s="217"/>
      <c r="H166" s="322" t="s">
        <v>26277</v>
      </c>
      <c r="I166" s="322"/>
      <c r="J166" s="218">
        <v>37.32</v>
      </c>
    </row>
    <row r="167" spans="1:10" ht="15" thickBot="1">
      <c r="A167" s="221"/>
      <c r="B167" s="221"/>
      <c r="C167" s="221"/>
      <c r="D167" s="221"/>
      <c r="E167" s="221"/>
      <c r="F167" s="221"/>
      <c r="G167" s="221" t="s">
        <v>26278</v>
      </c>
      <c r="H167" s="222" t="s">
        <v>28792</v>
      </c>
      <c r="I167" s="221" t="s">
        <v>26280</v>
      </c>
      <c r="J167" s="223">
        <v>1212.9000000000001</v>
      </c>
    </row>
    <row r="168" spans="1:10" ht="15" thickTop="1">
      <c r="A168" s="195"/>
      <c r="B168" s="195"/>
      <c r="C168" s="195"/>
      <c r="D168" s="195"/>
      <c r="E168" s="195"/>
      <c r="F168" s="195"/>
      <c r="G168" s="195"/>
      <c r="H168" s="195"/>
      <c r="I168" s="195"/>
      <c r="J168" s="195"/>
    </row>
    <row r="169" spans="1:10">
      <c r="A169" s="199" t="s">
        <v>26710</v>
      </c>
      <c r="B169" s="200" t="s">
        <v>4</v>
      </c>
      <c r="C169" s="199" t="s">
        <v>93</v>
      </c>
      <c r="D169" s="199" t="s">
        <v>5</v>
      </c>
      <c r="E169" s="323" t="s">
        <v>26261</v>
      </c>
      <c r="F169" s="323"/>
      <c r="G169" s="201" t="s">
        <v>94</v>
      </c>
      <c r="H169" s="200" t="s">
        <v>6</v>
      </c>
      <c r="I169" s="200" t="s">
        <v>95</v>
      </c>
      <c r="J169" s="200" t="s">
        <v>46</v>
      </c>
    </row>
    <row r="170" spans="1:10">
      <c r="A170" s="202" t="s">
        <v>96</v>
      </c>
      <c r="B170" s="203" t="s">
        <v>26357</v>
      </c>
      <c r="C170" s="202" t="s">
        <v>36</v>
      </c>
      <c r="D170" s="202" t="s">
        <v>26358</v>
      </c>
      <c r="E170" s="324">
        <v>0</v>
      </c>
      <c r="F170" s="324"/>
      <c r="G170" s="204" t="s">
        <v>31</v>
      </c>
      <c r="H170" s="205">
        <v>1</v>
      </c>
      <c r="I170" s="206">
        <v>50.8</v>
      </c>
      <c r="J170" s="206">
        <v>50.8</v>
      </c>
    </row>
    <row r="171" spans="1:10" ht="26.4">
      <c r="A171" s="207" t="s">
        <v>99</v>
      </c>
      <c r="B171" s="208" t="s">
        <v>28793</v>
      </c>
      <c r="C171" s="207" t="s">
        <v>36</v>
      </c>
      <c r="D171" s="207" t="s">
        <v>28794</v>
      </c>
      <c r="E171" s="326">
        <v>0</v>
      </c>
      <c r="F171" s="326"/>
      <c r="G171" s="209" t="s">
        <v>26266</v>
      </c>
      <c r="H171" s="210">
        <v>0.03</v>
      </c>
      <c r="I171" s="211">
        <v>575.75</v>
      </c>
      <c r="J171" s="211">
        <v>17.27</v>
      </c>
    </row>
    <row r="172" spans="1:10" ht="26.4">
      <c r="A172" s="207" t="s">
        <v>99</v>
      </c>
      <c r="B172" s="208" t="s">
        <v>28782</v>
      </c>
      <c r="C172" s="207" t="s">
        <v>36</v>
      </c>
      <c r="D172" s="207" t="s">
        <v>21230</v>
      </c>
      <c r="E172" s="326">
        <v>0</v>
      </c>
      <c r="F172" s="326"/>
      <c r="G172" s="209" t="s">
        <v>26201</v>
      </c>
      <c r="H172" s="210">
        <v>0.67</v>
      </c>
      <c r="I172" s="211">
        <v>30.75</v>
      </c>
      <c r="J172" s="211">
        <v>20.6</v>
      </c>
    </row>
    <row r="173" spans="1:10" ht="26.4">
      <c r="A173" s="207" t="s">
        <v>99</v>
      </c>
      <c r="B173" s="208" t="s">
        <v>28795</v>
      </c>
      <c r="C173" s="207" t="s">
        <v>36</v>
      </c>
      <c r="D173" s="207" t="s">
        <v>21108</v>
      </c>
      <c r="E173" s="326">
        <v>0</v>
      </c>
      <c r="F173" s="326"/>
      <c r="G173" s="209" t="s">
        <v>26201</v>
      </c>
      <c r="H173" s="210">
        <v>0.52</v>
      </c>
      <c r="I173" s="211">
        <v>24.87</v>
      </c>
      <c r="J173" s="211">
        <v>12.93</v>
      </c>
    </row>
    <row r="174" spans="1:10">
      <c r="A174" s="217"/>
      <c r="B174" s="217"/>
      <c r="C174" s="217"/>
      <c r="D174" s="217"/>
      <c r="E174" s="217" t="s">
        <v>28757</v>
      </c>
      <c r="F174" s="218">
        <v>24.72</v>
      </c>
      <c r="G174" s="217" t="s">
        <v>28758</v>
      </c>
      <c r="H174" s="218">
        <v>0</v>
      </c>
      <c r="I174" s="217" t="s">
        <v>28759</v>
      </c>
      <c r="J174" s="218">
        <v>24.72</v>
      </c>
    </row>
    <row r="175" spans="1:10">
      <c r="A175" s="217"/>
      <c r="B175" s="217"/>
      <c r="C175" s="217"/>
      <c r="D175" s="217"/>
      <c r="E175" s="217" t="s">
        <v>26276</v>
      </c>
      <c r="F175" s="218">
        <v>10.39</v>
      </c>
      <c r="G175" s="217"/>
      <c r="H175" s="322" t="s">
        <v>26277</v>
      </c>
      <c r="I175" s="322"/>
      <c r="J175" s="218">
        <v>61.19</v>
      </c>
    </row>
    <row r="176" spans="1:10" ht="15" thickBot="1">
      <c r="A176" s="221"/>
      <c r="B176" s="221"/>
      <c r="C176" s="221"/>
      <c r="D176" s="221"/>
      <c r="E176" s="221"/>
      <c r="F176" s="221"/>
      <c r="G176" s="221" t="s">
        <v>26278</v>
      </c>
      <c r="H176" s="222" t="s">
        <v>28796</v>
      </c>
      <c r="I176" s="221" t="s">
        <v>26280</v>
      </c>
      <c r="J176" s="223">
        <v>8921.5</v>
      </c>
    </row>
    <row r="177" spans="1:10" ht="15" thickTop="1">
      <c r="A177" s="195"/>
      <c r="B177" s="195"/>
      <c r="C177" s="195"/>
      <c r="D177" s="195"/>
      <c r="E177" s="195"/>
      <c r="F177" s="195"/>
      <c r="G177" s="195"/>
      <c r="H177" s="195"/>
      <c r="I177" s="195"/>
      <c r="J177" s="195"/>
    </row>
    <row r="178" spans="1:10">
      <c r="A178" s="196" t="s">
        <v>26338</v>
      </c>
      <c r="B178" s="196"/>
      <c r="C178" s="196"/>
      <c r="D178" s="196" t="s">
        <v>25</v>
      </c>
      <c r="E178" s="196"/>
      <c r="F178" s="327"/>
      <c r="G178" s="327"/>
      <c r="H178" s="197"/>
      <c r="I178" s="196"/>
      <c r="J178" s="198">
        <v>12264.13</v>
      </c>
    </row>
    <row r="179" spans="1:10">
      <c r="A179" s="199" t="s">
        <v>26339</v>
      </c>
      <c r="B179" s="200" t="s">
        <v>4</v>
      </c>
      <c r="C179" s="199" t="s">
        <v>93</v>
      </c>
      <c r="D179" s="199" t="s">
        <v>5</v>
      </c>
      <c r="E179" s="323" t="s">
        <v>26261</v>
      </c>
      <c r="F179" s="323"/>
      <c r="G179" s="201" t="s">
        <v>94</v>
      </c>
      <c r="H179" s="200" t="s">
        <v>6</v>
      </c>
      <c r="I179" s="200" t="s">
        <v>95</v>
      </c>
      <c r="J179" s="200" t="s">
        <v>46</v>
      </c>
    </row>
    <row r="180" spans="1:10" ht="26.4">
      <c r="A180" s="202" t="s">
        <v>96</v>
      </c>
      <c r="B180" s="203" t="s">
        <v>26320</v>
      </c>
      <c r="C180" s="202" t="s">
        <v>9</v>
      </c>
      <c r="D180" s="202" t="s">
        <v>27</v>
      </c>
      <c r="E180" s="324" t="s">
        <v>28797</v>
      </c>
      <c r="F180" s="324"/>
      <c r="G180" s="204" t="s">
        <v>31</v>
      </c>
      <c r="H180" s="205">
        <v>1</v>
      </c>
      <c r="I180" s="206">
        <v>49.74</v>
      </c>
      <c r="J180" s="206">
        <v>49.74</v>
      </c>
    </row>
    <row r="181" spans="1:10" ht="26.4">
      <c r="A181" s="207" t="s">
        <v>99</v>
      </c>
      <c r="B181" s="208" t="s">
        <v>28769</v>
      </c>
      <c r="C181" s="207" t="s">
        <v>9</v>
      </c>
      <c r="D181" s="207" t="s">
        <v>21230</v>
      </c>
      <c r="E181" s="326" t="s">
        <v>28755</v>
      </c>
      <c r="F181" s="326"/>
      <c r="G181" s="209" t="s">
        <v>102</v>
      </c>
      <c r="H181" s="210">
        <v>0.25414999999999999</v>
      </c>
      <c r="I181" s="211">
        <v>30.73</v>
      </c>
      <c r="J181" s="211">
        <v>7.81</v>
      </c>
    </row>
    <row r="182" spans="1:10" ht="26.4">
      <c r="A182" s="207" t="s">
        <v>99</v>
      </c>
      <c r="B182" s="208" t="s">
        <v>28768</v>
      </c>
      <c r="C182" s="207" t="s">
        <v>9</v>
      </c>
      <c r="D182" s="207" t="s">
        <v>105</v>
      </c>
      <c r="E182" s="326" t="s">
        <v>28755</v>
      </c>
      <c r="F182" s="326"/>
      <c r="G182" s="209" t="s">
        <v>102</v>
      </c>
      <c r="H182" s="210">
        <v>9.1899999999999996E-2</v>
      </c>
      <c r="I182" s="211">
        <v>25.11</v>
      </c>
      <c r="J182" s="211">
        <v>2.2999999999999998</v>
      </c>
    </row>
    <row r="183" spans="1:10" ht="39.6">
      <c r="A183" s="207" t="s">
        <v>99</v>
      </c>
      <c r="B183" s="208" t="s">
        <v>26321</v>
      </c>
      <c r="C183" s="207" t="s">
        <v>9</v>
      </c>
      <c r="D183" s="207" t="s">
        <v>8021</v>
      </c>
      <c r="E183" s="326" t="s">
        <v>28778</v>
      </c>
      <c r="F183" s="326"/>
      <c r="G183" s="209" t="s">
        <v>26266</v>
      </c>
      <c r="H183" s="210">
        <v>6.9000000000000006E-2</v>
      </c>
      <c r="I183" s="211">
        <v>574.46</v>
      </c>
      <c r="J183" s="211">
        <v>39.630000000000003</v>
      </c>
    </row>
    <row r="184" spans="1:10">
      <c r="A184" s="217"/>
      <c r="B184" s="217"/>
      <c r="C184" s="217"/>
      <c r="D184" s="217"/>
      <c r="E184" s="217" t="s">
        <v>28757</v>
      </c>
      <c r="F184" s="218">
        <v>10.54</v>
      </c>
      <c r="G184" s="217" t="s">
        <v>28758</v>
      </c>
      <c r="H184" s="218">
        <v>0</v>
      </c>
      <c r="I184" s="217" t="s">
        <v>28759</v>
      </c>
      <c r="J184" s="218">
        <v>10.54</v>
      </c>
    </row>
    <row r="185" spans="1:10">
      <c r="A185" s="217"/>
      <c r="B185" s="217"/>
      <c r="C185" s="217"/>
      <c r="D185" s="217"/>
      <c r="E185" s="217" t="s">
        <v>26276</v>
      </c>
      <c r="F185" s="218">
        <v>10.18</v>
      </c>
      <c r="G185" s="217"/>
      <c r="H185" s="322" t="s">
        <v>26277</v>
      </c>
      <c r="I185" s="322"/>
      <c r="J185" s="218">
        <v>59.92</v>
      </c>
    </row>
    <row r="186" spans="1:10" ht="15" thickBot="1">
      <c r="A186" s="221"/>
      <c r="B186" s="221"/>
      <c r="C186" s="221"/>
      <c r="D186" s="221"/>
      <c r="E186" s="221"/>
      <c r="F186" s="221"/>
      <c r="G186" s="221" t="s">
        <v>26278</v>
      </c>
      <c r="H186" s="222" t="s">
        <v>28798</v>
      </c>
      <c r="I186" s="221" t="s">
        <v>26280</v>
      </c>
      <c r="J186" s="223">
        <v>5124.95</v>
      </c>
    </row>
    <row r="187" spans="1:10" ht="15" thickTop="1">
      <c r="A187" s="195"/>
      <c r="B187" s="195"/>
      <c r="C187" s="195"/>
      <c r="D187" s="195"/>
      <c r="E187" s="195"/>
      <c r="F187" s="195"/>
      <c r="G187" s="195"/>
      <c r="H187" s="195"/>
      <c r="I187" s="195"/>
      <c r="J187" s="195"/>
    </row>
    <row r="188" spans="1:10">
      <c r="A188" s="199" t="s">
        <v>26711</v>
      </c>
      <c r="B188" s="200" t="s">
        <v>4</v>
      </c>
      <c r="C188" s="199" t="s">
        <v>93</v>
      </c>
      <c r="D188" s="199" t="s">
        <v>5</v>
      </c>
      <c r="E188" s="323" t="s">
        <v>26261</v>
      </c>
      <c r="F188" s="323"/>
      <c r="G188" s="201" t="s">
        <v>94</v>
      </c>
      <c r="H188" s="200" t="s">
        <v>6</v>
      </c>
      <c r="I188" s="200" t="s">
        <v>95</v>
      </c>
      <c r="J188" s="200" t="s">
        <v>46</v>
      </c>
    </row>
    <row r="189" spans="1:10" ht="39.6">
      <c r="A189" s="202" t="s">
        <v>96</v>
      </c>
      <c r="B189" s="203" t="s">
        <v>26324</v>
      </c>
      <c r="C189" s="202" t="s">
        <v>9</v>
      </c>
      <c r="D189" s="202" t="s">
        <v>28</v>
      </c>
      <c r="E189" s="324" t="s">
        <v>28799</v>
      </c>
      <c r="F189" s="324"/>
      <c r="G189" s="204" t="s">
        <v>31</v>
      </c>
      <c r="H189" s="205">
        <v>1</v>
      </c>
      <c r="I189" s="206">
        <v>69.290000000000006</v>
      </c>
      <c r="J189" s="206">
        <v>69.290000000000006</v>
      </c>
    </row>
    <row r="190" spans="1:10" ht="26.4">
      <c r="A190" s="207" t="s">
        <v>99</v>
      </c>
      <c r="B190" s="208" t="s">
        <v>28768</v>
      </c>
      <c r="C190" s="207" t="s">
        <v>9</v>
      </c>
      <c r="D190" s="207" t="s">
        <v>105</v>
      </c>
      <c r="E190" s="326" t="s">
        <v>28755</v>
      </c>
      <c r="F190" s="326"/>
      <c r="G190" s="209" t="s">
        <v>102</v>
      </c>
      <c r="H190" s="210">
        <v>0.14199999999999999</v>
      </c>
      <c r="I190" s="211">
        <v>25.11</v>
      </c>
      <c r="J190" s="211">
        <v>3.56</v>
      </c>
    </row>
    <row r="191" spans="1:10" ht="26.4">
      <c r="A191" s="207" t="s">
        <v>99</v>
      </c>
      <c r="B191" s="208" t="s">
        <v>28769</v>
      </c>
      <c r="C191" s="207" t="s">
        <v>9</v>
      </c>
      <c r="D191" s="207" t="s">
        <v>21230</v>
      </c>
      <c r="E191" s="326" t="s">
        <v>28755</v>
      </c>
      <c r="F191" s="326"/>
      <c r="G191" s="209" t="s">
        <v>102</v>
      </c>
      <c r="H191" s="210">
        <v>0.28499999999999998</v>
      </c>
      <c r="I191" s="211">
        <v>30.73</v>
      </c>
      <c r="J191" s="211">
        <v>8.75</v>
      </c>
    </row>
    <row r="192" spans="1:10" ht="26.4">
      <c r="A192" s="207" t="s">
        <v>99</v>
      </c>
      <c r="B192" s="208" t="s">
        <v>26326</v>
      </c>
      <c r="C192" s="207" t="s">
        <v>9</v>
      </c>
      <c r="D192" s="207" t="s">
        <v>19782</v>
      </c>
      <c r="E192" s="326" t="s">
        <v>28770</v>
      </c>
      <c r="F192" s="326"/>
      <c r="G192" s="209" t="s">
        <v>26266</v>
      </c>
      <c r="H192" s="210">
        <v>6.0699999999999997E-2</v>
      </c>
      <c r="I192" s="211">
        <v>938.74</v>
      </c>
      <c r="J192" s="211">
        <v>56.98</v>
      </c>
    </row>
    <row r="193" spans="1:10">
      <c r="A193" s="217"/>
      <c r="B193" s="217"/>
      <c r="C193" s="217"/>
      <c r="D193" s="217"/>
      <c r="E193" s="217" t="s">
        <v>28757</v>
      </c>
      <c r="F193" s="218">
        <v>18.399999999999999</v>
      </c>
      <c r="G193" s="217" t="s">
        <v>28758</v>
      </c>
      <c r="H193" s="218">
        <v>0</v>
      </c>
      <c r="I193" s="217" t="s">
        <v>28759</v>
      </c>
      <c r="J193" s="218">
        <v>18.399999999999999</v>
      </c>
    </row>
    <row r="194" spans="1:10">
      <c r="A194" s="217"/>
      <c r="B194" s="217"/>
      <c r="C194" s="217"/>
      <c r="D194" s="217"/>
      <c r="E194" s="217" t="s">
        <v>26276</v>
      </c>
      <c r="F194" s="218">
        <v>14.18</v>
      </c>
      <c r="G194" s="217"/>
      <c r="H194" s="322" t="s">
        <v>26277</v>
      </c>
      <c r="I194" s="322"/>
      <c r="J194" s="218">
        <v>83.47</v>
      </c>
    </row>
    <row r="195" spans="1:10" ht="15" thickBot="1">
      <c r="A195" s="221"/>
      <c r="B195" s="221"/>
      <c r="C195" s="221"/>
      <c r="D195" s="221"/>
      <c r="E195" s="221"/>
      <c r="F195" s="221"/>
      <c r="G195" s="221" t="s">
        <v>26278</v>
      </c>
      <c r="H195" s="222" t="s">
        <v>28798</v>
      </c>
      <c r="I195" s="221" t="s">
        <v>26280</v>
      </c>
      <c r="J195" s="223">
        <v>7139.18</v>
      </c>
    </row>
    <row r="196" spans="1:10" ht="15" thickTop="1">
      <c r="A196" s="195"/>
      <c r="B196" s="195"/>
      <c r="C196" s="195"/>
      <c r="D196" s="195"/>
      <c r="E196" s="195"/>
      <c r="F196" s="195"/>
      <c r="G196" s="195"/>
      <c r="H196" s="195"/>
      <c r="I196" s="195"/>
      <c r="J196" s="195"/>
    </row>
    <row r="197" spans="1:10">
      <c r="A197" s="196" t="s">
        <v>26343</v>
      </c>
      <c r="B197" s="196"/>
      <c r="C197" s="196"/>
      <c r="D197" s="196" t="s">
        <v>82</v>
      </c>
      <c r="E197" s="196"/>
      <c r="F197" s="327"/>
      <c r="G197" s="327"/>
      <c r="H197" s="197"/>
      <c r="I197" s="196"/>
      <c r="J197" s="198">
        <v>211930.46</v>
      </c>
    </row>
    <row r="198" spans="1:10">
      <c r="A198" s="199" t="s">
        <v>26344</v>
      </c>
      <c r="B198" s="200" t="s">
        <v>4</v>
      </c>
      <c r="C198" s="199" t="s">
        <v>93</v>
      </c>
      <c r="D198" s="199" t="s">
        <v>5</v>
      </c>
      <c r="E198" s="323" t="s">
        <v>26261</v>
      </c>
      <c r="F198" s="323"/>
      <c r="G198" s="201" t="s">
        <v>94</v>
      </c>
      <c r="H198" s="200" t="s">
        <v>6</v>
      </c>
      <c r="I198" s="200" t="s">
        <v>95</v>
      </c>
      <c r="J198" s="200" t="s">
        <v>46</v>
      </c>
    </row>
    <row r="199" spans="1:10">
      <c r="A199" s="202" t="s">
        <v>96</v>
      </c>
      <c r="B199" s="203" t="s">
        <v>26712</v>
      </c>
      <c r="C199" s="202" t="s">
        <v>36</v>
      </c>
      <c r="D199" s="202" t="s">
        <v>26713</v>
      </c>
      <c r="E199" s="324">
        <v>0</v>
      </c>
      <c r="F199" s="324"/>
      <c r="G199" s="204" t="s">
        <v>31</v>
      </c>
      <c r="H199" s="205">
        <v>1</v>
      </c>
      <c r="I199" s="206">
        <v>240.21</v>
      </c>
      <c r="J199" s="206">
        <v>240.21</v>
      </c>
    </row>
    <row r="200" spans="1:10" ht="26.4">
      <c r="A200" s="207" t="s">
        <v>99</v>
      </c>
      <c r="B200" s="208" t="s">
        <v>28800</v>
      </c>
      <c r="C200" s="207" t="s">
        <v>36</v>
      </c>
      <c r="D200" s="207" t="s">
        <v>21128</v>
      </c>
      <c r="E200" s="326">
        <v>0</v>
      </c>
      <c r="F200" s="326"/>
      <c r="G200" s="209" t="s">
        <v>26201</v>
      </c>
      <c r="H200" s="210">
        <v>1.56</v>
      </c>
      <c r="I200" s="211">
        <v>24.82</v>
      </c>
      <c r="J200" s="211">
        <v>38.71</v>
      </c>
    </row>
    <row r="201" spans="1:10" ht="26.4">
      <c r="A201" s="207" t="s">
        <v>99</v>
      </c>
      <c r="B201" s="208" t="s">
        <v>28801</v>
      </c>
      <c r="C201" s="207" t="s">
        <v>36</v>
      </c>
      <c r="D201" s="207" t="s">
        <v>21245</v>
      </c>
      <c r="E201" s="326">
        <v>0</v>
      </c>
      <c r="F201" s="326"/>
      <c r="G201" s="209" t="s">
        <v>26201</v>
      </c>
      <c r="H201" s="210">
        <v>1.8</v>
      </c>
      <c r="I201" s="211">
        <v>30.54</v>
      </c>
      <c r="J201" s="211">
        <v>54.97</v>
      </c>
    </row>
    <row r="202" spans="1:10">
      <c r="A202" s="212" t="s">
        <v>26267</v>
      </c>
      <c r="B202" s="213" t="s">
        <v>27248</v>
      </c>
      <c r="C202" s="212" t="s">
        <v>36</v>
      </c>
      <c r="D202" s="212" t="s">
        <v>27249</v>
      </c>
      <c r="E202" s="325" t="s">
        <v>26270</v>
      </c>
      <c r="F202" s="325"/>
      <c r="G202" s="214" t="s">
        <v>26194</v>
      </c>
      <c r="H202" s="215">
        <v>13.88</v>
      </c>
      <c r="I202" s="216">
        <v>8.6199999999999992</v>
      </c>
      <c r="J202" s="216">
        <v>119.64</v>
      </c>
    </row>
    <row r="203" spans="1:10">
      <c r="A203" s="212" t="s">
        <v>26267</v>
      </c>
      <c r="B203" s="213" t="s">
        <v>27250</v>
      </c>
      <c r="C203" s="212" t="s">
        <v>36</v>
      </c>
      <c r="D203" s="212" t="s">
        <v>27251</v>
      </c>
      <c r="E203" s="325" t="s">
        <v>26270</v>
      </c>
      <c r="F203" s="325"/>
      <c r="G203" s="214" t="s">
        <v>26186</v>
      </c>
      <c r="H203" s="215">
        <v>0.13880000000000001</v>
      </c>
      <c r="I203" s="216">
        <v>193.79</v>
      </c>
      <c r="J203" s="216">
        <v>26.89</v>
      </c>
    </row>
    <row r="204" spans="1:10">
      <c r="A204" s="217"/>
      <c r="B204" s="217"/>
      <c r="C204" s="217"/>
      <c r="D204" s="217"/>
      <c r="E204" s="217" t="s">
        <v>28757</v>
      </c>
      <c r="F204" s="218">
        <v>60.62</v>
      </c>
      <c r="G204" s="217" t="s">
        <v>28758</v>
      </c>
      <c r="H204" s="218">
        <v>0</v>
      </c>
      <c r="I204" s="217" t="s">
        <v>28759</v>
      </c>
      <c r="J204" s="218">
        <v>60.62</v>
      </c>
    </row>
    <row r="205" spans="1:10">
      <c r="A205" s="217"/>
      <c r="B205" s="217"/>
      <c r="C205" s="217"/>
      <c r="D205" s="217"/>
      <c r="E205" s="217" t="s">
        <v>26276</v>
      </c>
      <c r="F205" s="218">
        <v>49.17</v>
      </c>
      <c r="G205" s="217"/>
      <c r="H205" s="322" t="s">
        <v>26277</v>
      </c>
      <c r="I205" s="322"/>
      <c r="J205" s="218">
        <v>289.38</v>
      </c>
    </row>
    <row r="206" spans="1:10" ht="15" thickBot="1">
      <c r="A206" s="221"/>
      <c r="B206" s="221"/>
      <c r="C206" s="221"/>
      <c r="D206" s="221"/>
      <c r="E206" s="221"/>
      <c r="F206" s="221"/>
      <c r="G206" s="221" t="s">
        <v>26278</v>
      </c>
      <c r="H206" s="222" t="s">
        <v>28802</v>
      </c>
      <c r="I206" s="221" t="s">
        <v>26280</v>
      </c>
      <c r="J206" s="223">
        <v>92757.86</v>
      </c>
    </row>
    <row r="207" spans="1:10" ht="15" thickTop="1">
      <c r="A207" s="195"/>
      <c r="B207" s="195"/>
      <c r="C207" s="195"/>
      <c r="D207" s="195"/>
      <c r="E207" s="195"/>
      <c r="F207" s="195"/>
      <c r="G207" s="195"/>
      <c r="H207" s="195"/>
      <c r="I207" s="195"/>
      <c r="J207" s="195"/>
    </row>
    <row r="208" spans="1:10">
      <c r="A208" s="199" t="s">
        <v>26362</v>
      </c>
      <c r="B208" s="200" t="s">
        <v>4</v>
      </c>
      <c r="C208" s="199" t="s">
        <v>93</v>
      </c>
      <c r="D208" s="199" t="s">
        <v>5</v>
      </c>
      <c r="E208" s="323" t="s">
        <v>26261</v>
      </c>
      <c r="F208" s="323"/>
      <c r="G208" s="201" t="s">
        <v>94</v>
      </c>
      <c r="H208" s="200" t="s">
        <v>6</v>
      </c>
      <c r="I208" s="200" t="s">
        <v>95</v>
      </c>
      <c r="J208" s="200" t="s">
        <v>46</v>
      </c>
    </row>
    <row r="209" spans="1:10" ht="26.4">
      <c r="A209" s="202" t="s">
        <v>96</v>
      </c>
      <c r="B209" s="203" t="s">
        <v>26714</v>
      </c>
      <c r="C209" s="202" t="s">
        <v>36</v>
      </c>
      <c r="D209" s="202" t="s">
        <v>26715</v>
      </c>
      <c r="E209" s="324">
        <v>0</v>
      </c>
      <c r="F209" s="324"/>
      <c r="G209" s="204" t="s">
        <v>31</v>
      </c>
      <c r="H209" s="205">
        <v>1</v>
      </c>
      <c r="I209" s="206">
        <v>180.83</v>
      </c>
      <c r="J209" s="206">
        <v>180.83</v>
      </c>
    </row>
    <row r="210" spans="1:10" ht="26.4">
      <c r="A210" s="207" t="s">
        <v>99</v>
      </c>
      <c r="B210" s="208" t="s">
        <v>28764</v>
      </c>
      <c r="C210" s="207" t="s">
        <v>36</v>
      </c>
      <c r="D210" s="207" t="s">
        <v>105</v>
      </c>
      <c r="E210" s="326">
        <v>0</v>
      </c>
      <c r="F210" s="326"/>
      <c r="G210" s="209" t="s">
        <v>26201</v>
      </c>
      <c r="H210" s="210">
        <v>0.22</v>
      </c>
      <c r="I210" s="211">
        <v>24.89</v>
      </c>
      <c r="J210" s="211">
        <v>5.47</v>
      </c>
    </row>
    <row r="211" spans="1:10" ht="26.4">
      <c r="A211" s="207" t="s">
        <v>99</v>
      </c>
      <c r="B211" s="208" t="s">
        <v>28803</v>
      </c>
      <c r="C211" s="207" t="s">
        <v>36</v>
      </c>
      <c r="D211" s="207" t="s">
        <v>21256</v>
      </c>
      <c r="E211" s="326">
        <v>0</v>
      </c>
      <c r="F211" s="326"/>
      <c r="G211" s="209" t="s">
        <v>26201</v>
      </c>
      <c r="H211" s="210">
        <v>0.22</v>
      </c>
      <c r="I211" s="211">
        <v>30.32</v>
      </c>
      <c r="J211" s="211">
        <v>6.67</v>
      </c>
    </row>
    <row r="212" spans="1:10">
      <c r="A212" s="212" t="s">
        <v>26267</v>
      </c>
      <c r="B212" s="213" t="s">
        <v>27252</v>
      </c>
      <c r="C212" s="212" t="s">
        <v>36</v>
      </c>
      <c r="D212" s="212" t="s">
        <v>27253</v>
      </c>
      <c r="E212" s="325" t="s">
        <v>26270</v>
      </c>
      <c r="F212" s="325"/>
      <c r="G212" s="214" t="s">
        <v>27254</v>
      </c>
      <c r="H212" s="215">
        <v>1</v>
      </c>
      <c r="I212" s="216">
        <v>52.47</v>
      </c>
      <c r="J212" s="216">
        <v>52.47</v>
      </c>
    </row>
    <row r="213" spans="1:10" ht="26.4">
      <c r="A213" s="212" t="s">
        <v>26267</v>
      </c>
      <c r="B213" s="213" t="s">
        <v>27255</v>
      </c>
      <c r="C213" s="212" t="s">
        <v>36</v>
      </c>
      <c r="D213" s="212" t="s">
        <v>27256</v>
      </c>
      <c r="E213" s="325" t="s">
        <v>26270</v>
      </c>
      <c r="F213" s="325"/>
      <c r="G213" s="214" t="s">
        <v>31</v>
      </c>
      <c r="H213" s="215">
        <v>1</v>
      </c>
      <c r="I213" s="216">
        <v>116.05</v>
      </c>
      <c r="J213" s="216">
        <v>116.05</v>
      </c>
    </row>
    <row r="214" spans="1:10">
      <c r="A214" s="212" t="s">
        <v>26267</v>
      </c>
      <c r="B214" s="213" t="s">
        <v>27257</v>
      </c>
      <c r="C214" s="212" t="s">
        <v>36</v>
      </c>
      <c r="D214" s="212" t="s">
        <v>27258</v>
      </c>
      <c r="E214" s="325" t="s">
        <v>26270</v>
      </c>
      <c r="F214" s="325"/>
      <c r="G214" s="214" t="s">
        <v>26194</v>
      </c>
      <c r="H214" s="215">
        <v>0.01</v>
      </c>
      <c r="I214" s="216">
        <v>17.73</v>
      </c>
      <c r="J214" s="216">
        <v>0.17</v>
      </c>
    </row>
    <row r="215" spans="1:10">
      <c r="A215" s="217"/>
      <c r="B215" s="217"/>
      <c r="C215" s="217"/>
      <c r="D215" s="217"/>
      <c r="E215" s="217" t="s">
        <v>28757</v>
      </c>
      <c r="F215" s="218">
        <v>7.88</v>
      </c>
      <c r="G215" s="217" t="s">
        <v>28758</v>
      </c>
      <c r="H215" s="218">
        <v>0</v>
      </c>
      <c r="I215" s="217" t="s">
        <v>28759</v>
      </c>
      <c r="J215" s="218">
        <v>7.88</v>
      </c>
    </row>
    <row r="216" spans="1:10">
      <c r="A216" s="217"/>
      <c r="B216" s="217"/>
      <c r="C216" s="217"/>
      <c r="D216" s="217"/>
      <c r="E216" s="217" t="s">
        <v>26276</v>
      </c>
      <c r="F216" s="218">
        <v>37.01</v>
      </c>
      <c r="G216" s="217"/>
      <c r="H216" s="322" t="s">
        <v>26277</v>
      </c>
      <c r="I216" s="322"/>
      <c r="J216" s="218">
        <v>217.84</v>
      </c>
    </row>
    <row r="217" spans="1:10" ht="15" thickBot="1">
      <c r="A217" s="221"/>
      <c r="B217" s="221"/>
      <c r="C217" s="221"/>
      <c r="D217" s="221"/>
      <c r="E217" s="221"/>
      <c r="F217" s="221"/>
      <c r="G217" s="221" t="s">
        <v>26278</v>
      </c>
      <c r="H217" s="222" t="s">
        <v>28802</v>
      </c>
      <c r="I217" s="221" t="s">
        <v>26280</v>
      </c>
      <c r="J217" s="223">
        <v>69826.429999999993</v>
      </c>
    </row>
    <row r="218" spans="1:10" ht="15" thickTop="1">
      <c r="A218" s="195"/>
      <c r="B218" s="195"/>
      <c r="C218" s="195"/>
      <c r="D218" s="195"/>
      <c r="E218" s="195"/>
      <c r="F218" s="195"/>
      <c r="G218" s="195"/>
      <c r="H218" s="195"/>
      <c r="I218" s="195"/>
      <c r="J218" s="195"/>
    </row>
    <row r="219" spans="1:10">
      <c r="A219" s="199" t="s">
        <v>26366</v>
      </c>
      <c r="B219" s="200" t="s">
        <v>4</v>
      </c>
      <c r="C219" s="199" t="s">
        <v>93</v>
      </c>
      <c r="D219" s="199" t="s">
        <v>5</v>
      </c>
      <c r="E219" s="323" t="s">
        <v>26261</v>
      </c>
      <c r="F219" s="323"/>
      <c r="G219" s="201" t="s">
        <v>94</v>
      </c>
      <c r="H219" s="200" t="s">
        <v>6</v>
      </c>
      <c r="I219" s="200" t="s">
        <v>95</v>
      </c>
      <c r="J219" s="200" t="s">
        <v>46</v>
      </c>
    </row>
    <row r="220" spans="1:10">
      <c r="A220" s="202" t="s">
        <v>96</v>
      </c>
      <c r="B220" s="203" t="s">
        <v>26716</v>
      </c>
      <c r="C220" s="202" t="s">
        <v>36</v>
      </c>
      <c r="D220" s="202" t="s">
        <v>26717</v>
      </c>
      <c r="E220" s="324">
        <v>0</v>
      </c>
      <c r="F220" s="324"/>
      <c r="G220" s="204" t="s">
        <v>26186</v>
      </c>
      <c r="H220" s="205">
        <v>1</v>
      </c>
      <c r="I220" s="206">
        <v>96.79</v>
      </c>
      <c r="J220" s="206">
        <v>96.79</v>
      </c>
    </row>
    <row r="221" spans="1:10" ht="26.4">
      <c r="A221" s="207" t="s">
        <v>99</v>
      </c>
      <c r="B221" s="208" t="s">
        <v>28782</v>
      </c>
      <c r="C221" s="207" t="s">
        <v>36</v>
      </c>
      <c r="D221" s="207" t="s">
        <v>21230</v>
      </c>
      <c r="E221" s="326">
        <v>0</v>
      </c>
      <c r="F221" s="326"/>
      <c r="G221" s="209" t="s">
        <v>26201</v>
      </c>
      <c r="H221" s="210">
        <v>0.3</v>
      </c>
      <c r="I221" s="211">
        <v>30.75</v>
      </c>
      <c r="J221" s="211">
        <v>9.2200000000000006</v>
      </c>
    </row>
    <row r="222" spans="1:10" ht="26.4">
      <c r="A222" s="207" t="s">
        <v>99</v>
      </c>
      <c r="B222" s="208" t="s">
        <v>28764</v>
      </c>
      <c r="C222" s="207" t="s">
        <v>36</v>
      </c>
      <c r="D222" s="207" t="s">
        <v>105</v>
      </c>
      <c r="E222" s="326">
        <v>0</v>
      </c>
      <c r="F222" s="326"/>
      <c r="G222" s="209" t="s">
        <v>26201</v>
      </c>
      <c r="H222" s="210">
        <v>0.8</v>
      </c>
      <c r="I222" s="211">
        <v>24.89</v>
      </c>
      <c r="J222" s="211">
        <v>19.91</v>
      </c>
    </row>
    <row r="223" spans="1:10" ht="26.4">
      <c r="A223" s="207" t="s">
        <v>99</v>
      </c>
      <c r="B223" s="208" t="s">
        <v>28804</v>
      </c>
      <c r="C223" s="207" t="s">
        <v>36</v>
      </c>
      <c r="D223" s="207" t="s">
        <v>21114</v>
      </c>
      <c r="E223" s="326">
        <v>0</v>
      </c>
      <c r="F223" s="326"/>
      <c r="G223" s="209" t="s">
        <v>26201</v>
      </c>
      <c r="H223" s="210">
        <v>0.5</v>
      </c>
      <c r="I223" s="211">
        <v>30.54</v>
      </c>
      <c r="J223" s="211">
        <v>15.27</v>
      </c>
    </row>
    <row r="224" spans="1:10">
      <c r="A224" s="212" t="s">
        <v>26267</v>
      </c>
      <c r="B224" s="213" t="s">
        <v>27259</v>
      </c>
      <c r="C224" s="212" t="s">
        <v>36</v>
      </c>
      <c r="D224" s="212" t="s">
        <v>27260</v>
      </c>
      <c r="E224" s="325" t="s">
        <v>26270</v>
      </c>
      <c r="F224" s="325"/>
      <c r="G224" s="214" t="s">
        <v>27261</v>
      </c>
      <c r="H224" s="215">
        <v>0.5</v>
      </c>
      <c r="I224" s="216">
        <v>104.78</v>
      </c>
      <c r="J224" s="216">
        <v>52.39</v>
      </c>
    </row>
    <row r="225" spans="1:10">
      <c r="A225" s="217"/>
      <c r="B225" s="217"/>
      <c r="C225" s="217"/>
      <c r="D225" s="217"/>
      <c r="E225" s="217" t="s">
        <v>28757</v>
      </c>
      <c r="F225" s="218">
        <v>28.73</v>
      </c>
      <c r="G225" s="217" t="s">
        <v>28758</v>
      </c>
      <c r="H225" s="218">
        <v>0</v>
      </c>
      <c r="I225" s="217" t="s">
        <v>28759</v>
      </c>
      <c r="J225" s="218">
        <v>28.73</v>
      </c>
    </row>
    <row r="226" spans="1:10">
      <c r="A226" s="217"/>
      <c r="B226" s="217"/>
      <c r="C226" s="217"/>
      <c r="D226" s="217"/>
      <c r="E226" s="217" t="s">
        <v>26276</v>
      </c>
      <c r="F226" s="218">
        <v>19.809999999999999</v>
      </c>
      <c r="G226" s="217"/>
      <c r="H226" s="322" t="s">
        <v>26277</v>
      </c>
      <c r="I226" s="322"/>
      <c r="J226" s="218">
        <v>116.6</v>
      </c>
    </row>
    <row r="227" spans="1:10" ht="15" thickBot="1">
      <c r="A227" s="221"/>
      <c r="B227" s="221"/>
      <c r="C227" s="221"/>
      <c r="D227" s="221"/>
      <c r="E227" s="221"/>
      <c r="F227" s="221"/>
      <c r="G227" s="221" t="s">
        <v>26278</v>
      </c>
      <c r="H227" s="222" t="s">
        <v>28805</v>
      </c>
      <c r="I227" s="221" t="s">
        <v>26280</v>
      </c>
      <c r="J227" s="223">
        <v>34390</v>
      </c>
    </row>
    <row r="228" spans="1:10" ht="15" thickTop="1">
      <c r="A228" s="195"/>
      <c r="B228" s="195"/>
      <c r="C228" s="195"/>
      <c r="D228" s="195"/>
      <c r="E228" s="195"/>
      <c r="F228" s="195"/>
      <c r="G228" s="195"/>
      <c r="H228" s="195"/>
      <c r="I228" s="195"/>
      <c r="J228" s="195"/>
    </row>
    <row r="229" spans="1:10">
      <c r="A229" s="199" t="s">
        <v>26372</v>
      </c>
      <c r="B229" s="200" t="s">
        <v>4</v>
      </c>
      <c r="C229" s="199" t="s">
        <v>93</v>
      </c>
      <c r="D229" s="199" t="s">
        <v>5</v>
      </c>
      <c r="E229" s="323" t="s">
        <v>26261</v>
      </c>
      <c r="F229" s="323"/>
      <c r="G229" s="201" t="s">
        <v>94</v>
      </c>
      <c r="H229" s="200" t="s">
        <v>6</v>
      </c>
      <c r="I229" s="200" t="s">
        <v>95</v>
      </c>
      <c r="J229" s="200" t="s">
        <v>46</v>
      </c>
    </row>
    <row r="230" spans="1:10">
      <c r="A230" s="202" t="s">
        <v>96</v>
      </c>
      <c r="B230" s="203" t="s">
        <v>26718</v>
      </c>
      <c r="C230" s="202" t="s">
        <v>36</v>
      </c>
      <c r="D230" s="202" t="s">
        <v>26656</v>
      </c>
      <c r="E230" s="324">
        <v>0</v>
      </c>
      <c r="F230" s="324"/>
      <c r="G230" s="204" t="s">
        <v>31</v>
      </c>
      <c r="H230" s="205">
        <v>1</v>
      </c>
      <c r="I230" s="206">
        <v>82.59</v>
      </c>
      <c r="J230" s="206">
        <v>82.59</v>
      </c>
    </row>
    <row r="231" spans="1:10" ht="26.4">
      <c r="A231" s="207" t="s">
        <v>99</v>
      </c>
      <c r="B231" s="208" t="s">
        <v>28764</v>
      </c>
      <c r="C231" s="207" t="s">
        <v>36</v>
      </c>
      <c r="D231" s="207" t="s">
        <v>105</v>
      </c>
      <c r="E231" s="326">
        <v>0</v>
      </c>
      <c r="F231" s="326"/>
      <c r="G231" s="209" t="s">
        <v>26201</v>
      </c>
      <c r="H231" s="210">
        <v>1</v>
      </c>
      <c r="I231" s="211">
        <v>24.89</v>
      </c>
      <c r="J231" s="211">
        <v>24.89</v>
      </c>
    </row>
    <row r="232" spans="1:10" ht="26.4">
      <c r="A232" s="207" t="s">
        <v>99</v>
      </c>
      <c r="B232" s="208" t="s">
        <v>28803</v>
      </c>
      <c r="C232" s="207" t="s">
        <v>36</v>
      </c>
      <c r="D232" s="207" t="s">
        <v>21256</v>
      </c>
      <c r="E232" s="326">
        <v>0</v>
      </c>
      <c r="F232" s="326"/>
      <c r="G232" s="209" t="s">
        <v>26201</v>
      </c>
      <c r="H232" s="210">
        <v>0.25</v>
      </c>
      <c r="I232" s="211">
        <v>30.32</v>
      </c>
      <c r="J232" s="211">
        <v>7.58</v>
      </c>
    </row>
    <row r="233" spans="1:10">
      <c r="A233" s="212" t="s">
        <v>26267</v>
      </c>
      <c r="B233" s="213" t="s">
        <v>27262</v>
      </c>
      <c r="C233" s="212" t="s">
        <v>36</v>
      </c>
      <c r="D233" s="212" t="s">
        <v>27263</v>
      </c>
      <c r="E233" s="325" t="s">
        <v>26270</v>
      </c>
      <c r="F233" s="325"/>
      <c r="G233" s="214" t="s">
        <v>108</v>
      </c>
      <c r="H233" s="215">
        <v>28</v>
      </c>
      <c r="I233" s="216">
        <v>1.79</v>
      </c>
      <c r="J233" s="216">
        <v>50.12</v>
      </c>
    </row>
    <row r="234" spans="1:10">
      <c r="A234" s="217"/>
      <c r="B234" s="217"/>
      <c r="C234" s="217"/>
      <c r="D234" s="217"/>
      <c r="E234" s="217" t="s">
        <v>28757</v>
      </c>
      <c r="F234" s="218">
        <v>20.309999999999999</v>
      </c>
      <c r="G234" s="217" t="s">
        <v>28758</v>
      </c>
      <c r="H234" s="218">
        <v>0</v>
      </c>
      <c r="I234" s="217" t="s">
        <v>28759</v>
      </c>
      <c r="J234" s="218">
        <v>20.309999999999999</v>
      </c>
    </row>
    <row r="235" spans="1:10">
      <c r="A235" s="217"/>
      <c r="B235" s="217"/>
      <c r="C235" s="217"/>
      <c r="D235" s="217"/>
      <c r="E235" s="217" t="s">
        <v>26276</v>
      </c>
      <c r="F235" s="218">
        <v>16.899999999999999</v>
      </c>
      <c r="G235" s="217"/>
      <c r="H235" s="322" t="s">
        <v>26277</v>
      </c>
      <c r="I235" s="322"/>
      <c r="J235" s="218">
        <v>99.49</v>
      </c>
    </row>
    <row r="236" spans="1:10" ht="15" thickBot="1">
      <c r="A236" s="221"/>
      <c r="B236" s="221"/>
      <c r="C236" s="221"/>
      <c r="D236" s="221"/>
      <c r="E236" s="221"/>
      <c r="F236" s="221"/>
      <c r="G236" s="221" t="s">
        <v>26278</v>
      </c>
      <c r="H236" s="222" t="s">
        <v>28806</v>
      </c>
      <c r="I236" s="221" t="s">
        <v>26280</v>
      </c>
      <c r="J236" s="223">
        <v>7575.16</v>
      </c>
    </row>
    <row r="237" spans="1:10" ht="15" thickTop="1">
      <c r="A237" s="195"/>
      <c r="B237" s="195"/>
      <c r="C237" s="195"/>
      <c r="D237" s="195"/>
      <c r="E237" s="195"/>
      <c r="F237" s="195"/>
      <c r="G237" s="195"/>
      <c r="H237" s="195"/>
      <c r="I237" s="195"/>
      <c r="J237" s="195"/>
    </row>
    <row r="238" spans="1:10">
      <c r="A238" s="199" t="s">
        <v>26376</v>
      </c>
      <c r="B238" s="200" t="s">
        <v>4</v>
      </c>
      <c r="C238" s="199" t="s">
        <v>93</v>
      </c>
      <c r="D238" s="199" t="s">
        <v>5</v>
      </c>
      <c r="E238" s="323" t="s">
        <v>26261</v>
      </c>
      <c r="F238" s="323"/>
      <c r="G238" s="201" t="s">
        <v>94</v>
      </c>
      <c r="H238" s="200" t="s">
        <v>6</v>
      </c>
      <c r="I238" s="200" t="s">
        <v>95</v>
      </c>
      <c r="J238" s="200" t="s">
        <v>46</v>
      </c>
    </row>
    <row r="239" spans="1:10" ht="39.6">
      <c r="A239" s="202" t="s">
        <v>96</v>
      </c>
      <c r="B239" s="203" t="s">
        <v>26719</v>
      </c>
      <c r="C239" s="202" t="s">
        <v>9</v>
      </c>
      <c r="D239" s="202" t="s">
        <v>4388</v>
      </c>
      <c r="E239" s="324" t="s">
        <v>28807</v>
      </c>
      <c r="F239" s="324"/>
      <c r="G239" s="204" t="s">
        <v>31</v>
      </c>
      <c r="H239" s="205">
        <v>1</v>
      </c>
      <c r="I239" s="206">
        <v>80.47</v>
      </c>
      <c r="J239" s="206">
        <v>80.47</v>
      </c>
    </row>
    <row r="240" spans="1:10" ht="26.4">
      <c r="A240" s="207" t="s">
        <v>99</v>
      </c>
      <c r="B240" s="208" t="s">
        <v>28808</v>
      </c>
      <c r="C240" s="207" t="s">
        <v>9</v>
      </c>
      <c r="D240" s="207" t="s">
        <v>2405</v>
      </c>
      <c r="E240" s="326" t="s">
        <v>28786</v>
      </c>
      <c r="F240" s="326"/>
      <c r="G240" s="209" t="s">
        <v>2097</v>
      </c>
      <c r="H240" s="210">
        <v>5.7099999999999998E-2</v>
      </c>
      <c r="I240" s="211">
        <v>26.73</v>
      </c>
      <c r="J240" s="211">
        <v>1.52</v>
      </c>
    </row>
    <row r="241" spans="1:10" ht="26.4">
      <c r="A241" s="207" t="s">
        <v>99</v>
      </c>
      <c r="B241" s="208" t="s">
        <v>28809</v>
      </c>
      <c r="C241" s="207" t="s">
        <v>9</v>
      </c>
      <c r="D241" s="207" t="s">
        <v>1949</v>
      </c>
      <c r="E241" s="326" t="s">
        <v>28786</v>
      </c>
      <c r="F241" s="326"/>
      <c r="G241" s="209" t="s">
        <v>119</v>
      </c>
      <c r="H241" s="210">
        <v>4.1200000000000001E-2</v>
      </c>
      <c r="I241" s="211">
        <v>28.02</v>
      </c>
      <c r="J241" s="211">
        <v>1.1499999999999999</v>
      </c>
    </row>
    <row r="242" spans="1:10" ht="26.4">
      <c r="A242" s="207" t="s">
        <v>99</v>
      </c>
      <c r="B242" s="208" t="s">
        <v>28784</v>
      </c>
      <c r="C242" s="207" t="s">
        <v>9</v>
      </c>
      <c r="D242" s="207" t="s">
        <v>21146</v>
      </c>
      <c r="E242" s="326" t="s">
        <v>28755</v>
      </c>
      <c r="F242" s="326"/>
      <c r="G242" s="209" t="s">
        <v>102</v>
      </c>
      <c r="H242" s="210">
        <v>0.4</v>
      </c>
      <c r="I242" s="211">
        <v>30.31</v>
      </c>
      <c r="J242" s="211">
        <v>12.12</v>
      </c>
    </row>
    <row r="243" spans="1:10" ht="26.4">
      <c r="A243" s="207" t="s">
        <v>99</v>
      </c>
      <c r="B243" s="208" t="s">
        <v>28810</v>
      </c>
      <c r="C243" s="207" t="s">
        <v>9</v>
      </c>
      <c r="D243" s="207" t="s">
        <v>21099</v>
      </c>
      <c r="E243" s="326" t="s">
        <v>28755</v>
      </c>
      <c r="F243" s="326"/>
      <c r="G243" s="209" t="s">
        <v>102</v>
      </c>
      <c r="H243" s="210">
        <v>0.40200000000000002</v>
      </c>
      <c r="I243" s="211">
        <v>25.45</v>
      </c>
      <c r="J243" s="211">
        <v>10.23</v>
      </c>
    </row>
    <row r="244" spans="1:10" ht="39.6">
      <c r="A244" s="212" t="s">
        <v>26267</v>
      </c>
      <c r="B244" s="213" t="s">
        <v>27264</v>
      </c>
      <c r="C244" s="212" t="s">
        <v>9</v>
      </c>
      <c r="D244" s="212" t="s">
        <v>27265</v>
      </c>
      <c r="E244" s="325" t="s">
        <v>26270</v>
      </c>
      <c r="F244" s="325"/>
      <c r="G244" s="214" t="s">
        <v>100</v>
      </c>
      <c r="H244" s="215">
        <v>2.3359999999999999</v>
      </c>
      <c r="I244" s="216">
        <v>12</v>
      </c>
      <c r="J244" s="216">
        <v>28.03</v>
      </c>
    </row>
    <row r="245" spans="1:10" ht="39.6">
      <c r="A245" s="212" t="s">
        <v>26267</v>
      </c>
      <c r="B245" s="213" t="s">
        <v>27270</v>
      </c>
      <c r="C245" s="212" t="s">
        <v>9</v>
      </c>
      <c r="D245" s="212" t="s">
        <v>27271</v>
      </c>
      <c r="E245" s="325" t="s">
        <v>26270</v>
      </c>
      <c r="F245" s="325"/>
      <c r="G245" s="214" t="s">
        <v>100</v>
      </c>
      <c r="H245" s="215">
        <v>0.73499999999999999</v>
      </c>
      <c r="I245" s="216">
        <v>25.38</v>
      </c>
      <c r="J245" s="216">
        <v>18.649999999999999</v>
      </c>
    </row>
    <row r="246" spans="1:10" ht="39.6">
      <c r="A246" s="212" t="s">
        <v>26267</v>
      </c>
      <c r="B246" s="213" t="s">
        <v>27266</v>
      </c>
      <c r="C246" s="212" t="s">
        <v>9</v>
      </c>
      <c r="D246" s="212" t="s">
        <v>27267</v>
      </c>
      <c r="E246" s="325" t="s">
        <v>26270</v>
      </c>
      <c r="F246" s="325"/>
      <c r="G246" s="214" t="s">
        <v>100</v>
      </c>
      <c r="H246" s="215">
        <v>2.573</v>
      </c>
      <c r="I246" s="216">
        <v>2.2799999999999998</v>
      </c>
      <c r="J246" s="216">
        <v>5.86</v>
      </c>
    </row>
    <row r="247" spans="1:10">
      <c r="A247" s="212" t="s">
        <v>26267</v>
      </c>
      <c r="B247" s="213" t="s">
        <v>27268</v>
      </c>
      <c r="C247" s="212" t="s">
        <v>9</v>
      </c>
      <c r="D247" s="212" t="s">
        <v>27269</v>
      </c>
      <c r="E247" s="325" t="s">
        <v>26270</v>
      </c>
      <c r="F247" s="325"/>
      <c r="G247" s="214" t="s">
        <v>83</v>
      </c>
      <c r="H247" s="215">
        <v>0.05</v>
      </c>
      <c r="I247" s="216">
        <v>18.55</v>
      </c>
      <c r="J247" s="216">
        <v>0.92</v>
      </c>
    </row>
    <row r="248" spans="1:10">
      <c r="A248" s="212" t="s">
        <v>26267</v>
      </c>
      <c r="B248" s="213" t="s">
        <v>27272</v>
      </c>
      <c r="C248" s="212" t="s">
        <v>9</v>
      </c>
      <c r="D248" s="212" t="s">
        <v>27273</v>
      </c>
      <c r="E248" s="325" t="s">
        <v>26270</v>
      </c>
      <c r="F248" s="325"/>
      <c r="G248" s="214" t="s">
        <v>83</v>
      </c>
      <c r="H248" s="215">
        <v>0.03</v>
      </c>
      <c r="I248" s="216">
        <v>18.7</v>
      </c>
      <c r="J248" s="216">
        <v>0.56000000000000005</v>
      </c>
    </row>
    <row r="249" spans="1:10">
      <c r="A249" s="212" t="s">
        <v>26267</v>
      </c>
      <c r="B249" s="213" t="s">
        <v>27274</v>
      </c>
      <c r="C249" s="212" t="s">
        <v>9</v>
      </c>
      <c r="D249" s="212" t="s">
        <v>27275</v>
      </c>
      <c r="E249" s="325" t="s">
        <v>26270</v>
      </c>
      <c r="F249" s="325"/>
      <c r="G249" s="214" t="s">
        <v>83</v>
      </c>
      <c r="H249" s="215">
        <v>7.0000000000000007E-2</v>
      </c>
      <c r="I249" s="216">
        <v>20.55</v>
      </c>
      <c r="J249" s="216">
        <v>1.43</v>
      </c>
    </row>
    <row r="250" spans="1:10">
      <c r="A250" s="217"/>
      <c r="B250" s="217"/>
      <c r="C250" s="217"/>
      <c r="D250" s="217"/>
      <c r="E250" s="217" t="s">
        <v>28757</v>
      </c>
      <c r="F250" s="218">
        <v>16.350000000000001</v>
      </c>
      <c r="G250" s="217" t="s">
        <v>28758</v>
      </c>
      <c r="H250" s="218">
        <v>0</v>
      </c>
      <c r="I250" s="217" t="s">
        <v>28759</v>
      </c>
      <c r="J250" s="218">
        <v>16.350000000000001</v>
      </c>
    </row>
    <row r="251" spans="1:10">
      <c r="A251" s="217"/>
      <c r="B251" s="217"/>
      <c r="C251" s="217"/>
      <c r="D251" s="217"/>
      <c r="E251" s="217" t="s">
        <v>26276</v>
      </c>
      <c r="F251" s="218">
        <v>16.47</v>
      </c>
      <c r="G251" s="217"/>
      <c r="H251" s="322" t="s">
        <v>26277</v>
      </c>
      <c r="I251" s="322"/>
      <c r="J251" s="218">
        <v>96.94</v>
      </c>
    </row>
    <row r="252" spans="1:10" ht="15" thickBot="1">
      <c r="A252" s="221"/>
      <c r="B252" s="221"/>
      <c r="C252" s="221"/>
      <c r="D252" s="221"/>
      <c r="E252" s="221"/>
      <c r="F252" s="221"/>
      <c r="G252" s="221" t="s">
        <v>26278</v>
      </c>
      <c r="H252" s="222" t="s">
        <v>28806</v>
      </c>
      <c r="I252" s="221" t="s">
        <v>26280</v>
      </c>
      <c r="J252" s="223">
        <v>7381.01</v>
      </c>
    </row>
    <row r="253" spans="1:10" ht="15" thickTop="1">
      <c r="A253" s="195"/>
      <c r="B253" s="195"/>
      <c r="C253" s="195"/>
      <c r="D253" s="195"/>
      <c r="E253" s="195"/>
      <c r="F253" s="195"/>
      <c r="G253" s="195"/>
      <c r="H253" s="195"/>
      <c r="I253" s="195"/>
      <c r="J253" s="195"/>
    </row>
    <row r="254" spans="1:10">
      <c r="A254" s="196" t="s">
        <v>26392</v>
      </c>
      <c r="B254" s="196"/>
      <c r="C254" s="196"/>
      <c r="D254" s="196" t="s">
        <v>26686</v>
      </c>
      <c r="E254" s="196"/>
      <c r="F254" s="327"/>
      <c r="G254" s="327"/>
      <c r="H254" s="197"/>
      <c r="I254" s="196"/>
      <c r="J254" s="198">
        <v>151015.88</v>
      </c>
    </row>
    <row r="255" spans="1:10">
      <c r="A255" s="196" t="s">
        <v>26393</v>
      </c>
      <c r="B255" s="196"/>
      <c r="C255" s="196"/>
      <c r="D255" s="196" t="s">
        <v>22</v>
      </c>
      <c r="E255" s="196"/>
      <c r="F255" s="327"/>
      <c r="G255" s="327"/>
      <c r="H255" s="197"/>
      <c r="I255" s="196"/>
      <c r="J255" s="198">
        <v>105146.22</v>
      </c>
    </row>
    <row r="256" spans="1:10">
      <c r="A256" s="199" t="s">
        <v>26720</v>
      </c>
      <c r="B256" s="200" t="s">
        <v>4</v>
      </c>
      <c r="C256" s="199" t="s">
        <v>93</v>
      </c>
      <c r="D256" s="199" t="s">
        <v>5</v>
      </c>
      <c r="E256" s="323" t="s">
        <v>26261</v>
      </c>
      <c r="F256" s="323"/>
      <c r="G256" s="201" t="s">
        <v>94</v>
      </c>
      <c r="H256" s="200" t="s">
        <v>6</v>
      </c>
      <c r="I256" s="200" t="s">
        <v>95</v>
      </c>
      <c r="J256" s="200" t="s">
        <v>46</v>
      </c>
    </row>
    <row r="257" spans="1:10">
      <c r="A257" s="202" t="s">
        <v>96</v>
      </c>
      <c r="B257" s="203" t="s">
        <v>26721</v>
      </c>
      <c r="C257" s="202" t="s">
        <v>36</v>
      </c>
      <c r="D257" s="202" t="s">
        <v>26501</v>
      </c>
      <c r="E257" s="324">
        <v>0</v>
      </c>
      <c r="F257" s="324"/>
      <c r="G257" s="204" t="s">
        <v>31</v>
      </c>
      <c r="H257" s="205">
        <v>1</v>
      </c>
      <c r="I257" s="206">
        <v>56.08</v>
      </c>
      <c r="J257" s="206">
        <v>56.08</v>
      </c>
    </row>
    <row r="258" spans="1:10" ht="26.4">
      <c r="A258" s="207" t="s">
        <v>99</v>
      </c>
      <c r="B258" s="208" t="s">
        <v>28764</v>
      </c>
      <c r="C258" s="207" t="s">
        <v>36</v>
      </c>
      <c r="D258" s="207" t="s">
        <v>105</v>
      </c>
      <c r="E258" s="326">
        <v>0</v>
      </c>
      <c r="F258" s="326"/>
      <c r="G258" s="209" t="s">
        <v>26201</v>
      </c>
      <c r="H258" s="210">
        <v>0.35</v>
      </c>
      <c r="I258" s="211">
        <v>24.89</v>
      </c>
      <c r="J258" s="211">
        <v>8.7100000000000009</v>
      </c>
    </row>
    <row r="259" spans="1:10" ht="26.4">
      <c r="A259" s="207" t="s">
        <v>99</v>
      </c>
      <c r="B259" s="208" t="s">
        <v>28811</v>
      </c>
      <c r="C259" s="207" t="s">
        <v>36</v>
      </c>
      <c r="D259" s="207" t="s">
        <v>21232</v>
      </c>
      <c r="E259" s="326">
        <v>0</v>
      </c>
      <c r="F259" s="326"/>
      <c r="G259" s="209" t="s">
        <v>26201</v>
      </c>
      <c r="H259" s="210">
        <v>0.7</v>
      </c>
      <c r="I259" s="211">
        <v>32.42</v>
      </c>
      <c r="J259" s="211">
        <v>22.69</v>
      </c>
    </row>
    <row r="260" spans="1:10">
      <c r="A260" s="212" t="s">
        <v>26267</v>
      </c>
      <c r="B260" s="213" t="s">
        <v>27276</v>
      </c>
      <c r="C260" s="212" t="s">
        <v>36</v>
      </c>
      <c r="D260" s="212" t="s">
        <v>27277</v>
      </c>
      <c r="E260" s="325" t="s">
        <v>26270</v>
      </c>
      <c r="F260" s="325"/>
      <c r="G260" s="214" t="s">
        <v>27278</v>
      </c>
      <c r="H260" s="215">
        <v>0.05</v>
      </c>
      <c r="I260" s="216">
        <v>45.55</v>
      </c>
      <c r="J260" s="216">
        <v>2.27</v>
      </c>
    </row>
    <row r="261" spans="1:10">
      <c r="A261" s="212" t="s">
        <v>26267</v>
      </c>
      <c r="B261" s="213" t="s">
        <v>27279</v>
      </c>
      <c r="C261" s="212" t="s">
        <v>36</v>
      </c>
      <c r="D261" s="212" t="s">
        <v>27280</v>
      </c>
      <c r="E261" s="325" t="s">
        <v>26270</v>
      </c>
      <c r="F261" s="325"/>
      <c r="G261" s="214" t="s">
        <v>27278</v>
      </c>
      <c r="H261" s="215">
        <v>0.11</v>
      </c>
      <c r="I261" s="216">
        <v>57.9</v>
      </c>
      <c r="J261" s="216">
        <v>6.36</v>
      </c>
    </row>
    <row r="262" spans="1:10">
      <c r="A262" s="212" t="s">
        <v>26267</v>
      </c>
      <c r="B262" s="213" t="s">
        <v>27281</v>
      </c>
      <c r="C262" s="212" t="s">
        <v>36</v>
      </c>
      <c r="D262" s="212" t="s">
        <v>27282</v>
      </c>
      <c r="E262" s="325" t="s">
        <v>26270</v>
      </c>
      <c r="F262" s="325"/>
      <c r="G262" s="214" t="s">
        <v>108</v>
      </c>
      <c r="H262" s="215">
        <v>0.5</v>
      </c>
      <c r="I262" s="216">
        <v>1.1000000000000001</v>
      </c>
      <c r="J262" s="216">
        <v>0.55000000000000004</v>
      </c>
    </row>
    <row r="263" spans="1:10">
      <c r="A263" s="212" t="s">
        <v>26267</v>
      </c>
      <c r="B263" s="213" t="s">
        <v>27283</v>
      </c>
      <c r="C263" s="212" t="s">
        <v>36</v>
      </c>
      <c r="D263" s="212" t="s">
        <v>27284</v>
      </c>
      <c r="E263" s="325" t="s">
        <v>26270</v>
      </c>
      <c r="F263" s="325"/>
      <c r="G263" s="214" t="s">
        <v>27278</v>
      </c>
      <c r="H263" s="215">
        <v>0.08</v>
      </c>
      <c r="I263" s="216">
        <v>193.85</v>
      </c>
      <c r="J263" s="216">
        <v>15.5</v>
      </c>
    </row>
    <row r="264" spans="1:10">
      <c r="A264" s="217"/>
      <c r="B264" s="217"/>
      <c r="C264" s="217"/>
      <c r="D264" s="217"/>
      <c r="E264" s="217" t="s">
        <v>28757</v>
      </c>
      <c r="F264" s="218">
        <v>19.82</v>
      </c>
      <c r="G264" s="217" t="s">
        <v>28758</v>
      </c>
      <c r="H264" s="218">
        <v>0</v>
      </c>
      <c r="I264" s="217" t="s">
        <v>28759</v>
      </c>
      <c r="J264" s="218">
        <v>19.82</v>
      </c>
    </row>
    <row r="265" spans="1:10">
      <c r="A265" s="217"/>
      <c r="B265" s="217"/>
      <c r="C265" s="217"/>
      <c r="D265" s="217"/>
      <c r="E265" s="217" t="s">
        <v>26276</v>
      </c>
      <c r="F265" s="218">
        <v>11.47</v>
      </c>
      <c r="G265" s="217"/>
      <c r="H265" s="322" t="s">
        <v>26277</v>
      </c>
      <c r="I265" s="322"/>
      <c r="J265" s="218">
        <v>67.55</v>
      </c>
    </row>
    <row r="266" spans="1:10" ht="15" thickBot="1">
      <c r="A266" s="221"/>
      <c r="B266" s="221"/>
      <c r="C266" s="221"/>
      <c r="D266" s="221"/>
      <c r="E266" s="221"/>
      <c r="F266" s="221"/>
      <c r="G266" s="221" t="s">
        <v>26278</v>
      </c>
      <c r="H266" s="222" t="s">
        <v>28812</v>
      </c>
      <c r="I266" s="221" t="s">
        <v>26280</v>
      </c>
      <c r="J266" s="223">
        <v>101339.86</v>
      </c>
    </row>
    <row r="267" spans="1:10" ht="15" thickTop="1">
      <c r="A267" s="195"/>
      <c r="B267" s="195"/>
      <c r="C267" s="195"/>
      <c r="D267" s="195"/>
      <c r="E267" s="195"/>
      <c r="F267" s="195"/>
      <c r="G267" s="195"/>
      <c r="H267" s="195"/>
      <c r="I267" s="195"/>
      <c r="J267" s="195"/>
    </row>
    <row r="268" spans="1:10">
      <c r="A268" s="199" t="s">
        <v>26722</v>
      </c>
      <c r="B268" s="200" t="s">
        <v>4</v>
      </c>
      <c r="C268" s="199" t="s">
        <v>93</v>
      </c>
      <c r="D268" s="199" t="s">
        <v>5</v>
      </c>
      <c r="E268" s="323" t="s">
        <v>26261</v>
      </c>
      <c r="F268" s="323"/>
      <c r="G268" s="201" t="s">
        <v>94</v>
      </c>
      <c r="H268" s="200" t="s">
        <v>6</v>
      </c>
      <c r="I268" s="200" t="s">
        <v>95</v>
      </c>
      <c r="J268" s="200" t="s">
        <v>46</v>
      </c>
    </row>
    <row r="269" spans="1:10">
      <c r="A269" s="202" t="s">
        <v>96</v>
      </c>
      <c r="B269" s="203" t="s">
        <v>26723</v>
      </c>
      <c r="C269" s="202" t="s">
        <v>36</v>
      </c>
      <c r="D269" s="202" t="s">
        <v>26724</v>
      </c>
      <c r="E269" s="324">
        <v>0</v>
      </c>
      <c r="F269" s="324"/>
      <c r="G269" s="204" t="s">
        <v>31</v>
      </c>
      <c r="H269" s="205">
        <v>1</v>
      </c>
      <c r="I269" s="206">
        <v>67.97</v>
      </c>
      <c r="J269" s="206">
        <v>67.97</v>
      </c>
    </row>
    <row r="270" spans="1:10" ht="26.4">
      <c r="A270" s="207" t="s">
        <v>99</v>
      </c>
      <c r="B270" s="208" t="s">
        <v>28795</v>
      </c>
      <c r="C270" s="207" t="s">
        <v>36</v>
      </c>
      <c r="D270" s="207" t="s">
        <v>21108</v>
      </c>
      <c r="E270" s="326">
        <v>0</v>
      </c>
      <c r="F270" s="326"/>
      <c r="G270" s="209" t="s">
        <v>26201</v>
      </c>
      <c r="H270" s="210">
        <v>0.12</v>
      </c>
      <c r="I270" s="211">
        <v>24.87</v>
      </c>
      <c r="J270" s="211">
        <v>2.98</v>
      </c>
    </row>
    <row r="271" spans="1:10" ht="26.4">
      <c r="A271" s="207" t="s">
        <v>99</v>
      </c>
      <c r="B271" s="208" t="s">
        <v>28782</v>
      </c>
      <c r="C271" s="207" t="s">
        <v>36</v>
      </c>
      <c r="D271" s="207" t="s">
        <v>21230</v>
      </c>
      <c r="E271" s="326">
        <v>0</v>
      </c>
      <c r="F271" s="326"/>
      <c r="G271" s="209" t="s">
        <v>26201</v>
      </c>
      <c r="H271" s="210">
        <v>0.55000000000000004</v>
      </c>
      <c r="I271" s="211">
        <v>30.75</v>
      </c>
      <c r="J271" s="211">
        <v>16.91</v>
      </c>
    </row>
    <row r="272" spans="1:10">
      <c r="A272" s="212" t="s">
        <v>26267</v>
      </c>
      <c r="B272" s="213" t="s">
        <v>27285</v>
      </c>
      <c r="C272" s="212" t="s">
        <v>36</v>
      </c>
      <c r="D272" s="212" t="s">
        <v>27286</v>
      </c>
      <c r="E272" s="325" t="s">
        <v>26270</v>
      </c>
      <c r="F272" s="325"/>
      <c r="G272" s="214" t="s">
        <v>26194</v>
      </c>
      <c r="H272" s="215">
        <v>0.33</v>
      </c>
      <c r="I272" s="216">
        <v>5.59</v>
      </c>
      <c r="J272" s="216">
        <v>1.84</v>
      </c>
    </row>
    <row r="273" spans="1:10">
      <c r="A273" s="212" t="s">
        <v>26267</v>
      </c>
      <c r="B273" s="213" t="s">
        <v>27287</v>
      </c>
      <c r="C273" s="212" t="s">
        <v>36</v>
      </c>
      <c r="D273" s="212" t="s">
        <v>27288</v>
      </c>
      <c r="E273" s="325" t="s">
        <v>26270</v>
      </c>
      <c r="F273" s="325"/>
      <c r="G273" s="214" t="s">
        <v>26194</v>
      </c>
      <c r="H273" s="215">
        <v>4</v>
      </c>
      <c r="I273" s="216">
        <v>1.35</v>
      </c>
      <c r="J273" s="216">
        <v>5.4</v>
      </c>
    </row>
    <row r="274" spans="1:10">
      <c r="A274" s="212" t="s">
        <v>26267</v>
      </c>
      <c r="B274" s="213" t="s">
        <v>27289</v>
      </c>
      <c r="C274" s="212" t="s">
        <v>36</v>
      </c>
      <c r="D274" s="212" t="s">
        <v>27290</v>
      </c>
      <c r="E274" s="325" t="s">
        <v>26270</v>
      </c>
      <c r="F274" s="325"/>
      <c r="G274" s="214" t="s">
        <v>31</v>
      </c>
      <c r="H274" s="215">
        <v>1.05</v>
      </c>
      <c r="I274" s="216">
        <v>38.9</v>
      </c>
      <c r="J274" s="216">
        <v>40.840000000000003</v>
      </c>
    </row>
    <row r="275" spans="1:10">
      <c r="A275" s="217"/>
      <c r="B275" s="217"/>
      <c r="C275" s="217"/>
      <c r="D275" s="217"/>
      <c r="E275" s="217" t="s">
        <v>28757</v>
      </c>
      <c r="F275" s="218">
        <v>13.3</v>
      </c>
      <c r="G275" s="217" t="s">
        <v>28758</v>
      </c>
      <c r="H275" s="218">
        <v>0</v>
      </c>
      <c r="I275" s="217" t="s">
        <v>28759</v>
      </c>
      <c r="J275" s="218">
        <v>13.3</v>
      </c>
    </row>
    <row r="276" spans="1:10">
      <c r="A276" s="217"/>
      <c r="B276" s="217"/>
      <c r="C276" s="217"/>
      <c r="D276" s="217"/>
      <c r="E276" s="217" t="s">
        <v>26276</v>
      </c>
      <c r="F276" s="218">
        <v>13.91</v>
      </c>
      <c r="G276" s="217"/>
      <c r="H276" s="322" t="s">
        <v>26277</v>
      </c>
      <c r="I276" s="322"/>
      <c r="J276" s="218">
        <v>81.88</v>
      </c>
    </row>
    <row r="277" spans="1:10" ht="15" thickBot="1">
      <c r="A277" s="221"/>
      <c r="B277" s="221"/>
      <c r="C277" s="221"/>
      <c r="D277" s="221"/>
      <c r="E277" s="221"/>
      <c r="F277" s="221"/>
      <c r="G277" s="221" t="s">
        <v>26278</v>
      </c>
      <c r="H277" s="222" t="s">
        <v>28813</v>
      </c>
      <c r="I277" s="221" t="s">
        <v>26280</v>
      </c>
      <c r="J277" s="223">
        <v>2268.0700000000002</v>
      </c>
    </row>
    <row r="278" spans="1:10" ht="15" thickTop="1">
      <c r="A278" s="195"/>
      <c r="B278" s="195"/>
      <c r="C278" s="195"/>
      <c r="D278" s="195"/>
      <c r="E278" s="195"/>
      <c r="F278" s="195"/>
      <c r="G278" s="195"/>
      <c r="H278" s="195"/>
      <c r="I278" s="195"/>
      <c r="J278" s="195"/>
    </row>
    <row r="279" spans="1:10">
      <c r="A279" s="199" t="s">
        <v>26725</v>
      </c>
      <c r="B279" s="200" t="s">
        <v>4</v>
      </c>
      <c r="C279" s="199" t="s">
        <v>93</v>
      </c>
      <c r="D279" s="199" t="s">
        <v>5</v>
      </c>
      <c r="E279" s="323" t="s">
        <v>26261</v>
      </c>
      <c r="F279" s="323"/>
      <c r="G279" s="201" t="s">
        <v>94</v>
      </c>
      <c r="H279" s="200" t="s">
        <v>6</v>
      </c>
      <c r="I279" s="200" t="s">
        <v>95</v>
      </c>
      <c r="J279" s="200" t="s">
        <v>46</v>
      </c>
    </row>
    <row r="280" spans="1:10" ht="26.4">
      <c r="A280" s="202" t="s">
        <v>96</v>
      </c>
      <c r="B280" s="203" t="s">
        <v>26726</v>
      </c>
      <c r="C280" s="202" t="s">
        <v>9</v>
      </c>
      <c r="D280" s="202" t="s">
        <v>18103</v>
      </c>
      <c r="E280" s="324" t="s">
        <v>28814</v>
      </c>
      <c r="F280" s="324"/>
      <c r="G280" s="204" t="s">
        <v>31</v>
      </c>
      <c r="H280" s="205">
        <v>1</v>
      </c>
      <c r="I280" s="206">
        <v>18.53</v>
      </c>
      <c r="J280" s="206">
        <v>18.53</v>
      </c>
    </row>
    <row r="281" spans="1:10" ht="26.4">
      <c r="A281" s="207" t="s">
        <v>99</v>
      </c>
      <c r="B281" s="208" t="s">
        <v>28815</v>
      </c>
      <c r="C281" s="207" t="s">
        <v>9</v>
      </c>
      <c r="D281" s="207" t="s">
        <v>21232</v>
      </c>
      <c r="E281" s="326" t="s">
        <v>28755</v>
      </c>
      <c r="F281" s="326"/>
      <c r="G281" s="209" t="s">
        <v>102</v>
      </c>
      <c r="H281" s="210">
        <v>0.36099999999999999</v>
      </c>
      <c r="I281" s="211">
        <v>32.409999999999997</v>
      </c>
      <c r="J281" s="211">
        <v>11.7</v>
      </c>
    </row>
    <row r="282" spans="1:10" ht="26.4">
      <c r="A282" s="207" t="s">
        <v>99</v>
      </c>
      <c r="B282" s="208" t="s">
        <v>28768</v>
      </c>
      <c r="C282" s="207" t="s">
        <v>9</v>
      </c>
      <c r="D282" s="207" t="s">
        <v>105</v>
      </c>
      <c r="E282" s="326" t="s">
        <v>28755</v>
      </c>
      <c r="F282" s="326"/>
      <c r="G282" s="209" t="s">
        <v>102</v>
      </c>
      <c r="H282" s="210">
        <v>0.1203</v>
      </c>
      <c r="I282" s="211">
        <v>25.11</v>
      </c>
      <c r="J282" s="211">
        <v>3.02</v>
      </c>
    </row>
    <row r="283" spans="1:10" ht="26.4">
      <c r="A283" s="212" t="s">
        <v>26267</v>
      </c>
      <c r="B283" s="213" t="s">
        <v>27293</v>
      </c>
      <c r="C283" s="212" t="s">
        <v>9</v>
      </c>
      <c r="D283" s="212" t="s">
        <v>27294</v>
      </c>
      <c r="E283" s="325" t="s">
        <v>26270</v>
      </c>
      <c r="F283" s="325"/>
      <c r="G283" s="214" t="s">
        <v>38</v>
      </c>
      <c r="H283" s="215">
        <v>8.0199999999999994E-2</v>
      </c>
      <c r="I283" s="216">
        <v>0.94</v>
      </c>
      <c r="J283" s="216">
        <v>7.0000000000000007E-2</v>
      </c>
    </row>
    <row r="284" spans="1:10">
      <c r="A284" s="212" t="s">
        <v>26267</v>
      </c>
      <c r="B284" s="213" t="s">
        <v>27291</v>
      </c>
      <c r="C284" s="212" t="s">
        <v>9</v>
      </c>
      <c r="D284" s="212" t="s">
        <v>27292</v>
      </c>
      <c r="E284" s="325" t="s">
        <v>26270</v>
      </c>
      <c r="F284" s="325"/>
      <c r="G284" s="214" t="s">
        <v>83</v>
      </c>
      <c r="H284" s="215">
        <v>1.3389</v>
      </c>
      <c r="I284" s="216">
        <v>2.8</v>
      </c>
      <c r="J284" s="216">
        <v>3.74</v>
      </c>
    </row>
    <row r="285" spans="1:10">
      <c r="A285" s="217"/>
      <c r="B285" s="217"/>
      <c r="C285" s="217"/>
      <c r="D285" s="217"/>
      <c r="E285" s="217" t="s">
        <v>28757</v>
      </c>
      <c r="F285" s="218">
        <v>9.33</v>
      </c>
      <c r="G285" s="217" t="s">
        <v>28758</v>
      </c>
      <c r="H285" s="218">
        <v>0</v>
      </c>
      <c r="I285" s="217" t="s">
        <v>28759</v>
      </c>
      <c r="J285" s="218">
        <v>9.33</v>
      </c>
    </row>
    <row r="286" spans="1:10">
      <c r="A286" s="217"/>
      <c r="B286" s="217"/>
      <c r="C286" s="217"/>
      <c r="D286" s="217"/>
      <c r="E286" s="217" t="s">
        <v>26276</v>
      </c>
      <c r="F286" s="218">
        <v>3.79</v>
      </c>
      <c r="G286" s="217"/>
      <c r="H286" s="322" t="s">
        <v>26277</v>
      </c>
      <c r="I286" s="322"/>
      <c r="J286" s="218">
        <v>22.32</v>
      </c>
    </row>
    <row r="287" spans="1:10" ht="15" thickBot="1">
      <c r="A287" s="221"/>
      <c r="B287" s="221"/>
      <c r="C287" s="221"/>
      <c r="D287" s="221"/>
      <c r="E287" s="221"/>
      <c r="F287" s="221"/>
      <c r="G287" s="221" t="s">
        <v>26278</v>
      </c>
      <c r="H287" s="222" t="s">
        <v>28816</v>
      </c>
      <c r="I287" s="221" t="s">
        <v>26280</v>
      </c>
      <c r="J287" s="223">
        <v>1538.29</v>
      </c>
    </row>
    <row r="288" spans="1:10" ht="15" thickTop="1">
      <c r="A288" s="195"/>
      <c r="B288" s="195"/>
      <c r="C288" s="195"/>
      <c r="D288" s="195"/>
      <c r="E288" s="195"/>
      <c r="F288" s="195"/>
      <c r="G288" s="195"/>
      <c r="H288" s="195"/>
      <c r="I288" s="195"/>
      <c r="J288" s="195"/>
    </row>
    <row r="289" spans="1:10">
      <c r="A289" s="196" t="s">
        <v>26401</v>
      </c>
      <c r="B289" s="196"/>
      <c r="C289" s="196"/>
      <c r="D289" s="196" t="s">
        <v>26548</v>
      </c>
      <c r="E289" s="196"/>
      <c r="F289" s="327"/>
      <c r="G289" s="327"/>
      <c r="H289" s="197"/>
      <c r="I289" s="196"/>
      <c r="J289" s="198">
        <v>24562.23</v>
      </c>
    </row>
    <row r="290" spans="1:10">
      <c r="A290" s="199" t="s">
        <v>26727</v>
      </c>
      <c r="B290" s="200" t="s">
        <v>4</v>
      </c>
      <c r="C290" s="199" t="s">
        <v>93</v>
      </c>
      <c r="D290" s="199" t="s">
        <v>5</v>
      </c>
      <c r="E290" s="323" t="s">
        <v>26261</v>
      </c>
      <c r="F290" s="323"/>
      <c r="G290" s="201" t="s">
        <v>94</v>
      </c>
      <c r="H290" s="200" t="s">
        <v>6</v>
      </c>
      <c r="I290" s="200" t="s">
        <v>95</v>
      </c>
      <c r="J290" s="200" t="s">
        <v>46</v>
      </c>
    </row>
    <row r="291" spans="1:10">
      <c r="A291" s="202" t="s">
        <v>96</v>
      </c>
      <c r="B291" s="203" t="s">
        <v>26728</v>
      </c>
      <c r="C291" s="202" t="s">
        <v>36</v>
      </c>
      <c r="D291" s="202" t="s">
        <v>26503</v>
      </c>
      <c r="E291" s="324">
        <v>0</v>
      </c>
      <c r="F291" s="324"/>
      <c r="G291" s="204" t="s">
        <v>31</v>
      </c>
      <c r="H291" s="205">
        <v>1</v>
      </c>
      <c r="I291" s="206">
        <v>42.5</v>
      </c>
      <c r="J291" s="206">
        <v>42.5</v>
      </c>
    </row>
    <row r="292" spans="1:10" ht="26.4">
      <c r="A292" s="207" t="s">
        <v>99</v>
      </c>
      <c r="B292" s="208" t="s">
        <v>28762</v>
      </c>
      <c r="C292" s="207" t="s">
        <v>36</v>
      </c>
      <c r="D292" s="207" t="s">
        <v>28763</v>
      </c>
      <c r="E292" s="326">
        <v>0</v>
      </c>
      <c r="F292" s="326"/>
      <c r="G292" s="209" t="s">
        <v>26201</v>
      </c>
      <c r="H292" s="210">
        <v>0.3</v>
      </c>
      <c r="I292" s="211">
        <v>30.39</v>
      </c>
      <c r="J292" s="211">
        <v>9.11</v>
      </c>
    </row>
    <row r="293" spans="1:10" ht="26.4">
      <c r="A293" s="207" t="s">
        <v>99</v>
      </c>
      <c r="B293" s="208" t="s">
        <v>28817</v>
      </c>
      <c r="C293" s="207" t="s">
        <v>36</v>
      </c>
      <c r="D293" s="207" t="s">
        <v>21099</v>
      </c>
      <c r="E293" s="326">
        <v>0</v>
      </c>
      <c r="F293" s="326"/>
      <c r="G293" s="209" t="s">
        <v>26201</v>
      </c>
      <c r="H293" s="210">
        <v>0.3</v>
      </c>
      <c r="I293" s="211">
        <v>24.65</v>
      </c>
      <c r="J293" s="211">
        <v>7.39</v>
      </c>
    </row>
    <row r="294" spans="1:10">
      <c r="A294" s="212" t="s">
        <v>26267</v>
      </c>
      <c r="B294" s="213" t="s">
        <v>27295</v>
      </c>
      <c r="C294" s="212" t="s">
        <v>36</v>
      </c>
      <c r="D294" s="212" t="s">
        <v>26503</v>
      </c>
      <c r="E294" s="325" t="s">
        <v>26270</v>
      </c>
      <c r="F294" s="325"/>
      <c r="G294" s="214" t="s">
        <v>31</v>
      </c>
      <c r="H294" s="215">
        <v>1</v>
      </c>
      <c r="I294" s="216">
        <v>26</v>
      </c>
      <c r="J294" s="216">
        <v>26</v>
      </c>
    </row>
    <row r="295" spans="1:10">
      <c r="A295" s="217"/>
      <c r="B295" s="217"/>
      <c r="C295" s="217"/>
      <c r="D295" s="217"/>
      <c r="E295" s="217" t="s">
        <v>28757</v>
      </c>
      <c r="F295" s="218">
        <v>10.73</v>
      </c>
      <c r="G295" s="217" t="s">
        <v>28758</v>
      </c>
      <c r="H295" s="218">
        <v>0</v>
      </c>
      <c r="I295" s="217" t="s">
        <v>28759</v>
      </c>
      <c r="J295" s="218">
        <v>10.73</v>
      </c>
    </row>
    <row r="296" spans="1:10">
      <c r="A296" s="217"/>
      <c r="B296" s="217"/>
      <c r="C296" s="217"/>
      <c r="D296" s="217"/>
      <c r="E296" s="217" t="s">
        <v>26276</v>
      </c>
      <c r="F296" s="218">
        <v>8.69</v>
      </c>
      <c r="G296" s="217"/>
      <c r="H296" s="322" t="s">
        <v>26277</v>
      </c>
      <c r="I296" s="322"/>
      <c r="J296" s="218">
        <v>51.19</v>
      </c>
    </row>
    <row r="297" spans="1:10" ht="15" thickBot="1">
      <c r="A297" s="221"/>
      <c r="B297" s="221"/>
      <c r="C297" s="221"/>
      <c r="D297" s="221"/>
      <c r="E297" s="221"/>
      <c r="F297" s="221"/>
      <c r="G297" s="221" t="s">
        <v>26278</v>
      </c>
      <c r="H297" s="222" t="s">
        <v>28818</v>
      </c>
      <c r="I297" s="221" t="s">
        <v>26280</v>
      </c>
      <c r="J297" s="223">
        <v>23669.74</v>
      </c>
    </row>
    <row r="298" spans="1:10" ht="15" thickTop="1">
      <c r="A298" s="195"/>
      <c r="B298" s="195"/>
      <c r="C298" s="195"/>
      <c r="D298" s="195"/>
      <c r="E298" s="195"/>
      <c r="F298" s="195"/>
      <c r="G298" s="195"/>
      <c r="H298" s="195"/>
      <c r="I298" s="195"/>
      <c r="J298" s="195"/>
    </row>
    <row r="299" spans="1:10">
      <c r="A299" s="199" t="s">
        <v>26729</v>
      </c>
      <c r="B299" s="200" t="s">
        <v>4</v>
      </c>
      <c r="C299" s="199" t="s">
        <v>93</v>
      </c>
      <c r="D299" s="199" t="s">
        <v>5</v>
      </c>
      <c r="E299" s="323" t="s">
        <v>26261</v>
      </c>
      <c r="F299" s="323"/>
      <c r="G299" s="201" t="s">
        <v>94</v>
      </c>
      <c r="H299" s="200" t="s">
        <v>6</v>
      </c>
      <c r="I299" s="200" t="s">
        <v>95</v>
      </c>
      <c r="J299" s="200" t="s">
        <v>46</v>
      </c>
    </row>
    <row r="300" spans="1:10">
      <c r="A300" s="202" t="s">
        <v>96</v>
      </c>
      <c r="B300" s="203" t="s">
        <v>26730</v>
      </c>
      <c r="C300" s="202" t="s">
        <v>9</v>
      </c>
      <c r="D300" s="202" t="s">
        <v>20284</v>
      </c>
      <c r="E300" s="324" t="s">
        <v>28819</v>
      </c>
      <c r="F300" s="324"/>
      <c r="G300" s="204" t="s">
        <v>31</v>
      </c>
      <c r="H300" s="205">
        <v>1</v>
      </c>
      <c r="I300" s="206">
        <v>1.8</v>
      </c>
      <c r="J300" s="206">
        <v>1.8</v>
      </c>
    </row>
    <row r="301" spans="1:10" ht="26.4">
      <c r="A301" s="207" t="s">
        <v>99</v>
      </c>
      <c r="B301" s="208" t="s">
        <v>28768</v>
      </c>
      <c r="C301" s="207" t="s">
        <v>9</v>
      </c>
      <c r="D301" s="207" t="s">
        <v>105</v>
      </c>
      <c r="E301" s="326" t="s">
        <v>28755</v>
      </c>
      <c r="F301" s="326"/>
      <c r="G301" s="209" t="s">
        <v>102</v>
      </c>
      <c r="H301" s="210">
        <v>7.1999999999999995E-2</v>
      </c>
      <c r="I301" s="211">
        <v>25.11</v>
      </c>
      <c r="J301" s="211">
        <v>1.8</v>
      </c>
    </row>
    <row r="302" spans="1:10">
      <c r="A302" s="217"/>
      <c r="B302" s="217"/>
      <c r="C302" s="217"/>
      <c r="D302" s="217"/>
      <c r="E302" s="217" t="s">
        <v>28757</v>
      </c>
      <c r="F302" s="218">
        <v>1.1000000000000001</v>
      </c>
      <c r="G302" s="217" t="s">
        <v>28758</v>
      </c>
      <c r="H302" s="218">
        <v>0</v>
      </c>
      <c r="I302" s="217" t="s">
        <v>28759</v>
      </c>
      <c r="J302" s="218">
        <v>1.1000000000000001</v>
      </c>
    </row>
    <row r="303" spans="1:10">
      <c r="A303" s="217"/>
      <c r="B303" s="217"/>
      <c r="C303" s="217"/>
      <c r="D303" s="217"/>
      <c r="E303" s="217" t="s">
        <v>26276</v>
      </c>
      <c r="F303" s="218">
        <v>0.36</v>
      </c>
      <c r="G303" s="217"/>
      <c r="H303" s="322" t="s">
        <v>26277</v>
      </c>
      <c r="I303" s="322"/>
      <c r="J303" s="218">
        <v>2.16</v>
      </c>
    </row>
    <row r="304" spans="1:10" ht="15" thickBot="1">
      <c r="A304" s="221"/>
      <c r="B304" s="221"/>
      <c r="C304" s="221"/>
      <c r="D304" s="221"/>
      <c r="E304" s="221"/>
      <c r="F304" s="221"/>
      <c r="G304" s="221" t="s">
        <v>26278</v>
      </c>
      <c r="H304" s="222" t="s">
        <v>28820</v>
      </c>
      <c r="I304" s="221" t="s">
        <v>26280</v>
      </c>
      <c r="J304" s="223">
        <v>892.49</v>
      </c>
    </row>
    <row r="305" spans="1:10" ht="15" thickTop="1">
      <c r="A305" s="195"/>
      <c r="B305" s="195"/>
      <c r="C305" s="195"/>
      <c r="D305" s="195"/>
      <c r="E305" s="195"/>
      <c r="F305" s="195"/>
      <c r="G305" s="195"/>
      <c r="H305" s="195"/>
      <c r="I305" s="195"/>
      <c r="J305" s="195"/>
    </row>
    <row r="306" spans="1:10">
      <c r="A306" s="196" t="s">
        <v>26407</v>
      </c>
      <c r="B306" s="196"/>
      <c r="C306" s="196"/>
      <c r="D306" s="196" t="s">
        <v>25</v>
      </c>
      <c r="E306" s="196"/>
      <c r="F306" s="327"/>
      <c r="G306" s="327"/>
      <c r="H306" s="197"/>
      <c r="I306" s="196"/>
      <c r="J306" s="198">
        <v>21307.43</v>
      </c>
    </row>
    <row r="307" spans="1:10">
      <c r="A307" s="199" t="s">
        <v>26731</v>
      </c>
      <c r="B307" s="200" t="s">
        <v>4</v>
      </c>
      <c r="C307" s="199" t="s">
        <v>93</v>
      </c>
      <c r="D307" s="199" t="s">
        <v>5</v>
      </c>
      <c r="E307" s="323" t="s">
        <v>26261</v>
      </c>
      <c r="F307" s="323"/>
      <c r="G307" s="201" t="s">
        <v>94</v>
      </c>
      <c r="H307" s="200" t="s">
        <v>6</v>
      </c>
      <c r="I307" s="200" t="s">
        <v>95</v>
      </c>
      <c r="J307" s="200" t="s">
        <v>46</v>
      </c>
    </row>
    <row r="308" spans="1:10">
      <c r="A308" s="202" t="s">
        <v>96</v>
      </c>
      <c r="B308" s="203" t="s">
        <v>26732</v>
      </c>
      <c r="C308" s="202" t="s">
        <v>36</v>
      </c>
      <c r="D308" s="202" t="s">
        <v>26733</v>
      </c>
      <c r="E308" s="324">
        <v>0</v>
      </c>
      <c r="F308" s="324"/>
      <c r="G308" s="204" t="s">
        <v>31</v>
      </c>
      <c r="H308" s="205">
        <v>1</v>
      </c>
      <c r="I308" s="206">
        <v>76.73</v>
      </c>
      <c r="J308" s="206">
        <v>76.73</v>
      </c>
    </row>
    <row r="309" spans="1:10" ht="26.4">
      <c r="A309" s="207" t="s">
        <v>99</v>
      </c>
      <c r="B309" s="208" t="s">
        <v>28795</v>
      </c>
      <c r="C309" s="207" t="s">
        <v>36</v>
      </c>
      <c r="D309" s="207" t="s">
        <v>21108</v>
      </c>
      <c r="E309" s="326">
        <v>0</v>
      </c>
      <c r="F309" s="326"/>
      <c r="G309" s="209" t="s">
        <v>26201</v>
      </c>
      <c r="H309" s="210">
        <v>0.25</v>
      </c>
      <c r="I309" s="211">
        <v>24.87</v>
      </c>
      <c r="J309" s="211">
        <v>6.21</v>
      </c>
    </row>
    <row r="310" spans="1:10" ht="26.4">
      <c r="A310" s="207" t="s">
        <v>99</v>
      </c>
      <c r="B310" s="208" t="s">
        <v>28782</v>
      </c>
      <c r="C310" s="207" t="s">
        <v>36</v>
      </c>
      <c r="D310" s="207" t="s">
        <v>21230</v>
      </c>
      <c r="E310" s="326">
        <v>0</v>
      </c>
      <c r="F310" s="326"/>
      <c r="G310" s="209" t="s">
        <v>26201</v>
      </c>
      <c r="H310" s="210">
        <v>0.65</v>
      </c>
      <c r="I310" s="211">
        <v>30.75</v>
      </c>
      <c r="J310" s="211">
        <v>19.98</v>
      </c>
    </row>
    <row r="311" spans="1:10">
      <c r="A311" s="212" t="s">
        <v>26267</v>
      </c>
      <c r="B311" s="213" t="s">
        <v>27287</v>
      </c>
      <c r="C311" s="212" t="s">
        <v>36</v>
      </c>
      <c r="D311" s="212" t="s">
        <v>27288</v>
      </c>
      <c r="E311" s="325" t="s">
        <v>26270</v>
      </c>
      <c r="F311" s="325"/>
      <c r="G311" s="214" t="s">
        <v>26194</v>
      </c>
      <c r="H311" s="215">
        <v>5</v>
      </c>
      <c r="I311" s="216">
        <v>1.35</v>
      </c>
      <c r="J311" s="216">
        <v>6.75</v>
      </c>
    </row>
    <row r="312" spans="1:10">
      <c r="A312" s="212" t="s">
        <v>26267</v>
      </c>
      <c r="B312" s="213" t="s">
        <v>27285</v>
      </c>
      <c r="C312" s="212" t="s">
        <v>36</v>
      </c>
      <c r="D312" s="212" t="s">
        <v>27286</v>
      </c>
      <c r="E312" s="325" t="s">
        <v>26270</v>
      </c>
      <c r="F312" s="325"/>
      <c r="G312" s="214" t="s">
        <v>26194</v>
      </c>
      <c r="H312" s="215">
        <v>0.34</v>
      </c>
      <c r="I312" s="216">
        <v>5.59</v>
      </c>
      <c r="J312" s="216">
        <v>1.9</v>
      </c>
    </row>
    <row r="313" spans="1:10">
      <c r="A313" s="212" t="s">
        <v>26267</v>
      </c>
      <c r="B313" s="213" t="s">
        <v>27296</v>
      </c>
      <c r="C313" s="212" t="s">
        <v>36</v>
      </c>
      <c r="D313" s="212" t="s">
        <v>27297</v>
      </c>
      <c r="E313" s="325" t="s">
        <v>26270</v>
      </c>
      <c r="F313" s="325"/>
      <c r="G313" s="214" t="s">
        <v>31</v>
      </c>
      <c r="H313" s="215">
        <v>1.05</v>
      </c>
      <c r="I313" s="216">
        <v>39.9</v>
      </c>
      <c r="J313" s="216">
        <v>41.89</v>
      </c>
    </row>
    <row r="314" spans="1:10">
      <c r="A314" s="217"/>
      <c r="B314" s="217"/>
      <c r="C314" s="217"/>
      <c r="D314" s="217"/>
      <c r="E314" s="217" t="s">
        <v>28757</v>
      </c>
      <c r="F314" s="218">
        <v>17.34</v>
      </c>
      <c r="G314" s="217" t="s">
        <v>28758</v>
      </c>
      <c r="H314" s="218">
        <v>0</v>
      </c>
      <c r="I314" s="217" t="s">
        <v>28759</v>
      </c>
      <c r="J314" s="218">
        <v>17.34</v>
      </c>
    </row>
    <row r="315" spans="1:10">
      <c r="A315" s="217"/>
      <c r="B315" s="217"/>
      <c r="C315" s="217"/>
      <c r="D315" s="217"/>
      <c r="E315" s="217" t="s">
        <v>26276</v>
      </c>
      <c r="F315" s="218">
        <v>15.7</v>
      </c>
      <c r="G315" s="217"/>
      <c r="H315" s="322" t="s">
        <v>26277</v>
      </c>
      <c r="I315" s="322"/>
      <c r="J315" s="218">
        <v>92.43</v>
      </c>
    </row>
    <row r="316" spans="1:10" ht="15" thickBot="1">
      <c r="A316" s="221"/>
      <c r="B316" s="221"/>
      <c r="C316" s="221"/>
      <c r="D316" s="221"/>
      <c r="E316" s="221"/>
      <c r="F316" s="221"/>
      <c r="G316" s="221" t="s">
        <v>26278</v>
      </c>
      <c r="H316" s="222" t="s">
        <v>17303</v>
      </c>
      <c r="I316" s="221" t="s">
        <v>26280</v>
      </c>
      <c r="J316" s="223">
        <v>19517.509999999998</v>
      </c>
    </row>
    <row r="317" spans="1:10" ht="15" thickTop="1">
      <c r="A317" s="195"/>
      <c r="B317" s="195"/>
      <c r="C317" s="195"/>
      <c r="D317" s="195"/>
      <c r="E317" s="195"/>
      <c r="F317" s="195"/>
      <c r="G317" s="195"/>
      <c r="H317" s="195"/>
      <c r="I317" s="195"/>
      <c r="J317" s="195"/>
    </row>
    <row r="318" spans="1:10">
      <c r="A318" s="199" t="s">
        <v>26734</v>
      </c>
      <c r="B318" s="200" t="s">
        <v>4</v>
      </c>
      <c r="C318" s="199" t="s">
        <v>93</v>
      </c>
      <c r="D318" s="199" t="s">
        <v>5</v>
      </c>
      <c r="E318" s="323" t="s">
        <v>26261</v>
      </c>
      <c r="F318" s="323"/>
      <c r="G318" s="201" t="s">
        <v>94</v>
      </c>
      <c r="H318" s="200" t="s">
        <v>6</v>
      </c>
      <c r="I318" s="200" t="s">
        <v>95</v>
      </c>
      <c r="J318" s="200" t="s">
        <v>46</v>
      </c>
    </row>
    <row r="319" spans="1:10">
      <c r="A319" s="202" t="s">
        <v>96</v>
      </c>
      <c r="B319" s="203" t="s">
        <v>26735</v>
      </c>
      <c r="C319" s="202" t="s">
        <v>36</v>
      </c>
      <c r="D319" s="202" t="s">
        <v>26736</v>
      </c>
      <c r="E319" s="324">
        <v>0</v>
      </c>
      <c r="F319" s="324"/>
      <c r="G319" s="204" t="s">
        <v>26186</v>
      </c>
      <c r="H319" s="205">
        <v>1</v>
      </c>
      <c r="I319" s="206">
        <v>28.14</v>
      </c>
      <c r="J319" s="206">
        <v>28.14</v>
      </c>
    </row>
    <row r="320" spans="1:10" ht="26.4">
      <c r="A320" s="207" t="s">
        <v>99</v>
      </c>
      <c r="B320" s="208" t="s">
        <v>28764</v>
      </c>
      <c r="C320" s="207" t="s">
        <v>36</v>
      </c>
      <c r="D320" s="207" t="s">
        <v>105</v>
      </c>
      <c r="E320" s="326">
        <v>0</v>
      </c>
      <c r="F320" s="326"/>
      <c r="G320" s="209" t="s">
        <v>26201</v>
      </c>
      <c r="H320" s="210">
        <v>0.2</v>
      </c>
      <c r="I320" s="211">
        <v>24.89</v>
      </c>
      <c r="J320" s="211">
        <v>4.97</v>
      </c>
    </row>
    <row r="321" spans="1:10" ht="26.4">
      <c r="A321" s="207" t="s">
        <v>99</v>
      </c>
      <c r="B321" s="208" t="s">
        <v>28782</v>
      </c>
      <c r="C321" s="207" t="s">
        <v>36</v>
      </c>
      <c r="D321" s="207" t="s">
        <v>21230</v>
      </c>
      <c r="E321" s="326">
        <v>0</v>
      </c>
      <c r="F321" s="326"/>
      <c r="G321" s="209" t="s">
        <v>26201</v>
      </c>
      <c r="H321" s="210">
        <v>0.3</v>
      </c>
      <c r="I321" s="211">
        <v>30.75</v>
      </c>
      <c r="J321" s="211">
        <v>9.2200000000000006</v>
      </c>
    </row>
    <row r="322" spans="1:10">
      <c r="A322" s="212" t="s">
        <v>26267</v>
      </c>
      <c r="B322" s="213" t="s">
        <v>27298</v>
      </c>
      <c r="C322" s="212" t="s">
        <v>36</v>
      </c>
      <c r="D322" s="212" t="s">
        <v>26736</v>
      </c>
      <c r="E322" s="325" t="s">
        <v>26270</v>
      </c>
      <c r="F322" s="325"/>
      <c r="G322" s="214" t="s">
        <v>26186</v>
      </c>
      <c r="H322" s="215">
        <v>1.1000000000000001</v>
      </c>
      <c r="I322" s="216">
        <v>11.58</v>
      </c>
      <c r="J322" s="216">
        <v>12.73</v>
      </c>
    </row>
    <row r="323" spans="1:10">
      <c r="A323" s="212" t="s">
        <v>26267</v>
      </c>
      <c r="B323" s="213" t="s">
        <v>27287</v>
      </c>
      <c r="C323" s="212" t="s">
        <v>36</v>
      </c>
      <c r="D323" s="212" t="s">
        <v>27288</v>
      </c>
      <c r="E323" s="325" t="s">
        <v>26270</v>
      </c>
      <c r="F323" s="325"/>
      <c r="G323" s="214" t="s">
        <v>26194</v>
      </c>
      <c r="H323" s="215">
        <v>0.5</v>
      </c>
      <c r="I323" s="216">
        <v>1.35</v>
      </c>
      <c r="J323" s="216">
        <v>0.67</v>
      </c>
    </row>
    <row r="324" spans="1:10">
      <c r="A324" s="212" t="s">
        <v>26267</v>
      </c>
      <c r="B324" s="213" t="s">
        <v>27285</v>
      </c>
      <c r="C324" s="212" t="s">
        <v>36</v>
      </c>
      <c r="D324" s="212" t="s">
        <v>27286</v>
      </c>
      <c r="E324" s="325" t="s">
        <v>26270</v>
      </c>
      <c r="F324" s="325"/>
      <c r="G324" s="214" t="s">
        <v>26194</v>
      </c>
      <c r="H324" s="215">
        <v>0.1</v>
      </c>
      <c r="I324" s="216">
        <v>5.59</v>
      </c>
      <c r="J324" s="216">
        <v>0.55000000000000004</v>
      </c>
    </row>
    <row r="325" spans="1:10">
      <c r="A325" s="217"/>
      <c r="B325" s="217"/>
      <c r="C325" s="217"/>
      <c r="D325" s="217"/>
      <c r="E325" s="217" t="s">
        <v>28757</v>
      </c>
      <c r="F325" s="218">
        <v>9.2899999999999991</v>
      </c>
      <c r="G325" s="217" t="s">
        <v>28758</v>
      </c>
      <c r="H325" s="218">
        <v>0</v>
      </c>
      <c r="I325" s="217" t="s">
        <v>28759</v>
      </c>
      <c r="J325" s="218">
        <v>9.2899999999999991</v>
      </c>
    </row>
    <row r="326" spans="1:10">
      <c r="A326" s="217"/>
      <c r="B326" s="217"/>
      <c r="C326" s="217"/>
      <c r="D326" s="217"/>
      <c r="E326" s="217" t="s">
        <v>26276</v>
      </c>
      <c r="F326" s="218">
        <v>5.76</v>
      </c>
      <c r="G326" s="217"/>
      <c r="H326" s="322" t="s">
        <v>26277</v>
      </c>
      <c r="I326" s="322"/>
      <c r="J326" s="218">
        <v>33.9</v>
      </c>
    </row>
    <row r="327" spans="1:10" ht="15" thickBot="1">
      <c r="A327" s="221"/>
      <c r="B327" s="221"/>
      <c r="C327" s="221"/>
      <c r="D327" s="221"/>
      <c r="E327" s="221"/>
      <c r="F327" s="221"/>
      <c r="G327" s="221" t="s">
        <v>26278</v>
      </c>
      <c r="H327" s="222" t="s">
        <v>27299</v>
      </c>
      <c r="I327" s="221" t="s">
        <v>26280</v>
      </c>
      <c r="J327" s="223">
        <v>1789.92</v>
      </c>
    </row>
    <row r="328" spans="1:10" ht="15" thickTop="1">
      <c r="A328" s="195"/>
      <c r="B328" s="195"/>
      <c r="C328" s="195"/>
      <c r="D328" s="195"/>
      <c r="E328" s="195"/>
      <c r="F328" s="195"/>
      <c r="G328" s="195"/>
      <c r="H328" s="195"/>
      <c r="I328" s="195"/>
      <c r="J328" s="195"/>
    </row>
    <row r="329" spans="1:10">
      <c r="A329" s="196" t="s">
        <v>26687</v>
      </c>
      <c r="B329" s="196"/>
      <c r="C329" s="196"/>
      <c r="D329" s="196" t="s">
        <v>26688</v>
      </c>
      <c r="E329" s="196"/>
      <c r="F329" s="327"/>
      <c r="G329" s="327"/>
      <c r="H329" s="197"/>
      <c r="I329" s="196"/>
      <c r="J329" s="198">
        <v>97433.21</v>
      </c>
    </row>
    <row r="330" spans="1:10">
      <c r="A330" s="196" t="s">
        <v>26737</v>
      </c>
      <c r="B330" s="196"/>
      <c r="C330" s="196"/>
      <c r="D330" s="196" t="s">
        <v>22</v>
      </c>
      <c r="E330" s="196"/>
      <c r="F330" s="327"/>
      <c r="G330" s="327"/>
      <c r="H330" s="197"/>
      <c r="I330" s="196"/>
      <c r="J330" s="198">
        <v>55766.92</v>
      </c>
    </row>
    <row r="331" spans="1:10">
      <c r="A331" s="199" t="s">
        <v>26738</v>
      </c>
      <c r="B331" s="200" t="s">
        <v>4</v>
      </c>
      <c r="C331" s="199" t="s">
        <v>93</v>
      </c>
      <c r="D331" s="199" t="s">
        <v>5</v>
      </c>
      <c r="E331" s="323" t="s">
        <v>26261</v>
      </c>
      <c r="F331" s="323"/>
      <c r="G331" s="201" t="s">
        <v>94</v>
      </c>
      <c r="H331" s="200" t="s">
        <v>6</v>
      </c>
      <c r="I331" s="200" t="s">
        <v>95</v>
      </c>
      <c r="J331" s="200" t="s">
        <v>46</v>
      </c>
    </row>
    <row r="332" spans="1:10">
      <c r="A332" s="202" t="s">
        <v>96</v>
      </c>
      <c r="B332" s="203" t="s">
        <v>26721</v>
      </c>
      <c r="C332" s="202" t="s">
        <v>36</v>
      </c>
      <c r="D332" s="202" t="s">
        <v>26501</v>
      </c>
      <c r="E332" s="324">
        <v>0</v>
      </c>
      <c r="F332" s="324"/>
      <c r="G332" s="204" t="s">
        <v>31</v>
      </c>
      <c r="H332" s="205">
        <v>1</v>
      </c>
      <c r="I332" s="206">
        <v>56.08</v>
      </c>
      <c r="J332" s="206">
        <v>56.08</v>
      </c>
    </row>
    <row r="333" spans="1:10" ht="26.4">
      <c r="A333" s="207" t="s">
        <v>99</v>
      </c>
      <c r="B333" s="208" t="s">
        <v>28764</v>
      </c>
      <c r="C333" s="207" t="s">
        <v>36</v>
      </c>
      <c r="D333" s="207" t="s">
        <v>105</v>
      </c>
      <c r="E333" s="326">
        <v>0</v>
      </c>
      <c r="F333" s="326"/>
      <c r="G333" s="209" t="s">
        <v>26201</v>
      </c>
      <c r="H333" s="210">
        <v>0.35</v>
      </c>
      <c r="I333" s="211">
        <v>24.89</v>
      </c>
      <c r="J333" s="211">
        <v>8.7100000000000009</v>
      </c>
    </row>
    <row r="334" spans="1:10" ht="26.4">
      <c r="A334" s="207" t="s">
        <v>99</v>
      </c>
      <c r="B334" s="208" t="s">
        <v>28811</v>
      </c>
      <c r="C334" s="207" t="s">
        <v>36</v>
      </c>
      <c r="D334" s="207" t="s">
        <v>21232</v>
      </c>
      <c r="E334" s="326">
        <v>0</v>
      </c>
      <c r="F334" s="326"/>
      <c r="G334" s="209" t="s">
        <v>26201</v>
      </c>
      <c r="H334" s="210">
        <v>0.7</v>
      </c>
      <c r="I334" s="211">
        <v>32.42</v>
      </c>
      <c r="J334" s="211">
        <v>22.69</v>
      </c>
    </row>
    <row r="335" spans="1:10">
      <c r="A335" s="212" t="s">
        <v>26267</v>
      </c>
      <c r="B335" s="213" t="s">
        <v>27276</v>
      </c>
      <c r="C335" s="212" t="s">
        <v>36</v>
      </c>
      <c r="D335" s="212" t="s">
        <v>27277</v>
      </c>
      <c r="E335" s="325" t="s">
        <v>26270</v>
      </c>
      <c r="F335" s="325"/>
      <c r="G335" s="214" t="s">
        <v>27278</v>
      </c>
      <c r="H335" s="215">
        <v>0.05</v>
      </c>
      <c r="I335" s="216">
        <v>45.55</v>
      </c>
      <c r="J335" s="216">
        <v>2.27</v>
      </c>
    </row>
    <row r="336" spans="1:10">
      <c r="A336" s="212" t="s">
        <v>26267</v>
      </c>
      <c r="B336" s="213" t="s">
        <v>27279</v>
      </c>
      <c r="C336" s="212" t="s">
        <v>36</v>
      </c>
      <c r="D336" s="212" t="s">
        <v>27280</v>
      </c>
      <c r="E336" s="325" t="s">
        <v>26270</v>
      </c>
      <c r="F336" s="325"/>
      <c r="G336" s="214" t="s">
        <v>27278</v>
      </c>
      <c r="H336" s="215">
        <v>0.11</v>
      </c>
      <c r="I336" s="216">
        <v>57.9</v>
      </c>
      <c r="J336" s="216">
        <v>6.36</v>
      </c>
    </row>
    <row r="337" spans="1:10">
      <c r="A337" s="212" t="s">
        <v>26267</v>
      </c>
      <c r="B337" s="213" t="s">
        <v>27281</v>
      </c>
      <c r="C337" s="212" t="s">
        <v>36</v>
      </c>
      <c r="D337" s="212" t="s">
        <v>27282</v>
      </c>
      <c r="E337" s="325" t="s">
        <v>26270</v>
      </c>
      <c r="F337" s="325"/>
      <c r="G337" s="214" t="s">
        <v>108</v>
      </c>
      <c r="H337" s="215">
        <v>0.5</v>
      </c>
      <c r="I337" s="216">
        <v>1.1000000000000001</v>
      </c>
      <c r="J337" s="216">
        <v>0.55000000000000004</v>
      </c>
    </row>
    <row r="338" spans="1:10">
      <c r="A338" s="212" t="s">
        <v>26267</v>
      </c>
      <c r="B338" s="213" t="s">
        <v>27283</v>
      </c>
      <c r="C338" s="212" t="s">
        <v>36</v>
      </c>
      <c r="D338" s="212" t="s">
        <v>27284</v>
      </c>
      <c r="E338" s="325" t="s">
        <v>26270</v>
      </c>
      <c r="F338" s="325"/>
      <c r="G338" s="214" t="s">
        <v>27278</v>
      </c>
      <c r="H338" s="215">
        <v>0.08</v>
      </c>
      <c r="I338" s="216">
        <v>193.85</v>
      </c>
      <c r="J338" s="216">
        <v>15.5</v>
      </c>
    </row>
    <row r="339" spans="1:10">
      <c r="A339" s="217"/>
      <c r="B339" s="217"/>
      <c r="C339" s="217"/>
      <c r="D339" s="217"/>
      <c r="E339" s="217" t="s">
        <v>28757</v>
      </c>
      <c r="F339" s="218">
        <v>19.82</v>
      </c>
      <c r="G339" s="217" t="s">
        <v>28758</v>
      </c>
      <c r="H339" s="218">
        <v>0</v>
      </c>
      <c r="I339" s="217" t="s">
        <v>28759</v>
      </c>
      <c r="J339" s="218">
        <v>19.82</v>
      </c>
    </row>
    <row r="340" spans="1:10">
      <c r="A340" s="217"/>
      <c r="B340" s="217"/>
      <c r="C340" s="217"/>
      <c r="D340" s="217"/>
      <c r="E340" s="217" t="s">
        <v>26276</v>
      </c>
      <c r="F340" s="218">
        <v>11.47</v>
      </c>
      <c r="G340" s="217"/>
      <c r="H340" s="322" t="s">
        <v>26277</v>
      </c>
      <c r="I340" s="322"/>
      <c r="J340" s="218">
        <v>67.55</v>
      </c>
    </row>
    <row r="341" spans="1:10" ht="15" thickBot="1">
      <c r="A341" s="221"/>
      <c r="B341" s="221"/>
      <c r="C341" s="221"/>
      <c r="D341" s="221"/>
      <c r="E341" s="221"/>
      <c r="F341" s="221"/>
      <c r="G341" s="221" t="s">
        <v>26278</v>
      </c>
      <c r="H341" s="222" t="s">
        <v>28821</v>
      </c>
      <c r="I341" s="221" t="s">
        <v>26280</v>
      </c>
      <c r="J341" s="223">
        <v>54094.71</v>
      </c>
    </row>
    <row r="342" spans="1:10" ht="15" thickTop="1">
      <c r="A342" s="195"/>
      <c r="B342" s="195"/>
      <c r="C342" s="195"/>
      <c r="D342" s="195"/>
      <c r="E342" s="195"/>
      <c r="F342" s="195"/>
      <c r="G342" s="195"/>
      <c r="H342" s="195"/>
      <c r="I342" s="195"/>
      <c r="J342" s="195"/>
    </row>
    <row r="343" spans="1:10">
      <c r="A343" s="199" t="s">
        <v>26739</v>
      </c>
      <c r="B343" s="200" t="s">
        <v>4</v>
      </c>
      <c r="C343" s="199" t="s">
        <v>93</v>
      </c>
      <c r="D343" s="199" t="s">
        <v>5</v>
      </c>
      <c r="E343" s="323" t="s">
        <v>26261</v>
      </c>
      <c r="F343" s="323"/>
      <c r="G343" s="201" t="s">
        <v>94</v>
      </c>
      <c r="H343" s="200" t="s">
        <v>6</v>
      </c>
      <c r="I343" s="200" t="s">
        <v>95</v>
      </c>
      <c r="J343" s="200" t="s">
        <v>46</v>
      </c>
    </row>
    <row r="344" spans="1:10" ht="26.4">
      <c r="A344" s="202" t="s">
        <v>96</v>
      </c>
      <c r="B344" s="203" t="s">
        <v>26726</v>
      </c>
      <c r="C344" s="202" t="s">
        <v>9</v>
      </c>
      <c r="D344" s="202" t="s">
        <v>18103</v>
      </c>
      <c r="E344" s="324" t="s">
        <v>28814</v>
      </c>
      <c r="F344" s="324"/>
      <c r="G344" s="204" t="s">
        <v>31</v>
      </c>
      <c r="H344" s="205">
        <v>1</v>
      </c>
      <c r="I344" s="206">
        <v>18.53</v>
      </c>
      <c r="J344" s="206">
        <v>18.53</v>
      </c>
    </row>
    <row r="345" spans="1:10" ht="26.4">
      <c r="A345" s="207" t="s">
        <v>99</v>
      </c>
      <c r="B345" s="208" t="s">
        <v>28815</v>
      </c>
      <c r="C345" s="207" t="s">
        <v>9</v>
      </c>
      <c r="D345" s="207" t="s">
        <v>21232</v>
      </c>
      <c r="E345" s="326" t="s">
        <v>28755</v>
      </c>
      <c r="F345" s="326"/>
      <c r="G345" s="209" t="s">
        <v>102</v>
      </c>
      <c r="H345" s="210">
        <v>0.36099999999999999</v>
      </c>
      <c r="I345" s="211">
        <v>32.409999999999997</v>
      </c>
      <c r="J345" s="211">
        <v>11.7</v>
      </c>
    </row>
    <row r="346" spans="1:10" ht="26.4">
      <c r="A346" s="207" t="s">
        <v>99</v>
      </c>
      <c r="B346" s="208" t="s">
        <v>28768</v>
      </c>
      <c r="C346" s="207" t="s">
        <v>9</v>
      </c>
      <c r="D346" s="207" t="s">
        <v>105</v>
      </c>
      <c r="E346" s="326" t="s">
        <v>28755</v>
      </c>
      <c r="F346" s="326"/>
      <c r="G346" s="209" t="s">
        <v>102</v>
      </c>
      <c r="H346" s="210">
        <v>0.1203</v>
      </c>
      <c r="I346" s="211">
        <v>25.11</v>
      </c>
      <c r="J346" s="211">
        <v>3.02</v>
      </c>
    </row>
    <row r="347" spans="1:10" ht="26.4">
      <c r="A347" s="212" t="s">
        <v>26267</v>
      </c>
      <c r="B347" s="213" t="s">
        <v>27293</v>
      </c>
      <c r="C347" s="212" t="s">
        <v>9</v>
      </c>
      <c r="D347" s="212" t="s">
        <v>27294</v>
      </c>
      <c r="E347" s="325" t="s">
        <v>26270</v>
      </c>
      <c r="F347" s="325"/>
      <c r="G347" s="214" t="s">
        <v>38</v>
      </c>
      <c r="H347" s="215">
        <v>8.0199999999999994E-2</v>
      </c>
      <c r="I347" s="216">
        <v>0.94</v>
      </c>
      <c r="J347" s="216">
        <v>7.0000000000000007E-2</v>
      </c>
    </row>
    <row r="348" spans="1:10">
      <c r="A348" s="212" t="s">
        <v>26267</v>
      </c>
      <c r="B348" s="213" t="s">
        <v>27291</v>
      </c>
      <c r="C348" s="212" t="s">
        <v>9</v>
      </c>
      <c r="D348" s="212" t="s">
        <v>27292</v>
      </c>
      <c r="E348" s="325" t="s">
        <v>26270</v>
      </c>
      <c r="F348" s="325"/>
      <c r="G348" s="214" t="s">
        <v>83</v>
      </c>
      <c r="H348" s="215">
        <v>1.3389</v>
      </c>
      <c r="I348" s="216">
        <v>2.8</v>
      </c>
      <c r="J348" s="216">
        <v>3.74</v>
      </c>
    </row>
    <row r="349" spans="1:10">
      <c r="A349" s="217"/>
      <c r="B349" s="217"/>
      <c r="C349" s="217"/>
      <c r="D349" s="217"/>
      <c r="E349" s="217" t="s">
        <v>28757</v>
      </c>
      <c r="F349" s="218">
        <v>9.33</v>
      </c>
      <c r="G349" s="217" t="s">
        <v>28758</v>
      </c>
      <c r="H349" s="218">
        <v>0</v>
      </c>
      <c r="I349" s="217" t="s">
        <v>28759</v>
      </c>
      <c r="J349" s="218">
        <v>9.33</v>
      </c>
    </row>
    <row r="350" spans="1:10">
      <c r="A350" s="217"/>
      <c r="B350" s="217"/>
      <c r="C350" s="217"/>
      <c r="D350" s="217"/>
      <c r="E350" s="217" t="s">
        <v>26276</v>
      </c>
      <c r="F350" s="218">
        <v>3.79</v>
      </c>
      <c r="G350" s="217"/>
      <c r="H350" s="322" t="s">
        <v>26277</v>
      </c>
      <c r="I350" s="322"/>
      <c r="J350" s="218">
        <v>22.32</v>
      </c>
    </row>
    <row r="351" spans="1:10" ht="15" thickBot="1">
      <c r="A351" s="221"/>
      <c r="B351" s="221"/>
      <c r="C351" s="221"/>
      <c r="D351" s="221"/>
      <c r="E351" s="221"/>
      <c r="F351" s="221"/>
      <c r="G351" s="221" t="s">
        <v>26278</v>
      </c>
      <c r="H351" s="222" t="s">
        <v>28822</v>
      </c>
      <c r="I351" s="221" t="s">
        <v>26280</v>
      </c>
      <c r="J351" s="223">
        <v>1672.21</v>
      </c>
    </row>
    <row r="352" spans="1:10" ht="15" thickTop="1">
      <c r="A352" s="195"/>
      <c r="B352" s="195"/>
      <c r="C352" s="195"/>
      <c r="D352" s="195"/>
      <c r="E352" s="195"/>
      <c r="F352" s="195"/>
      <c r="G352" s="195"/>
      <c r="H352" s="195"/>
      <c r="I352" s="195"/>
      <c r="J352" s="195"/>
    </row>
    <row r="353" spans="1:10">
      <c r="A353" s="196" t="s">
        <v>26740</v>
      </c>
      <c r="B353" s="196"/>
      <c r="C353" s="196"/>
      <c r="D353" s="196" t="s">
        <v>25</v>
      </c>
      <c r="E353" s="196"/>
      <c r="F353" s="327"/>
      <c r="G353" s="327"/>
      <c r="H353" s="197"/>
      <c r="I353" s="196"/>
      <c r="J353" s="198">
        <v>41666.29</v>
      </c>
    </row>
    <row r="354" spans="1:10">
      <c r="A354" s="199" t="s">
        <v>26741</v>
      </c>
      <c r="B354" s="200" t="s">
        <v>4</v>
      </c>
      <c r="C354" s="199" t="s">
        <v>93</v>
      </c>
      <c r="D354" s="199" t="s">
        <v>5</v>
      </c>
      <c r="E354" s="323" t="s">
        <v>26261</v>
      </c>
      <c r="F354" s="323"/>
      <c r="G354" s="201" t="s">
        <v>94</v>
      </c>
      <c r="H354" s="200" t="s">
        <v>6</v>
      </c>
      <c r="I354" s="200" t="s">
        <v>95</v>
      </c>
      <c r="J354" s="200" t="s">
        <v>46</v>
      </c>
    </row>
    <row r="355" spans="1:10">
      <c r="A355" s="202" t="s">
        <v>96</v>
      </c>
      <c r="B355" s="203" t="s">
        <v>26732</v>
      </c>
      <c r="C355" s="202" t="s">
        <v>36</v>
      </c>
      <c r="D355" s="202" t="s">
        <v>26733</v>
      </c>
      <c r="E355" s="324">
        <v>0</v>
      </c>
      <c r="F355" s="324"/>
      <c r="G355" s="204" t="s">
        <v>31</v>
      </c>
      <c r="H355" s="205">
        <v>1</v>
      </c>
      <c r="I355" s="206">
        <v>76.73</v>
      </c>
      <c r="J355" s="206">
        <v>76.73</v>
      </c>
    </row>
    <row r="356" spans="1:10" ht="26.4">
      <c r="A356" s="207" t="s">
        <v>99</v>
      </c>
      <c r="B356" s="208" t="s">
        <v>28795</v>
      </c>
      <c r="C356" s="207" t="s">
        <v>36</v>
      </c>
      <c r="D356" s="207" t="s">
        <v>21108</v>
      </c>
      <c r="E356" s="326">
        <v>0</v>
      </c>
      <c r="F356" s="326"/>
      <c r="G356" s="209" t="s">
        <v>26201</v>
      </c>
      <c r="H356" s="210">
        <v>0.25</v>
      </c>
      <c r="I356" s="211">
        <v>24.87</v>
      </c>
      <c r="J356" s="211">
        <v>6.21</v>
      </c>
    </row>
    <row r="357" spans="1:10" ht="26.4">
      <c r="A357" s="207" t="s">
        <v>99</v>
      </c>
      <c r="B357" s="208" t="s">
        <v>28782</v>
      </c>
      <c r="C357" s="207" t="s">
        <v>36</v>
      </c>
      <c r="D357" s="207" t="s">
        <v>21230</v>
      </c>
      <c r="E357" s="326">
        <v>0</v>
      </c>
      <c r="F357" s="326"/>
      <c r="G357" s="209" t="s">
        <v>26201</v>
      </c>
      <c r="H357" s="210">
        <v>0.65</v>
      </c>
      <c r="I357" s="211">
        <v>30.75</v>
      </c>
      <c r="J357" s="211">
        <v>19.98</v>
      </c>
    </row>
    <row r="358" spans="1:10">
      <c r="A358" s="212" t="s">
        <v>26267</v>
      </c>
      <c r="B358" s="213" t="s">
        <v>27287</v>
      </c>
      <c r="C358" s="212" t="s">
        <v>36</v>
      </c>
      <c r="D358" s="212" t="s">
        <v>27288</v>
      </c>
      <c r="E358" s="325" t="s">
        <v>26270</v>
      </c>
      <c r="F358" s="325"/>
      <c r="G358" s="214" t="s">
        <v>26194</v>
      </c>
      <c r="H358" s="215">
        <v>5</v>
      </c>
      <c r="I358" s="216">
        <v>1.35</v>
      </c>
      <c r="J358" s="216">
        <v>6.75</v>
      </c>
    </row>
    <row r="359" spans="1:10">
      <c r="A359" s="212" t="s">
        <v>26267</v>
      </c>
      <c r="B359" s="213" t="s">
        <v>27285</v>
      </c>
      <c r="C359" s="212" t="s">
        <v>36</v>
      </c>
      <c r="D359" s="212" t="s">
        <v>27286</v>
      </c>
      <c r="E359" s="325" t="s">
        <v>26270</v>
      </c>
      <c r="F359" s="325"/>
      <c r="G359" s="214" t="s">
        <v>26194</v>
      </c>
      <c r="H359" s="215">
        <v>0.34</v>
      </c>
      <c r="I359" s="216">
        <v>5.59</v>
      </c>
      <c r="J359" s="216">
        <v>1.9</v>
      </c>
    </row>
    <row r="360" spans="1:10">
      <c r="A360" s="212" t="s">
        <v>26267</v>
      </c>
      <c r="B360" s="213" t="s">
        <v>27296</v>
      </c>
      <c r="C360" s="212" t="s">
        <v>36</v>
      </c>
      <c r="D360" s="212" t="s">
        <v>27297</v>
      </c>
      <c r="E360" s="325" t="s">
        <v>26270</v>
      </c>
      <c r="F360" s="325"/>
      <c r="G360" s="214" t="s">
        <v>31</v>
      </c>
      <c r="H360" s="215">
        <v>1.05</v>
      </c>
      <c r="I360" s="216">
        <v>39.9</v>
      </c>
      <c r="J360" s="216">
        <v>41.89</v>
      </c>
    </row>
    <row r="361" spans="1:10">
      <c r="A361" s="217"/>
      <c r="B361" s="217"/>
      <c r="C361" s="217"/>
      <c r="D361" s="217"/>
      <c r="E361" s="217" t="s">
        <v>28757</v>
      </c>
      <c r="F361" s="218">
        <v>17.34</v>
      </c>
      <c r="G361" s="217" t="s">
        <v>28758</v>
      </c>
      <c r="H361" s="218">
        <v>0</v>
      </c>
      <c r="I361" s="217" t="s">
        <v>28759</v>
      </c>
      <c r="J361" s="218">
        <v>17.34</v>
      </c>
    </row>
    <row r="362" spans="1:10">
      <c r="A362" s="217"/>
      <c r="B362" s="217"/>
      <c r="C362" s="217"/>
      <c r="D362" s="217"/>
      <c r="E362" s="217" t="s">
        <v>26276</v>
      </c>
      <c r="F362" s="218">
        <v>15.7</v>
      </c>
      <c r="G362" s="217"/>
      <c r="H362" s="322" t="s">
        <v>26277</v>
      </c>
      <c r="I362" s="322"/>
      <c r="J362" s="218">
        <v>92.43</v>
      </c>
    </row>
    <row r="363" spans="1:10" ht="15" thickBot="1">
      <c r="A363" s="221"/>
      <c r="B363" s="221"/>
      <c r="C363" s="221"/>
      <c r="D363" s="221"/>
      <c r="E363" s="221"/>
      <c r="F363" s="221"/>
      <c r="G363" s="221" t="s">
        <v>26278</v>
      </c>
      <c r="H363" s="222" t="s">
        <v>28823</v>
      </c>
      <c r="I363" s="221" t="s">
        <v>26280</v>
      </c>
      <c r="J363" s="223">
        <v>41347.629999999997</v>
      </c>
    </row>
    <row r="364" spans="1:10" ht="15" thickTop="1">
      <c r="A364" s="195"/>
      <c r="B364" s="195"/>
      <c r="C364" s="195"/>
      <c r="D364" s="195"/>
      <c r="E364" s="195"/>
      <c r="F364" s="195"/>
      <c r="G364" s="195"/>
      <c r="H364" s="195"/>
      <c r="I364" s="195"/>
      <c r="J364" s="195"/>
    </row>
    <row r="365" spans="1:10">
      <c r="A365" s="199" t="s">
        <v>26742</v>
      </c>
      <c r="B365" s="200" t="s">
        <v>4</v>
      </c>
      <c r="C365" s="199" t="s">
        <v>93</v>
      </c>
      <c r="D365" s="199" t="s">
        <v>5</v>
      </c>
      <c r="E365" s="323" t="s">
        <v>26261</v>
      </c>
      <c r="F365" s="323"/>
      <c r="G365" s="201" t="s">
        <v>94</v>
      </c>
      <c r="H365" s="200" t="s">
        <v>6</v>
      </c>
      <c r="I365" s="200" t="s">
        <v>95</v>
      </c>
      <c r="J365" s="200" t="s">
        <v>46</v>
      </c>
    </row>
    <row r="366" spans="1:10">
      <c r="A366" s="202" t="s">
        <v>96</v>
      </c>
      <c r="B366" s="203" t="s">
        <v>26735</v>
      </c>
      <c r="C366" s="202" t="s">
        <v>36</v>
      </c>
      <c r="D366" s="202" t="s">
        <v>26736</v>
      </c>
      <c r="E366" s="324">
        <v>0</v>
      </c>
      <c r="F366" s="324"/>
      <c r="G366" s="204" t="s">
        <v>26186</v>
      </c>
      <c r="H366" s="205">
        <v>1</v>
      </c>
      <c r="I366" s="206">
        <v>28.14</v>
      </c>
      <c r="J366" s="206">
        <v>28.14</v>
      </c>
    </row>
    <row r="367" spans="1:10" ht="26.4">
      <c r="A367" s="207" t="s">
        <v>99</v>
      </c>
      <c r="B367" s="208" t="s">
        <v>28764</v>
      </c>
      <c r="C367" s="207" t="s">
        <v>36</v>
      </c>
      <c r="D367" s="207" t="s">
        <v>105</v>
      </c>
      <c r="E367" s="326">
        <v>0</v>
      </c>
      <c r="F367" s="326"/>
      <c r="G367" s="209" t="s">
        <v>26201</v>
      </c>
      <c r="H367" s="210">
        <v>0.2</v>
      </c>
      <c r="I367" s="211">
        <v>24.89</v>
      </c>
      <c r="J367" s="211">
        <v>4.97</v>
      </c>
    </row>
    <row r="368" spans="1:10" ht="26.4">
      <c r="A368" s="207" t="s">
        <v>99</v>
      </c>
      <c r="B368" s="208" t="s">
        <v>28782</v>
      </c>
      <c r="C368" s="207" t="s">
        <v>36</v>
      </c>
      <c r="D368" s="207" t="s">
        <v>21230</v>
      </c>
      <c r="E368" s="326">
        <v>0</v>
      </c>
      <c r="F368" s="326"/>
      <c r="G368" s="209" t="s">
        <v>26201</v>
      </c>
      <c r="H368" s="210">
        <v>0.3</v>
      </c>
      <c r="I368" s="211">
        <v>30.75</v>
      </c>
      <c r="J368" s="211">
        <v>9.2200000000000006</v>
      </c>
    </row>
    <row r="369" spans="1:10">
      <c r="A369" s="212" t="s">
        <v>26267</v>
      </c>
      <c r="B369" s="213" t="s">
        <v>27298</v>
      </c>
      <c r="C369" s="212" t="s">
        <v>36</v>
      </c>
      <c r="D369" s="212" t="s">
        <v>26736</v>
      </c>
      <c r="E369" s="325" t="s">
        <v>26270</v>
      </c>
      <c r="F369" s="325"/>
      <c r="G369" s="214" t="s">
        <v>26186</v>
      </c>
      <c r="H369" s="215">
        <v>1.1000000000000001</v>
      </c>
      <c r="I369" s="216">
        <v>11.58</v>
      </c>
      <c r="J369" s="216">
        <v>12.73</v>
      </c>
    </row>
    <row r="370" spans="1:10">
      <c r="A370" s="212" t="s">
        <v>26267</v>
      </c>
      <c r="B370" s="213" t="s">
        <v>27287</v>
      </c>
      <c r="C370" s="212" t="s">
        <v>36</v>
      </c>
      <c r="D370" s="212" t="s">
        <v>27288</v>
      </c>
      <c r="E370" s="325" t="s">
        <v>26270</v>
      </c>
      <c r="F370" s="325"/>
      <c r="G370" s="214" t="s">
        <v>26194</v>
      </c>
      <c r="H370" s="215">
        <v>0.5</v>
      </c>
      <c r="I370" s="216">
        <v>1.35</v>
      </c>
      <c r="J370" s="216">
        <v>0.67</v>
      </c>
    </row>
    <row r="371" spans="1:10">
      <c r="A371" s="212" t="s">
        <v>26267</v>
      </c>
      <c r="B371" s="213" t="s">
        <v>27285</v>
      </c>
      <c r="C371" s="212" t="s">
        <v>36</v>
      </c>
      <c r="D371" s="212" t="s">
        <v>27286</v>
      </c>
      <c r="E371" s="325" t="s">
        <v>26270</v>
      </c>
      <c r="F371" s="325"/>
      <c r="G371" s="214" t="s">
        <v>26194</v>
      </c>
      <c r="H371" s="215">
        <v>0.1</v>
      </c>
      <c r="I371" s="216">
        <v>5.59</v>
      </c>
      <c r="J371" s="216">
        <v>0.55000000000000004</v>
      </c>
    </row>
    <row r="372" spans="1:10">
      <c r="A372" s="217"/>
      <c r="B372" s="217"/>
      <c r="C372" s="217"/>
      <c r="D372" s="217"/>
      <c r="E372" s="217" t="s">
        <v>28757</v>
      </c>
      <c r="F372" s="218">
        <v>9.2899999999999991</v>
      </c>
      <c r="G372" s="217" t="s">
        <v>28758</v>
      </c>
      <c r="H372" s="218">
        <v>0</v>
      </c>
      <c r="I372" s="217" t="s">
        <v>28759</v>
      </c>
      <c r="J372" s="218">
        <v>9.2899999999999991</v>
      </c>
    </row>
    <row r="373" spans="1:10">
      <c r="A373" s="217"/>
      <c r="B373" s="217"/>
      <c r="C373" s="217"/>
      <c r="D373" s="217"/>
      <c r="E373" s="217" t="s">
        <v>26276</v>
      </c>
      <c r="F373" s="218">
        <v>5.76</v>
      </c>
      <c r="G373" s="217"/>
      <c r="H373" s="322" t="s">
        <v>26277</v>
      </c>
      <c r="I373" s="322"/>
      <c r="J373" s="218">
        <v>33.9</v>
      </c>
    </row>
    <row r="374" spans="1:10" ht="15" thickBot="1">
      <c r="A374" s="221"/>
      <c r="B374" s="221"/>
      <c r="C374" s="221"/>
      <c r="D374" s="221"/>
      <c r="E374" s="221"/>
      <c r="F374" s="221"/>
      <c r="G374" s="221" t="s">
        <v>26278</v>
      </c>
      <c r="H374" s="222" t="s">
        <v>8784</v>
      </c>
      <c r="I374" s="221" t="s">
        <v>26280</v>
      </c>
      <c r="J374" s="223">
        <v>318.66000000000003</v>
      </c>
    </row>
    <row r="375" spans="1:10" ht="15" thickTop="1">
      <c r="A375" s="195"/>
      <c r="B375" s="195"/>
      <c r="C375" s="195"/>
      <c r="D375" s="195"/>
      <c r="E375" s="195"/>
      <c r="F375" s="195"/>
      <c r="G375" s="195"/>
      <c r="H375" s="195"/>
      <c r="I375" s="195"/>
      <c r="J375" s="195"/>
    </row>
    <row r="376" spans="1:10">
      <c r="A376" s="196" t="s">
        <v>26689</v>
      </c>
      <c r="B376" s="196"/>
      <c r="C376" s="196"/>
      <c r="D376" s="196" t="s">
        <v>26506</v>
      </c>
      <c r="E376" s="196"/>
      <c r="F376" s="327"/>
      <c r="G376" s="327"/>
      <c r="H376" s="197"/>
      <c r="I376" s="196"/>
      <c r="J376" s="198">
        <v>78872.179999999993</v>
      </c>
    </row>
    <row r="377" spans="1:10">
      <c r="A377" s="196" t="s">
        <v>26743</v>
      </c>
      <c r="B377" s="196"/>
      <c r="C377" s="196"/>
      <c r="D377" s="196" t="s">
        <v>60</v>
      </c>
      <c r="E377" s="196"/>
      <c r="F377" s="327"/>
      <c r="G377" s="327"/>
      <c r="H377" s="197"/>
      <c r="I377" s="196"/>
      <c r="J377" s="198">
        <v>37956.15</v>
      </c>
    </row>
    <row r="378" spans="1:10">
      <c r="A378" s="199" t="s">
        <v>26744</v>
      </c>
      <c r="B378" s="200" t="s">
        <v>4</v>
      </c>
      <c r="C378" s="199" t="s">
        <v>93</v>
      </c>
      <c r="D378" s="199" t="s">
        <v>5</v>
      </c>
      <c r="E378" s="323" t="s">
        <v>26261</v>
      </c>
      <c r="F378" s="323"/>
      <c r="G378" s="201" t="s">
        <v>94</v>
      </c>
      <c r="H378" s="200" t="s">
        <v>6</v>
      </c>
      <c r="I378" s="200" t="s">
        <v>95</v>
      </c>
      <c r="J378" s="200" t="s">
        <v>46</v>
      </c>
    </row>
    <row r="379" spans="1:10" ht="52.8">
      <c r="A379" s="202" t="s">
        <v>96</v>
      </c>
      <c r="B379" s="203" t="s">
        <v>26745</v>
      </c>
      <c r="C379" s="202" t="s">
        <v>9</v>
      </c>
      <c r="D379" s="202" t="s">
        <v>6500</v>
      </c>
      <c r="E379" s="324" t="s">
        <v>28824</v>
      </c>
      <c r="F379" s="324"/>
      <c r="G379" s="204" t="s">
        <v>38</v>
      </c>
      <c r="H379" s="205">
        <v>1</v>
      </c>
      <c r="I379" s="206">
        <v>988.14</v>
      </c>
      <c r="J379" s="206">
        <v>988.14</v>
      </c>
    </row>
    <row r="380" spans="1:10" ht="26.4">
      <c r="A380" s="207" t="s">
        <v>99</v>
      </c>
      <c r="B380" s="208" t="s">
        <v>28825</v>
      </c>
      <c r="C380" s="207" t="s">
        <v>9</v>
      </c>
      <c r="D380" s="207" t="s">
        <v>6264</v>
      </c>
      <c r="E380" s="326" t="s">
        <v>28824</v>
      </c>
      <c r="F380" s="326"/>
      <c r="G380" s="209" t="s">
        <v>38</v>
      </c>
      <c r="H380" s="210">
        <v>1</v>
      </c>
      <c r="I380" s="211">
        <v>362.42</v>
      </c>
      <c r="J380" s="211">
        <v>362.42</v>
      </c>
    </row>
    <row r="381" spans="1:10" ht="26.4">
      <c r="A381" s="207" t="s">
        <v>99</v>
      </c>
      <c r="B381" s="208" t="s">
        <v>28826</v>
      </c>
      <c r="C381" s="207" t="s">
        <v>9</v>
      </c>
      <c r="D381" s="207" t="s">
        <v>6461</v>
      </c>
      <c r="E381" s="326" t="s">
        <v>28824</v>
      </c>
      <c r="F381" s="326"/>
      <c r="G381" s="209" t="s">
        <v>100</v>
      </c>
      <c r="H381" s="210">
        <v>9.6</v>
      </c>
      <c r="I381" s="211">
        <v>8.86</v>
      </c>
      <c r="J381" s="211">
        <v>85.05</v>
      </c>
    </row>
    <row r="382" spans="1:10" ht="39.6">
      <c r="A382" s="207" t="s">
        <v>99</v>
      </c>
      <c r="B382" s="208" t="s">
        <v>28827</v>
      </c>
      <c r="C382" s="207" t="s">
        <v>9</v>
      </c>
      <c r="D382" s="207" t="s">
        <v>6357</v>
      </c>
      <c r="E382" s="326" t="s">
        <v>28824</v>
      </c>
      <c r="F382" s="326"/>
      <c r="G382" s="209" t="s">
        <v>38</v>
      </c>
      <c r="H382" s="210">
        <v>1</v>
      </c>
      <c r="I382" s="211">
        <v>388.82</v>
      </c>
      <c r="J382" s="211">
        <v>388.82</v>
      </c>
    </row>
    <row r="383" spans="1:10" ht="39.6">
      <c r="A383" s="207" t="s">
        <v>99</v>
      </c>
      <c r="B383" s="208" t="s">
        <v>28828</v>
      </c>
      <c r="C383" s="207" t="s">
        <v>9</v>
      </c>
      <c r="D383" s="207" t="s">
        <v>6288</v>
      </c>
      <c r="E383" s="326" t="s">
        <v>28824</v>
      </c>
      <c r="F383" s="326"/>
      <c r="G383" s="209" t="s">
        <v>38</v>
      </c>
      <c r="H383" s="210">
        <v>1</v>
      </c>
      <c r="I383" s="211">
        <v>151.85</v>
      </c>
      <c r="J383" s="211">
        <v>151.85</v>
      </c>
    </row>
    <row r="384" spans="1:10">
      <c r="A384" s="217"/>
      <c r="B384" s="217"/>
      <c r="C384" s="217"/>
      <c r="D384" s="217"/>
      <c r="E384" s="217" t="s">
        <v>28757</v>
      </c>
      <c r="F384" s="218">
        <v>204.66</v>
      </c>
      <c r="G384" s="217" t="s">
        <v>28758</v>
      </c>
      <c r="H384" s="218">
        <v>0</v>
      </c>
      <c r="I384" s="217" t="s">
        <v>28759</v>
      </c>
      <c r="J384" s="218">
        <v>204.66</v>
      </c>
    </row>
    <row r="385" spans="1:10">
      <c r="A385" s="217"/>
      <c r="B385" s="217"/>
      <c r="C385" s="217"/>
      <c r="D385" s="217"/>
      <c r="E385" s="217" t="s">
        <v>26276</v>
      </c>
      <c r="F385" s="218">
        <v>202.27</v>
      </c>
      <c r="G385" s="217"/>
      <c r="H385" s="322" t="s">
        <v>26277</v>
      </c>
      <c r="I385" s="322"/>
      <c r="J385" s="218">
        <v>1190.4100000000001</v>
      </c>
    </row>
    <row r="386" spans="1:10" ht="15" thickBot="1">
      <c r="A386" s="221"/>
      <c r="B386" s="221"/>
      <c r="C386" s="221"/>
      <c r="D386" s="221"/>
      <c r="E386" s="221"/>
      <c r="F386" s="221"/>
      <c r="G386" s="221" t="s">
        <v>26278</v>
      </c>
      <c r="H386" s="222" t="s">
        <v>26425</v>
      </c>
      <c r="I386" s="221" t="s">
        <v>26280</v>
      </c>
      <c r="J386" s="223">
        <v>3571.23</v>
      </c>
    </row>
    <row r="387" spans="1:10" ht="15" thickTop="1">
      <c r="A387" s="195"/>
      <c r="B387" s="195"/>
      <c r="C387" s="195"/>
      <c r="D387" s="195"/>
      <c r="E387" s="195"/>
      <c r="F387" s="195"/>
      <c r="G387" s="195"/>
      <c r="H387" s="195"/>
      <c r="I387" s="195"/>
      <c r="J387" s="195"/>
    </row>
    <row r="388" spans="1:10">
      <c r="A388" s="199" t="s">
        <v>26746</v>
      </c>
      <c r="B388" s="200" t="s">
        <v>4</v>
      </c>
      <c r="C388" s="199" t="s">
        <v>93</v>
      </c>
      <c r="D388" s="199" t="s">
        <v>5</v>
      </c>
      <c r="E388" s="323" t="s">
        <v>26261</v>
      </c>
      <c r="F388" s="323"/>
      <c r="G388" s="201" t="s">
        <v>94</v>
      </c>
      <c r="H388" s="200" t="s">
        <v>6</v>
      </c>
      <c r="I388" s="200" t="s">
        <v>95</v>
      </c>
      <c r="J388" s="200" t="s">
        <v>46</v>
      </c>
    </row>
    <row r="389" spans="1:10" ht="52.8">
      <c r="A389" s="202" t="s">
        <v>96</v>
      </c>
      <c r="B389" s="203" t="s">
        <v>26747</v>
      </c>
      <c r="C389" s="202" t="s">
        <v>9</v>
      </c>
      <c r="D389" s="202" t="s">
        <v>6482</v>
      </c>
      <c r="E389" s="324" t="s">
        <v>28824</v>
      </c>
      <c r="F389" s="324"/>
      <c r="G389" s="204" t="s">
        <v>38</v>
      </c>
      <c r="H389" s="205">
        <v>1</v>
      </c>
      <c r="I389" s="206">
        <v>1016.92</v>
      </c>
      <c r="J389" s="206">
        <v>1016.92</v>
      </c>
    </row>
    <row r="390" spans="1:10" ht="39.6">
      <c r="A390" s="207" t="s">
        <v>99</v>
      </c>
      <c r="B390" s="208" t="s">
        <v>28829</v>
      </c>
      <c r="C390" s="207" t="s">
        <v>9</v>
      </c>
      <c r="D390" s="207" t="s">
        <v>6378</v>
      </c>
      <c r="E390" s="326" t="s">
        <v>28824</v>
      </c>
      <c r="F390" s="326"/>
      <c r="G390" s="209" t="s">
        <v>38</v>
      </c>
      <c r="H390" s="210">
        <v>1</v>
      </c>
      <c r="I390" s="211">
        <v>151.85</v>
      </c>
      <c r="J390" s="211">
        <v>151.85</v>
      </c>
    </row>
    <row r="391" spans="1:10" ht="39.6">
      <c r="A391" s="207" t="s">
        <v>99</v>
      </c>
      <c r="B391" s="208" t="s">
        <v>28830</v>
      </c>
      <c r="C391" s="207" t="s">
        <v>9</v>
      </c>
      <c r="D391" s="207" t="s">
        <v>6360</v>
      </c>
      <c r="E391" s="326" t="s">
        <v>28824</v>
      </c>
      <c r="F391" s="326"/>
      <c r="G391" s="209" t="s">
        <v>38</v>
      </c>
      <c r="H391" s="210">
        <v>1</v>
      </c>
      <c r="I391" s="211">
        <v>415.83</v>
      </c>
      <c r="J391" s="211">
        <v>415.83</v>
      </c>
    </row>
    <row r="392" spans="1:10" ht="26.4">
      <c r="A392" s="207" t="s">
        <v>99</v>
      </c>
      <c r="B392" s="208" t="s">
        <v>28826</v>
      </c>
      <c r="C392" s="207" t="s">
        <v>9</v>
      </c>
      <c r="D392" s="207" t="s">
        <v>6461</v>
      </c>
      <c r="E392" s="326" t="s">
        <v>28824</v>
      </c>
      <c r="F392" s="326"/>
      <c r="G392" s="209" t="s">
        <v>100</v>
      </c>
      <c r="H392" s="210">
        <v>9.8000000000000007</v>
      </c>
      <c r="I392" s="211">
        <v>8.86</v>
      </c>
      <c r="J392" s="211">
        <v>86.82</v>
      </c>
    </row>
    <row r="393" spans="1:10" ht="26.4">
      <c r="A393" s="207" t="s">
        <v>99</v>
      </c>
      <c r="B393" s="208" t="s">
        <v>28825</v>
      </c>
      <c r="C393" s="207" t="s">
        <v>9</v>
      </c>
      <c r="D393" s="207" t="s">
        <v>6264</v>
      </c>
      <c r="E393" s="326" t="s">
        <v>28824</v>
      </c>
      <c r="F393" s="326"/>
      <c r="G393" s="209" t="s">
        <v>38</v>
      </c>
      <c r="H393" s="210">
        <v>1</v>
      </c>
      <c r="I393" s="211">
        <v>362.42</v>
      </c>
      <c r="J393" s="211">
        <v>362.42</v>
      </c>
    </row>
    <row r="394" spans="1:10">
      <c r="A394" s="217"/>
      <c r="B394" s="217"/>
      <c r="C394" s="217"/>
      <c r="D394" s="217"/>
      <c r="E394" s="217" t="s">
        <v>28757</v>
      </c>
      <c r="F394" s="218">
        <v>208.61</v>
      </c>
      <c r="G394" s="217" t="s">
        <v>28758</v>
      </c>
      <c r="H394" s="218">
        <v>0</v>
      </c>
      <c r="I394" s="217" t="s">
        <v>28759</v>
      </c>
      <c r="J394" s="218">
        <v>208.61</v>
      </c>
    </row>
    <row r="395" spans="1:10">
      <c r="A395" s="217"/>
      <c r="B395" s="217"/>
      <c r="C395" s="217"/>
      <c r="D395" s="217"/>
      <c r="E395" s="217" t="s">
        <v>26276</v>
      </c>
      <c r="F395" s="218">
        <v>208.16</v>
      </c>
      <c r="G395" s="217"/>
      <c r="H395" s="322" t="s">
        <v>26277</v>
      </c>
      <c r="I395" s="322"/>
      <c r="J395" s="218">
        <v>1225.08</v>
      </c>
    </row>
    <row r="396" spans="1:10" ht="15" thickBot="1">
      <c r="A396" s="221"/>
      <c r="B396" s="221"/>
      <c r="C396" s="221"/>
      <c r="D396" s="221"/>
      <c r="E396" s="221"/>
      <c r="F396" s="221"/>
      <c r="G396" s="221" t="s">
        <v>26278</v>
      </c>
      <c r="H396" s="222" t="s">
        <v>3279</v>
      </c>
      <c r="I396" s="221" t="s">
        <v>26280</v>
      </c>
      <c r="J396" s="223">
        <v>1225.08</v>
      </c>
    </row>
    <row r="397" spans="1:10" ht="15" thickTop="1">
      <c r="A397" s="195"/>
      <c r="B397" s="195"/>
      <c r="C397" s="195"/>
      <c r="D397" s="195"/>
      <c r="E397" s="195"/>
      <c r="F397" s="195"/>
      <c r="G397" s="195"/>
      <c r="H397" s="195"/>
      <c r="I397" s="195"/>
      <c r="J397" s="195"/>
    </row>
    <row r="398" spans="1:10">
      <c r="A398" s="199" t="s">
        <v>26748</v>
      </c>
      <c r="B398" s="200" t="s">
        <v>4</v>
      </c>
      <c r="C398" s="199" t="s">
        <v>93</v>
      </c>
      <c r="D398" s="199" t="s">
        <v>5</v>
      </c>
      <c r="E398" s="323" t="s">
        <v>26261</v>
      </c>
      <c r="F398" s="323"/>
      <c r="G398" s="201" t="s">
        <v>94</v>
      </c>
      <c r="H398" s="200" t="s">
        <v>6</v>
      </c>
      <c r="I398" s="200" t="s">
        <v>95</v>
      </c>
      <c r="J398" s="200" t="s">
        <v>46</v>
      </c>
    </row>
    <row r="399" spans="1:10" ht="52.8">
      <c r="A399" s="202" t="s">
        <v>96</v>
      </c>
      <c r="B399" s="203" t="s">
        <v>26749</v>
      </c>
      <c r="C399" s="202" t="s">
        <v>9</v>
      </c>
      <c r="D399" s="202" t="s">
        <v>6506</v>
      </c>
      <c r="E399" s="324" t="s">
        <v>28824</v>
      </c>
      <c r="F399" s="324"/>
      <c r="G399" s="204" t="s">
        <v>38</v>
      </c>
      <c r="H399" s="205">
        <v>1</v>
      </c>
      <c r="I399" s="206">
        <v>1081.19</v>
      </c>
      <c r="J399" s="206">
        <v>1081.19</v>
      </c>
    </row>
    <row r="400" spans="1:10" ht="26.4">
      <c r="A400" s="207" t="s">
        <v>99</v>
      </c>
      <c r="B400" s="208" t="s">
        <v>28826</v>
      </c>
      <c r="C400" s="207" t="s">
        <v>9</v>
      </c>
      <c r="D400" s="207" t="s">
        <v>6461</v>
      </c>
      <c r="E400" s="326" t="s">
        <v>28824</v>
      </c>
      <c r="F400" s="326"/>
      <c r="G400" s="209" t="s">
        <v>100</v>
      </c>
      <c r="H400" s="210">
        <v>10</v>
      </c>
      <c r="I400" s="211">
        <v>8.86</v>
      </c>
      <c r="J400" s="211">
        <v>88.6</v>
      </c>
    </row>
    <row r="401" spans="1:10" ht="39.6">
      <c r="A401" s="207" t="s">
        <v>99</v>
      </c>
      <c r="B401" s="208" t="s">
        <v>28831</v>
      </c>
      <c r="C401" s="207" t="s">
        <v>9</v>
      </c>
      <c r="D401" s="207" t="s">
        <v>6285</v>
      </c>
      <c r="E401" s="326" t="s">
        <v>28824</v>
      </c>
      <c r="F401" s="326"/>
      <c r="G401" s="209" t="s">
        <v>38</v>
      </c>
      <c r="H401" s="210">
        <v>1</v>
      </c>
      <c r="I401" s="211">
        <v>174.05</v>
      </c>
      <c r="J401" s="211">
        <v>174.05</v>
      </c>
    </row>
    <row r="402" spans="1:10" ht="39.6">
      <c r="A402" s="207" t="s">
        <v>99</v>
      </c>
      <c r="B402" s="208" t="s">
        <v>28832</v>
      </c>
      <c r="C402" s="207" t="s">
        <v>9</v>
      </c>
      <c r="D402" s="207" t="s">
        <v>6363</v>
      </c>
      <c r="E402" s="326" t="s">
        <v>28824</v>
      </c>
      <c r="F402" s="326"/>
      <c r="G402" s="209" t="s">
        <v>38</v>
      </c>
      <c r="H402" s="210">
        <v>1</v>
      </c>
      <c r="I402" s="211">
        <v>456.12</v>
      </c>
      <c r="J402" s="211">
        <v>456.12</v>
      </c>
    </row>
    <row r="403" spans="1:10" ht="26.4">
      <c r="A403" s="207" t="s">
        <v>99</v>
      </c>
      <c r="B403" s="208" t="s">
        <v>28825</v>
      </c>
      <c r="C403" s="207" t="s">
        <v>9</v>
      </c>
      <c r="D403" s="207" t="s">
        <v>6264</v>
      </c>
      <c r="E403" s="326" t="s">
        <v>28824</v>
      </c>
      <c r="F403" s="326"/>
      <c r="G403" s="209" t="s">
        <v>38</v>
      </c>
      <c r="H403" s="210">
        <v>1</v>
      </c>
      <c r="I403" s="211">
        <v>362.42</v>
      </c>
      <c r="J403" s="211">
        <v>362.42</v>
      </c>
    </row>
    <row r="404" spans="1:10">
      <c r="A404" s="217"/>
      <c r="B404" s="217"/>
      <c r="C404" s="217"/>
      <c r="D404" s="217"/>
      <c r="E404" s="217" t="s">
        <v>28757</v>
      </c>
      <c r="F404" s="218">
        <v>218.97</v>
      </c>
      <c r="G404" s="217" t="s">
        <v>28758</v>
      </c>
      <c r="H404" s="218">
        <v>0</v>
      </c>
      <c r="I404" s="217" t="s">
        <v>28759</v>
      </c>
      <c r="J404" s="218">
        <v>218.97</v>
      </c>
    </row>
    <row r="405" spans="1:10">
      <c r="A405" s="217"/>
      <c r="B405" s="217"/>
      <c r="C405" s="217"/>
      <c r="D405" s="217"/>
      <c r="E405" s="217" t="s">
        <v>26276</v>
      </c>
      <c r="F405" s="218">
        <v>221.31</v>
      </c>
      <c r="G405" s="217"/>
      <c r="H405" s="322" t="s">
        <v>26277</v>
      </c>
      <c r="I405" s="322"/>
      <c r="J405" s="218">
        <v>1302.5</v>
      </c>
    </row>
    <row r="406" spans="1:10" ht="15" thickBot="1">
      <c r="A406" s="221"/>
      <c r="B406" s="221"/>
      <c r="C406" s="221"/>
      <c r="D406" s="221"/>
      <c r="E406" s="221"/>
      <c r="F406" s="221"/>
      <c r="G406" s="221" t="s">
        <v>26278</v>
      </c>
      <c r="H406" s="222" t="s">
        <v>10579</v>
      </c>
      <c r="I406" s="221" t="s">
        <v>26280</v>
      </c>
      <c r="J406" s="223">
        <v>24747.5</v>
      </c>
    </row>
    <row r="407" spans="1:10" ht="15" thickTop="1">
      <c r="A407" s="195"/>
      <c r="B407" s="195"/>
      <c r="C407" s="195"/>
      <c r="D407" s="195"/>
      <c r="E407" s="195"/>
      <c r="F407" s="195"/>
      <c r="G407" s="195"/>
      <c r="H407" s="195"/>
      <c r="I407" s="195"/>
      <c r="J407" s="195"/>
    </row>
    <row r="408" spans="1:10">
      <c r="A408" s="199" t="s">
        <v>26750</v>
      </c>
      <c r="B408" s="200" t="s">
        <v>4</v>
      </c>
      <c r="C408" s="199" t="s">
        <v>93</v>
      </c>
      <c r="D408" s="199" t="s">
        <v>5</v>
      </c>
      <c r="E408" s="323" t="s">
        <v>26261</v>
      </c>
      <c r="F408" s="323"/>
      <c r="G408" s="201" t="s">
        <v>94</v>
      </c>
      <c r="H408" s="200" t="s">
        <v>6</v>
      </c>
      <c r="I408" s="200" t="s">
        <v>95</v>
      </c>
      <c r="J408" s="200" t="s">
        <v>46</v>
      </c>
    </row>
    <row r="409" spans="1:10" ht="66">
      <c r="A409" s="202" t="s">
        <v>96</v>
      </c>
      <c r="B409" s="203" t="s">
        <v>26751</v>
      </c>
      <c r="C409" s="202" t="s">
        <v>9</v>
      </c>
      <c r="D409" s="202" t="s">
        <v>6300</v>
      </c>
      <c r="E409" s="324" t="s">
        <v>28824</v>
      </c>
      <c r="F409" s="324"/>
      <c r="G409" s="204" t="s">
        <v>38</v>
      </c>
      <c r="H409" s="205">
        <v>1</v>
      </c>
      <c r="I409" s="206">
        <v>1113.33</v>
      </c>
      <c r="J409" s="206">
        <v>1113.33</v>
      </c>
    </row>
    <row r="410" spans="1:10" ht="39.6">
      <c r="A410" s="207" t="s">
        <v>99</v>
      </c>
      <c r="B410" s="208" t="s">
        <v>28831</v>
      </c>
      <c r="C410" s="207" t="s">
        <v>9</v>
      </c>
      <c r="D410" s="207" t="s">
        <v>6285</v>
      </c>
      <c r="E410" s="326" t="s">
        <v>28824</v>
      </c>
      <c r="F410" s="326"/>
      <c r="G410" s="209" t="s">
        <v>38</v>
      </c>
      <c r="H410" s="210">
        <v>1</v>
      </c>
      <c r="I410" s="211">
        <v>174.05</v>
      </c>
      <c r="J410" s="211">
        <v>174.05</v>
      </c>
    </row>
    <row r="411" spans="1:10" ht="26.4">
      <c r="A411" s="207" t="s">
        <v>99</v>
      </c>
      <c r="B411" s="208" t="s">
        <v>28826</v>
      </c>
      <c r="C411" s="207" t="s">
        <v>9</v>
      </c>
      <c r="D411" s="207" t="s">
        <v>6461</v>
      </c>
      <c r="E411" s="326" t="s">
        <v>28824</v>
      </c>
      <c r="F411" s="326"/>
      <c r="G411" s="209" t="s">
        <v>100</v>
      </c>
      <c r="H411" s="210">
        <v>10.199999999999999</v>
      </c>
      <c r="I411" s="211">
        <v>8.86</v>
      </c>
      <c r="J411" s="211">
        <v>90.37</v>
      </c>
    </row>
    <row r="412" spans="1:10" ht="26.4">
      <c r="A412" s="207" t="s">
        <v>99</v>
      </c>
      <c r="B412" s="208" t="s">
        <v>28825</v>
      </c>
      <c r="C412" s="207" t="s">
        <v>9</v>
      </c>
      <c r="D412" s="207" t="s">
        <v>6264</v>
      </c>
      <c r="E412" s="326" t="s">
        <v>28824</v>
      </c>
      <c r="F412" s="326"/>
      <c r="G412" s="209" t="s">
        <v>38</v>
      </c>
      <c r="H412" s="210">
        <v>1</v>
      </c>
      <c r="I412" s="211">
        <v>362.42</v>
      </c>
      <c r="J412" s="211">
        <v>362.42</v>
      </c>
    </row>
    <row r="413" spans="1:10" ht="39.6">
      <c r="A413" s="207" t="s">
        <v>99</v>
      </c>
      <c r="B413" s="208" t="s">
        <v>28833</v>
      </c>
      <c r="C413" s="207" t="s">
        <v>9</v>
      </c>
      <c r="D413" s="207" t="s">
        <v>6276</v>
      </c>
      <c r="E413" s="326" t="s">
        <v>28824</v>
      </c>
      <c r="F413" s="326"/>
      <c r="G413" s="209" t="s">
        <v>38</v>
      </c>
      <c r="H413" s="210">
        <v>1</v>
      </c>
      <c r="I413" s="211">
        <v>486.49</v>
      </c>
      <c r="J413" s="211">
        <v>486.49</v>
      </c>
    </row>
    <row r="414" spans="1:10">
      <c r="A414" s="217"/>
      <c r="B414" s="217"/>
      <c r="C414" s="217"/>
      <c r="D414" s="217"/>
      <c r="E414" s="217" t="s">
        <v>28757</v>
      </c>
      <c r="F414" s="218">
        <v>222.92</v>
      </c>
      <c r="G414" s="217" t="s">
        <v>28758</v>
      </c>
      <c r="H414" s="218">
        <v>0</v>
      </c>
      <c r="I414" s="217" t="s">
        <v>28759</v>
      </c>
      <c r="J414" s="218">
        <v>222.92</v>
      </c>
    </row>
    <row r="415" spans="1:10">
      <c r="A415" s="217"/>
      <c r="B415" s="217"/>
      <c r="C415" s="217"/>
      <c r="D415" s="217"/>
      <c r="E415" s="217" t="s">
        <v>26276</v>
      </c>
      <c r="F415" s="218">
        <v>227.89</v>
      </c>
      <c r="G415" s="217"/>
      <c r="H415" s="322" t="s">
        <v>26277</v>
      </c>
      <c r="I415" s="322"/>
      <c r="J415" s="218">
        <v>1341.22</v>
      </c>
    </row>
    <row r="416" spans="1:10" ht="15" thickBot="1">
      <c r="A416" s="221"/>
      <c r="B416" s="221"/>
      <c r="C416" s="221"/>
      <c r="D416" s="221"/>
      <c r="E416" s="221"/>
      <c r="F416" s="221"/>
      <c r="G416" s="221" t="s">
        <v>26278</v>
      </c>
      <c r="H416" s="222" t="s">
        <v>3772</v>
      </c>
      <c r="I416" s="221" t="s">
        <v>26280</v>
      </c>
      <c r="J416" s="223">
        <v>2682.44</v>
      </c>
    </row>
    <row r="417" spans="1:10" ht="15" thickTop="1">
      <c r="A417" s="195"/>
      <c r="B417" s="195"/>
      <c r="C417" s="195"/>
      <c r="D417" s="195"/>
      <c r="E417" s="195"/>
      <c r="F417" s="195"/>
      <c r="G417" s="195"/>
      <c r="H417" s="195"/>
      <c r="I417" s="195"/>
      <c r="J417" s="195"/>
    </row>
    <row r="418" spans="1:10">
      <c r="A418" s="199" t="s">
        <v>26752</v>
      </c>
      <c r="B418" s="200" t="s">
        <v>4</v>
      </c>
      <c r="C418" s="199" t="s">
        <v>93</v>
      </c>
      <c r="D418" s="199" t="s">
        <v>5</v>
      </c>
      <c r="E418" s="323" t="s">
        <v>26261</v>
      </c>
      <c r="F418" s="323"/>
      <c r="G418" s="201" t="s">
        <v>94</v>
      </c>
      <c r="H418" s="200" t="s">
        <v>6</v>
      </c>
      <c r="I418" s="200" t="s">
        <v>95</v>
      </c>
      <c r="J418" s="200" t="s">
        <v>46</v>
      </c>
    </row>
    <row r="419" spans="1:10">
      <c r="A419" s="202" t="s">
        <v>96</v>
      </c>
      <c r="B419" s="203" t="s">
        <v>26753</v>
      </c>
      <c r="C419" s="202" t="s">
        <v>26754</v>
      </c>
      <c r="D419" s="202" t="s">
        <v>26755</v>
      </c>
      <c r="E419" s="324" t="s">
        <v>28834</v>
      </c>
      <c r="F419" s="324"/>
      <c r="G419" s="204" t="s">
        <v>38</v>
      </c>
      <c r="H419" s="205">
        <v>1</v>
      </c>
      <c r="I419" s="206">
        <v>1104.57</v>
      </c>
      <c r="J419" s="206">
        <v>1104.57</v>
      </c>
    </row>
    <row r="420" spans="1:10">
      <c r="A420" s="212" t="s">
        <v>26267</v>
      </c>
      <c r="B420" s="213" t="s">
        <v>27300</v>
      </c>
      <c r="C420" s="212" t="s">
        <v>26754</v>
      </c>
      <c r="D420" s="212" t="s">
        <v>27301</v>
      </c>
      <c r="E420" s="325" t="s">
        <v>26270</v>
      </c>
      <c r="F420" s="325"/>
      <c r="G420" s="214" t="s">
        <v>26266</v>
      </c>
      <c r="H420" s="215">
        <v>1.2E-2</v>
      </c>
      <c r="I420" s="216">
        <v>121.56</v>
      </c>
      <c r="J420" s="216">
        <v>1.45</v>
      </c>
    </row>
    <row r="421" spans="1:10">
      <c r="A421" s="212" t="s">
        <v>26267</v>
      </c>
      <c r="B421" s="213" t="s">
        <v>27312</v>
      </c>
      <c r="C421" s="212" t="s">
        <v>26754</v>
      </c>
      <c r="D421" s="212" t="s">
        <v>27313</v>
      </c>
      <c r="E421" s="325" t="s">
        <v>26270</v>
      </c>
      <c r="F421" s="325"/>
      <c r="G421" s="214" t="s">
        <v>83</v>
      </c>
      <c r="H421" s="215">
        <v>0.11</v>
      </c>
      <c r="I421" s="216">
        <v>11.74</v>
      </c>
      <c r="J421" s="216">
        <v>1.29</v>
      </c>
    </row>
    <row r="422" spans="1:10">
      <c r="A422" s="212" t="s">
        <v>26267</v>
      </c>
      <c r="B422" s="213" t="s">
        <v>27310</v>
      </c>
      <c r="C422" s="212" t="s">
        <v>26754</v>
      </c>
      <c r="D422" s="212" t="s">
        <v>27311</v>
      </c>
      <c r="E422" s="325" t="s">
        <v>26270</v>
      </c>
      <c r="F422" s="325"/>
      <c r="G422" s="214" t="s">
        <v>38</v>
      </c>
      <c r="H422" s="215">
        <v>1</v>
      </c>
      <c r="I422" s="216">
        <v>182.95</v>
      </c>
      <c r="J422" s="216">
        <v>182.95</v>
      </c>
    </row>
    <row r="423" spans="1:10">
      <c r="A423" s="212" t="s">
        <v>26267</v>
      </c>
      <c r="B423" s="213" t="s">
        <v>27302</v>
      </c>
      <c r="C423" s="212" t="s">
        <v>26754</v>
      </c>
      <c r="D423" s="212" t="s">
        <v>27303</v>
      </c>
      <c r="E423" s="325" t="s">
        <v>26270</v>
      </c>
      <c r="F423" s="325"/>
      <c r="G423" s="214" t="s">
        <v>83</v>
      </c>
      <c r="H423" s="215">
        <v>0.03</v>
      </c>
      <c r="I423" s="216">
        <v>13.2</v>
      </c>
      <c r="J423" s="216">
        <v>0.39</v>
      </c>
    </row>
    <row r="424" spans="1:10">
      <c r="A424" s="212" t="s">
        <v>26267</v>
      </c>
      <c r="B424" s="213" t="s">
        <v>27304</v>
      </c>
      <c r="C424" s="212" t="s">
        <v>26754</v>
      </c>
      <c r="D424" s="212" t="s">
        <v>27305</v>
      </c>
      <c r="E424" s="325" t="s">
        <v>26270</v>
      </c>
      <c r="F424" s="325"/>
      <c r="G424" s="214" t="s">
        <v>100</v>
      </c>
      <c r="H424" s="215">
        <v>12.04</v>
      </c>
      <c r="I424" s="216">
        <v>46.64</v>
      </c>
      <c r="J424" s="216">
        <v>561.54</v>
      </c>
    </row>
    <row r="425" spans="1:10">
      <c r="A425" s="212" t="s">
        <v>26267</v>
      </c>
      <c r="B425" s="213" t="s">
        <v>27314</v>
      </c>
      <c r="C425" s="212" t="s">
        <v>26754</v>
      </c>
      <c r="D425" s="212" t="s">
        <v>27315</v>
      </c>
      <c r="E425" s="325" t="s">
        <v>27232</v>
      </c>
      <c r="F425" s="325"/>
      <c r="G425" s="214" t="s">
        <v>102</v>
      </c>
      <c r="H425" s="215">
        <v>3.6749999999999998</v>
      </c>
      <c r="I425" s="216">
        <v>20.448150999999999</v>
      </c>
      <c r="J425" s="216">
        <v>75.14</v>
      </c>
    </row>
    <row r="426" spans="1:10">
      <c r="A426" s="212" t="s">
        <v>26267</v>
      </c>
      <c r="B426" s="213" t="s">
        <v>27316</v>
      </c>
      <c r="C426" s="212" t="s">
        <v>26754</v>
      </c>
      <c r="D426" s="212" t="s">
        <v>27317</v>
      </c>
      <c r="E426" s="325" t="s">
        <v>27232</v>
      </c>
      <c r="F426" s="325"/>
      <c r="G426" s="214" t="s">
        <v>102</v>
      </c>
      <c r="H426" s="215">
        <v>2.8580000000000001</v>
      </c>
      <c r="I426" s="216">
        <v>15.341569</v>
      </c>
      <c r="J426" s="216">
        <v>43.84</v>
      </c>
    </row>
    <row r="427" spans="1:10">
      <c r="A427" s="212" t="s">
        <v>26267</v>
      </c>
      <c r="B427" s="213" t="s">
        <v>27308</v>
      </c>
      <c r="C427" s="212" t="s">
        <v>26754</v>
      </c>
      <c r="D427" s="212" t="s">
        <v>27309</v>
      </c>
      <c r="E427" s="325" t="s">
        <v>26270</v>
      </c>
      <c r="F427" s="325"/>
      <c r="G427" s="214" t="s">
        <v>83</v>
      </c>
      <c r="H427" s="215">
        <v>5.1840000000000002</v>
      </c>
      <c r="I427" s="216">
        <v>1.1000000000000001</v>
      </c>
      <c r="J427" s="216">
        <v>5.7</v>
      </c>
    </row>
    <row r="428" spans="1:10">
      <c r="A428" s="212" t="s">
        <v>26267</v>
      </c>
      <c r="B428" s="213" t="s">
        <v>27306</v>
      </c>
      <c r="C428" s="212" t="s">
        <v>26754</v>
      </c>
      <c r="D428" s="212" t="s">
        <v>27307</v>
      </c>
      <c r="E428" s="325" t="s">
        <v>26270</v>
      </c>
      <c r="F428" s="325"/>
      <c r="G428" s="214" t="s">
        <v>38</v>
      </c>
      <c r="H428" s="215">
        <v>6</v>
      </c>
      <c r="I428" s="216">
        <v>0.85</v>
      </c>
      <c r="J428" s="216">
        <v>5.0999999999999996</v>
      </c>
    </row>
    <row r="429" spans="1:10">
      <c r="A429" s="212" t="s">
        <v>26267</v>
      </c>
      <c r="B429" s="213" t="s">
        <v>27318</v>
      </c>
      <c r="C429" s="212" t="s">
        <v>26754</v>
      </c>
      <c r="D429" s="212" t="s">
        <v>27319</v>
      </c>
      <c r="E429" s="325" t="s">
        <v>26270</v>
      </c>
      <c r="F429" s="325"/>
      <c r="G429" s="214" t="s">
        <v>100</v>
      </c>
      <c r="H429" s="215">
        <v>6.12</v>
      </c>
      <c r="I429" s="216">
        <v>37.119999999999997</v>
      </c>
      <c r="J429" s="216">
        <v>227.17</v>
      </c>
    </row>
    <row r="430" spans="1:10">
      <c r="A430" s="217"/>
      <c r="B430" s="217"/>
      <c r="C430" s="217"/>
      <c r="D430" s="217"/>
      <c r="E430" s="217" t="s">
        <v>28757</v>
      </c>
      <c r="F430" s="218">
        <v>118.98</v>
      </c>
      <c r="G430" s="217" t="s">
        <v>28758</v>
      </c>
      <c r="H430" s="218">
        <v>0</v>
      </c>
      <c r="I430" s="217" t="s">
        <v>28759</v>
      </c>
      <c r="J430" s="218">
        <v>118.98</v>
      </c>
    </row>
    <row r="431" spans="1:10">
      <c r="A431" s="217"/>
      <c r="B431" s="217"/>
      <c r="C431" s="217"/>
      <c r="D431" s="217"/>
      <c r="E431" s="217" t="s">
        <v>26276</v>
      </c>
      <c r="F431" s="218">
        <v>226.1</v>
      </c>
      <c r="G431" s="217"/>
      <c r="H431" s="322" t="s">
        <v>26277</v>
      </c>
      <c r="I431" s="322"/>
      <c r="J431" s="218">
        <v>1330.67</v>
      </c>
    </row>
    <row r="432" spans="1:10" ht="15" thickBot="1">
      <c r="A432" s="221"/>
      <c r="B432" s="221"/>
      <c r="C432" s="221"/>
      <c r="D432" s="221"/>
      <c r="E432" s="221"/>
      <c r="F432" s="221"/>
      <c r="G432" s="221" t="s">
        <v>26278</v>
      </c>
      <c r="H432" s="222" t="s">
        <v>3279</v>
      </c>
      <c r="I432" s="221" t="s">
        <v>26280</v>
      </c>
      <c r="J432" s="223">
        <v>1330.67</v>
      </c>
    </row>
    <row r="433" spans="1:10" ht="15" thickTop="1">
      <c r="A433" s="195"/>
      <c r="B433" s="195"/>
      <c r="C433" s="195"/>
      <c r="D433" s="195"/>
      <c r="E433" s="195"/>
      <c r="F433" s="195"/>
      <c r="G433" s="195"/>
      <c r="H433" s="195"/>
      <c r="I433" s="195"/>
      <c r="J433" s="195"/>
    </row>
    <row r="434" spans="1:10">
      <c r="A434" s="199" t="s">
        <v>26756</v>
      </c>
      <c r="B434" s="200" t="s">
        <v>4</v>
      </c>
      <c r="C434" s="199" t="s">
        <v>93</v>
      </c>
      <c r="D434" s="199" t="s">
        <v>5</v>
      </c>
      <c r="E434" s="323" t="s">
        <v>26261</v>
      </c>
      <c r="F434" s="323"/>
      <c r="G434" s="201" t="s">
        <v>94</v>
      </c>
      <c r="H434" s="200" t="s">
        <v>6</v>
      </c>
      <c r="I434" s="200" t="s">
        <v>95</v>
      </c>
      <c r="J434" s="200" t="s">
        <v>46</v>
      </c>
    </row>
    <row r="435" spans="1:10">
      <c r="A435" s="202" t="s">
        <v>96</v>
      </c>
      <c r="B435" s="203" t="s">
        <v>26757</v>
      </c>
      <c r="C435" s="202" t="s">
        <v>26754</v>
      </c>
      <c r="D435" s="202" t="s">
        <v>26758</v>
      </c>
      <c r="E435" s="324" t="s">
        <v>28835</v>
      </c>
      <c r="F435" s="324"/>
      <c r="G435" s="204" t="s">
        <v>38</v>
      </c>
      <c r="H435" s="205">
        <v>1</v>
      </c>
      <c r="I435" s="206">
        <v>536.94000000000005</v>
      </c>
      <c r="J435" s="206">
        <v>536.94000000000005</v>
      </c>
    </row>
    <row r="436" spans="1:10">
      <c r="A436" s="212" t="s">
        <v>26267</v>
      </c>
      <c r="B436" s="213" t="s">
        <v>27324</v>
      </c>
      <c r="C436" s="212" t="s">
        <v>26754</v>
      </c>
      <c r="D436" s="212" t="s">
        <v>27325</v>
      </c>
      <c r="E436" s="325" t="s">
        <v>27232</v>
      </c>
      <c r="F436" s="325"/>
      <c r="G436" s="214" t="s">
        <v>102</v>
      </c>
      <c r="H436" s="215">
        <v>2.2770000000000001</v>
      </c>
      <c r="I436" s="216">
        <v>15.341569</v>
      </c>
      <c r="J436" s="216">
        <v>34.93</v>
      </c>
    </row>
    <row r="437" spans="1:10">
      <c r="A437" s="212" t="s">
        <v>26267</v>
      </c>
      <c r="B437" s="213" t="s">
        <v>27322</v>
      </c>
      <c r="C437" s="212" t="s">
        <v>26754</v>
      </c>
      <c r="D437" s="212" t="s">
        <v>27323</v>
      </c>
      <c r="E437" s="325" t="s">
        <v>26270</v>
      </c>
      <c r="F437" s="325"/>
      <c r="G437" s="214" t="s">
        <v>38</v>
      </c>
      <c r="H437" s="215">
        <v>1</v>
      </c>
      <c r="I437" s="216">
        <v>455.45</v>
      </c>
      <c r="J437" s="216">
        <v>455.45</v>
      </c>
    </row>
    <row r="438" spans="1:10">
      <c r="A438" s="212" t="s">
        <v>26267</v>
      </c>
      <c r="B438" s="213" t="s">
        <v>27320</v>
      </c>
      <c r="C438" s="212" t="s">
        <v>26754</v>
      </c>
      <c r="D438" s="212" t="s">
        <v>27321</v>
      </c>
      <c r="E438" s="325" t="s">
        <v>27232</v>
      </c>
      <c r="F438" s="325"/>
      <c r="G438" s="214" t="s">
        <v>102</v>
      </c>
      <c r="H438" s="215">
        <v>2.2770000000000001</v>
      </c>
      <c r="I438" s="216">
        <v>20.448150999999999</v>
      </c>
      <c r="J438" s="216">
        <v>46.56</v>
      </c>
    </row>
    <row r="439" spans="1:10">
      <c r="A439" s="217"/>
      <c r="B439" s="217"/>
      <c r="C439" s="217"/>
      <c r="D439" s="217"/>
      <c r="E439" s="217" t="s">
        <v>28757</v>
      </c>
      <c r="F439" s="218">
        <v>81.489999999999995</v>
      </c>
      <c r="G439" s="217" t="s">
        <v>28758</v>
      </c>
      <c r="H439" s="218">
        <v>0</v>
      </c>
      <c r="I439" s="217" t="s">
        <v>28759</v>
      </c>
      <c r="J439" s="218">
        <v>81.489999999999995</v>
      </c>
    </row>
    <row r="440" spans="1:10">
      <c r="A440" s="217"/>
      <c r="B440" s="217"/>
      <c r="C440" s="217"/>
      <c r="D440" s="217"/>
      <c r="E440" s="217" t="s">
        <v>26276</v>
      </c>
      <c r="F440" s="218">
        <v>109.91</v>
      </c>
      <c r="G440" s="217"/>
      <c r="H440" s="322" t="s">
        <v>26277</v>
      </c>
      <c r="I440" s="322"/>
      <c r="J440" s="218">
        <v>646.85</v>
      </c>
    </row>
    <row r="441" spans="1:10" ht="15" thickBot="1">
      <c r="A441" s="221"/>
      <c r="B441" s="221"/>
      <c r="C441" s="221"/>
      <c r="D441" s="221"/>
      <c r="E441" s="221"/>
      <c r="F441" s="221"/>
      <c r="G441" s="221" t="s">
        <v>26278</v>
      </c>
      <c r="H441" s="222" t="s">
        <v>3279</v>
      </c>
      <c r="I441" s="221" t="s">
        <v>26280</v>
      </c>
      <c r="J441" s="223">
        <v>646.85</v>
      </c>
    </row>
    <row r="442" spans="1:10" ht="15" thickTop="1">
      <c r="A442" s="195"/>
      <c r="B442" s="195"/>
      <c r="C442" s="195"/>
      <c r="D442" s="195"/>
      <c r="E442" s="195"/>
      <c r="F442" s="195"/>
      <c r="G442" s="195"/>
      <c r="H442" s="195"/>
      <c r="I442" s="195"/>
      <c r="J442" s="195"/>
    </row>
    <row r="443" spans="1:10">
      <c r="A443" s="199" t="s">
        <v>26759</v>
      </c>
      <c r="B443" s="200" t="s">
        <v>4</v>
      </c>
      <c r="C443" s="199" t="s">
        <v>93</v>
      </c>
      <c r="D443" s="199" t="s">
        <v>5</v>
      </c>
      <c r="E443" s="323" t="s">
        <v>26261</v>
      </c>
      <c r="F443" s="323"/>
      <c r="G443" s="201" t="s">
        <v>94</v>
      </c>
      <c r="H443" s="200" t="s">
        <v>6</v>
      </c>
      <c r="I443" s="200" t="s">
        <v>95</v>
      </c>
      <c r="J443" s="200" t="s">
        <v>46</v>
      </c>
    </row>
    <row r="444" spans="1:10" ht="26.4">
      <c r="A444" s="202" t="s">
        <v>96</v>
      </c>
      <c r="B444" s="203" t="s">
        <v>26760</v>
      </c>
      <c r="C444" s="202" t="s">
        <v>26239</v>
      </c>
      <c r="D444" s="202" t="s">
        <v>26761</v>
      </c>
      <c r="E444" s="324" t="s">
        <v>28836</v>
      </c>
      <c r="F444" s="324"/>
      <c r="G444" s="204" t="s">
        <v>31</v>
      </c>
      <c r="H444" s="205">
        <v>1</v>
      </c>
      <c r="I444" s="206">
        <v>695.38</v>
      </c>
      <c r="J444" s="206">
        <v>695.38</v>
      </c>
    </row>
    <row r="445" spans="1:10">
      <c r="A445" s="199" t="s">
        <v>3</v>
      </c>
      <c r="B445" s="200" t="s">
        <v>4</v>
      </c>
      <c r="C445" s="199" t="s">
        <v>93</v>
      </c>
      <c r="D445" s="199" t="s">
        <v>5</v>
      </c>
      <c r="E445" s="323" t="s">
        <v>26261</v>
      </c>
      <c r="F445" s="330"/>
      <c r="G445" s="201" t="s">
        <v>94</v>
      </c>
      <c r="H445" s="200" t="s">
        <v>6</v>
      </c>
      <c r="I445" s="200" t="s">
        <v>95</v>
      </c>
      <c r="J445" s="200" t="s">
        <v>46</v>
      </c>
    </row>
    <row r="446" spans="1:10" ht="26.4">
      <c r="A446" s="212" t="s">
        <v>26267</v>
      </c>
      <c r="B446" s="213" t="s">
        <v>27326</v>
      </c>
      <c r="C446" s="212" t="s">
        <v>26239</v>
      </c>
      <c r="D446" s="212" t="s">
        <v>27327</v>
      </c>
      <c r="E446" s="325" t="s">
        <v>27328</v>
      </c>
      <c r="F446" s="325"/>
      <c r="G446" s="214" t="s">
        <v>31</v>
      </c>
      <c r="H446" s="215">
        <v>1</v>
      </c>
      <c r="I446" s="216" t="s">
        <v>28837</v>
      </c>
      <c r="J446" s="224" t="s">
        <v>28837</v>
      </c>
    </row>
    <row r="447" spans="1:10">
      <c r="A447" s="331" t="s">
        <v>28838</v>
      </c>
      <c r="B447" s="330"/>
      <c r="C447" s="330"/>
      <c r="D447" s="330"/>
      <c r="E447" s="330"/>
      <c r="F447" s="330"/>
      <c r="G447" s="330"/>
      <c r="H447" s="330"/>
      <c r="I447" s="330"/>
      <c r="J447" s="330"/>
    </row>
    <row r="448" spans="1:10">
      <c r="A448" s="199" t="s">
        <v>3</v>
      </c>
      <c r="B448" s="200" t="s">
        <v>4</v>
      </c>
      <c r="C448" s="199" t="s">
        <v>93</v>
      </c>
      <c r="D448" s="199" t="s">
        <v>5</v>
      </c>
      <c r="E448" s="323" t="s">
        <v>26261</v>
      </c>
      <c r="F448" s="330"/>
      <c r="G448" s="201" t="s">
        <v>94</v>
      </c>
      <c r="H448" s="200" t="s">
        <v>6</v>
      </c>
      <c r="I448" s="200" t="s">
        <v>95</v>
      </c>
      <c r="J448" s="200" t="s">
        <v>46</v>
      </c>
    </row>
    <row r="449" spans="1:10" ht="26.4">
      <c r="A449" s="212" t="s">
        <v>26267</v>
      </c>
      <c r="B449" s="213" t="s">
        <v>27326</v>
      </c>
      <c r="C449" s="212" t="s">
        <v>26239</v>
      </c>
      <c r="D449" s="212" t="s">
        <v>27327</v>
      </c>
      <c r="E449" s="325" t="s">
        <v>27328</v>
      </c>
      <c r="F449" s="325"/>
      <c r="G449" s="214" t="s">
        <v>31</v>
      </c>
      <c r="H449" s="215">
        <v>1</v>
      </c>
      <c r="I449" s="216" t="s">
        <v>28837</v>
      </c>
      <c r="J449" s="224" t="s">
        <v>28837</v>
      </c>
    </row>
    <row r="450" spans="1:10">
      <c r="A450" s="217"/>
      <c r="B450" s="217"/>
      <c r="C450" s="217"/>
      <c r="D450" s="217"/>
      <c r="E450" s="217" t="s">
        <v>28757</v>
      </c>
      <c r="F450" s="218">
        <v>0</v>
      </c>
      <c r="G450" s="217" t="s">
        <v>28758</v>
      </c>
      <c r="H450" s="218">
        <v>0</v>
      </c>
      <c r="I450" s="217" t="s">
        <v>28759</v>
      </c>
      <c r="J450" s="218">
        <v>0</v>
      </c>
    </row>
    <row r="451" spans="1:10">
      <c r="A451" s="217"/>
      <c r="B451" s="217"/>
      <c r="C451" s="217"/>
      <c r="D451" s="217"/>
      <c r="E451" s="217" t="s">
        <v>26276</v>
      </c>
      <c r="F451" s="218">
        <v>142.34</v>
      </c>
      <c r="G451" s="217"/>
      <c r="H451" s="322" t="s">
        <v>26277</v>
      </c>
      <c r="I451" s="322"/>
      <c r="J451" s="218">
        <v>837.72</v>
      </c>
    </row>
    <row r="452" spans="1:10" ht="15" thickBot="1">
      <c r="A452" s="221"/>
      <c r="B452" s="221"/>
      <c r="C452" s="221"/>
      <c r="D452" s="221"/>
      <c r="E452" s="221"/>
      <c r="F452" s="221"/>
      <c r="G452" s="221" t="s">
        <v>26278</v>
      </c>
      <c r="H452" s="222" t="s">
        <v>20282</v>
      </c>
      <c r="I452" s="221" t="s">
        <v>26280</v>
      </c>
      <c r="J452" s="223">
        <v>2990.66</v>
      </c>
    </row>
    <row r="453" spans="1:10" ht="15" thickTop="1">
      <c r="A453" s="195"/>
      <c r="B453" s="195"/>
      <c r="C453" s="195"/>
      <c r="D453" s="195"/>
      <c r="E453" s="195"/>
      <c r="F453" s="195"/>
      <c r="G453" s="195"/>
      <c r="H453" s="195"/>
      <c r="I453" s="195"/>
      <c r="J453" s="195"/>
    </row>
    <row r="454" spans="1:10">
      <c r="A454" s="199" t="s">
        <v>26762</v>
      </c>
      <c r="B454" s="200" t="s">
        <v>4</v>
      </c>
      <c r="C454" s="199" t="s">
        <v>93</v>
      </c>
      <c r="D454" s="199" t="s">
        <v>5</v>
      </c>
      <c r="E454" s="323" t="s">
        <v>26261</v>
      </c>
      <c r="F454" s="323"/>
      <c r="G454" s="201" t="s">
        <v>94</v>
      </c>
      <c r="H454" s="200" t="s">
        <v>6</v>
      </c>
      <c r="I454" s="200" t="s">
        <v>95</v>
      </c>
      <c r="J454" s="200" t="s">
        <v>46</v>
      </c>
    </row>
    <row r="455" spans="1:10">
      <c r="A455" s="202" t="s">
        <v>96</v>
      </c>
      <c r="B455" s="203" t="s">
        <v>26763</v>
      </c>
      <c r="C455" s="202" t="s">
        <v>36</v>
      </c>
      <c r="D455" s="202" t="s">
        <v>26764</v>
      </c>
      <c r="E455" s="324">
        <v>0</v>
      </c>
      <c r="F455" s="324"/>
      <c r="G455" s="204" t="s">
        <v>108</v>
      </c>
      <c r="H455" s="205">
        <v>1</v>
      </c>
      <c r="I455" s="206">
        <v>316.14999999999998</v>
      </c>
      <c r="J455" s="206">
        <v>316.14999999999998</v>
      </c>
    </row>
    <row r="456" spans="1:10" ht="26.4">
      <c r="A456" s="207" t="s">
        <v>99</v>
      </c>
      <c r="B456" s="208" t="s">
        <v>28764</v>
      </c>
      <c r="C456" s="207" t="s">
        <v>36</v>
      </c>
      <c r="D456" s="207" t="s">
        <v>105</v>
      </c>
      <c r="E456" s="326">
        <v>0</v>
      </c>
      <c r="F456" s="326"/>
      <c r="G456" s="209" t="s">
        <v>26201</v>
      </c>
      <c r="H456" s="210">
        <v>0.29880000000000001</v>
      </c>
      <c r="I456" s="211">
        <v>24.89</v>
      </c>
      <c r="J456" s="211">
        <v>7.43</v>
      </c>
    </row>
    <row r="457" spans="1:10" ht="26.4">
      <c r="A457" s="207" t="s">
        <v>99</v>
      </c>
      <c r="B457" s="208" t="s">
        <v>28762</v>
      </c>
      <c r="C457" s="207" t="s">
        <v>36</v>
      </c>
      <c r="D457" s="207" t="s">
        <v>28763</v>
      </c>
      <c r="E457" s="326">
        <v>0</v>
      </c>
      <c r="F457" s="326"/>
      <c r="G457" s="209" t="s">
        <v>26201</v>
      </c>
      <c r="H457" s="210">
        <v>0.94850000000000001</v>
      </c>
      <c r="I457" s="211">
        <v>30.39</v>
      </c>
      <c r="J457" s="211">
        <v>28.82</v>
      </c>
    </row>
    <row r="458" spans="1:10">
      <c r="A458" s="212" t="s">
        <v>26267</v>
      </c>
      <c r="B458" s="213" t="s">
        <v>27329</v>
      </c>
      <c r="C458" s="212" t="s">
        <v>36</v>
      </c>
      <c r="D458" s="212" t="s">
        <v>26764</v>
      </c>
      <c r="E458" s="325" t="s">
        <v>26270</v>
      </c>
      <c r="F458" s="325"/>
      <c r="G458" s="214" t="s">
        <v>108</v>
      </c>
      <c r="H458" s="215">
        <v>1</v>
      </c>
      <c r="I458" s="216">
        <v>279.89999999999998</v>
      </c>
      <c r="J458" s="216">
        <v>279.89999999999998</v>
      </c>
    </row>
    <row r="459" spans="1:10">
      <c r="A459" s="217"/>
      <c r="B459" s="217"/>
      <c r="C459" s="217"/>
      <c r="D459" s="217"/>
      <c r="E459" s="217" t="s">
        <v>28757</v>
      </c>
      <c r="F459" s="218">
        <v>24.22</v>
      </c>
      <c r="G459" s="217" t="s">
        <v>28758</v>
      </c>
      <c r="H459" s="218">
        <v>0</v>
      </c>
      <c r="I459" s="217" t="s">
        <v>28759</v>
      </c>
      <c r="J459" s="218">
        <v>24.22</v>
      </c>
    </row>
    <row r="460" spans="1:10">
      <c r="A460" s="217"/>
      <c r="B460" s="217"/>
      <c r="C460" s="217"/>
      <c r="D460" s="217"/>
      <c r="E460" s="217" t="s">
        <v>26276</v>
      </c>
      <c r="F460" s="218">
        <v>64.709999999999994</v>
      </c>
      <c r="G460" s="217"/>
      <c r="H460" s="322" t="s">
        <v>26277</v>
      </c>
      <c r="I460" s="322"/>
      <c r="J460" s="218">
        <v>380.86</v>
      </c>
    </row>
    <row r="461" spans="1:10" ht="15" thickBot="1">
      <c r="A461" s="221"/>
      <c r="B461" s="221"/>
      <c r="C461" s="221"/>
      <c r="D461" s="221"/>
      <c r="E461" s="221"/>
      <c r="F461" s="221"/>
      <c r="G461" s="221" t="s">
        <v>26278</v>
      </c>
      <c r="H461" s="222" t="s">
        <v>3772</v>
      </c>
      <c r="I461" s="221" t="s">
        <v>26280</v>
      </c>
      <c r="J461" s="223">
        <v>761.72</v>
      </c>
    </row>
    <row r="462" spans="1:10" ht="15" thickTop="1">
      <c r="A462" s="195"/>
      <c r="B462" s="195"/>
      <c r="C462" s="195"/>
      <c r="D462" s="195"/>
      <c r="E462" s="195"/>
      <c r="F462" s="195"/>
      <c r="G462" s="195"/>
      <c r="H462" s="195"/>
      <c r="I462" s="195"/>
      <c r="J462" s="195"/>
    </row>
    <row r="463" spans="1:10">
      <c r="A463" s="196" t="s">
        <v>26765</v>
      </c>
      <c r="B463" s="196"/>
      <c r="C463" s="196"/>
      <c r="D463" s="196" t="s">
        <v>65</v>
      </c>
      <c r="E463" s="196"/>
      <c r="F463" s="327"/>
      <c r="G463" s="327"/>
      <c r="H463" s="197"/>
      <c r="I463" s="196"/>
      <c r="J463" s="198">
        <v>40916.03</v>
      </c>
    </row>
    <row r="464" spans="1:10">
      <c r="A464" s="199" t="s">
        <v>26766</v>
      </c>
      <c r="B464" s="200" t="s">
        <v>4</v>
      </c>
      <c r="C464" s="199" t="s">
        <v>93</v>
      </c>
      <c r="D464" s="199" t="s">
        <v>5</v>
      </c>
      <c r="E464" s="323" t="s">
        <v>26261</v>
      </c>
      <c r="F464" s="323"/>
      <c r="G464" s="201" t="s">
        <v>94</v>
      </c>
      <c r="H464" s="200" t="s">
        <v>6</v>
      </c>
      <c r="I464" s="200" t="s">
        <v>95</v>
      </c>
      <c r="J464" s="200" t="s">
        <v>46</v>
      </c>
    </row>
    <row r="465" spans="1:10">
      <c r="A465" s="202" t="s">
        <v>96</v>
      </c>
      <c r="B465" s="203" t="s">
        <v>26767</v>
      </c>
      <c r="C465" s="202" t="s">
        <v>36</v>
      </c>
      <c r="D465" s="202" t="s">
        <v>26768</v>
      </c>
      <c r="E465" s="324">
        <v>0</v>
      </c>
      <c r="F465" s="324"/>
      <c r="G465" s="204" t="s">
        <v>31</v>
      </c>
      <c r="H465" s="205">
        <v>1</v>
      </c>
      <c r="I465" s="206">
        <v>820.38</v>
      </c>
      <c r="J465" s="206">
        <v>820.38</v>
      </c>
    </row>
    <row r="466" spans="1:10" ht="26.4">
      <c r="A466" s="207" t="s">
        <v>99</v>
      </c>
      <c r="B466" s="208" t="s">
        <v>28795</v>
      </c>
      <c r="C466" s="207" t="s">
        <v>36</v>
      </c>
      <c r="D466" s="207" t="s">
        <v>21108</v>
      </c>
      <c r="E466" s="326">
        <v>0</v>
      </c>
      <c r="F466" s="326"/>
      <c r="G466" s="209" t="s">
        <v>26201</v>
      </c>
      <c r="H466" s="210">
        <v>3.5</v>
      </c>
      <c r="I466" s="211">
        <v>24.87</v>
      </c>
      <c r="J466" s="211">
        <v>87.04</v>
      </c>
    </row>
    <row r="467" spans="1:10" ht="26.4">
      <c r="A467" s="207" t="s">
        <v>99</v>
      </c>
      <c r="B467" s="208" t="s">
        <v>28782</v>
      </c>
      <c r="C467" s="207" t="s">
        <v>36</v>
      </c>
      <c r="D467" s="207" t="s">
        <v>21230</v>
      </c>
      <c r="E467" s="326">
        <v>0</v>
      </c>
      <c r="F467" s="326"/>
      <c r="G467" s="209" t="s">
        <v>26201</v>
      </c>
      <c r="H467" s="210">
        <v>3.5</v>
      </c>
      <c r="I467" s="211">
        <v>30.75</v>
      </c>
      <c r="J467" s="211">
        <v>107.62</v>
      </c>
    </row>
    <row r="468" spans="1:10">
      <c r="A468" s="212" t="s">
        <v>26267</v>
      </c>
      <c r="B468" s="213" t="s">
        <v>27330</v>
      </c>
      <c r="C468" s="212" t="s">
        <v>36</v>
      </c>
      <c r="D468" s="212" t="s">
        <v>27331</v>
      </c>
      <c r="E468" s="325" t="s">
        <v>26270</v>
      </c>
      <c r="F468" s="325"/>
      <c r="G468" s="214" t="s">
        <v>31</v>
      </c>
      <c r="H468" s="215">
        <v>1.05</v>
      </c>
      <c r="I468" s="216">
        <v>391.43</v>
      </c>
      <c r="J468" s="216">
        <v>411</v>
      </c>
    </row>
    <row r="469" spans="1:10">
      <c r="A469" s="212" t="s">
        <v>26267</v>
      </c>
      <c r="B469" s="213" t="s">
        <v>27332</v>
      </c>
      <c r="C469" s="212" t="s">
        <v>36</v>
      </c>
      <c r="D469" s="212" t="s">
        <v>27333</v>
      </c>
      <c r="E469" s="325" t="s">
        <v>26270</v>
      </c>
      <c r="F469" s="325"/>
      <c r="G469" s="214" t="s">
        <v>27254</v>
      </c>
      <c r="H469" s="215">
        <v>1</v>
      </c>
      <c r="I469" s="216">
        <v>214.72</v>
      </c>
      <c r="J469" s="216">
        <v>214.72</v>
      </c>
    </row>
    <row r="470" spans="1:10">
      <c r="A470" s="217"/>
      <c r="B470" s="217"/>
      <c r="C470" s="217"/>
      <c r="D470" s="217"/>
      <c r="E470" s="217" t="s">
        <v>28757</v>
      </c>
      <c r="F470" s="218">
        <v>125.78</v>
      </c>
      <c r="G470" s="217" t="s">
        <v>28758</v>
      </c>
      <c r="H470" s="218">
        <v>0</v>
      </c>
      <c r="I470" s="217" t="s">
        <v>28759</v>
      </c>
      <c r="J470" s="218">
        <v>125.78</v>
      </c>
    </row>
    <row r="471" spans="1:10">
      <c r="A471" s="217"/>
      <c r="B471" s="217"/>
      <c r="C471" s="217"/>
      <c r="D471" s="217"/>
      <c r="E471" s="217" t="s">
        <v>26276</v>
      </c>
      <c r="F471" s="218">
        <v>167.93</v>
      </c>
      <c r="G471" s="217"/>
      <c r="H471" s="322" t="s">
        <v>26277</v>
      </c>
      <c r="I471" s="322"/>
      <c r="J471" s="218">
        <v>988.31</v>
      </c>
    </row>
    <row r="472" spans="1:10" ht="15" thickBot="1">
      <c r="A472" s="221"/>
      <c r="B472" s="221"/>
      <c r="C472" s="221"/>
      <c r="D472" s="221"/>
      <c r="E472" s="221"/>
      <c r="F472" s="221"/>
      <c r="G472" s="221" t="s">
        <v>26278</v>
      </c>
      <c r="H472" s="222" t="s">
        <v>28839</v>
      </c>
      <c r="I472" s="221" t="s">
        <v>26280</v>
      </c>
      <c r="J472" s="223">
        <v>40916.03</v>
      </c>
    </row>
    <row r="473" spans="1:10" ht="15" thickTop="1">
      <c r="A473" s="195"/>
      <c r="B473" s="195"/>
      <c r="C473" s="195"/>
      <c r="D473" s="195"/>
      <c r="E473" s="195"/>
      <c r="F473" s="195"/>
      <c r="G473" s="195"/>
      <c r="H473" s="195"/>
      <c r="I473" s="195"/>
      <c r="J473" s="195"/>
    </row>
    <row r="474" spans="1:10">
      <c r="A474" s="196" t="s">
        <v>26690</v>
      </c>
      <c r="B474" s="196"/>
      <c r="C474" s="196"/>
      <c r="D474" s="196" t="s">
        <v>26508</v>
      </c>
      <c r="E474" s="196"/>
      <c r="F474" s="327"/>
      <c r="G474" s="327"/>
      <c r="H474" s="197"/>
      <c r="I474" s="196"/>
      <c r="J474" s="198">
        <v>77975.850000000006</v>
      </c>
    </row>
    <row r="475" spans="1:10">
      <c r="A475" s="196" t="s">
        <v>26769</v>
      </c>
      <c r="B475" s="196"/>
      <c r="C475" s="196"/>
      <c r="D475" s="196" t="s">
        <v>26770</v>
      </c>
      <c r="E475" s="196"/>
      <c r="F475" s="327"/>
      <c r="G475" s="327"/>
      <c r="H475" s="197"/>
      <c r="I475" s="196"/>
      <c r="J475" s="198">
        <v>3205.04</v>
      </c>
    </row>
    <row r="476" spans="1:10">
      <c r="A476" s="199" t="s">
        <v>26771</v>
      </c>
      <c r="B476" s="200" t="s">
        <v>4</v>
      </c>
      <c r="C476" s="199" t="s">
        <v>93</v>
      </c>
      <c r="D476" s="199" t="s">
        <v>5</v>
      </c>
      <c r="E476" s="323" t="s">
        <v>26261</v>
      </c>
      <c r="F476" s="323"/>
      <c r="G476" s="201" t="s">
        <v>94</v>
      </c>
      <c r="H476" s="200" t="s">
        <v>6</v>
      </c>
      <c r="I476" s="200" t="s">
        <v>95</v>
      </c>
      <c r="J476" s="200" t="s">
        <v>46</v>
      </c>
    </row>
    <row r="477" spans="1:10">
      <c r="A477" s="202" t="s">
        <v>96</v>
      </c>
      <c r="B477" s="203" t="s">
        <v>26772</v>
      </c>
      <c r="C477" s="202" t="s">
        <v>36</v>
      </c>
      <c r="D477" s="202" t="s">
        <v>26773</v>
      </c>
      <c r="E477" s="324">
        <v>0</v>
      </c>
      <c r="F477" s="324"/>
      <c r="G477" s="204" t="s">
        <v>108</v>
      </c>
      <c r="H477" s="205">
        <v>1</v>
      </c>
      <c r="I477" s="206">
        <v>155.44</v>
      </c>
      <c r="J477" s="206">
        <v>155.44</v>
      </c>
    </row>
    <row r="478" spans="1:10" ht="26.4">
      <c r="A478" s="207" t="s">
        <v>99</v>
      </c>
      <c r="B478" s="208" t="s">
        <v>28840</v>
      </c>
      <c r="C478" s="207" t="s">
        <v>36</v>
      </c>
      <c r="D478" s="207" t="s">
        <v>28841</v>
      </c>
      <c r="E478" s="326">
        <v>0</v>
      </c>
      <c r="F478" s="326"/>
      <c r="G478" s="209" t="s">
        <v>26201</v>
      </c>
      <c r="H478" s="210">
        <v>0.61</v>
      </c>
      <c r="I478" s="211">
        <v>30.03</v>
      </c>
      <c r="J478" s="211">
        <v>18.309999999999999</v>
      </c>
    </row>
    <row r="479" spans="1:10" ht="26.4">
      <c r="A479" s="207" t="s">
        <v>99</v>
      </c>
      <c r="B479" s="208" t="s">
        <v>28842</v>
      </c>
      <c r="C479" s="207" t="s">
        <v>36</v>
      </c>
      <c r="D479" s="207" t="s">
        <v>28843</v>
      </c>
      <c r="E479" s="326">
        <v>0</v>
      </c>
      <c r="F479" s="326"/>
      <c r="G479" s="209" t="s">
        <v>26201</v>
      </c>
      <c r="H479" s="210">
        <v>0.61</v>
      </c>
      <c r="I479" s="211">
        <v>24.27</v>
      </c>
      <c r="J479" s="211">
        <v>14.8</v>
      </c>
    </row>
    <row r="480" spans="1:10">
      <c r="A480" s="212" t="s">
        <v>26267</v>
      </c>
      <c r="B480" s="213" t="s">
        <v>27334</v>
      </c>
      <c r="C480" s="212" t="s">
        <v>36</v>
      </c>
      <c r="D480" s="212" t="s">
        <v>27335</v>
      </c>
      <c r="E480" s="325" t="s">
        <v>26270</v>
      </c>
      <c r="F480" s="325"/>
      <c r="G480" s="214" t="s">
        <v>26186</v>
      </c>
      <c r="H480" s="215">
        <v>0.7</v>
      </c>
      <c r="I480" s="216">
        <v>0.28999999999999998</v>
      </c>
      <c r="J480" s="216">
        <v>0.2</v>
      </c>
    </row>
    <row r="481" spans="1:10">
      <c r="A481" s="212" t="s">
        <v>26267</v>
      </c>
      <c r="B481" s="213" t="s">
        <v>27336</v>
      </c>
      <c r="C481" s="212" t="s">
        <v>36</v>
      </c>
      <c r="D481" s="212" t="s">
        <v>27337</v>
      </c>
      <c r="E481" s="325" t="s">
        <v>26270</v>
      </c>
      <c r="F481" s="325"/>
      <c r="G481" s="214" t="s">
        <v>108</v>
      </c>
      <c r="H481" s="215">
        <v>1</v>
      </c>
      <c r="I481" s="216">
        <v>122.13</v>
      </c>
      <c r="J481" s="216">
        <v>122.13</v>
      </c>
    </row>
    <row r="482" spans="1:10">
      <c r="A482" s="217"/>
      <c r="B482" s="217"/>
      <c r="C482" s="217"/>
      <c r="D482" s="217"/>
      <c r="E482" s="217" t="s">
        <v>28757</v>
      </c>
      <c r="F482" s="218">
        <v>21.9</v>
      </c>
      <c r="G482" s="217" t="s">
        <v>28758</v>
      </c>
      <c r="H482" s="218">
        <v>0</v>
      </c>
      <c r="I482" s="217" t="s">
        <v>28759</v>
      </c>
      <c r="J482" s="218">
        <v>21.9</v>
      </c>
    </row>
    <row r="483" spans="1:10">
      <c r="A483" s="217"/>
      <c r="B483" s="217"/>
      <c r="C483" s="217"/>
      <c r="D483" s="217"/>
      <c r="E483" s="217" t="s">
        <v>26276</v>
      </c>
      <c r="F483" s="218">
        <v>31.81</v>
      </c>
      <c r="G483" s="217"/>
      <c r="H483" s="322" t="s">
        <v>26277</v>
      </c>
      <c r="I483" s="322"/>
      <c r="J483" s="218">
        <v>187.25</v>
      </c>
    </row>
    <row r="484" spans="1:10" ht="15" thickBot="1">
      <c r="A484" s="221"/>
      <c r="B484" s="221"/>
      <c r="C484" s="221"/>
      <c r="D484" s="221"/>
      <c r="E484" s="221"/>
      <c r="F484" s="221"/>
      <c r="G484" s="221" t="s">
        <v>26278</v>
      </c>
      <c r="H484" s="222" t="s">
        <v>3279</v>
      </c>
      <c r="I484" s="221" t="s">
        <v>26280</v>
      </c>
      <c r="J484" s="223">
        <v>187.25</v>
      </c>
    </row>
    <row r="485" spans="1:10" ht="15" thickTop="1">
      <c r="A485" s="195"/>
      <c r="B485" s="195"/>
      <c r="C485" s="195"/>
      <c r="D485" s="195"/>
      <c r="E485" s="195"/>
      <c r="F485" s="195"/>
      <c r="G485" s="195"/>
      <c r="H485" s="195"/>
      <c r="I485" s="195"/>
      <c r="J485" s="195"/>
    </row>
    <row r="486" spans="1:10">
      <c r="A486" s="199" t="s">
        <v>26774</v>
      </c>
      <c r="B486" s="200" t="s">
        <v>4</v>
      </c>
      <c r="C486" s="199" t="s">
        <v>93</v>
      </c>
      <c r="D486" s="199" t="s">
        <v>5</v>
      </c>
      <c r="E486" s="323" t="s">
        <v>26261</v>
      </c>
      <c r="F486" s="323"/>
      <c r="G486" s="201" t="s">
        <v>94</v>
      </c>
      <c r="H486" s="200" t="s">
        <v>6</v>
      </c>
      <c r="I486" s="200" t="s">
        <v>95</v>
      </c>
      <c r="J486" s="200" t="s">
        <v>46</v>
      </c>
    </row>
    <row r="487" spans="1:10">
      <c r="A487" s="202" t="s">
        <v>96</v>
      </c>
      <c r="B487" s="203" t="s">
        <v>26775</v>
      </c>
      <c r="C487" s="202" t="s">
        <v>36</v>
      </c>
      <c r="D487" s="202" t="s">
        <v>26776</v>
      </c>
      <c r="E487" s="324">
        <v>0</v>
      </c>
      <c r="F487" s="324"/>
      <c r="G487" s="204" t="s">
        <v>108</v>
      </c>
      <c r="H487" s="205">
        <v>1</v>
      </c>
      <c r="I487" s="206">
        <v>158.77000000000001</v>
      </c>
      <c r="J487" s="206">
        <v>158.77000000000001</v>
      </c>
    </row>
    <row r="488" spans="1:10" ht="26.4">
      <c r="A488" s="207" t="s">
        <v>99</v>
      </c>
      <c r="B488" s="208" t="s">
        <v>28840</v>
      </c>
      <c r="C488" s="207" t="s">
        <v>36</v>
      </c>
      <c r="D488" s="207" t="s">
        <v>28841</v>
      </c>
      <c r="E488" s="326">
        <v>0</v>
      </c>
      <c r="F488" s="326"/>
      <c r="G488" s="209" t="s">
        <v>26201</v>
      </c>
      <c r="H488" s="210">
        <v>0.61</v>
      </c>
      <c r="I488" s="211">
        <v>30.03</v>
      </c>
      <c r="J488" s="211">
        <v>18.309999999999999</v>
      </c>
    </row>
    <row r="489" spans="1:10" ht="26.4">
      <c r="A489" s="207" t="s">
        <v>99</v>
      </c>
      <c r="B489" s="208" t="s">
        <v>28842</v>
      </c>
      <c r="C489" s="207" t="s">
        <v>36</v>
      </c>
      <c r="D489" s="207" t="s">
        <v>28843</v>
      </c>
      <c r="E489" s="326">
        <v>0</v>
      </c>
      <c r="F489" s="326"/>
      <c r="G489" s="209" t="s">
        <v>26201</v>
      </c>
      <c r="H489" s="210">
        <v>0.61</v>
      </c>
      <c r="I489" s="211">
        <v>24.27</v>
      </c>
      <c r="J489" s="211">
        <v>14.8</v>
      </c>
    </row>
    <row r="490" spans="1:10">
      <c r="A490" s="212" t="s">
        <v>26267</v>
      </c>
      <c r="B490" s="213" t="s">
        <v>27334</v>
      </c>
      <c r="C490" s="212" t="s">
        <v>36</v>
      </c>
      <c r="D490" s="212" t="s">
        <v>27335</v>
      </c>
      <c r="E490" s="325" t="s">
        <v>26270</v>
      </c>
      <c r="F490" s="325"/>
      <c r="G490" s="214" t="s">
        <v>26186</v>
      </c>
      <c r="H490" s="215">
        <v>0.7</v>
      </c>
      <c r="I490" s="216">
        <v>0.28999999999999998</v>
      </c>
      <c r="J490" s="216">
        <v>0.2</v>
      </c>
    </row>
    <row r="491" spans="1:10">
      <c r="A491" s="212" t="s">
        <v>26267</v>
      </c>
      <c r="B491" s="213" t="s">
        <v>27338</v>
      </c>
      <c r="C491" s="212" t="s">
        <v>36</v>
      </c>
      <c r="D491" s="212" t="s">
        <v>27339</v>
      </c>
      <c r="E491" s="325" t="s">
        <v>26270</v>
      </c>
      <c r="F491" s="325"/>
      <c r="G491" s="214" t="s">
        <v>108</v>
      </c>
      <c r="H491" s="215">
        <v>1</v>
      </c>
      <c r="I491" s="216">
        <v>125.46</v>
      </c>
      <c r="J491" s="216">
        <v>125.46</v>
      </c>
    </row>
    <row r="492" spans="1:10">
      <c r="A492" s="217"/>
      <c r="B492" s="217"/>
      <c r="C492" s="217"/>
      <c r="D492" s="217"/>
      <c r="E492" s="217" t="s">
        <v>28757</v>
      </c>
      <c r="F492" s="218">
        <v>21.9</v>
      </c>
      <c r="G492" s="217" t="s">
        <v>28758</v>
      </c>
      <c r="H492" s="218">
        <v>0</v>
      </c>
      <c r="I492" s="217" t="s">
        <v>28759</v>
      </c>
      <c r="J492" s="218">
        <v>21.9</v>
      </c>
    </row>
    <row r="493" spans="1:10">
      <c r="A493" s="217"/>
      <c r="B493" s="217"/>
      <c r="C493" s="217"/>
      <c r="D493" s="217"/>
      <c r="E493" s="217" t="s">
        <v>26276</v>
      </c>
      <c r="F493" s="218">
        <v>32.5</v>
      </c>
      <c r="G493" s="217"/>
      <c r="H493" s="322" t="s">
        <v>26277</v>
      </c>
      <c r="I493" s="322"/>
      <c r="J493" s="218">
        <v>191.27</v>
      </c>
    </row>
    <row r="494" spans="1:10" ht="15" thickBot="1">
      <c r="A494" s="221"/>
      <c r="B494" s="221"/>
      <c r="C494" s="221"/>
      <c r="D494" s="221"/>
      <c r="E494" s="221"/>
      <c r="F494" s="221"/>
      <c r="G494" s="221" t="s">
        <v>26278</v>
      </c>
      <c r="H494" s="222" t="s">
        <v>26425</v>
      </c>
      <c r="I494" s="221" t="s">
        <v>26280</v>
      </c>
      <c r="J494" s="223">
        <v>573.80999999999995</v>
      </c>
    </row>
    <row r="495" spans="1:10" ht="15" thickTop="1">
      <c r="A495" s="195"/>
      <c r="B495" s="195"/>
      <c r="C495" s="195"/>
      <c r="D495" s="195"/>
      <c r="E495" s="195"/>
      <c r="F495" s="195"/>
      <c r="G495" s="195"/>
      <c r="H495" s="195"/>
      <c r="I495" s="195"/>
      <c r="J495" s="195"/>
    </row>
    <row r="496" spans="1:10">
      <c r="A496" s="199" t="s">
        <v>26777</v>
      </c>
      <c r="B496" s="200" t="s">
        <v>4</v>
      </c>
      <c r="C496" s="199" t="s">
        <v>93</v>
      </c>
      <c r="D496" s="199" t="s">
        <v>5</v>
      </c>
      <c r="E496" s="323" t="s">
        <v>26261</v>
      </c>
      <c r="F496" s="323"/>
      <c r="G496" s="201" t="s">
        <v>94</v>
      </c>
      <c r="H496" s="200" t="s">
        <v>6</v>
      </c>
      <c r="I496" s="200" t="s">
        <v>95</v>
      </c>
      <c r="J496" s="200" t="s">
        <v>46</v>
      </c>
    </row>
    <row r="497" spans="1:10" ht="26.4">
      <c r="A497" s="202" t="s">
        <v>96</v>
      </c>
      <c r="B497" s="203" t="s">
        <v>26778</v>
      </c>
      <c r="C497" s="202" t="s">
        <v>9</v>
      </c>
      <c r="D497" s="202" t="s">
        <v>15187</v>
      </c>
      <c r="E497" s="324" t="s">
        <v>28844</v>
      </c>
      <c r="F497" s="324"/>
      <c r="G497" s="204" t="s">
        <v>38</v>
      </c>
      <c r="H497" s="205">
        <v>1</v>
      </c>
      <c r="I497" s="206">
        <v>11.89</v>
      </c>
      <c r="J497" s="206">
        <v>11.89</v>
      </c>
    </row>
    <row r="498" spans="1:10" ht="26.4">
      <c r="A498" s="207" t="s">
        <v>99</v>
      </c>
      <c r="B498" s="208" t="s">
        <v>28845</v>
      </c>
      <c r="C498" s="207" t="s">
        <v>9</v>
      </c>
      <c r="D498" s="207" t="s">
        <v>21154</v>
      </c>
      <c r="E498" s="326" t="s">
        <v>28755</v>
      </c>
      <c r="F498" s="326"/>
      <c r="G498" s="209" t="s">
        <v>102</v>
      </c>
      <c r="H498" s="210">
        <v>0.1525</v>
      </c>
      <c r="I498" s="211">
        <v>30.01</v>
      </c>
      <c r="J498" s="211">
        <v>4.57</v>
      </c>
    </row>
    <row r="499" spans="1:10" ht="26.4">
      <c r="A499" s="207" t="s">
        <v>99</v>
      </c>
      <c r="B499" s="208" t="s">
        <v>28768</v>
      </c>
      <c r="C499" s="207" t="s">
        <v>9</v>
      </c>
      <c r="D499" s="207" t="s">
        <v>105</v>
      </c>
      <c r="E499" s="326" t="s">
        <v>28755</v>
      </c>
      <c r="F499" s="326"/>
      <c r="G499" s="209" t="s">
        <v>102</v>
      </c>
      <c r="H499" s="210">
        <v>4.8099999999999997E-2</v>
      </c>
      <c r="I499" s="211">
        <v>25.11</v>
      </c>
      <c r="J499" s="211">
        <v>1.2</v>
      </c>
    </row>
    <row r="500" spans="1:10">
      <c r="A500" s="212" t="s">
        <v>26267</v>
      </c>
      <c r="B500" s="213" t="s">
        <v>27340</v>
      </c>
      <c r="C500" s="212" t="s">
        <v>9</v>
      </c>
      <c r="D500" s="212" t="s">
        <v>27341</v>
      </c>
      <c r="E500" s="325" t="s">
        <v>26270</v>
      </c>
      <c r="F500" s="325"/>
      <c r="G500" s="214" t="s">
        <v>38</v>
      </c>
      <c r="H500" s="215">
        <v>2.1000000000000001E-2</v>
      </c>
      <c r="I500" s="216">
        <v>3.5</v>
      </c>
      <c r="J500" s="216">
        <v>7.0000000000000007E-2</v>
      </c>
    </row>
    <row r="501" spans="1:10" ht="26.4">
      <c r="A501" s="212" t="s">
        <v>26267</v>
      </c>
      <c r="B501" s="213" t="s">
        <v>27342</v>
      </c>
      <c r="C501" s="212" t="s">
        <v>9</v>
      </c>
      <c r="D501" s="212" t="s">
        <v>27343</v>
      </c>
      <c r="E501" s="325" t="s">
        <v>26270</v>
      </c>
      <c r="F501" s="325"/>
      <c r="G501" s="214" t="s">
        <v>38</v>
      </c>
      <c r="H501" s="215">
        <v>1</v>
      </c>
      <c r="I501" s="216">
        <v>6.05</v>
      </c>
      <c r="J501" s="216">
        <v>6.05</v>
      </c>
    </row>
    <row r="502" spans="1:10">
      <c r="A502" s="217"/>
      <c r="B502" s="217"/>
      <c r="C502" s="217"/>
      <c r="D502" s="217"/>
      <c r="E502" s="217" t="s">
        <v>28757</v>
      </c>
      <c r="F502" s="218">
        <v>3.9</v>
      </c>
      <c r="G502" s="217" t="s">
        <v>28758</v>
      </c>
      <c r="H502" s="218">
        <v>0</v>
      </c>
      <c r="I502" s="217" t="s">
        <v>28759</v>
      </c>
      <c r="J502" s="218">
        <v>3.9</v>
      </c>
    </row>
    <row r="503" spans="1:10">
      <c r="A503" s="217"/>
      <c r="B503" s="217"/>
      <c r="C503" s="217"/>
      <c r="D503" s="217"/>
      <c r="E503" s="217" t="s">
        <v>26276</v>
      </c>
      <c r="F503" s="218">
        <v>2.4300000000000002</v>
      </c>
      <c r="G503" s="217"/>
      <c r="H503" s="322" t="s">
        <v>26277</v>
      </c>
      <c r="I503" s="322"/>
      <c r="J503" s="218">
        <v>14.32</v>
      </c>
    </row>
    <row r="504" spans="1:10" ht="15" thickBot="1">
      <c r="A504" s="221"/>
      <c r="B504" s="221"/>
      <c r="C504" s="221"/>
      <c r="D504" s="221"/>
      <c r="E504" s="221"/>
      <c r="F504" s="221"/>
      <c r="G504" s="221" t="s">
        <v>26278</v>
      </c>
      <c r="H504" s="222" t="s">
        <v>3772</v>
      </c>
      <c r="I504" s="221" t="s">
        <v>26280</v>
      </c>
      <c r="J504" s="223">
        <v>28.64</v>
      </c>
    </row>
    <row r="505" spans="1:10" ht="15" thickTop="1">
      <c r="A505" s="195"/>
      <c r="B505" s="195"/>
      <c r="C505" s="195"/>
      <c r="D505" s="195"/>
      <c r="E505" s="195"/>
      <c r="F505" s="195"/>
      <c r="G505" s="195"/>
      <c r="H505" s="195"/>
      <c r="I505" s="195"/>
      <c r="J505" s="195"/>
    </row>
    <row r="506" spans="1:10">
      <c r="A506" s="199" t="s">
        <v>26779</v>
      </c>
      <c r="B506" s="200" t="s">
        <v>4</v>
      </c>
      <c r="C506" s="199" t="s">
        <v>93</v>
      </c>
      <c r="D506" s="199" t="s">
        <v>5</v>
      </c>
      <c r="E506" s="323" t="s">
        <v>26261</v>
      </c>
      <c r="F506" s="323"/>
      <c r="G506" s="201" t="s">
        <v>94</v>
      </c>
      <c r="H506" s="200" t="s">
        <v>6</v>
      </c>
      <c r="I506" s="200" t="s">
        <v>95</v>
      </c>
      <c r="J506" s="200" t="s">
        <v>46</v>
      </c>
    </row>
    <row r="507" spans="1:10" ht="39.6">
      <c r="A507" s="202" t="s">
        <v>96</v>
      </c>
      <c r="B507" s="203" t="s">
        <v>26780</v>
      </c>
      <c r="C507" s="202" t="s">
        <v>9</v>
      </c>
      <c r="D507" s="202" t="s">
        <v>26781</v>
      </c>
      <c r="E507" s="324" t="s">
        <v>28846</v>
      </c>
      <c r="F507" s="324"/>
      <c r="G507" s="204" t="s">
        <v>38</v>
      </c>
      <c r="H507" s="205">
        <v>1</v>
      </c>
      <c r="I507" s="206">
        <v>8.01</v>
      </c>
      <c r="J507" s="206">
        <v>8.01</v>
      </c>
    </row>
    <row r="508" spans="1:10" ht="26.4">
      <c r="A508" s="207" t="s">
        <v>99</v>
      </c>
      <c r="B508" s="208" t="s">
        <v>28845</v>
      </c>
      <c r="C508" s="207" t="s">
        <v>9</v>
      </c>
      <c r="D508" s="207" t="s">
        <v>21154</v>
      </c>
      <c r="E508" s="326" t="s">
        <v>28755</v>
      </c>
      <c r="F508" s="326"/>
      <c r="G508" s="209" t="s">
        <v>102</v>
      </c>
      <c r="H508" s="210">
        <v>9.4399999999999998E-2</v>
      </c>
      <c r="I508" s="211">
        <v>30.01</v>
      </c>
      <c r="J508" s="211">
        <v>2.83</v>
      </c>
    </row>
    <row r="509" spans="1:10" ht="26.4">
      <c r="A509" s="207" t="s">
        <v>99</v>
      </c>
      <c r="B509" s="208" t="s">
        <v>28847</v>
      </c>
      <c r="C509" s="207" t="s">
        <v>9</v>
      </c>
      <c r="D509" s="207" t="s">
        <v>21120</v>
      </c>
      <c r="E509" s="326" t="s">
        <v>28755</v>
      </c>
      <c r="F509" s="326"/>
      <c r="G509" s="209" t="s">
        <v>102</v>
      </c>
      <c r="H509" s="210">
        <v>9.4399999999999998E-2</v>
      </c>
      <c r="I509" s="211">
        <v>25.07</v>
      </c>
      <c r="J509" s="211">
        <v>2.36</v>
      </c>
    </row>
    <row r="510" spans="1:10">
      <c r="A510" s="212" t="s">
        <v>26267</v>
      </c>
      <c r="B510" s="213" t="s">
        <v>27348</v>
      </c>
      <c r="C510" s="212" t="s">
        <v>9</v>
      </c>
      <c r="D510" s="212" t="s">
        <v>27349</v>
      </c>
      <c r="E510" s="325" t="s">
        <v>26270</v>
      </c>
      <c r="F510" s="325"/>
      <c r="G510" s="214" t="s">
        <v>38</v>
      </c>
      <c r="H510" s="215">
        <v>5.8999999999999999E-3</v>
      </c>
      <c r="I510" s="216">
        <v>69.25</v>
      </c>
      <c r="J510" s="216">
        <v>0.4</v>
      </c>
    </row>
    <row r="511" spans="1:10" ht="26.4">
      <c r="A511" s="212" t="s">
        <v>26267</v>
      </c>
      <c r="B511" s="213" t="s">
        <v>27344</v>
      </c>
      <c r="C511" s="212" t="s">
        <v>9</v>
      </c>
      <c r="D511" s="212" t="s">
        <v>27345</v>
      </c>
      <c r="E511" s="325" t="s">
        <v>26270</v>
      </c>
      <c r="F511" s="325"/>
      <c r="G511" s="214" t="s">
        <v>38</v>
      </c>
      <c r="H511" s="215">
        <v>1</v>
      </c>
      <c r="I511" s="216">
        <v>1.81</v>
      </c>
      <c r="J511" s="216">
        <v>1.81</v>
      </c>
    </row>
    <row r="512" spans="1:10" ht="26.4">
      <c r="A512" s="212" t="s">
        <v>26267</v>
      </c>
      <c r="B512" s="213" t="s">
        <v>27346</v>
      </c>
      <c r="C512" s="212" t="s">
        <v>9</v>
      </c>
      <c r="D512" s="212" t="s">
        <v>27347</v>
      </c>
      <c r="E512" s="325" t="s">
        <v>26270</v>
      </c>
      <c r="F512" s="325"/>
      <c r="G512" s="214" t="s">
        <v>38</v>
      </c>
      <c r="H512" s="215">
        <v>7.0000000000000001E-3</v>
      </c>
      <c r="I512" s="216">
        <v>78.45</v>
      </c>
      <c r="J512" s="216">
        <v>0.54</v>
      </c>
    </row>
    <row r="513" spans="1:10">
      <c r="A513" s="212" t="s">
        <v>26267</v>
      </c>
      <c r="B513" s="213" t="s">
        <v>27350</v>
      </c>
      <c r="C513" s="212" t="s">
        <v>9</v>
      </c>
      <c r="D513" s="212" t="s">
        <v>27351</v>
      </c>
      <c r="E513" s="325" t="s">
        <v>26270</v>
      </c>
      <c r="F513" s="325"/>
      <c r="G513" s="214" t="s">
        <v>38</v>
      </c>
      <c r="H513" s="215">
        <v>3.15E-2</v>
      </c>
      <c r="I513" s="216">
        <v>2.3199999999999998</v>
      </c>
      <c r="J513" s="216">
        <v>7.0000000000000007E-2</v>
      </c>
    </row>
    <row r="514" spans="1:10">
      <c r="A514" s="217"/>
      <c r="B514" s="217"/>
      <c r="C514" s="217"/>
      <c r="D514" s="217"/>
      <c r="E514" s="217" t="s">
        <v>28757</v>
      </c>
      <c r="F514" s="218">
        <v>3.45</v>
      </c>
      <c r="G514" s="217" t="s">
        <v>28758</v>
      </c>
      <c r="H514" s="218">
        <v>0</v>
      </c>
      <c r="I514" s="217" t="s">
        <v>28759</v>
      </c>
      <c r="J514" s="218">
        <v>3.45</v>
      </c>
    </row>
    <row r="515" spans="1:10">
      <c r="A515" s="217"/>
      <c r="B515" s="217"/>
      <c r="C515" s="217"/>
      <c r="D515" s="217"/>
      <c r="E515" s="217" t="s">
        <v>26276</v>
      </c>
      <c r="F515" s="218">
        <v>1.63</v>
      </c>
      <c r="G515" s="217"/>
      <c r="H515" s="322" t="s">
        <v>26277</v>
      </c>
      <c r="I515" s="322"/>
      <c r="J515" s="218">
        <v>9.64</v>
      </c>
    </row>
    <row r="516" spans="1:10" ht="15" thickBot="1">
      <c r="A516" s="221"/>
      <c r="B516" s="221"/>
      <c r="C516" s="221"/>
      <c r="D516" s="221"/>
      <c r="E516" s="221"/>
      <c r="F516" s="221"/>
      <c r="G516" s="221" t="s">
        <v>26278</v>
      </c>
      <c r="H516" s="222" t="s">
        <v>26425</v>
      </c>
      <c r="I516" s="221" t="s">
        <v>26280</v>
      </c>
      <c r="J516" s="223">
        <v>28.92</v>
      </c>
    </row>
    <row r="517" spans="1:10" ht="15" thickTop="1">
      <c r="A517" s="195"/>
      <c r="B517" s="195"/>
      <c r="C517" s="195"/>
      <c r="D517" s="195"/>
      <c r="E517" s="195"/>
      <c r="F517" s="195"/>
      <c r="G517" s="195"/>
      <c r="H517" s="195"/>
      <c r="I517" s="195"/>
      <c r="J517" s="195"/>
    </row>
    <row r="518" spans="1:10">
      <c r="A518" s="199" t="s">
        <v>26782</v>
      </c>
      <c r="B518" s="200" t="s">
        <v>4</v>
      </c>
      <c r="C518" s="199" t="s">
        <v>93</v>
      </c>
      <c r="D518" s="199" t="s">
        <v>5</v>
      </c>
      <c r="E518" s="323" t="s">
        <v>26261</v>
      </c>
      <c r="F518" s="323"/>
      <c r="G518" s="201" t="s">
        <v>94</v>
      </c>
      <c r="H518" s="200" t="s">
        <v>6</v>
      </c>
      <c r="I518" s="200" t="s">
        <v>95</v>
      </c>
      <c r="J518" s="200" t="s">
        <v>46</v>
      </c>
    </row>
    <row r="519" spans="1:10" ht="39.6">
      <c r="A519" s="202" t="s">
        <v>96</v>
      </c>
      <c r="B519" s="203" t="s">
        <v>26783</v>
      </c>
      <c r="C519" s="202" t="s">
        <v>9</v>
      </c>
      <c r="D519" s="202" t="s">
        <v>26784</v>
      </c>
      <c r="E519" s="324" t="s">
        <v>28848</v>
      </c>
      <c r="F519" s="324"/>
      <c r="G519" s="204" t="s">
        <v>38</v>
      </c>
      <c r="H519" s="205">
        <v>1</v>
      </c>
      <c r="I519" s="206">
        <v>3.78</v>
      </c>
      <c r="J519" s="206">
        <v>3.78</v>
      </c>
    </row>
    <row r="520" spans="1:10" ht="26.4">
      <c r="A520" s="207" t="s">
        <v>99</v>
      </c>
      <c r="B520" s="208" t="s">
        <v>28847</v>
      </c>
      <c r="C520" s="207" t="s">
        <v>9</v>
      </c>
      <c r="D520" s="207" t="s">
        <v>21120</v>
      </c>
      <c r="E520" s="326" t="s">
        <v>28755</v>
      </c>
      <c r="F520" s="326"/>
      <c r="G520" s="209" t="s">
        <v>102</v>
      </c>
      <c r="H520" s="210">
        <v>3.8399999999999997E-2</v>
      </c>
      <c r="I520" s="211">
        <v>25.07</v>
      </c>
      <c r="J520" s="211">
        <v>0.96</v>
      </c>
    </row>
    <row r="521" spans="1:10" ht="26.4">
      <c r="A521" s="207" t="s">
        <v>99</v>
      </c>
      <c r="B521" s="208" t="s">
        <v>28845</v>
      </c>
      <c r="C521" s="207" t="s">
        <v>9</v>
      </c>
      <c r="D521" s="207" t="s">
        <v>21154</v>
      </c>
      <c r="E521" s="326" t="s">
        <v>28755</v>
      </c>
      <c r="F521" s="326"/>
      <c r="G521" s="209" t="s">
        <v>102</v>
      </c>
      <c r="H521" s="210">
        <v>3.8399999999999997E-2</v>
      </c>
      <c r="I521" s="211">
        <v>30.01</v>
      </c>
      <c r="J521" s="211">
        <v>1.1499999999999999</v>
      </c>
    </row>
    <row r="522" spans="1:10">
      <c r="A522" s="212" t="s">
        <v>26267</v>
      </c>
      <c r="B522" s="213" t="s">
        <v>27352</v>
      </c>
      <c r="C522" s="212" t="s">
        <v>9</v>
      </c>
      <c r="D522" s="212" t="s">
        <v>27353</v>
      </c>
      <c r="E522" s="325" t="s">
        <v>26270</v>
      </c>
      <c r="F522" s="325"/>
      <c r="G522" s="214" t="s">
        <v>38</v>
      </c>
      <c r="H522" s="215">
        <v>5.3E-3</v>
      </c>
      <c r="I522" s="216">
        <v>12.9</v>
      </c>
      <c r="J522" s="216">
        <v>0.06</v>
      </c>
    </row>
    <row r="523" spans="1:10" ht="26.4">
      <c r="A523" s="212" t="s">
        <v>26267</v>
      </c>
      <c r="B523" s="213" t="s">
        <v>27354</v>
      </c>
      <c r="C523" s="212" t="s">
        <v>9</v>
      </c>
      <c r="D523" s="212" t="s">
        <v>27355</v>
      </c>
      <c r="E523" s="325" t="s">
        <v>26270</v>
      </c>
      <c r="F523" s="325"/>
      <c r="G523" s="214" t="s">
        <v>38</v>
      </c>
      <c r="H523" s="215">
        <v>1</v>
      </c>
      <c r="I523" s="216">
        <v>1.06</v>
      </c>
      <c r="J523" s="216">
        <v>1.06</v>
      </c>
    </row>
    <row r="524" spans="1:10">
      <c r="A524" s="212" t="s">
        <v>26267</v>
      </c>
      <c r="B524" s="213" t="s">
        <v>27348</v>
      </c>
      <c r="C524" s="212" t="s">
        <v>9</v>
      </c>
      <c r="D524" s="212" t="s">
        <v>27349</v>
      </c>
      <c r="E524" s="325" t="s">
        <v>26270</v>
      </c>
      <c r="F524" s="325"/>
      <c r="G524" s="214" t="s">
        <v>38</v>
      </c>
      <c r="H524" s="215">
        <v>3.5000000000000001E-3</v>
      </c>
      <c r="I524" s="216">
        <v>69.25</v>
      </c>
      <c r="J524" s="216">
        <v>0.24</v>
      </c>
    </row>
    <row r="525" spans="1:10" ht="26.4">
      <c r="A525" s="212" t="s">
        <v>26267</v>
      </c>
      <c r="B525" s="213" t="s">
        <v>27346</v>
      </c>
      <c r="C525" s="212" t="s">
        <v>9</v>
      </c>
      <c r="D525" s="212" t="s">
        <v>27347</v>
      </c>
      <c r="E525" s="325" t="s">
        <v>26270</v>
      </c>
      <c r="F525" s="325"/>
      <c r="G525" s="214" t="s">
        <v>38</v>
      </c>
      <c r="H525" s="215">
        <v>4.0000000000000001E-3</v>
      </c>
      <c r="I525" s="216">
        <v>78.45</v>
      </c>
      <c r="J525" s="216">
        <v>0.31</v>
      </c>
    </row>
    <row r="526" spans="1:10">
      <c r="A526" s="217"/>
      <c r="B526" s="217"/>
      <c r="C526" s="217"/>
      <c r="D526" s="217"/>
      <c r="E526" s="217" t="s">
        <v>28757</v>
      </c>
      <c r="F526" s="218">
        <v>1.39</v>
      </c>
      <c r="G526" s="217" t="s">
        <v>28758</v>
      </c>
      <c r="H526" s="218">
        <v>0</v>
      </c>
      <c r="I526" s="217" t="s">
        <v>28759</v>
      </c>
      <c r="J526" s="218">
        <v>1.39</v>
      </c>
    </row>
    <row r="527" spans="1:10">
      <c r="A527" s="217"/>
      <c r="B527" s="217"/>
      <c r="C527" s="217"/>
      <c r="D527" s="217"/>
      <c r="E527" s="217" t="s">
        <v>26276</v>
      </c>
      <c r="F527" s="218">
        <v>0.77</v>
      </c>
      <c r="G527" s="217"/>
      <c r="H527" s="322" t="s">
        <v>26277</v>
      </c>
      <c r="I527" s="322"/>
      <c r="J527" s="218">
        <v>4.55</v>
      </c>
    </row>
    <row r="528" spans="1:10" ht="15" thickBot="1">
      <c r="A528" s="221"/>
      <c r="B528" s="221"/>
      <c r="C528" s="221"/>
      <c r="D528" s="221"/>
      <c r="E528" s="221"/>
      <c r="F528" s="221"/>
      <c r="G528" s="221" t="s">
        <v>26278</v>
      </c>
      <c r="H528" s="222" t="s">
        <v>28849</v>
      </c>
      <c r="I528" s="221" t="s">
        <v>26280</v>
      </c>
      <c r="J528" s="223">
        <v>22.75</v>
      </c>
    </row>
    <row r="529" spans="1:10" ht="15" thickTop="1">
      <c r="A529" s="195"/>
      <c r="B529" s="195"/>
      <c r="C529" s="195"/>
      <c r="D529" s="195"/>
      <c r="E529" s="195"/>
      <c r="F529" s="195"/>
      <c r="G529" s="195"/>
      <c r="H529" s="195"/>
      <c r="I529" s="195"/>
      <c r="J529" s="195"/>
    </row>
    <row r="530" spans="1:10">
      <c r="A530" s="199" t="s">
        <v>26785</v>
      </c>
      <c r="B530" s="200" t="s">
        <v>4</v>
      </c>
      <c r="C530" s="199" t="s">
        <v>93</v>
      </c>
      <c r="D530" s="199" t="s">
        <v>5</v>
      </c>
      <c r="E530" s="323" t="s">
        <v>26261</v>
      </c>
      <c r="F530" s="323"/>
      <c r="G530" s="201" t="s">
        <v>94</v>
      </c>
      <c r="H530" s="200" t="s">
        <v>6</v>
      </c>
      <c r="I530" s="200" t="s">
        <v>95</v>
      </c>
      <c r="J530" s="200" t="s">
        <v>46</v>
      </c>
    </row>
    <row r="531" spans="1:10" ht="39.6">
      <c r="A531" s="202" t="s">
        <v>96</v>
      </c>
      <c r="B531" s="203" t="s">
        <v>26786</v>
      </c>
      <c r="C531" s="202" t="s">
        <v>9</v>
      </c>
      <c r="D531" s="202" t="s">
        <v>26787</v>
      </c>
      <c r="E531" s="324" t="s">
        <v>28846</v>
      </c>
      <c r="F531" s="324"/>
      <c r="G531" s="204" t="s">
        <v>38</v>
      </c>
      <c r="H531" s="205">
        <v>1</v>
      </c>
      <c r="I531" s="206">
        <v>10.85</v>
      </c>
      <c r="J531" s="206">
        <v>10.85</v>
      </c>
    </row>
    <row r="532" spans="1:10" ht="26.4">
      <c r="A532" s="207" t="s">
        <v>99</v>
      </c>
      <c r="B532" s="208" t="s">
        <v>28847</v>
      </c>
      <c r="C532" s="207" t="s">
        <v>9</v>
      </c>
      <c r="D532" s="207" t="s">
        <v>21120</v>
      </c>
      <c r="E532" s="326" t="s">
        <v>28755</v>
      </c>
      <c r="F532" s="326"/>
      <c r="G532" s="209" t="s">
        <v>102</v>
      </c>
      <c r="H532" s="210">
        <v>0.12659999999999999</v>
      </c>
      <c r="I532" s="211">
        <v>25.07</v>
      </c>
      <c r="J532" s="211">
        <v>3.17</v>
      </c>
    </row>
    <row r="533" spans="1:10" ht="26.4">
      <c r="A533" s="207" t="s">
        <v>99</v>
      </c>
      <c r="B533" s="208" t="s">
        <v>28845</v>
      </c>
      <c r="C533" s="207" t="s">
        <v>9</v>
      </c>
      <c r="D533" s="207" t="s">
        <v>21154</v>
      </c>
      <c r="E533" s="326" t="s">
        <v>28755</v>
      </c>
      <c r="F533" s="326"/>
      <c r="G533" s="209" t="s">
        <v>102</v>
      </c>
      <c r="H533" s="210">
        <v>0.12659999999999999</v>
      </c>
      <c r="I533" s="211">
        <v>30.01</v>
      </c>
      <c r="J533" s="211">
        <v>3.79</v>
      </c>
    </row>
    <row r="534" spans="1:10" ht="26.4">
      <c r="A534" s="212" t="s">
        <v>26267</v>
      </c>
      <c r="B534" s="213" t="s">
        <v>27356</v>
      </c>
      <c r="C534" s="212" t="s">
        <v>9</v>
      </c>
      <c r="D534" s="212" t="s">
        <v>27357</v>
      </c>
      <c r="E534" s="325" t="s">
        <v>26270</v>
      </c>
      <c r="F534" s="325"/>
      <c r="G534" s="214" t="s">
        <v>38</v>
      </c>
      <c r="H534" s="215">
        <v>1</v>
      </c>
      <c r="I534" s="216">
        <v>2.89</v>
      </c>
      <c r="J534" s="216">
        <v>2.89</v>
      </c>
    </row>
    <row r="535" spans="1:10">
      <c r="A535" s="212" t="s">
        <v>26267</v>
      </c>
      <c r="B535" s="213" t="s">
        <v>27348</v>
      </c>
      <c r="C535" s="212" t="s">
        <v>9</v>
      </c>
      <c r="D535" s="212" t="s">
        <v>27349</v>
      </c>
      <c r="E535" s="325" t="s">
        <v>26270</v>
      </c>
      <c r="F535" s="325"/>
      <c r="G535" s="214" t="s">
        <v>38</v>
      </c>
      <c r="H535" s="215">
        <v>5.8999999999999999E-3</v>
      </c>
      <c r="I535" s="216">
        <v>69.25</v>
      </c>
      <c r="J535" s="216">
        <v>0.4</v>
      </c>
    </row>
    <row r="536" spans="1:10">
      <c r="A536" s="212" t="s">
        <v>26267</v>
      </c>
      <c r="B536" s="213" t="s">
        <v>27350</v>
      </c>
      <c r="C536" s="212" t="s">
        <v>9</v>
      </c>
      <c r="D536" s="212" t="s">
        <v>27351</v>
      </c>
      <c r="E536" s="325" t="s">
        <v>26270</v>
      </c>
      <c r="F536" s="325"/>
      <c r="G536" s="214" t="s">
        <v>38</v>
      </c>
      <c r="H536" s="215">
        <v>2.81E-2</v>
      </c>
      <c r="I536" s="216">
        <v>2.3199999999999998</v>
      </c>
      <c r="J536" s="216">
        <v>0.06</v>
      </c>
    </row>
    <row r="537" spans="1:10" ht="26.4">
      <c r="A537" s="212" t="s">
        <v>26267</v>
      </c>
      <c r="B537" s="213" t="s">
        <v>27346</v>
      </c>
      <c r="C537" s="212" t="s">
        <v>9</v>
      </c>
      <c r="D537" s="212" t="s">
        <v>27347</v>
      </c>
      <c r="E537" s="325" t="s">
        <v>26270</v>
      </c>
      <c r="F537" s="325"/>
      <c r="G537" s="214" t="s">
        <v>38</v>
      </c>
      <c r="H537" s="215">
        <v>7.0000000000000001E-3</v>
      </c>
      <c r="I537" s="216">
        <v>78.45</v>
      </c>
      <c r="J537" s="216">
        <v>0.54</v>
      </c>
    </row>
    <row r="538" spans="1:10">
      <c r="A538" s="217"/>
      <c r="B538" s="217"/>
      <c r="C538" s="217"/>
      <c r="D538" s="217"/>
      <c r="E538" s="217" t="s">
        <v>28757</v>
      </c>
      <c r="F538" s="218">
        <v>4.6399999999999997</v>
      </c>
      <c r="G538" s="217" t="s">
        <v>28758</v>
      </c>
      <c r="H538" s="218">
        <v>0</v>
      </c>
      <c r="I538" s="217" t="s">
        <v>28759</v>
      </c>
      <c r="J538" s="218">
        <v>4.6399999999999997</v>
      </c>
    </row>
    <row r="539" spans="1:10">
      <c r="A539" s="217"/>
      <c r="B539" s="217"/>
      <c r="C539" s="217"/>
      <c r="D539" s="217"/>
      <c r="E539" s="217" t="s">
        <v>26276</v>
      </c>
      <c r="F539" s="218">
        <v>2.2200000000000002</v>
      </c>
      <c r="G539" s="217"/>
      <c r="H539" s="322" t="s">
        <v>26277</v>
      </c>
      <c r="I539" s="322"/>
      <c r="J539" s="218">
        <v>13.07</v>
      </c>
    </row>
    <row r="540" spans="1:10" ht="15" thickBot="1">
      <c r="A540" s="221"/>
      <c r="B540" s="221"/>
      <c r="C540" s="221"/>
      <c r="D540" s="221"/>
      <c r="E540" s="221"/>
      <c r="F540" s="221"/>
      <c r="G540" s="221" t="s">
        <v>26278</v>
      </c>
      <c r="H540" s="222" t="s">
        <v>26425</v>
      </c>
      <c r="I540" s="221" t="s">
        <v>26280</v>
      </c>
      <c r="J540" s="223">
        <v>39.21</v>
      </c>
    </row>
    <row r="541" spans="1:10" ht="15" thickTop="1">
      <c r="A541" s="195"/>
      <c r="B541" s="195"/>
      <c r="C541" s="195"/>
      <c r="D541" s="195"/>
      <c r="E541" s="195"/>
      <c r="F541" s="195"/>
      <c r="G541" s="195"/>
      <c r="H541" s="195"/>
      <c r="I541" s="195"/>
      <c r="J541" s="195"/>
    </row>
    <row r="542" spans="1:10">
      <c r="A542" s="199" t="s">
        <v>26788</v>
      </c>
      <c r="B542" s="200" t="s">
        <v>4</v>
      </c>
      <c r="C542" s="199" t="s">
        <v>93</v>
      </c>
      <c r="D542" s="199" t="s">
        <v>5</v>
      </c>
      <c r="E542" s="323" t="s">
        <v>26261</v>
      </c>
      <c r="F542" s="323"/>
      <c r="G542" s="201" t="s">
        <v>94</v>
      </c>
      <c r="H542" s="200" t="s">
        <v>6</v>
      </c>
      <c r="I542" s="200" t="s">
        <v>95</v>
      </c>
      <c r="J542" s="200" t="s">
        <v>46</v>
      </c>
    </row>
    <row r="543" spans="1:10" ht="39.6">
      <c r="A543" s="202" t="s">
        <v>96</v>
      </c>
      <c r="B543" s="203" t="s">
        <v>26789</v>
      </c>
      <c r="C543" s="202" t="s">
        <v>9</v>
      </c>
      <c r="D543" s="202" t="s">
        <v>14395</v>
      </c>
      <c r="E543" s="324" t="s">
        <v>28846</v>
      </c>
      <c r="F543" s="324"/>
      <c r="G543" s="204" t="s">
        <v>38</v>
      </c>
      <c r="H543" s="205">
        <v>1</v>
      </c>
      <c r="I543" s="206">
        <v>16.71</v>
      </c>
      <c r="J543" s="206">
        <v>16.71</v>
      </c>
    </row>
    <row r="544" spans="1:10" ht="26.4">
      <c r="A544" s="207" t="s">
        <v>99</v>
      </c>
      <c r="B544" s="208" t="s">
        <v>28847</v>
      </c>
      <c r="C544" s="207" t="s">
        <v>9</v>
      </c>
      <c r="D544" s="207" t="s">
        <v>21120</v>
      </c>
      <c r="E544" s="326" t="s">
        <v>28755</v>
      </c>
      <c r="F544" s="326"/>
      <c r="G544" s="209" t="s">
        <v>102</v>
      </c>
      <c r="H544" s="210">
        <v>0.1666</v>
      </c>
      <c r="I544" s="211">
        <v>25.07</v>
      </c>
      <c r="J544" s="211">
        <v>4.17</v>
      </c>
    </row>
    <row r="545" spans="1:10" ht="26.4">
      <c r="A545" s="207" t="s">
        <v>99</v>
      </c>
      <c r="B545" s="208" t="s">
        <v>28845</v>
      </c>
      <c r="C545" s="207" t="s">
        <v>9</v>
      </c>
      <c r="D545" s="207" t="s">
        <v>21154</v>
      </c>
      <c r="E545" s="326" t="s">
        <v>28755</v>
      </c>
      <c r="F545" s="326"/>
      <c r="G545" s="209" t="s">
        <v>102</v>
      </c>
      <c r="H545" s="210">
        <v>0.1666</v>
      </c>
      <c r="I545" s="211">
        <v>30.01</v>
      </c>
      <c r="J545" s="211">
        <v>4.99</v>
      </c>
    </row>
    <row r="546" spans="1:10">
      <c r="A546" s="212" t="s">
        <v>26267</v>
      </c>
      <c r="B546" s="213" t="s">
        <v>27348</v>
      </c>
      <c r="C546" s="212" t="s">
        <v>9</v>
      </c>
      <c r="D546" s="212" t="s">
        <v>27349</v>
      </c>
      <c r="E546" s="325" t="s">
        <v>26270</v>
      </c>
      <c r="F546" s="325"/>
      <c r="G546" s="214" t="s">
        <v>38</v>
      </c>
      <c r="H546" s="215">
        <v>8.2000000000000007E-3</v>
      </c>
      <c r="I546" s="216">
        <v>69.25</v>
      </c>
      <c r="J546" s="216">
        <v>0.56000000000000005</v>
      </c>
    </row>
    <row r="547" spans="1:10" ht="26.4">
      <c r="A547" s="212" t="s">
        <v>26267</v>
      </c>
      <c r="B547" s="213" t="s">
        <v>27358</v>
      </c>
      <c r="C547" s="212" t="s">
        <v>9</v>
      </c>
      <c r="D547" s="212" t="s">
        <v>27359</v>
      </c>
      <c r="E547" s="325" t="s">
        <v>26270</v>
      </c>
      <c r="F547" s="325"/>
      <c r="G547" s="214" t="s">
        <v>38</v>
      </c>
      <c r="H547" s="215">
        <v>1</v>
      </c>
      <c r="I547" s="216">
        <v>6.17</v>
      </c>
      <c r="J547" s="216">
        <v>6.17</v>
      </c>
    </row>
    <row r="548" spans="1:10">
      <c r="A548" s="212" t="s">
        <v>26267</v>
      </c>
      <c r="B548" s="213" t="s">
        <v>27350</v>
      </c>
      <c r="C548" s="212" t="s">
        <v>9</v>
      </c>
      <c r="D548" s="212" t="s">
        <v>27351</v>
      </c>
      <c r="E548" s="325" t="s">
        <v>26270</v>
      </c>
      <c r="F548" s="325"/>
      <c r="G548" s="214" t="s">
        <v>38</v>
      </c>
      <c r="H548" s="215">
        <v>3.7100000000000001E-2</v>
      </c>
      <c r="I548" s="216">
        <v>2.3199999999999998</v>
      </c>
      <c r="J548" s="216">
        <v>0.08</v>
      </c>
    </row>
    <row r="549" spans="1:10" ht="26.4">
      <c r="A549" s="212" t="s">
        <v>26267</v>
      </c>
      <c r="B549" s="213" t="s">
        <v>27346</v>
      </c>
      <c r="C549" s="212" t="s">
        <v>9</v>
      </c>
      <c r="D549" s="212" t="s">
        <v>27347</v>
      </c>
      <c r="E549" s="325" t="s">
        <v>26270</v>
      </c>
      <c r="F549" s="325"/>
      <c r="G549" s="214" t="s">
        <v>38</v>
      </c>
      <c r="H549" s="215">
        <v>9.4999999999999998E-3</v>
      </c>
      <c r="I549" s="216">
        <v>78.45</v>
      </c>
      <c r="J549" s="216">
        <v>0.74</v>
      </c>
    </row>
    <row r="550" spans="1:10">
      <c r="A550" s="217"/>
      <c r="B550" s="217"/>
      <c r="C550" s="217"/>
      <c r="D550" s="217"/>
      <c r="E550" s="217" t="s">
        <v>28757</v>
      </c>
      <c r="F550" s="218">
        <v>6.1</v>
      </c>
      <c r="G550" s="217" t="s">
        <v>28758</v>
      </c>
      <c r="H550" s="218">
        <v>0</v>
      </c>
      <c r="I550" s="217" t="s">
        <v>28759</v>
      </c>
      <c r="J550" s="218">
        <v>6.1</v>
      </c>
    </row>
    <row r="551" spans="1:10">
      <c r="A551" s="217"/>
      <c r="B551" s="217"/>
      <c r="C551" s="217"/>
      <c r="D551" s="217"/>
      <c r="E551" s="217" t="s">
        <v>26276</v>
      </c>
      <c r="F551" s="218">
        <v>3.42</v>
      </c>
      <c r="G551" s="217"/>
      <c r="H551" s="322" t="s">
        <v>26277</v>
      </c>
      <c r="I551" s="322"/>
      <c r="J551" s="218">
        <v>20.13</v>
      </c>
    </row>
    <row r="552" spans="1:10" ht="15" thickBot="1">
      <c r="A552" s="221"/>
      <c r="B552" s="221"/>
      <c r="C552" s="221"/>
      <c r="D552" s="221"/>
      <c r="E552" s="221"/>
      <c r="F552" s="221"/>
      <c r="G552" s="221" t="s">
        <v>26278</v>
      </c>
      <c r="H552" s="222" t="s">
        <v>3279</v>
      </c>
      <c r="I552" s="221" t="s">
        <v>26280</v>
      </c>
      <c r="J552" s="223">
        <v>20.13</v>
      </c>
    </row>
    <row r="553" spans="1:10" ht="15" thickTop="1">
      <c r="A553" s="195"/>
      <c r="B553" s="195"/>
      <c r="C553" s="195"/>
      <c r="D553" s="195"/>
      <c r="E553" s="195"/>
      <c r="F553" s="195"/>
      <c r="G553" s="195"/>
      <c r="H553" s="195"/>
      <c r="I553" s="195"/>
      <c r="J553" s="195"/>
    </row>
    <row r="554" spans="1:10">
      <c r="A554" s="199" t="s">
        <v>26790</v>
      </c>
      <c r="B554" s="200" t="s">
        <v>4</v>
      </c>
      <c r="C554" s="199" t="s">
        <v>93</v>
      </c>
      <c r="D554" s="199" t="s">
        <v>5</v>
      </c>
      <c r="E554" s="323" t="s">
        <v>26261</v>
      </c>
      <c r="F554" s="323"/>
      <c r="G554" s="201" t="s">
        <v>94</v>
      </c>
      <c r="H554" s="200" t="s">
        <v>6</v>
      </c>
      <c r="I554" s="200" t="s">
        <v>95</v>
      </c>
      <c r="J554" s="200" t="s">
        <v>46</v>
      </c>
    </row>
    <row r="555" spans="1:10" ht="39.6">
      <c r="A555" s="202" t="s">
        <v>96</v>
      </c>
      <c r="B555" s="203" t="s">
        <v>26791</v>
      </c>
      <c r="C555" s="202" t="s">
        <v>9</v>
      </c>
      <c r="D555" s="202" t="s">
        <v>11408</v>
      </c>
      <c r="E555" s="324" t="s">
        <v>28846</v>
      </c>
      <c r="F555" s="324"/>
      <c r="G555" s="204" t="s">
        <v>38</v>
      </c>
      <c r="H555" s="205">
        <v>1</v>
      </c>
      <c r="I555" s="206">
        <v>13.4</v>
      </c>
      <c r="J555" s="206">
        <v>13.4</v>
      </c>
    </row>
    <row r="556" spans="1:10" ht="26.4">
      <c r="A556" s="207" t="s">
        <v>99</v>
      </c>
      <c r="B556" s="208" t="s">
        <v>28845</v>
      </c>
      <c r="C556" s="207" t="s">
        <v>9</v>
      </c>
      <c r="D556" s="207" t="s">
        <v>21154</v>
      </c>
      <c r="E556" s="326" t="s">
        <v>28755</v>
      </c>
      <c r="F556" s="326"/>
      <c r="G556" s="209" t="s">
        <v>102</v>
      </c>
      <c r="H556" s="210">
        <v>0.16209999999999999</v>
      </c>
      <c r="I556" s="211">
        <v>30.01</v>
      </c>
      <c r="J556" s="211">
        <v>4.8600000000000003</v>
      </c>
    </row>
    <row r="557" spans="1:10" ht="26.4">
      <c r="A557" s="207" t="s">
        <v>99</v>
      </c>
      <c r="B557" s="208" t="s">
        <v>28847</v>
      </c>
      <c r="C557" s="207" t="s">
        <v>9</v>
      </c>
      <c r="D557" s="207" t="s">
        <v>21120</v>
      </c>
      <c r="E557" s="326" t="s">
        <v>28755</v>
      </c>
      <c r="F557" s="326"/>
      <c r="G557" s="209" t="s">
        <v>102</v>
      </c>
      <c r="H557" s="210">
        <v>0.16209999999999999</v>
      </c>
      <c r="I557" s="211">
        <v>25.07</v>
      </c>
      <c r="J557" s="211">
        <v>4.0599999999999996</v>
      </c>
    </row>
    <row r="558" spans="1:10">
      <c r="A558" s="212" t="s">
        <v>26267</v>
      </c>
      <c r="B558" s="213" t="s">
        <v>27350</v>
      </c>
      <c r="C558" s="212" t="s">
        <v>9</v>
      </c>
      <c r="D558" s="212" t="s">
        <v>27351</v>
      </c>
      <c r="E558" s="325" t="s">
        <v>26270</v>
      </c>
      <c r="F558" s="325"/>
      <c r="G558" s="214" t="s">
        <v>38</v>
      </c>
      <c r="H558" s="215">
        <v>3.5999999999999997E-2</v>
      </c>
      <c r="I558" s="216">
        <v>2.3199999999999998</v>
      </c>
      <c r="J558" s="216">
        <v>0.08</v>
      </c>
    </row>
    <row r="559" spans="1:10" ht="26.4">
      <c r="A559" s="212" t="s">
        <v>26267</v>
      </c>
      <c r="B559" s="213" t="s">
        <v>27360</v>
      </c>
      <c r="C559" s="212" t="s">
        <v>9</v>
      </c>
      <c r="D559" s="212" t="s">
        <v>27361</v>
      </c>
      <c r="E559" s="325" t="s">
        <v>26270</v>
      </c>
      <c r="F559" s="325"/>
      <c r="G559" s="214" t="s">
        <v>38</v>
      </c>
      <c r="H559" s="215">
        <v>1</v>
      </c>
      <c r="I559" s="216">
        <v>2.89</v>
      </c>
      <c r="J559" s="216">
        <v>2.89</v>
      </c>
    </row>
    <row r="560" spans="1:10">
      <c r="A560" s="212" t="s">
        <v>26267</v>
      </c>
      <c r="B560" s="213" t="s">
        <v>27348</v>
      </c>
      <c r="C560" s="212" t="s">
        <v>9</v>
      </c>
      <c r="D560" s="212" t="s">
        <v>27349</v>
      </c>
      <c r="E560" s="325" t="s">
        <v>26270</v>
      </c>
      <c r="F560" s="325"/>
      <c r="G560" s="214" t="s">
        <v>38</v>
      </c>
      <c r="H560" s="215">
        <v>9.4000000000000004E-3</v>
      </c>
      <c r="I560" s="216">
        <v>69.25</v>
      </c>
      <c r="J560" s="216">
        <v>0.65</v>
      </c>
    </row>
    <row r="561" spans="1:10" ht="26.4">
      <c r="A561" s="212" t="s">
        <v>26267</v>
      </c>
      <c r="B561" s="213" t="s">
        <v>27346</v>
      </c>
      <c r="C561" s="212" t="s">
        <v>9</v>
      </c>
      <c r="D561" s="212" t="s">
        <v>27347</v>
      </c>
      <c r="E561" s="325" t="s">
        <v>26270</v>
      </c>
      <c r="F561" s="325"/>
      <c r="G561" s="214" t="s">
        <v>38</v>
      </c>
      <c r="H561" s="215">
        <v>1.0999999999999999E-2</v>
      </c>
      <c r="I561" s="216">
        <v>78.45</v>
      </c>
      <c r="J561" s="216">
        <v>0.86</v>
      </c>
    </row>
    <row r="562" spans="1:10">
      <c r="A562" s="217"/>
      <c r="B562" s="217"/>
      <c r="C562" s="217"/>
      <c r="D562" s="217"/>
      <c r="E562" s="217" t="s">
        <v>28757</v>
      </c>
      <c r="F562" s="218">
        <v>5.94</v>
      </c>
      <c r="G562" s="217" t="s">
        <v>28758</v>
      </c>
      <c r="H562" s="218">
        <v>0</v>
      </c>
      <c r="I562" s="217" t="s">
        <v>28759</v>
      </c>
      <c r="J562" s="218">
        <v>5.94</v>
      </c>
    </row>
    <row r="563" spans="1:10">
      <c r="A563" s="217"/>
      <c r="B563" s="217"/>
      <c r="C563" s="217"/>
      <c r="D563" s="217"/>
      <c r="E563" s="217" t="s">
        <v>26276</v>
      </c>
      <c r="F563" s="218">
        <v>2.74</v>
      </c>
      <c r="G563" s="217"/>
      <c r="H563" s="322" t="s">
        <v>26277</v>
      </c>
      <c r="I563" s="322"/>
      <c r="J563" s="218">
        <v>16.14</v>
      </c>
    </row>
    <row r="564" spans="1:10" ht="15" thickBot="1">
      <c r="A564" s="221"/>
      <c r="B564" s="221"/>
      <c r="C564" s="221"/>
      <c r="D564" s="221"/>
      <c r="E564" s="221"/>
      <c r="F564" s="221"/>
      <c r="G564" s="221" t="s">
        <v>26278</v>
      </c>
      <c r="H564" s="222" t="s">
        <v>3772</v>
      </c>
      <c r="I564" s="221" t="s">
        <v>26280</v>
      </c>
      <c r="J564" s="223">
        <v>32.28</v>
      </c>
    </row>
    <row r="565" spans="1:10" ht="15" thickTop="1">
      <c r="A565" s="195"/>
      <c r="B565" s="195"/>
      <c r="C565" s="195"/>
      <c r="D565" s="195"/>
      <c r="E565" s="195"/>
      <c r="F565" s="195"/>
      <c r="G565" s="195"/>
      <c r="H565" s="195"/>
      <c r="I565" s="195"/>
      <c r="J565" s="195"/>
    </row>
    <row r="566" spans="1:10">
      <c r="A566" s="199" t="s">
        <v>26792</v>
      </c>
      <c r="B566" s="200" t="s">
        <v>4</v>
      </c>
      <c r="C566" s="199" t="s">
        <v>93</v>
      </c>
      <c r="D566" s="199" t="s">
        <v>5</v>
      </c>
      <c r="E566" s="323" t="s">
        <v>26261</v>
      </c>
      <c r="F566" s="323"/>
      <c r="G566" s="201" t="s">
        <v>94</v>
      </c>
      <c r="H566" s="200" t="s">
        <v>6</v>
      </c>
      <c r="I566" s="200" t="s">
        <v>95</v>
      </c>
      <c r="J566" s="200" t="s">
        <v>46</v>
      </c>
    </row>
    <row r="567" spans="1:10">
      <c r="A567" s="202" t="s">
        <v>96</v>
      </c>
      <c r="B567" s="203" t="s">
        <v>26793</v>
      </c>
      <c r="C567" s="202" t="s">
        <v>36</v>
      </c>
      <c r="D567" s="202" t="s">
        <v>26794</v>
      </c>
      <c r="E567" s="324">
        <v>0</v>
      </c>
      <c r="F567" s="324"/>
      <c r="G567" s="204" t="s">
        <v>26186</v>
      </c>
      <c r="H567" s="205">
        <v>1</v>
      </c>
      <c r="I567" s="206">
        <v>24.58</v>
      </c>
      <c r="J567" s="206">
        <v>24.58</v>
      </c>
    </row>
    <row r="568" spans="1:10" ht="26.4">
      <c r="A568" s="207" t="s">
        <v>99</v>
      </c>
      <c r="B568" s="208" t="s">
        <v>28842</v>
      </c>
      <c r="C568" s="207" t="s">
        <v>36</v>
      </c>
      <c r="D568" s="207" t="s">
        <v>28843</v>
      </c>
      <c r="E568" s="326">
        <v>0</v>
      </c>
      <c r="F568" s="326"/>
      <c r="G568" s="209" t="s">
        <v>26201</v>
      </c>
      <c r="H568" s="210">
        <v>0.37</v>
      </c>
      <c r="I568" s="211">
        <v>24.27</v>
      </c>
      <c r="J568" s="211">
        <v>8.9700000000000006</v>
      </c>
    </row>
    <row r="569" spans="1:10" ht="26.4">
      <c r="A569" s="207" t="s">
        <v>99</v>
      </c>
      <c r="B569" s="208" t="s">
        <v>28840</v>
      </c>
      <c r="C569" s="207" t="s">
        <v>36</v>
      </c>
      <c r="D569" s="207" t="s">
        <v>28841</v>
      </c>
      <c r="E569" s="326">
        <v>0</v>
      </c>
      <c r="F569" s="326"/>
      <c r="G569" s="209" t="s">
        <v>26201</v>
      </c>
      <c r="H569" s="210">
        <v>0.22</v>
      </c>
      <c r="I569" s="211">
        <v>30.03</v>
      </c>
      <c r="J569" s="211">
        <v>6.6</v>
      </c>
    </row>
    <row r="570" spans="1:10">
      <c r="A570" s="212" t="s">
        <v>26267</v>
      </c>
      <c r="B570" s="213" t="s">
        <v>27362</v>
      </c>
      <c r="C570" s="212" t="s">
        <v>36</v>
      </c>
      <c r="D570" s="212" t="s">
        <v>27363</v>
      </c>
      <c r="E570" s="325" t="s">
        <v>26270</v>
      </c>
      <c r="F570" s="325"/>
      <c r="G570" s="214" t="s">
        <v>20094</v>
      </c>
      <c r="H570" s="215">
        <v>2.9999999999999997E-4</v>
      </c>
      <c r="I570" s="216">
        <v>55.17</v>
      </c>
      <c r="J570" s="216">
        <v>0.01</v>
      </c>
    </row>
    <row r="571" spans="1:10">
      <c r="A571" s="212" t="s">
        <v>26267</v>
      </c>
      <c r="B571" s="213" t="s">
        <v>27364</v>
      </c>
      <c r="C571" s="212" t="s">
        <v>36</v>
      </c>
      <c r="D571" s="212" t="s">
        <v>27365</v>
      </c>
      <c r="E571" s="325" t="s">
        <v>26270</v>
      </c>
      <c r="F571" s="325"/>
      <c r="G571" s="214" t="s">
        <v>27366</v>
      </c>
      <c r="H571" s="215">
        <v>7.0000000000000001E-3</v>
      </c>
      <c r="I571" s="216">
        <v>9.9499999999999993</v>
      </c>
      <c r="J571" s="216">
        <v>0.06</v>
      </c>
    </row>
    <row r="572" spans="1:10">
      <c r="A572" s="212" t="s">
        <v>26267</v>
      </c>
      <c r="B572" s="213" t="s">
        <v>27367</v>
      </c>
      <c r="C572" s="212" t="s">
        <v>36</v>
      </c>
      <c r="D572" s="212" t="s">
        <v>27368</v>
      </c>
      <c r="E572" s="325" t="s">
        <v>26270</v>
      </c>
      <c r="F572" s="325"/>
      <c r="G572" s="214" t="s">
        <v>26186</v>
      </c>
      <c r="H572" s="215">
        <v>1.01</v>
      </c>
      <c r="I572" s="216">
        <v>8.86</v>
      </c>
      <c r="J572" s="216">
        <v>8.94</v>
      </c>
    </row>
    <row r="573" spans="1:10">
      <c r="A573" s="217"/>
      <c r="B573" s="217"/>
      <c r="C573" s="217"/>
      <c r="D573" s="217"/>
      <c r="E573" s="217" t="s">
        <v>28757</v>
      </c>
      <c r="F573" s="218">
        <v>10.15</v>
      </c>
      <c r="G573" s="217" t="s">
        <v>28758</v>
      </c>
      <c r="H573" s="218">
        <v>0</v>
      </c>
      <c r="I573" s="217" t="s">
        <v>28759</v>
      </c>
      <c r="J573" s="218">
        <v>10.15</v>
      </c>
    </row>
    <row r="574" spans="1:10">
      <c r="A574" s="217"/>
      <c r="B574" s="217"/>
      <c r="C574" s="217"/>
      <c r="D574" s="217"/>
      <c r="E574" s="217" t="s">
        <v>26276</v>
      </c>
      <c r="F574" s="218">
        <v>5.03</v>
      </c>
      <c r="G574" s="217"/>
      <c r="H574" s="322" t="s">
        <v>26277</v>
      </c>
      <c r="I574" s="322"/>
      <c r="J574" s="218">
        <v>29.61</v>
      </c>
    </row>
    <row r="575" spans="1:10" ht="15" thickBot="1">
      <c r="A575" s="221"/>
      <c r="B575" s="221"/>
      <c r="C575" s="221"/>
      <c r="D575" s="221"/>
      <c r="E575" s="221"/>
      <c r="F575" s="221"/>
      <c r="G575" s="221" t="s">
        <v>26278</v>
      </c>
      <c r="H575" s="222" t="s">
        <v>8614</v>
      </c>
      <c r="I575" s="221" t="s">
        <v>26280</v>
      </c>
      <c r="J575" s="223">
        <v>281.58999999999997</v>
      </c>
    </row>
    <row r="576" spans="1:10" ht="15" thickTop="1">
      <c r="A576" s="195"/>
      <c r="B576" s="195"/>
      <c r="C576" s="195"/>
      <c r="D576" s="195"/>
      <c r="E576" s="195"/>
      <c r="F576" s="195"/>
      <c r="G576" s="195"/>
      <c r="H576" s="195"/>
      <c r="I576" s="195"/>
      <c r="J576" s="195"/>
    </row>
    <row r="577" spans="1:10">
      <c r="A577" s="199" t="s">
        <v>26795</v>
      </c>
      <c r="B577" s="200" t="s">
        <v>4</v>
      </c>
      <c r="C577" s="199" t="s">
        <v>93</v>
      </c>
      <c r="D577" s="199" t="s">
        <v>5</v>
      </c>
      <c r="E577" s="323" t="s">
        <v>26261</v>
      </c>
      <c r="F577" s="323"/>
      <c r="G577" s="201" t="s">
        <v>94</v>
      </c>
      <c r="H577" s="200" t="s">
        <v>6</v>
      </c>
      <c r="I577" s="200" t="s">
        <v>95</v>
      </c>
      <c r="J577" s="200" t="s">
        <v>46</v>
      </c>
    </row>
    <row r="578" spans="1:10">
      <c r="A578" s="202" t="s">
        <v>96</v>
      </c>
      <c r="B578" s="203" t="s">
        <v>26796</v>
      </c>
      <c r="C578" s="202" t="s">
        <v>36</v>
      </c>
      <c r="D578" s="202" t="s">
        <v>26797</v>
      </c>
      <c r="E578" s="324">
        <v>0</v>
      </c>
      <c r="F578" s="324"/>
      <c r="G578" s="204" t="s">
        <v>26186</v>
      </c>
      <c r="H578" s="205">
        <v>1</v>
      </c>
      <c r="I578" s="206">
        <v>39.29</v>
      </c>
      <c r="J578" s="206">
        <v>39.29</v>
      </c>
    </row>
    <row r="579" spans="1:10" ht="26.4">
      <c r="A579" s="207" t="s">
        <v>99</v>
      </c>
      <c r="B579" s="208" t="s">
        <v>28840</v>
      </c>
      <c r="C579" s="207" t="s">
        <v>36</v>
      </c>
      <c r="D579" s="207" t="s">
        <v>28841</v>
      </c>
      <c r="E579" s="326">
        <v>0</v>
      </c>
      <c r="F579" s="326"/>
      <c r="G579" s="209" t="s">
        <v>26201</v>
      </c>
      <c r="H579" s="210">
        <v>0.27900000000000003</v>
      </c>
      <c r="I579" s="211">
        <v>30.03</v>
      </c>
      <c r="J579" s="211">
        <v>8.3699999999999992</v>
      </c>
    </row>
    <row r="580" spans="1:10" ht="26.4">
      <c r="A580" s="207" t="s">
        <v>99</v>
      </c>
      <c r="B580" s="208" t="s">
        <v>28842</v>
      </c>
      <c r="C580" s="207" t="s">
        <v>36</v>
      </c>
      <c r="D580" s="207" t="s">
        <v>28843</v>
      </c>
      <c r="E580" s="326">
        <v>0</v>
      </c>
      <c r="F580" s="326"/>
      <c r="G580" s="209" t="s">
        <v>26201</v>
      </c>
      <c r="H580" s="210">
        <v>0.52900000000000003</v>
      </c>
      <c r="I580" s="211">
        <v>24.27</v>
      </c>
      <c r="J580" s="211">
        <v>12.83</v>
      </c>
    </row>
    <row r="581" spans="1:10">
      <c r="A581" s="212" t="s">
        <v>26267</v>
      </c>
      <c r="B581" s="213" t="s">
        <v>27364</v>
      </c>
      <c r="C581" s="212" t="s">
        <v>36</v>
      </c>
      <c r="D581" s="212" t="s">
        <v>27365</v>
      </c>
      <c r="E581" s="325" t="s">
        <v>26270</v>
      </c>
      <c r="F581" s="325"/>
      <c r="G581" s="214" t="s">
        <v>27366</v>
      </c>
      <c r="H581" s="215">
        <v>8.9999999999999993E-3</v>
      </c>
      <c r="I581" s="216">
        <v>9.9499999999999993</v>
      </c>
      <c r="J581" s="216">
        <v>0.08</v>
      </c>
    </row>
    <row r="582" spans="1:10">
      <c r="A582" s="212" t="s">
        <v>26267</v>
      </c>
      <c r="B582" s="213" t="s">
        <v>27362</v>
      </c>
      <c r="C582" s="212" t="s">
        <v>36</v>
      </c>
      <c r="D582" s="212" t="s">
        <v>27363</v>
      </c>
      <c r="E582" s="325" t="s">
        <v>26270</v>
      </c>
      <c r="F582" s="325"/>
      <c r="G582" s="214" t="s">
        <v>20094</v>
      </c>
      <c r="H582" s="215">
        <v>2.9999999999999997E-4</v>
      </c>
      <c r="I582" s="216">
        <v>55.17</v>
      </c>
      <c r="J582" s="216">
        <v>0.01</v>
      </c>
    </row>
    <row r="583" spans="1:10">
      <c r="A583" s="212" t="s">
        <v>26267</v>
      </c>
      <c r="B583" s="213" t="s">
        <v>27369</v>
      </c>
      <c r="C583" s="212" t="s">
        <v>36</v>
      </c>
      <c r="D583" s="212" t="s">
        <v>27370</v>
      </c>
      <c r="E583" s="325" t="s">
        <v>26270</v>
      </c>
      <c r="F583" s="325"/>
      <c r="G583" s="214" t="s">
        <v>26186</v>
      </c>
      <c r="H583" s="215">
        <v>1.01</v>
      </c>
      <c r="I583" s="216">
        <v>17.829999999999998</v>
      </c>
      <c r="J583" s="216">
        <v>18</v>
      </c>
    </row>
    <row r="584" spans="1:10">
      <c r="A584" s="217"/>
      <c r="B584" s="217"/>
      <c r="C584" s="217"/>
      <c r="D584" s="217"/>
      <c r="E584" s="217" t="s">
        <v>28757</v>
      </c>
      <c r="F584" s="218">
        <v>13.78</v>
      </c>
      <c r="G584" s="217" t="s">
        <v>28758</v>
      </c>
      <c r="H584" s="218">
        <v>0</v>
      </c>
      <c r="I584" s="217" t="s">
        <v>28759</v>
      </c>
      <c r="J584" s="218">
        <v>13.78</v>
      </c>
    </row>
    <row r="585" spans="1:10">
      <c r="A585" s="217"/>
      <c r="B585" s="217"/>
      <c r="C585" s="217"/>
      <c r="D585" s="217"/>
      <c r="E585" s="217" t="s">
        <v>26276</v>
      </c>
      <c r="F585" s="218">
        <v>8.0399999999999991</v>
      </c>
      <c r="G585" s="217"/>
      <c r="H585" s="322" t="s">
        <v>26277</v>
      </c>
      <c r="I585" s="322"/>
      <c r="J585" s="218">
        <v>47.33</v>
      </c>
    </row>
    <row r="586" spans="1:10" ht="15" thickBot="1">
      <c r="A586" s="221"/>
      <c r="B586" s="221"/>
      <c r="C586" s="221"/>
      <c r="D586" s="221"/>
      <c r="E586" s="221"/>
      <c r="F586" s="221"/>
      <c r="G586" s="221" t="s">
        <v>26278</v>
      </c>
      <c r="H586" s="222" t="s">
        <v>28850</v>
      </c>
      <c r="I586" s="221" t="s">
        <v>26280</v>
      </c>
      <c r="J586" s="223">
        <v>1870</v>
      </c>
    </row>
    <row r="587" spans="1:10" ht="15" thickTop="1">
      <c r="A587" s="195"/>
      <c r="B587" s="195"/>
      <c r="C587" s="195"/>
      <c r="D587" s="195"/>
      <c r="E587" s="195"/>
      <c r="F587" s="195"/>
      <c r="G587" s="195"/>
      <c r="H587" s="195"/>
      <c r="I587" s="195"/>
      <c r="J587" s="195"/>
    </row>
    <row r="588" spans="1:10">
      <c r="A588" s="199" t="s">
        <v>26798</v>
      </c>
      <c r="B588" s="200" t="s">
        <v>4</v>
      </c>
      <c r="C588" s="199" t="s">
        <v>93</v>
      </c>
      <c r="D588" s="199" t="s">
        <v>5</v>
      </c>
      <c r="E588" s="323" t="s">
        <v>26261</v>
      </c>
      <c r="F588" s="323"/>
      <c r="G588" s="201" t="s">
        <v>94</v>
      </c>
      <c r="H588" s="200" t="s">
        <v>6</v>
      </c>
      <c r="I588" s="200" t="s">
        <v>95</v>
      </c>
      <c r="J588" s="200" t="s">
        <v>46</v>
      </c>
    </row>
    <row r="589" spans="1:10">
      <c r="A589" s="202" t="s">
        <v>96</v>
      </c>
      <c r="B589" s="203" t="s">
        <v>26799</v>
      </c>
      <c r="C589" s="202" t="s">
        <v>36</v>
      </c>
      <c r="D589" s="202" t="s">
        <v>26800</v>
      </c>
      <c r="E589" s="324">
        <v>0</v>
      </c>
      <c r="F589" s="324"/>
      <c r="G589" s="204" t="s">
        <v>108</v>
      </c>
      <c r="H589" s="205">
        <v>1</v>
      </c>
      <c r="I589" s="206">
        <v>12.71</v>
      </c>
      <c r="J589" s="206">
        <v>12.71</v>
      </c>
    </row>
    <row r="590" spans="1:10" ht="26.4">
      <c r="A590" s="207" t="s">
        <v>99</v>
      </c>
      <c r="B590" s="208" t="s">
        <v>28842</v>
      </c>
      <c r="C590" s="207" t="s">
        <v>36</v>
      </c>
      <c r="D590" s="207" t="s">
        <v>28843</v>
      </c>
      <c r="E590" s="326">
        <v>0</v>
      </c>
      <c r="F590" s="326"/>
      <c r="G590" s="209" t="s">
        <v>26201</v>
      </c>
      <c r="H590" s="210">
        <v>0.18</v>
      </c>
      <c r="I590" s="211">
        <v>24.27</v>
      </c>
      <c r="J590" s="211">
        <v>4.3600000000000003</v>
      </c>
    </row>
    <row r="591" spans="1:10" ht="26.4">
      <c r="A591" s="207" t="s">
        <v>99</v>
      </c>
      <c r="B591" s="208" t="s">
        <v>28840</v>
      </c>
      <c r="C591" s="207" t="s">
        <v>36</v>
      </c>
      <c r="D591" s="207" t="s">
        <v>28841</v>
      </c>
      <c r="E591" s="326">
        <v>0</v>
      </c>
      <c r="F591" s="326"/>
      <c r="G591" s="209" t="s">
        <v>26201</v>
      </c>
      <c r="H591" s="210">
        <v>0.18</v>
      </c>
      <c r="I591" s="211">
        <v>30.03</v>
      </c>
      <c r="J591" s="211">
        <v>5.4</v>
      </c>
    </row>
    <row r="592" spans="1:10">
      <c r="A592" s="212" t="s">
        <v>26267</v>
      </c>
      <c r="B592" s="213" t="s">
        <v>27364</v>
      </c>
      <c r="C592" s="212" t="s">
        <v>36</v>
      </c>
      <c r="D592" s="212" t="s">
        <v>27365</v>
      </c>
      <c r="E592" s="325" t="s">
        <v>26270</v>
      </c>
      <c r="F592" s="325"/>
      <c r="G592" s="214" t="s">
        <v>27366</v>
      </c>
      <c r="H592" s="215">
        <v>0.1066</v>
      </c>
      <c r="I592" s="216">
        <v>9.9499999999999993</v>
      </c>
      <c r="J592" s="216">
        <v>1.06</v>
      </c>
    </row>
    <row r="593" spans="1:10">
      <c r="A593" s="212" t="s">
        <v>26267</v>
      </c>
      <c r="B593" s="213" t="s">
        <v>27362</v>
      </c>
      <c r="C593" s="212" t="s">
        <v>36</v>
      </c>
      <c r="D593" s="212" t="s">
        <v>27363</v>
      </c>
      <c r="E593" s="325" t="s">
        <v>26270</v>
      </c>
      <c r="F593" s="325"/>
      <c r="G593" s="214" t="s">
        <v>20094</v>
      </c>
      <c r="H593" s="215">
        <v>4.0000000000000001E-3</v>
      </c>
      <c r="I593" s="216">
        <v>55.17</v>
      </c>
      <c r="J593" s="216">
        <v>0.22</v>
      </c>
    </row>
    <row r="594" spans="1:10">
      <c r="A594" s="212" t="s">
        <v>26267</v>
      </c>
      <c r="B594" s="213" t="s">
        <v>27371</v>
      </c>
      <c r="C594" s="212" t="s">
        <v>36</v>
      </c>
      <c r="D594" s="212" t="s">
        <v>27372</v>
      </c>
      <c r="E594" s="325" t="s">
        <v>26270</v>
      </c>
      <c r="F594" s="325"/>
      <c r="G594" s="214" t="s">
        <v>108</v>
      </c>
      <c r="H594" s="215">
        <v>1</v>
      </c>
      <c r="I594" s="216">
        <v>1.67</v>
      </c>
      <c r="J594" s="216">
        <v>1.67</v>
      </c>
    </row>
    <row r="595" spans="1:10">
      <c r="A595" s="217"/>
      <c r="B595" s="217"/>
      <c r="C595" s="217"/>
      <c r="D595" s="217"/>
      <c r="E595" s="217" t="s">
        <v>28757</v>
      </c>
      <c r="F595" s="218">
        <v>6.46</v>
      </c>
      <c r="G595" s="217" t="s">
        <v>28758</v>
      </c>
      <c r="H595" s="218">
        <v>0</v>
      </c>
      <c r="I595" s="217" t="s">
        <v>28759</v>
      </c>
      <c r="J595" s="218">
        <v>6.46</v>
      </c>
    </row>
    <row r="596" spans="1:10">
      <c r="A596" s="217"/>
      <c r="B596" s="217"/>
      <c r="C596" s="217"/>
      <c r="D596" s="217"/>
      <c r="E596" s="217" t="s">
        <v>26276</v>
      </c>
      <c r="F596" s="218">
        <v>2.6</v>
      </c>
      <c r="G596" s="217"/>
      <c r="H596" s="322" t="s">
        <v>26277</v>
      </c>
      <c r="I596" s="322"/>
      <c r="J596" s="218">
        <v>15.31</v>
      </c>
    </row>
    <row r="597" spans="1:10" ht="15" thickBot="1">
      <c r="A597" s="221"/>
      <c r="B597" s="221"/>
      <c r="C597" s="221"/>
      <c r="D597" s="221"/>
      <c r="E597" s="221"/>
      <c r="F597" s="221"/>
      <c r="G597" s="221" t="s">
        <v>26278</v>
      </c>
      <c r="H597" s="222" t="s">
        <v>26413</v>
      </c>
      <c r="I597" s="221" t="s">
        <v>26280</v>
      </c>
      <c r="J597" s="223">
        <v>61.24</v>
      </c>
    </row>
    <row r="598" spans="1:10" ht="15" thickTop="1">
      <c r="A598" s="195"/>
      <c r="B598" s="195"/>
      <c r="C598" s="195"/>
      <c r="D598" s="195"/>
      <c r="E598" s="195"/>
      <c r="F598" s="195"/>
      <c r="G598" s="195"/>
      <c r="H598" s="195"/>
      <c r="I598" s="195"/>
      <c r="J598" s="195"/>
    </row>
    <row r="599" spans="1:10">
      <c r="A599" s="199" t="s">
        <v>26801</v>
      </c>
      <c r="B599" s="200" t="s">
        <v>4</v>
      </c>
      <c r="C599" s="199" t="s">
        <v>93</v>
      </c>
      <c r="D599" s="199" t="s">
        <v>5</v>
      </c>
      <c r="E599" s="323" t="s">
        <v>26261</v>
      </c>
      <c r="F599" s="323"/>
      <c r="G599" s="201" t="s">
        <v>94</v>
      </c>
      <c r="H599" s="200" t="s">
        <v>6</v>
      </c>
      <c r="I599" s="200" t="s">
        <v>95</v>
      </c>
      <c r="J599" s="200" t="s">
        <v>46</v>
      </c>
    </row>
    <row r="600" spans="1:10" ht="39.6">
      <c r="A600" s="202" t="s">
        <v>96</v>
      </c>
      <c r="B600" s="203" t="s">
        <v>26802</v>
      </c>
      <c r="C600" s="202" t="s">
        <v>9</v>
      </c>
      <c r="D600" s="202" t="s">
        <v>26803</v>
      </c>
      <c r="E600" s="324" t="s">
        <v>28848</v>
      </c>
      <c r="F600" s="324"/>
      <c r="G600" s="204" t="s">
        <v>38</v>
      </c>
      <c r="H600" s="205">
        <v>1</v>
      </c>
      <c r="I600" s="206">
        <v>6.66</v>
      </c>
      <c r="J600" s="206">
        <v>6.66</v>
      </c>
    </row>
    <row r="601" spans="1:10" ht="26.4">
      <c r="A601" s="207" t="s">
        <v>99</v>
      </c>
      <c r="B601" s="208" t="s">
        <v>28847</v>
      </c>
      <c r="C601" s="207" t="s">
        <v>9</v>
      </c>
      <c r="D601" s="207" t="s">
        <v>21120</v>
      </c>
      <c r="E601" s="326" t="s">
        <v>28755</v>
      </c>
      <c r="F601" s="326"/>
      <c r="G601" s="209" t="s">
        <v>102</v>
      </c>
      <c r="H601" s="210">
        <v>5.7599999999999998E-2</v>
      </c>
      <c r="I601" s="211">
        <v>25.07</v>
      </c>
      <c r="J601" s="211">
        <v>1.44</v>
      </c>
    </row>
    <row r="602" spans="1:10" ht="26.4">
      <c r="A602" s="207" t="s">
        <v>99</v>
      </c>
      <c r="B602" s="208" t="s">
        <v>28845</v>
      </c>
      <c r="C602" s="207" t="s">
        <v>9</v>
      </c>
      <c r="D602" s="207" t="s">
        <v>21154</v>
      </c>
      <c r="E602" s="326" t="s">
        <v>28755</v>
      </c>
      <c r="F602" s="326"/>
      <c r="G602" s="209" t="s">
        <v>102</v>
      </c>
      <c r="H602" s="210">
        <v>5.7599999999999998E-2</v>
      </c>
      <c r="I602" s="211">
        <v>30.01</v>
      </c>
      <c r="J602" s="211">
        <v>1.72</v>
      </c>
    </row>
    <row r="603" spans="1:10" ht="26.4">
      <c r="A603" s="212" t="s">
        <v>26267</v>
      </c>
      <c r="B603" s="213" t="s">
        <v>27346</v>
      </c>
      <c r="C603" s="212" t="s">
        <v>9</v>
      </c>
      <c r="D603" s="212" t="s">
        <v>27347</v>
      </c>
      <c r="E603" s="325" t="s">
        <v>26270</v>
      </c>
      <c r="F603" s="325"/>
      <c r="G603" s="214" t="s">
        <v>38</v>
      </c>
      <c r="H603" s="215">
        <v>4.0000000000000001E-3</v>
      </c>
      <c r="I603" s="216">
        <v>78.45</v>
      </c>
      <c r="J603" s="216">
        <v>0.31</v>
      </c>
    </row>
    <row r="604" spans="1:10">
      <c r="A604" s="212" t="s">
        <v>26267</v>
      </c>
      <c r="B604" s="213" t="s">
        <v>27352</v>
      </c>
      <c r="C604" s="212" t="s">
        <v>9</v>
      </c>
      <c r="D604" s="212" t="s">
        <v>27353</v>
      </c>
      <c r="E604" s="325" t="s">
        <v>26270</v>
      </c>
      <c r="F604" s="325"/>
      <c r="G604" s="214" t="s">
        <v>38</v>
      </c>
      <c r="H604" s="215">
        <v>5.3E-3</v>
      </c>
      <c r="I604" s="216">
        <v>12.9</v>
      </c>
      <c r="J604" s="216">
        <v>0.06</v>
      </c>
    </row>
    <row r="605" spans="1:10" ht="26.4">
      <c r="A605" s="212" t="s">
        <v>26267</v>
      </c>
      <c r="B605" s="213" t="s">
        <v>27356</v>
      </c>
      <c r="C605" s="212" t="s">
        <v>9</v>
      </c>
      <c r="D605" s="212" t="s">
        <v>27357</v>
      </c>
      <c r="E605" s="325" t="s">
        <v>26270</v>
      </c>
      <c r="F605" s="325"/>
      <c r="G605" s="214" t="s">
        <v>38</v>
      </c>
      <c r="H605" s="215">
        <v>1</v>
      </c>
      <c r="I605" s="216">
        <v>2.89</v>
      </c>
      <c r="J605" s="216">
        <v>2.89</v>
      </c>
    </row>
    <row r="606" spans="1:10">
      <c r="A606" s="212" t="s">
        <v>26267</v>
      </c>
      <c r="B606" s="213" t="s">
        <v>27348</v>
      </c>
      <c r="C606" s="212" t="s">
        <v>9</v>
      </c>
      <c r="D606" s="212" t="s">
        <v>27349</v>
      </c>
      <c r="E606" s="325" t="s">
        <v>26270</v>
      </c>
      <c r="F606" s="325"/>
      <c r="G606" s="214" t="s">
        <v>38</v>
      </c>
      <c r="H606" s="215">
        <v>3.5000000000000001E-3</v>
      </c>
      <c r="I606" s="216">
        <v>69.25</v>
      </c>
      <c r="J606" s="216">
        <v>0.24</v>
      </c>
    </row>
    <row r="607" spans="1:10">
      <c r="A607" s="217"/>
      <c r="B607" s="217"/>
      <c r="C607" s="217"/>
      <c r="D607" s="217"/>
      <c r="E607" s="217" t="s">
        <v>28757</v>
      </c>
      <c r="F607" s="218">
        <v>2.1</v>
      </c>
      <c r="G607" s="217" t="s">
        <v>28758</v>
      </c>
      <c r="H607" s="218">
        <v>0</v>
      </c>
      <c r="I607" s="217" t="s">
        <v>28759</v>
      </c>
      <c r="J607" s="218">
        <v>2.1</v>
      </c>
    </row>
    <row r="608" spans="1:10">
      <c r="A608" s="217"/>
      <c r="B608" s="217"/>
      <c r="C608" s="217"/>
      <c r="D608" s="217"/>
      <c r="E608" s="217" t="s">
        <v>26276</v>
      </c>
      <c r="F608" s="218">
        <v>1.36</v>
      </c>
      <c r="G608" s="217"/>
      <c r="H608" s="322" t="s">
        <v>26277</v>
      </c>
      <c r="I608" s="322"/>
      <c r="J608" s="218">
        <v>8.02</v>
      </c>
    </row>
    <row r="609" spans="1:10" ht="15" thickBot="1">
      <c r="A609" s="221"/>
      <c r="B609" s="221"/>
      <c r="C609" s="221"/>
      <c r="D609" s="221"/>
      <c r="E609" s="221"/>
      <c r="F609" s="221"/>
      <c r="G609" s="221" t="s">
        <v>26278</v>
      </c>
      <c r="H609" s="222" t="s">
        <v>26425</v>
      </c>
      <c r="I609" s="221" t="s">
        <v>26280</v>
      </c>
      <c r="J609" s="223">
        <v>24.06</v>
      </c>
    </row>
    <row r="610" spans="1:10" ht="15" thickTop="1">
      <c r="A610" s="195"/>
      <c r="B610" s="195"/>
      <c r="C610" s="195"/>
      <c r="D610" s="195"/>
      <c r="E610" s="195"/>
      <c r="F610" s="195"/>
      <c r="G610" s="195"/>
      <c r="H610" s="195"/>
      <c r="I610" s="195"/>
      <c r="J610" s="195"/>
    </row>
    <row r="611" spans="1:10">
      <c r="A611" s="199" t="s">
        <v>26804</v>
      </c>
      <c r="B611" s="200" t="s">
        <v>4</v>
      </c>
      <c r="C611" s="199" t="s">
        <v>93</v>
      </c>
      <c r="D611" s="199" t="s">
        <v>5</v>
      </c>
      <c r="E611" s="323" t="s">
        <v>26261</v>
      </c>
      <c r="F611" s="323"/>
      <c r="G611" s="201" t="s">
        <v>94</v>
      </c>
      <c r="H611" s="200" t="s">
        <v>6</v>
      </c>
      <c r="I611" s="200" t="s">
        <v>95</v>
      </c>
      <c r="J611" s="200" t="s">
        <v>46</v>
      </c>
    </row>
    <row r="612" spans="1:10" ht="39.6">
      <c r="A612" s="202" t="s">
        <v>96</v>
      </c>
      <c r="B612" s="203" t="s">
        <v>26805</v>
      </c>
      <c r="C612" s="202" t="s">
        <v>9</v>
      </c>
      <c r="D612" s="202" t="s">
        <v>26806</v>
      </c>
      <c r="E612" s="324" t="s">
        <v>28846</v>
      </c>
      <c r="F612" s="324"/>
      <c r="G612" s="204" t="s">
        <v>38</v>
      </c>
      <c r="H612" s="205">
        <v>1</v>
      </c>
      <c r="I612" s="206">
        <v>14.6</v>
      </c>
      <c r="J612" s="206">
        <v>14.6</v>
      </c>
    </row>
    <row r="613" spans="1:10" ht="26.4">
      <c r="A613" s="207" t="s">
        <v>99</v>
      </c>
      <c r="B613" s="208" t="s">
        <v>28845</v>
      </c>
      <c r="C613" s="207" t="s">
        <v>9</v>
      </c>
      <c r="D613" s="207" t="s">
        <v>21154</v>
      </c>
      <c r="E613" s="326" t="s">
        <v>28755</v>
      </c>
      <c r="F613" s="326"/>
      <c r="G613" s="209" t="s">
        <v>102</v>
      </c>
      <c r="H613" s="210">
        <v>0.13120000000000001</v>
      </c>
      <c r="I613" s="211">
        <v>30.01</v>
      </c>
      <c r="J613" s="211">
        <v>3.93</v>
      </c>
    </row>
    <row r="614" spans="1:10" ht="26.4">
      <c r="A614" s="207" t="s">
        <v>99</v>
      </c>
      <c r="B614" s="208" t="s">
        <v>28847</v>
      </c>
      <c r="C614" s="207" t="s">
        <v>9</v>
      </c>
      <c r="D614" s="207" t="s">
        <v>21120</v>
      </c>
      <c r="E614" s="326" t="s">
        <v>28755</v>
      </c>
      <c r="F614" s="326"/>
      <c r="G614" s="209" t="s">
        <v>102</v>
      </c>
      <c r="H614" s="210">
        <v>0.13120000000000001</v>
      </c>
      <c r="I614" s="211">
        <v>25.07</v>
      </c>
      <c r="J614" s="211">
        <v>3.28</v>
      </c>
    </row>
    <row r="615" spans="1:10" ht="26.4">
      <c r="A615" s="212" t="s">
        <v>26267</v>
      </c>
      <c r="B615" s="213" t="s">
        <v>27346</v>
      </c>
      <c r="C615" s="212" t="s">
        <v>9</v>
      </c>
      <c r="D615" s="212" t="s">
        <v>27347</v>
      </c>
      <c r="E615" s="325" t="s">
        <v>26270</v>
      </c>
      <c r="F615" s="325"/>
      <c r="G615" s="214" t="s">
        <v>38</v>
      </c>
      <c r="H615" s="215">
        <v>7.0000000000000001E-3</v>
      </c>
      <c r="I615" s="216">
        <v>78.45</v>
      </c>
      <c r="J615" s="216">
        <v>0.54</v>
      </c>
    </row>
    <row r="616" spans="1:10" ht="26.4">
      <c r="A616" s="212" t="s">
        <v>26267</v>
      </c>
      <c r="B616" s="213" t="s">
        <v>27373</v>
      </c>
      <c r="C616" s="212" t="s">
        <v>9</v>
      </c>
      <c r="D616" s="212" t="s">
        <v>27374</v>
      </c>
      <c r="E616" s="325" t="s">
        <v>26270</v>
      </c>
      <c r="F616" s="325"/>
      <c r="G616" s="214" t="s">
        <v>38</v>
      </c>
      <c r="H616" s="215">
        <v>1</v>
      </c>
      <c r="I616" s="216">
        <v>6.38</v>
      </c>
      <c r="J616" s="216">
        <v>6.38</v>
      </c>
    </row>
    <row r="617" spans="1:10">
      <c r="A617" s="212" t="s">
        <v>26267</v>
      </c>
      <c r="B617" s="213" t="s">
        <v>27350</v>
      </c>
      <c r="C617" s="212" t="s">
        <v>9</v>
      </c>
      <c r="D617" s="212" t="s">
        <v>27351</v>
      </c>
      <c r="E617" s="325" t="s">
        <v>26270</v>
      </c>
      <c r="F617" s="325"/>
      <c r="G617" s="214" t="s">
        <v>38</v>
      </c>
      <c r="H617" s="215">
        <v>3.15E-2</v>
      </c>
      <c r="I617" s="216">
        <v>2.3199999999999998</v>
      </c>
      <c r="J617" s="216">
        <v>7.0000000000000007E-2</v>
      </c>
    </row>
    <row r="618" spans="1:10">
      <c r="A618" s="212" t="s">
        <v>26267</v>
      </c>
      <c r="B618" s="213" t="s">
        <v>27348</v>
      </c>
      <c r="C618" s="212" t="s">
        <v>9</v>
      </c>
      <c r="D618" s="212" t="s">
        <v>27349</v>
      </c>
      <c r="E618" s="325" t="s">
        <v>26270</v>
      </c>
      <c r="F618" s="325"/>
      <c r="G618" s="214" t="s">
        <v>38</v>
      </c>
      <c r="H618" s="215">
        <v>5.8999999999999999E-3</v>
      </c>
      <c r="I618" s="216">
        <v>69.25</v>
      </c>
      <c r="J618" s="216">
        <v>0.4</v>
      </c>
    </row>
    <row r="619" spans="1:10">
      <c r="A619" s="217"/>
      <c r="B619" s="217"/>
      <c r="C619" s="217"/>
      <c r="D619" s="217"/>
      <c r="E619" s="217" t="s">
        <v>28757</v>
      </c>
      <c r="F619" s="218">
        <v>4.8099999999999996</v>
      </c>
      <c r="G619" s="217" t="s">
        <v>28758</v>
      </c>
      <c r="H619" s="218">
        <v>0</v>
      </c>
      <c r="I619" s="217" t="s">
        <v>28759</v>
      </c>
      <c r="J619" s="218">
        <v>4.8099999999999996</v>
      </c>
    </row>
    <row r="620" spans="1:10">
      <c r="A620" s="217"/>
      <c r="B620" s="217"/>
      <c r="C620" s="217"/>
      <c r="D620" s="217"/>
      <c r="E620" s="217" t="s">
        <v>26276</v>
      </c>
      <c r="F620" s="218">
        <v>2.98</v>
      </c>
      <c r="G620" s="217"/>
      <c r="H620" s="322" t="s">
        <v>26277</v>
      </c>
      <c r="I620" s="322"/>
      <c r="J620" s="218">
        <v>17.579999999999998</v>
      </c>
    </row>
    <row r="621" spans="1:10" ht="15" thickBot="1">
      <c r="A621" s="221"/>
      <c r="B621" s="221"/>
      <c r="C621" s="221"/>
      <c r="D621" s="221"/>
      <c r="E621" s="221"/>
      <c r="F621" s="221"/>
      <c r="G621" s="221" t="s">
        <v>26278</v>
      </c>
      <c r="H621" s="222" t="s">
        <v>3772</v>
      </c>
      <c r="I621" s="221" t="s">
        <v>26280</v>
      </c>
      <c r="J621" s="223">
        <v>35.159999999999997</v>
      </c>
    </row>
    <row r="622" spans="1:10" ht="15" thickTop="1">
      <c r="A622" s="195"/>
      <c r="B622" s="195"/>
      <c r="C622" s="195"/>
      <c r="D622" s="195"/>
      <c r="E622" s="195"/>
      <c r="F622" s="195"/>
      <c r="G622" s="195"/>
      <c r="H622" s="195"/>
      <c r="I622" s="195"/>
      <c r="J622" s="195"/>
    </row>
    <row r="623" spans="1:10">
      <c r="A623" s="196" t="s">
        <v>26807</v>
      </c>
      <c r="B623" s="196"/>
      <c r="C623" s="196"/>
      <c r="D623" s="196" t="s">
        <v>26808</v>
      </c>
      <c r="E623" s="196"/>
      <c r="F623" s="327"/>
      <c r="G623" s="327"/>
      <c r="H623" s="197"/>
      <c r="I623" s="196"/>
      <c r="J623" s="198">
        <v>53638.26</v>
      </c>
    </row>
    <row r="624" spans="1:10">
      <c r="A624" s="199" t="s">
        <v>26809</v>
      </c>
      <c r="B624" s="200" t="s">
        <v>4</v>
      </c>
      <c r="C624" s="199" t="s">
        <v>93</v>
      </c>
      <c r="D624" s="199" t="s">
        <v>5</v>
      </c>
      <c r="E624" s="323" t="s">
        <v>26261</v>
      </c>
      <c r="F624" s="323"/>
      <c r="G624" s="201" t="s">
        <v>94</v>
      </c>
      <c r="H624" s="200" t="s">
        <v>6</v>
      </c>
      <c r="I624" s="200" t="s">
        <v>95</v>
      </c>
      <c r="J624" s="200" t="s">
        <v>46</v>
      </c>
    </row>
    <row r="625" spans="1:10" ht="39.6">
      <c r="A625" s="202" t="s">
        <v>96</v>
      </c>
      <c r="B625" s="203" t="s">
        <v>26810</v>
      </c>
      <c r="C625" s="202" t="s">
        <v>9</v>
      </c>
      <c r="D625" s="202" t="s">
        <v>10673</v>
      </c>
      <c r="E625" s="324" t="s">
        <v>28851</v>
      </c>
      <c r="F625" s="324"/>
      <c r="G625" s="204" t="s">
        <v>100</v>
      </c>
      <c r="H625" s="205">
        <v>1</v>
      </c>
      <c r="I625" s="206">
        <v>64.959999999999994</v>
      </c>
      <c r="J625" s="206">
        <v>64.959999999999994</v>
      </c>
    </row>
    <row r="626" spans="1:10" ht="26.4">
      <c r="A626" s="207" t="s">
        <v>99</v>
      </c>
      <c r="B626" s="208" t="s">
        <v>28845</v>
      </c>
      <c r="C626" s="207" t="s">
        <v>9</v>
      </c>
      <c r="D626" s="207" t="s">
        <v>21154</v>
      </c>
      <c r="E626" s="326" t="s">
        <v>28755</v>
      </c>
      <c r="F626" s="326"/>
      <c r="G626" s="209" t="s">
        <v>102</v>
      </c>
      <c r="H626" s="210">
        <v>0.31140000000000001</v>
      </c>
      <c r="I626" s="211">
        <v>30.01</v>
      </c>
      <c r="J626" s="211">
        <v>9.34</v>
      </c>
    </row>
    <row r="627" spans="1:10" ht="26.4">
      <c r="A627" s="207" t="s">
        <v>99</v>
      </c>
      <c r="B627" s="208" t="s">
        <v>28847</v>
      </c>
      <c r="C627" s="207" t="s">
        <v>9</v>
      </c>
      <c r="D627" s="207" t="s">
        <v>21120</v>
      </c>
      <c r="E627" s="326" t="s">
        <v>28755</v>
      </c>
      <c r="F627" s="326"/>
      <c r="G627" s="209" t="s">
        <v>102</v>
      </c>
      <c r="H627" s="210">
        <v>0.31140000000000001</v>
      </c>
      <c r="I627" s="211">
        <v>25.07</v>
      </c>
      <c r="J627" s="211">
        <v>7.8</v>
      </c>
    </row>
    <row r="628" spans="1:10">
      <c r="A628" s="212" t="s">
        <v>26267</v>
      </c>
      <c r="B628" s="213" t="s">
        <v>27350</v>
      </c>
      <c r="C628" s="212" t="s">
        <v>9</v>
      </c>
      <c r="D628" s="212" t="s">
        <v>27351</v>
      </c>
      <c r="E628" s="325" t="s">
        <v>26270</v>
      </c>
      <c r="F628" s="325"/>
      <c r="G628" s="214" t="s">
        <v>38</v>
      </c>
      <c r="H628" s="215">
        <v>1.7299999999999999E-2</v>
      </c>
      <c r="I628" s="216">
        <v>2.3199999999999998</v>
      </c>
      <c r="J628" s="216">
        <v>0.04</v>
      </c>
    </row>
    <row r="629" spans="1:10" ht="26.4">
      <c r="A629" s="212" t="s">
        <v>26267</v>
      </c>
      <c r="B629" s="213" t="s">
        <v>27375</v>
      </c>
      <c r="C629" s="212" t="s">
        <v>9</v>
      </c>
      <c r="D629" s="212" t="s">
        <v>27376</v>
      </c>
      <c r="E629" s="325" t="s">
        <v>26270</v>
      </c>
      <c r="F629" s="325"/>
      <c r="G629" s="214" t="s">
        <v>100</v>
      </c>
      <c r="H629" s="215">
        <v>1.0548999999999999</v>
      </c>
      <c r="I629" s="216">
        <v>45.3</v>
      </c>
      <c r="J629" s="216">
        <v>47.78</v>
      </c>
    </row>
    <row r="630" spans="1:10">
      <c r="A630" s="217"/>
      <c r="B630" s="217"/>
      <c r="C630" s="217"/>
      <c r="D630" s="217"/>
      <c r="E630" s="217" t="s">
        <v>28757</v>
      </c>
      <c r="F630" s="218">
        <v>11.42</v>
      </c>
      <c r="G630" s="217" t="s">
        <v>28758</v>
      </c>
      <c r="H630" s="218">
        <v>0</v>
      </c>
      <c r="I630" s="217" t="s">
        <v>28759</v>
      </c>
      <c r="J630" s="218">
        <v>11.42</v>
      </c>
    </row>
    <row r="631" spans="1:10">
      <c r="A631" s="217"/>
      <c r="B631" s="217"/>
      <c r="C631" s="217"/>
      <c r="D631" s="217"/>
      <c r="E631" s="217" t="s">
        <v>26276</v>
      </c>
      <c r="F631" s="218">
        <v>13.29</v>
      </c>
      <c r="G631" s="217"/>
      <c r="H631" s="322" t="s">
        <v>26277</v>
      </c>
      <c r="I631" s="322"/>
      <c r="J631" s="218">
        <v>78.25</v>
      </c>
    </row>
    <row r="632" spans="1:10" ht="15" thickBot="1">
      <c r="A632" s="221"/>
      <c r="B632" s="221"/>
      <c r="C632" s="221"/>
      <c r="D632" s="221"/>
      <c r="E632" s="221"/>
      <c r="F632" s="221"/>
      <c r="G632" s="221" t="s">
        <v>26278</v>
      </c>
      <c r="H632" s="222" t="s">
        <v>3422</v>
      </c>
      <c r="I632" s="221" t="s">
        <v>26280</v>
      </c>
      <c r="J632" s="223">
        <v>324.73</v>
      </c>
    </row>
    <row r="633" spans="1:10" ht="15" thickTop="1">
      <c r="A633" s="195"/>
      <c r="B633" s="195"/>
      <c r="C633" s="195"/>
      <c r="D633" s="195"/>
      <c r="E633" s="195"/>
      <c r="F633" s="195"/>
      <c r="G633" s="195"/>
      <c r="H633" s="195"/>
      <c r="I633" s="195"/>
      <c r="J633" s="195"/>
    </row>
    <row r="634" spans="1:10">
      <c r="A634" s="199" t="s">
        <v>26811</v>
      </c>
      <c r="B634" s="200" t="s">
        <v>4</v>
      </c>
      <c r="C634" s="199" t="s">
        <v>93</v>
      </c>
      <c r="D634" s="199" t="s">
        <v>5</v>
      </c>
      <c r="E634" s="323" t="s">
        <v>26261</v>
      </c>
      <c r="F634" s="323"/>
      <c r="G634" s="201" t="s">
        <v>94</v>
      </c>
      <c r="H634" s="200" t="s">
        <v>6</v>
      </c>
      <c r="I634" s="200" t="s">
        <v>95</v>
      </c>
      <c r="J634" s="200" t="s">
        <v>46</v>
      </c>
    </row>
    <row r="635" spans="1:10" ht="39.6">
      <c r="A635" s="202" t="s">
        <v>96</v>
      </c>
      <c r="B635" s="203" t="s">
        <v>26812</v>
      </c>
      <c r="C635" s="202" t="s">
        <v>9</v>
      </c>
      <c r="D635" s="202" t="s">
        <v>10670</v>
      </c>
      <c r="E635" s="324" t="s">
        <v>28851</v>
      </c>
      <c r="F635" s="324"/>
      <c r="G635" s="204" t="s">
        <v>100</v>
      </c>
      <c r="H635" s="205">
        <v>1</v>
      </c>
      <c r="I635" s="206">
        <v>31.5</v>
      </c>
      <c r="J635" s="206">
        <v>31.5</v>
      </c>
    </row>
    <row r="636" spans="1:10" ht="26.4">
      <c r="A636" s="207" t="s">
        <v>99</v>
      </c>
      <c r="B636" s="208" t="s">
        <v>28845</v>
      </c>
      <c r="C636" s="207" t="s">
        <v>9</v>
      </c>
      <c r="D636" s="207" t="s">
        <v>21154</v>
      </c>
      <c r="E636" s="326" t="s">
        <v>28755</v>
      </c>
      <c r="F636" s="326"/>
      <c r="G636" s="209" t="s">
        <v>102</v>
      </c>
      <c r="H636" s="210">
        <v>0.23960000000000001</v>
      </c>
      <c r="I636" s="211">
        <v>30.01</v>
      </c>
      <c r="J636" s="211">
        <v>7.19</v>
      </c>
    </row>
    <row r="637" spans="1:10" ht="26.4">
      <c r="A637" s="207" t="s">
        <v>99</v>
      </c>
      <c r="B637" s="208" t="s">
        <v>28847</v>
      </c>
      <c r="C637" s="207" t="s">
        <v>9</v>
      </c>
      <c r="D637" s="207" t="s">
        <v>21120</v>
      </c>
      <c r="E637" s="326" t="s">
        <v>28755</v>
      </c>
      <c r="F637" s="326"/>
      <c r="G637" s="209" t="s">
        <v>102</v>
      </c>
      <c r="H637" s="210">
        <v>0.23960000000000001</v>
      </c>
      <c r="I637" s="211">
        <v>25.07</v>
      </c>
      <c r="J637" s="211">
        <v>6</v>
      </c>
    </row>
    <row r="638" spans="1:10">
      <c r="A638" s="212" t="s">
        <v>26267</v>
      </c>
      <c r="B638" s="213" t="s">
        <v>27350</v>
      </c>
      <c r="C638" s="212" t="s">
        <v>9</v>
      </c>
      <c r="D638" s="212" t="s">
        <v>27351</v>
      </c>
      <c r="E638" s="325" t="s">
        <v>26270</v>
      </c>
      <c r="F638" s="325"/>
      <c r="G638" s="214" t="s">
        <v>38</v>
      </c>
      <c r="H638" s="215">
        <v>1.3299999999999999E-2</v>
      </c>
      <c r="I638" s="216">
        <v>2.3199999999999998</v>
      </c>
      <c r="J638" s="216">
        <v>0.03</v>
      </c>
    </row>
    <row r="639" spans="1:10" ht="26.4">
      <c r="A639" s="212" t="s">
        <v>26267</v>
      </c>
      <c r="B639" s="213" t="s">
        <v>27377</v>
      </c>
      <c r="C639" s="212" t="s">
        <v>9</v>
      </c>
      <c r="D639" s="212" t="s">
        <v>27378</v>
      </c>
      <c r="E639" s="325" t="s">
        <v>26270</v>
      </c>
      <c r="F639" s="325"/>
      <c r="G639" s="214" t="s">
        <v>100</v>
      </c>
      <c r="H639" s="215">
        <v>1.0548999999999999</v>
      </c>
      <c r="I639" s="216">
        <v>17.329999999999998</v>
      </c>
      <c r="J639" s="216">
        <v>18.28</v>
      </c>
    </row>
    <row r="640" spans="1:10">
      <c r="A640" s="217"/>
      <c r="B640" s="217"/>
      <c r="C640" s="217"/>
      <c r="D640" s="217"/>
      <c r="E640" s="217" t="s">
        <v>28757</v>
      </c>
      <c r="F640" s="218">
        <v>8.7799999999999994</v>
      </c>
      <c r="G640" s="217" t="s">
        <v>28758</v>
      </c>
      <c r="H640" s="218">
        <v>0</v>
      </c>
      <c r="I640" s="217" t="s">
        <v>28759</v>
      </c>
      <c r="J640" s="218">
        <v>8.7799999999999994</v>
      </c>
    </row>
    <row r="641" spans="1:10">
      <c r="A641" s="217"/>
      <c r="B641" s="217"/>
      <c r="C641" s="217"/>
      <c r="D641" s="217"/>
      <c r="E641" s="217" t="s">
        <v>26276</v>
      </c>
      <c r="F641" s="218">
        <v>6.44</v>
      </c>
      <c r="G641" s="217"/>
      <c r="H641" s="322" t="s">
        <v>26277</v>
      </c>
      <c r="I641" s="322"/>
      <c r="J641" s="218">
        <v>37.94</v>
      </c>
    </row>
    <row r="642" spans="1:10" ht="15" thickBot="1">
      <c r="A642" s="221"/>
      <c r="B642" s="221"/>
      <c r="C642" s="221"/>
      <c r="D642" s="221"/>
      <c r="E642" s="221"/>
      <c r="F642" s="221"/>
      <c r="G642" s="221" t="s">
        <v>26278</v>
      </c>
      <c r="H642" s="222" t="s">
        <v>28852</v>
      </c>
      <c r="I642" s="221" t="s">
        <v>26280</v>
      </c>
      <c r="J642" s="223">
        <v>5020.97</v>
      </c>
    </row>
    <row r="643" spans="1:10" ht="15" thickTop="1">
      <c r="A643" s="195"/>
      <c r="B643" s="195"/>
      <c r="C643" s="195"/>
      <c r="D643" s="195"/>
      <c r="E643" s="195"/>
      <c r="F643" s="195"/>
      <c r="G643" s="195"/>
      <c r="H643" s="195"/>
      <c r="I643" s="195"/>
      <c r="J643" s="195"/>
    </row>
    <row r="644" spans="1:10">
      <c r="A644" s="199" t="s">
        <v>26813</v>
      </c>
      <c r="B644" s="200" t="s">
        <v>4</v>
      </c>
      <c r="C644" s="199" t="s">
        <v>93</v>
      </c>
      <c r="D644" s="199" t="s">
        <v>5</v>
      </c>
      <c r="E644" s="323" t="s">
        <v>26261</v>
      </c>
      <c r="F644" s="323"/>
      <c r="G644" s="201" t="s">
        <v>94</v>
      </c>
      <c r="H644" s="200" t="s">
        <v>6</v>
      </c>
      <c r="I644" s="200" t="s">
        <v>95</v>
      </c>
      <c r="J644" s="200" t="s">
        <v>46</v>
      </c>
    </row>
    <row r="645" spans="1:10" ht="39.6">
      <c r="A645" s="202" t="s">
        <v>96</v>
      </c>
      <c r="B645" s="203" t="s">
        <v>26814</v>
      </c>
      <c r="C645" s="202" t="s">
        <v>9</v>
      </c>
      <c r="D645" s="202" t="s">
        <v>10633</v>
      </c>
      <c r="E645" s="324" t="s">
        <v>28851</v>
      </c>
      <c r="F645" s="324"/>
      <c r="G645" s="204" t="s">
        <v>100</v>
      </c>
      <c r="H645" s="205">
        <v>1</v>
      </c>
      <c r="I645" s="206">
        <v>24.14</v>
      </c>
      <c r="J645" s="206">
        <v>24.14</v>
      </c>
    </row>
    <row r="646" spans="1:10" ht="26.4">
      <c r="A646" s="207" t="s">
        <v>99</v>
      </c>
      <c r="B646" s="208" t="s">
        <v>28847</v>
      </c>
      <c r="C646" s="207" t="s">
        <v>9</v>
      </c>
      <c r="D646" s="207" t="s">
        <v>21120</v>
      </c>
      <c r="E646" s="326" t="s">
        <v>28755</v>
      </c>
      <c r="F646" s="326"/>
      <c r="G646" s="209" t="s">
        <v>102</v>
      </c>
      <c r="H646" s="210">
        <v>0.29299999999999998</v>
      </c>
      <c r="I646" s="211">
        <v>25.07</v>
      </c>
      <c r="J646" s="211">
        <v>7.34</v>
      </c>
    </row>
    <row r="647" spans="1:10" ht="26.4">
      <c r="A647" s="207" t="s">
        <v>99</v>
      </c>
      <c r="B647" s="208" t="s">
        <v>28845</v>
      </c>
      <c r="C647" s="207" t="s">
        <v>9</v>
      </c>
      <c r="D647" s="207" t="s">
        <v>21154</v>
      </c>
      <c r="E647" s="326" t="s">
        <v>28755</v>
      </c>
      <c r="F647" s="326"/>
      <c r="G647" s="209" t="s">
        <v>102</v>
      </c>
      <c r="H647" s="210">
        <v>0.29299999999999998</v>
      </c>
      <c r="I647" s="211">
        <v>30.01</v>
      </c>
      <c r="J647" s="211">
        <v>8.7899999999999991</v>
      </c>
    </row>
    <row r="648" spans="1:10" ht="26.4">
      <c r="A648" s="212" t="s">
        <v>26267</v>
      </c>
      <c r="B648" s="213" t="s">
        <v>27379</v>
      </c>
      <c r="C648" s="212" t="s">
        <v>9</v>
      </c>
      <c r="D648" s="212" t="s">
        <v>27380</v>
      </c>
      <c r="E648" s="325" t="s">
        <v>26270</v>
      </c>
      <c r="F648" s="325"/>
      <c r="G648" s="214" t="s">
        <v>100</v>
      </c>
      <c r="H648" s="215">
        <v>1.0548999999999999</v>
      </c>
      <c r="I648" s="216">
        <v>7.57</v>
      </c>
      <c r="J648" s="216">
        <v>7.98</v>
      </c>
    </row>
    <row r="649" spans="1:10">
      <c r="A649" s="212" t="s">
        <v>26267</v>
      </c>
      <c r="B649" s="213" t="s">
        <v>27350</v>
      </c>
      <c r="C649" s="212" t="s">
        <v>9</v>
      </c>
      <c r="D649" s="212" t="s">
        <v>27351</v>
      </c>
      <c r="E649" s="325" t="s">
        <v>26270</v>
      </c>
      <c r="F649" s="325"/>
      <c r="G649" s="214" t="s">
        <v>38</v>
      </c>
      <c r="H649" s="215">
        <v>1.6299999999999999E-2</v>
      </c>
      <c r="I649" s="216">
        <v>2.3199999999999998</v>
      </c>
      <c r="J649" s="216">
        <v>0.03</v>
      </c>
    </row>
    <row r="650" spans="1:10">
      <c r="A650" s="217"/>
      <c r="B650" s="217"/>
      <c r="C650" s="217"/>
      <c r="D650" s="217"/>
      <c r="E650" s="217" t="s">
        <v>28757</v>
      </c>
      <c r="F650" s="218">
        <v>10.75</v>
      </c>
      <c r="G650" s="217" t="s">
        <v>28758</v>
      </c>
      <c r="H650" s="218">
        <v>0</v>
      </c>
      <c r="I650" s="217" t="s">
        <v>28759</v>
      </c>
      <c r="J650" s="218">
        <v>10.75</v>
      </c>
    </row>
    <row r="651" spans="1:10">
      <c r="A651" s="217"/>
      <c r="B651" s="217"/>
      <c r="C651" s="217"/>
      <c r="D651" s="217"/>
      <c r="E651" s="217" t="s">
        <v>26276</v>
      </c>
      <c r="F651" s="218">
        <v>4.9400000000000004</v>
      </c>
      <c r="G651" s="217"/>
      <c r="H651" s="322" t="s">
        <v>26277</v>
      </c>
      <c r="I651" s="322"/>
      <c r="J651" s="218">
        <v>29.08</v>
      </c>
    </row>
    <row r="652" spans="1:10" ht="15" thickBot="1">
      <c r="A652" s="221"/>
      <c r="B652" s="221"/>
      <c r="C652" s="221"/>
      <c r="D652" s="221"/>
      <c r="E652" s="221"/>
      <c r="F652" s="221"/>
      <c r="G652" s="221" t="s">
        <v>26278</v>
      </c>
      <c r="H652" s="222" t="s">
        <v>323</v>
      </c>
      <c r="I652" s="221" t="s">
        <v>26280</v>
      </c>
      <c r="J652" s="223">
        <v>1044.26</v>
      </c>
    </row>
    <row r="653" spans="1:10" ht="15" thickTop="1">
      <c r="A653" s="195"/>
      <c r="B653" s="195"/>
      <c r="C653" s="195"/>
      <c r="D653" s="195"/>
      <c r="E653" s="195"/>
      <c r="F653" s="195"/>
      <c r="G653" s="195"/>
      <c r="H653" s="195"/>
      <c r="I653" s="195"/>
      <c r="J653" s="195"/>
    </row>
    <row r="654" spans="1:10">
      <c r="A654" s="199" t="s">
        <v>26815</v>
      </c>
      <c r="B654" s="200" t="s">
        <v>4</v>
      </c>
      <c r="C654" s="199" t="s">
        <v>93</v>
      </c>
      <c r="D654" s="199" t="s">
        <v>5</v>
      </c>
      <c r="E654" s="323" t="s">
        <v>26261</v>
      </c>
      <c r="F654" s="323"/>
      <c r="G654" s="201" t="s">
        <v>94</v>
      </c>
      <c r="H654" s="200" t="s">
        <v>6</v>
      </c>
      <c r="I654" s="200" t="s">
        <v>95</v>
      </c>
      <c r="J654" s="200" t="s">
        <v>46</v>
      </c>
    </row>
    <row r="655" spans="1:10" ht="39.6">
      <c r="A655" s="202" t="s">
        <v>96</v>
      </c>
      <c r="B655" s="203" t="s">
        <v>26816</v>
      </c>
      <c r="C655" s="202" t="s">
        <v>9</v>
      </c>
      <c r="D655" s="202" t="s">
        <v>10639</v>
      </c>
      <c r="E655" s="324" t="s">
        <v>28851</v>
      </c>
      <c r="F655" s="324"/>
      <c r="G655" s="204" t="s">
        <v>100</v>
      </c>
      <c r="H655" s="205">
        <v>1</v>
      </c>
      <c r="I655" s="206">
        <v>38.340000000000003</v>
      </c>
      <c r="J655" s="206">
        <v>38.340000000000003</v>
      </c>
    </row>
    <row r="656" spans="1:10" ht="26.4">
      <c r="A656" s="207" t="s">
        <v>99</v>
      </c>
      <c r="B656" s="208" t="s">
        <v>28847</v>
      </c>
      <c r="C656" s="207" t="s">
        <v>9</v>
      </c>
      <c r="D656" s="207" t="s">
        <v>21120</v>
      </c>
      <c r="E656" s="326" t="s">
        <v>28755</v>
      </c>
      <c r="F656" s="326"/>
      <c r="G656" s="209" t="s">
        <v>102</v>
      </c>
      <c r="H656" s="210">
        <v>0.38129999999999997</v>
      </c>
      <c r="I656" s="211">
        <v>25.07</v>
      </c>
      <c r="J656" s="211">
        <v>9.5500000000000007</v>
      </c>
    </row>
    <row r="657" spans="1:10" ht="26.4">
      <c r="A657" s="207" t="s">
        <v>99</v>
      </c>
      <c r="B657" s="208" t="s">
        <v>28845</v>
      </c>
      <c r="C657" s="207" t="s">
        <v>9</v>
      </c>
      <c r="D657" s="207" t="s">
        <v>21154</v>
      </c>
      <c r="E657" s="326" t="s">
        <v>28755</v>
      </c>
      <c r="F657" s="326"/>
      <c r="G657" s="209" t="s">
        <v>102</v>
      </c>
      <c r="H657" s="210">
        <v>0.38129999999999997</v>
      </c>
      <c r="I657" s="211">
        <v>30.01</v>
      </c>
      <c r="J657" s="211">
        <v>11.44</v>
      </c>
    </row>
    <row r="658" spans="1:10" ht="26.4">
      <c r="A658" s="212" t="s">
        <v>26267</v>
      </c>
      <c r="B658" s="213" t="s">
        <v>27381</v>
      </c>
      <c r="C658" s="212" t="s">
        <v>9</v>
      </c>
      <c r="D658" s="212" t="s">
        <v>27382</v>
      </c>
      <c r="E658" s="325" t="s">
        <v>26270</v>
      </c>
      <c r="F658" s="325"/>
      <c r="G658" s="214" t="s">
        <v>100</v>
      </c>
      <c r="H658" s="215">
        <v>1.0548999999999999</v>
      </c>
      <c r="I658" s="216">
        <v>16.41</v>
      </c>
      <c r="J658" s="216">
        <v>17.309999999999999</v>
      </c>
    </row>
    <row r="659" spans="1:10">
      <c r="A659" s="212" t="s">
        <v>26267</v>
      </c>
      <c r="B659" s="213" t="s">
        <v>27350</v>
      </c>
      <c r="C659" s="212" t="s">
        <v>9</v>
      </c>
      <c r="D659" s="212" t="s">
        <v>27351</v>
      </c>
      <c r="E659" s="325" t="s">
        <v>26270</v>
      </c>
      <c r="F659" s="325"/>
      <c r="G659" s="214" t="s">
        <v>38</v>
      </c>
      <c r="H659" s="215">
        <v>2.12E-2</v>
      </c>
      <c r="I659" s="216">
        <v>2.3199999999999998</v>
      </c>
      <c r="J659" s="216">
        <v>0.04</v>
      </c>
    </row>
    <row r="660" spans="1:10">
      <c r="A660" s="217"/>
      <c r="B660" s="217"/>
      <c r="C660" s="217"/>
      <c r="D660" s="217"/>
      <c r="E660" s="217" t="s">
        <v>28757</v>
      </c>
      <c r="F660" s="218">
        <v>13.98</v>
      </c>
      <c r="G660" s="217" t="s">
        <v>28758</v>
      </c>
      <c r="H660" s="218">
        <v>0</v>
      </c>
      <c r="I660" s="217" t="s">
        <v>28759</v>
      </c>
      <c r="J660" s="218">
        <v>13.98</v>
      </c>
    </row>
    <row r="661" spans="1:10">
      <c r="A661" s="217"/>
      <c r="B661" s="217"/>
      <c r="C661" s="217"/>
      <c r="D661" s="217"/>
      <c r="E661" s="217" t="s">
        <v>26276</v>
      </c>
      <c r="F661" s="218">
        <v>7.84</v>
      </c>
      <c r="G661" s="217"/>
      <c r="H661" s="322" t="s">
        <v>26277</v>
      </c>
      <c r="I661" s="322"/>
      <c r="J661" s="218">
        <v>46.18</v>
      </c>
    </row>
    <row r="662" spans="1:10" ht="15" thickBot="1">
      <c r="A662" s="221"/>
      <c r="B662" s="221"/>
      <c r="C662" s="221"/>
      <c r="D662" s="221"/>
      <c r="E662" s="221"/>
      <c r="F662" s="221"/>
      <c r="G662" s="221" t="s">
        <v>26278</v>
      </c>
      <c r="H662" s="222" t="s">
        <v>5930</v>
      </c>
      <c r="I662" s="221" t="s">
        <v>26280</v>
      </c>
      <c r="J662" s="223">
        <v>598.03</v>
      </c>
    </row>
    <row r="663" spans="1:10" ht="15" thickTop="1">
      <c r="A663" s="195"/>
      <c r="B663" s="195"/>
      <c r="C663" s="195"/>
      <c r="D663" s="195"/>
      <c r="E663" s="195"/>
      <c r="F663" s="195"/>
      <c r="G663" s="195"/>
      <c r="H663" s="195"/>
      <c r="I663" s="195"/>
      <c r="J663" s="195"/>
    </row>
    <row r="664" spans="1:10">
      <c r="A664" s="199" t="s">
        <v>26817</v>
      </c>
      <c r="B664" s="200" t="s">
        <v>4</v>
      </c>
      <c r="C664" s="199" t="s">
        <v>93</v>
      </c>
      <c r="D664" s="199" t="s">
        <v>5</v>
      </c>
      <c r="E664" s="323" t="s">
        <v>26261</v>
      </c>
      <c r="F664" s="323"/>
      <c r="G664" s="201" t="s">
        <v>94</v>
      </c>
      <c r="H664" s="200" t="s">
        <v>6</v>
      </c>
      <c r="I664" s="200" t="s">
        <v>95</v>
      </c>
      <c r="J664" s="200" t="s">
        <v>46</v>
      </c>
    </row>
    <row r="665" spans="1:10" ht="39.6">
      <c r="A665" s="202" t="s">
        <v>96</v>
      </c>
      <c r="B665" s="203" t="s">
        <v>26818</v>
      </c>
      <c r="C665" s="202" t="s">
        <v>9</v>
      </c>
      <c r="D665" s="202" t="s">
        <v>15151</v>
      </c>
      <c r="E665" s="324" t="s">
        <v>28853</v>
      </c>
      <c r="F665" s="324"/>
      <c r="G665" s="204" t="s">
        <v>38</v>
      </c>
      <c r="H665" s="205">
        <v>1</v>
      </c>
      <c r="I665" s="206">
        <v>78.39</v>
      </c>
      <c r="J665" s="206">
        <v>78.39</v>
      </c>
    </row>
    <row r="666" spans="1:10" ht="26.4">
      <c r="A666" s="207" t="s">
        <v>99</v>
      </c>
      <c r="B666" s="208" t="s">
        <v>28847</v>
      </c>
      <c r="C666" s="207" t="s">
        <v>9</v>
      </c>
      <c r="D666" s="207" t="s">
        <v>21120</v>
      </c>
      <c r="E666" s="326" t="s">
        <v>28755</v>
      </c>
      <c r="F666" s="326"/>
      <c r="G666" s="209" t="s">
        <v>102</v>
      </c>
      <c r="H666" s="210">
        <v>0.42309999999999998</v>
      </c>
      <c r="I666" s="211">
        <v>25.07</v>
      </c>
      <c r="J666" s="211">
        <v>10.6</v>
      </c>
    </row>
    <row r="667" spans="1:10" ht="26.4">
      <c r="A667" s="207" t="s">
        <v>99</v>
      </c>
      <c r="B667" s="208" t="s">
        <v>28845</v>
      </c>
      <c r="C667" s="207" t="s">
        <v>9</v>
      </c>
      <c r="D667" s="207" t="s">
        <v>21154</v>
      </c>
      <c r="E667" s="326" t="s">
        <v>28755</v>
      </c>
      <c r="F667" s="326"/>
      <c r="G667" s="209" t="s">
        <v>102</v>
      </c>
      <c r="H667" s="210">
        <v>0.42309999999999998</v>
      </c>
      <c r="I667" s="211">
        <v>30.01</v>
      </c>
      <c r="J667" s="211">
        <v>12.69</v>
      </c>
    </row>
    <row r="668" spans="1:10" ht="26.4">
      <c r="A668" s="212" t="s">
        <v>26267</v>
      </c>
      <c r="B668" s="213" t="s">
        <v>27346</v>
      </c>
      <c r="C668" s="212" t="s">
        <v>9</v>
      </c>
      <c r="D668" s="212" t="s">
        <v>27347</v>
      </c>
      <c r="E668" s="325" t="s">
        <v>26270</v>
      </c>
      <c r="F668" s="325"/>
      <c r="G668" s="214" t="s">
        <v>38</v>
      </c>
      <c r="H668" s="215">
        <v>4.3999999999999997E-2</v>
      </c>
      <c r="I668" s="216">
        <v>78.45</v>
      </c>
      <c r="J668" s="216">
        <v>3.45</v>
      </c>
    </row>
    <row r="669" spans="1:10">
      <c r="A669" s="212" t="s">
        <v>26267</v>
      </c>
      <c r="B669" s="213" t="s">
        <v>27348</v>
      </c>
      <c r="C669" s="212" t="s">
        <v>9</v>
      </c>
      <c r="D669" s="212" t="s">
        <v>27349</v>
      </c>
      <c r="E669" s="325" t="s">
        <v>26270</v>
      </c>
      <c r="F669" s="325"/>
      <c r="G669" s="214" t="s">
        <v>38</v>
      </c>
      <c r="H669" s="215">
        <v>2.92E-2</v>
      </c>
      <c r="I669" s="216">
        <v>69.25</v>
      </c>
      <c r="J669" s="216">
        <v>2.02</v>
      </c>
    </row>
    <row r="670" spans="1:10">
      <c r="A670" s="212" t="s">
        <v>26267</v>
      </c>
      <c r="B670" s="213" t="s">
        <v>27350</v>
      </c>
      <c r="C670" s="212" t="s">
        <v>9</v>
      </c>
      <c r="D670" s="212" t="s">
        <v>27351</v>
      </c>
      <c r="E670" s="325" t="s">
        <v>26270</v>
      </c>
      <c r="F670" s="325"/>
      <c r="G670" s="214" t="s">
        <v>38</v>
      </c>
      <c r="H670" s="215">
        <v>1.54E-2</v>
      </c>
      <c r="I670" s="216">
        <v>2.3199999999999998</v>
      </c>
      <c r="J670" s="216">
        <v>0.03</v>
      </c>
    </row>
    <row r="671" spans="1:10" ht="26.4">
      <c r="A671" s="212" t="s">
        <v>26267</v>
      </c>
      <c r="B671" s="213" t="s">
        <v>27383</v>
      </c>
      <c r="C671" s="212" t="s">
        <v>9</v>
      </c>
      <c r="D671" s="212" t="s">
        <v>27384</v>
      </c>
      <c r="E671" s="325" t="s">
        <v>26270</v>
      </c>
      <c r="F671" s="325"/>
      <c r="G671" s="214" t="s">
        <v>38</v>
      </c>
      <c r="H671" s="215">
        <v>1</v>
      </c>
      <c r="I671" s="216">
        <v>49.6</v>
      </c>
      <c r="J671" s="216">
        <v>49.6</v>
      </c>
    </row>
    <row r="672" spans="1:10">
      <c r="A672" s="217"/>
      <c r="B672" s="217"/>
      <c r="C672" s="217"/>
      <c r="D672" s="217"/>
      <c r="E672" s="217" t="s">
        <v>28757</v>
      </c>
      <c r="F672" s="218">
        <v>15.51</v>
      </c>
      <c r="G672" s="217" t="s">
        <v>28758</v>
      </c>
      <c r="H672" s="218">
        <v>0</v>
      </c>
      <c r="I672" s="217" t="s">
        <v>28759</v>
      </c>
      <c r="J672" s="218">
        <v>15.51</v>
      </c>
    </row>
    <row r="673" spans="1:10">
      <c r="A673" s="217"/>
      <c r="B673" s="217"/>
      <c r="C673" s="217"/>
      <c r="D673" s="217"/>
      <c r="E673" s="217" t="s">
        <v>26276</v>
      </c>
      <c r="F673" s="218">
        <v>16.04</v>
      </c>
      <c r="G673" s="217"/>
      <c r="H673" s="322" t="s">
        <v>26277</v>
      </c>
      <c r="I673" s="322"/>
      <c r="J673" s="218">
        <v>94.43</v>
      </c>
    </row>
    <row r="674" spans="1:10" ht="15" thickBot="1">
      <c r="A674" s="221"/>
      <c r="B674" s="221"/>
      <c r="C674" s="221"/>
      <c r="D674" s="221"/>
      <c r="E674" s="221"/>
      <c r="F674" s="221"/>
      <c r="G674" s="221" t="s">
        <v>26278</v>
      </c>
      <c r="H674" s="222" t="s">
        <v>28854</v>
      </c>
      <c r="I674" s="221" t="s">
        <v>26280</v>
      </c>
      <c r="J674" s="223">
        <v>1322.02</v>
      </c>
    </row>
    <row r="675" spans="1:10" ht="15" thickTop="1">
      <c r="A675" s="195"/>
      <c r="B675" s="195"/>
      <c r="C675" s="195"/>
      <c r="D675" s="195"/>
      <c r="E675" s="195"/>
      <c r="F675" s="195"/>
      <c r="G675" s="195"/>
      <c r="H675" s="195"/>
      <c r="I675" s="195"/>
      <c r="J675" s="195"/>
    </row>
    <row r="676" spans="1:10">
      <c r="A676" s="199" t="s">
        <v>26819</v>
      </c>
      <c r="B676" s="200" t="s">
        <v>4</v>
      </c>
      <c r="C676" s="199" t="s">
        <v>93</v>
      </c>
      <c r="D676" s="199" t="s">
        <v>5</v>
      </c>
      <c r="E676" s="323" t="s">
        <v>26261</v>
      </c>
      <c r="F676" s="323"/>
      <c r="G676" s="201" t="s">
        <v>94</v>
      </c>
      <c r="H676" s="200" t="s">
        <v>6</v>
      </c>
      <c r="I676" s="200" t="s">
        <v>95</v>
      </c>
      <c r="J676" s="200" t="s">
        <v>46</v>
      </c>
    </row>
    <row r="677" spans="1:10">
      <c r="A677" s="202" t="s">
        <v>96</v>
      </c>
      <c r="B677" s="203" t="s">
        <v>26820</v>
      </c>
      <c r="C677" s="202" t="s">
        <v>26239</v>
      </c>
      <c r="D677" s="202" t="s">
        <v>26821</v>
      </c>
      <c r="E677" s="324" t="s">
        <v>28855</v>
      </c>
      <c r="F677" s="324"/>
      <c r="G677" s="204" t="s">
        <v>108</v>
      </c>
      <c r="H677" s="205">
        <v>1</v>
      </c>
      <c r="I677" s="206">
        <v>38.770000000000003</v>
      </c>
      <c r="J677" s="206">
        <v>38.770000000000003</v>
      </c>
    </row>
    <row r="678" spans="1:10">
      <c r="A678" s="199" t="s">
        <v>3</v>
      </c>
      <c r="B678" s="200" t="s">
        <v>4</v>
      </c>
      <c r="C678" s="199" t="s">
        <v>93</v>
      </c>
      <c r="D678" s="199" t="s">
        <v>5</v>
      </c>
      <c r="E678" s="323" t="s">
        <v>26261</v>
      </c>
      <c r="F678" s="330"/>
      <c r="G678" s="201" t="s">
        <v>94</v>
      </c>
      <c r="H678" s="200" t="s">
        <v>6</v>
      </c>
      <c r="I678" s="200" t="s">
        <v>95</v>
      </c>
      <c r="J678" s="200" t="s">
        <v>46</v>
      </c>
    </row>
    <row r="679" spans="1:10">
      <c r="A679" s="207" t="s">
        <v>96</v>
      </c>
      <c r="B679" s="208" t="s">
        <v>28856</v>
      </c>
      <c r="C679" s="207" t="s">
        <v>26239</v>
      </c>
      <c r="D679" s="207" t="s">
        <v>26211</v>
      </c>
      <c r="E679" s="326" t="s">
        <v>28857</v>
      </c>
      <c r="F679" s="326"/>
      <c r="G679" s="209" t="s">
        <v>26201</v>
      </c>
      <c r="H679" s="210">
        <v>0.45</v>
      </c>
      <c r="I679" s="211" t="s">
        <v>16041</v>
      </c>
      <c r="J679" s="225" t="s">
        <v>28858</v>
      </c>
    </row>
    <row r="680" spans="1:10" ht="39.6">
      <c r="A680" s="212" t="s">
        <v>26267</v>
      </c>
      <c r="B680" s="213" t="s">
        <v>27385</v>
      </c>
      <c r="C680" s="212" t="s">
        <v>26239</v>
      </c>
      <c r="D680" s="212" t="s">
        <v>27386</v>
      </c>
      <c r="E680" s="325" t="s">
        <v>27232</v>
      </c>
      <c r="F680" s="325"/>
      <c r="G680" s="214" t="s">
        <v>26201</v>
      </c>
      <c r="H680" s="215">
        <v>0.23</v>
      </c>
      <c r="I680" s="216" t="s">
        <v>12016</v>
      </c>
      <c r="J680" s="224" t="s">
        <v>28859</v>
      </c>
    </row>
    <row r="681" spans="1:10">
      <c r="A681" s="212" t="s">
        <v>26267</v>
      </c>
      <c r="B681" s="213" t="s">
        <v>27387</v>
      </c>
      <c r="C681" s="212" t="s">
        <v>26239</v>
      </c>
      <c r="D681" s="212" t="s">
        <v>27388</v>
      </c>
      <c r="E681" s="325" t="s">
        <v>26270</v>
      </c>
      <c r="F681" s="325"/>
      <c r="G681" s="214" t="s">
        <v>108</v>
      </c>
      <c r="H681" s="215">
        <v>1</v>
      </c>
      <c r="I681" s="216" t="s">
        <v>3985</v>
      </c>
      <c r="J681" s="224" t="s">
        <v>3985</v>
      </c>
    </row>
    <row r="682" spans="1:10">
      <c r="A682" s="212" t="s">
        <v>26267</v>
      </c>
      <c r="B682" s="213" t="s">
        <v>27389</v>
      </c>
      <c r="C682" s="212" t="s">
        <v>26239</v>
      </c>
      <c r="D682" s="212" t="s">
        <v>27390</v>
      </c>
      <c r="E682" s="325" t="s">
        <v>26270</v>
      </c>
      <c r="F682" s="325"/>
      <c r="G682" s="214" t="s">
        <v>26194</v>
      </c>
      <c r="H682" s="215">
        <v>0.05</v>
      </c>
      <c r="I682" s="216" t="s">
        <v>17064</v>
      </c>
      <c r="J682" s="224" t="s">
        <v>28860</v>
      </c>
    </row>
    <row r="683" spans="1:10">
      <c r="A683" s="212" t="s">
        <v>26267</v>
      </c>
      <c r="B683" s="213" t="s">
        <v>27391</v>
      </c>
      <c r="C683" s="212" t="s">
        <v>26239</v>
      </c>
      <c r="D683" s="212" t="s">
        <v>27392</v>
      </c>
      <c r="E683" s="325" t="s">
        <v>26270</v>
      </c>
      <c r="F683" s="325"/>
      <c r="G683" s="214" t="s">
        <v>27393</v>
      </c>
      <c r="H683" s="215">
        <v>0.08</v>
      </c>
      <c r="I683" s="216" t="s">
        <v>7110</v>
      </c>
      <c r="J683" s="224" t="s">
        <v>28861</v>
      </c>
    </row>
    <row r="684" spans="1:10" ht="39.6">
      <c r="A684" s="212" t="s">
        <v>26267</v>
      </c>
      <c r="B684" s="213" t="s">
        <v>27394</v>
      </c>
      <c r="C684" s="212" t="s">
        <v>26239</v>
      </c>
      <c r="D684" s="212" t="s">
        <v>27395</v>
      </c>
      <c r="E684" s="325" t="s">
        <v>27232</v>
      </c>
      <c r="F684" s="325"/>
      <c r="G684" s="214" t="s">
        <v>26201</v>
      </c>
      <c r="H684" s="215">
        <v>0.45</v>
      </c>
      <c r="I684" s="216" t="s">
        <v>28862</v>
      </c>
      <c r="J684" s="224" t="s">
        <v>20334</v>
      </c>
    </row>
    <row r="685" spans="1:10">
      <c r="A685" s="207" t="s">
        <v>96</v>
      </c>
      <c r="B685" s="208" t="s">
        <v>28863</v>
      </c>
      <c r="C685" s="207" t="s">
        <v>26239</v>
      </c>
      <c r="D685" s="207" t="s">
        <v>28864</v>
      </c>
      <c r="E685" s="326" t="s">
        <v>28857</v>
      </c>
      <c r="F685" s="326"/>
      <c r="G685" s="209" t="s">
        <v>26201</v>
      </c>
      <c r="H685" s="210">
        <v>0.23</v>
      </c>
      <c r="I685" s="211" t="s">
        <v>649</v>
      </c>
      <c r="J685" s="225" t="s">
        <v>4253</v>
      </c>
    </row>
    <row r="686" spans="1:10">
      <c r="A686" s="331" t="s">
        <v>28838</v>
      </c>
      <c r="B686" s="330"/>
      <c r="C686" s="330"/>
      <c r="D686" s="330"/>
      <c r="E686" s="330"/>
      <c r="F686" s="330"/>
      <c r="G686" s="330"/>
      <c r="H686" s="330"/>
      <c r="I686" s="330"/>
      <c r="J686" s="330"/>
    </row>
    <row r="687" spans="1:10">
      <c r="A687" s="199" t="s">
        <v>3</v>
      </c>
      <c r="B687" s="200" t="s">
        <v>4</v>
      </c>
      <c r="C687" s="199" t="s">
        <v>93</v>
      </c>
      <c r="D687" s="199" t="s">
        <v>5</v>
      </c>
      <c r="E687" s="323" t="s">
        <v>26261</v>
      </c>
      <c r="F687" s="330"/>
      <c r="G687" s="201" t="s">
        <v>94</v>
      </c>
      <c r="H687" s="200" t="s">
        <v>6</v>
      </c>
      <c r="I687" s="200" t="s">
        <v>95</v>
      </c>
      <c r="J687" s="200" t="s">
        <v>46</v>
      </c>
    </row>
    <row r="688" spans="1:10">
      <c r="A688" s="212" t="s">
        <v>26267</v>
      </c>
      <c r="B688" s="213" t="s">
        <v>27396</v>
      </c>
      <c r="C688" s="212" t="s">
        <v>26239</v>
      </c>
      <c r="D688" s="212" t="s">
        <v>27397</v>
      </c>
      <c r="E688" s="325" t="s">
        <v>26270</v>
      </c>
      <c r="F688" s="325"/>
      <c r="G688" s="214" t="s">
        <v>108</v>
      </c>
      <c r="H688" s="215">
        <v>6.9223999999999994E-2</v>
      </c>
      <c r="I688" s="216" t="s">
        <v>28854</v>
      </c>
      <c r="J688" s="224" t="s">
        <v>2883</v>
      </c>
    </row>
    <row r="689" spans="1:10">
      <c r="A689" s="212" t="s">
        <v>26267</v>
      </c>
      <c r="B689" s="213" t="s">
        <v>27398</v>
      </c>
      <c r="C689" s="212" t="s">
        <v>26239</v>
      </c>
      <c r="D689" s="212" t="s">
        <v>27399</v>
      </c>
      <c r="E689" s="325" t="s">
        <v>26270</v>
      </c>
      <c r="F689" s="325"/>
      <c r="G689" s="214" t="s">
        <v>108</v>
      </c>
      <c r="H689" s="215">
        <v>1.0200000000000001E-3</v>
      </c>
      <c r="I689" s="216" t="s">
        <v>28865</v>
      </c>
      <c r="J689" s="224" t="s">
        <v>4340</v>
      </c>
    </row>
    <row r="690" spans="1:10">
      <c r="A690" s="212" t="s">
        <v>26267</v>
      </c>
      <c r="B690" s="213" t="s">
        <v>27400</v>
      </c>
      <c r="C690" s="212" t="s">
        <v>26239</v>
      </c>
      <c r="D690" s="212" t="s">
        <v>27401</v>
      </c>
      <c r="E690" s="325" t="s">
        <v>26270</v>
      </c>
      <c r="F690" s="325"/>
      <c r="G690" s="214" t="s">
        <v>108</v>
      </c>
      <c r="H690" s="215">
        <v>5.7387000000000001E-2</v>
      </c>
      <c r="I690" s="216" t="s">
        <v>28866</v>
      </c>
      <c r="J690" s="224" t="s">
        <v>21430</v>
      </c>
    </row>
    <row r="691" spans="1:10">
      <c r="A691" s="212" t="s">
        <v>26267</v>
      </c>
      <c r="B691" s="213" t="s">
        <v>27402</v>
      </c>
      <c r="C691" s="212" t="s">
        <v>26239</v>
      </c>
      <c r="D691" s="212" t="s">
        <v>27403</v>
      </c>
      <c r="E691" s="325" t="s">
        <v>27328</v>
      </c>
      <c r="F691" s="325"/>
      <c r="G691" s="214" t="s">
        <v>27404</v>
      </c>
      <c r="H691" s="215">
        <v>2.72E-4</v>
      </c>
      <c r="I691" s="216" t="s">
        <v>28867</v>
      </c>
      <c r="J691" s="224" t="s">
        <v>2537</v>
      </c>
    </row>
    <row r="692" spans="1:10" ht="39.6">
      <c r="A692" s="212" t="s">
        <v>26267</v>
      </c>
      <c r="B692" s="213" t="s">
        <v>27405</v>
      </c>
      <c r="C692" s="212" t="s">
        <v>26239</v>
      </c>
      <c r="D692" s="212" t="s">
        <v>27406</v>
      </c>
      <c r="E692" s="325" t="s">
        <v>26270</v>
      </c>
      <c r="F692" s="325"/>
      <c r="G692" s="214" t="s">
        <v>108</v>
      </c>
      <c r="H692" s="215">
        <v>9.0000000000000006E-5</v>
      </c>
      <c r="I692" s="216" t="s">
        <v>28868</v>
      </c>
      <c r="J692" s="224" t="s">
        <v>4100</v>
      </c>
    </row>
    <row r="693" spans="1:10">
      <c r="A693" s="212" t="s">
        <v>26267</v>
      </c>
      <c r="B693" s="213" t="s">
        <v>27407</v>
      </c>
      <c r="C693" s="212" t="s">
        <v>26239</v>
      </c>
      <c r="D693" s="212" t="s">
        <v>27408</v>
      </c>
      <c r="E693" s="325" t="s">
        <v>27328</v>
      </c>
      <c r="F693" s="325"/>
      <c r="G693" s="214" t="s">
        <v>108</v>
      </c>
      <c r="H693" s="215">
        <v>3.0599999999999998E-3</v>
      </c>
      <c r="I693" s="216" t="s">
        <v>16778</v>
      </c>
      <c r="J693" s="224" t="s">
        <v>3884</v>
      </c>
    </row>
    <row r="694" spans="1:10">
      <c r="A694" s="212" t="s">
        <v>26267</v>
      </c>
      <c r="B694" s="213" t="s">
        <v>27409</v>
      </c>
      <c r="C694" s="212" t="s">
        <v>26239</v>
      </c>
      <c r="D694" s="212" t="s">
        <v>27410</v>
      </c>
      <c r="E694" s="325" t="s">
        <v>26270</v>
      </c>
      <c r="F694" s="325"/>
      <c r="G694" s="214" t="s">
        <v>108</v>
      </c>
      <c r="H694" s="215">
        <v>1.35E-4</v>
      </c>
      <c r="I694" s="216" t="s">
        <v>20023</v>
      </c>
      <c r="J694" s="224" t="s">
        <v>27411</v>
      </c>
    </row>
    <row r="695" spans="1:10">
      <c r="A695" s="212" t="s">
        <v>26267</v>
      </c>
      <c r="B695" s="213" t="s">
        <v>27412</v>
      </c>
      <c r="C695" s="212" t="s">
        <v>26239</v>
      </c>
      <c r="D695" s="212" t="s">
        <v>27413</v>
      </c>
      <c r="E695" s="325" t="s">
        <v>26270</v>
      </c>
      <c r="F695" s="325"/>
      <c r="G695" s="214" t="s">
        <v>108</v>
      </c>
      <c r="H695" s="215">
        <v>3.0599999999999998E-3</v>
      </c>
      <c r="I695" s="216" t="s">
        <v>28869</v>
      </c>
      <c r="J695" s="224" t="s">
        <v>28870</v>
      </c>
    </row>
    <row r="696" spans="1:10" ht="39.6">
      <c r="A696" s="212" t="s">
        <v>26267</v>
      </c>
      <c r="B696" s="213" t="s">
        <v>27414</v>
      </c>
      <c r="C696" s="212" t="s">
        <v>26239</v>
      </c>
      <c r="D696" s="212" t="s">
        <v>27415</v>
      </c>
      <c r="E696" s="325" t="s">
        <v>26270</v>
      </c>
      <c r="F696" s="325"/>
      <c r="G696" s="214" t="s">
        <v>27416</v>
      </c>
      <c r="H696" s="215">
        <v>1.5640000000000001E-3</v>
      </c>
      <c r="I696" s="216" t="s">
        <v>28871</v>
      </c>
      <c r="J696" s="224" t="s">
        <v>4100</v>
      </c>
    </row>
    <row r="697" spans="1:10">
      <c r="A697" s="212" t="s">
        <v>26267</v>
      </c>
      <c r="B697" s="213" t="s">
        <v>27417</v>
      </c>
      <c r="C697" s="212" t="s">
        <v>26239</v>
      </c>
      <c r="D697" s="212" t="s">
        <v>27418</v>
      </c>
      <c r="E697" s="325" t="s">
        <v>26270</v>
      </c>
      <c r="F697" s="325"/>
      <c r="G697" s="214" t="s">
        <v>27419</v>
      </c>
      <c r="H697" s="215">
        <v>5.44E-4</v>
      </c>
      <c r="I697" s="216" t="s">
        <v>28872</v>
      </c>
      <c r="J697" s="224" t="s">
        <v>27411</v>
      </c>
    </row>
    <row r="698" spans="1:10">
      <c r="A698" s="212" t="s">
        <v>26267</v>
      </c>
      <c r="B698" s="213" t="s">
        <v>27420</v>
      </c>
      <c r="C698" s="212" t="s">
        <v>26239</v>
      </c>
      <c r="D698" s="212" t="s">
        <v>27421</v>
      </c>
      <c r="E698" s="325" t="s">
        <v>26270</v>
      </c>
      <c r="F698" s="325"/>
      <c r="G698" s="214" t="s">
        <v>108</v>
      </c>
      <c r="H698" s="215">
        <v>9.0000000000000006E-5</v>
      </c>
      <c r="I698" s="216" t="s">
        <v>28873</v>
      </c>
      <c r="J698" s="224" t="s">
        <v>27411</v>
      </c>
    </row>
    <row r="699" spans="1:10">
      <c r="A699" s="212" t="s">
        <v>26267</v>
      </c>
      <c r="B699" s="213" t="s">
        <v>27422</v>
      </c>
      <c r="C699" s="212" t="s">
        <v>26239</v>
      </c>
      <c r="D699" s="212" t="s">
        <v>27423</v>
      </c>
      <c r="E699" s="325" t="s">
        <v>27328</v>
      </c>
      <c r="F699" s="325"/>
      <c r="G699" s="214" t="s">
        <v>108</v>
      </c>
      <c r="H699" s="215">
        <v>6.9223999999999994E-2</v>
      </c>
      <c r="I699" s="216" t="s">
        <v>28849</v>
      </c>
      <c r="J699" s="224" t="s">
        <v>2241</v>
      </c>
    </row>
    <row r="700" spans="1:10" ht="39.6">
      <c r="A700" s="212" t="s">
        <v>26267</v>
      </c>
      <c r="B700" s="213" t="s">
        <v>27424</v>
      </c>
      <c r="C700" s="212" t="s">
        <v>26239</v>
      </c>
      <c r="D700" s="212" t="s">
        <v>27425</v>
      </c>
      <c r="E700" s="325" t="s">
        <v>26270</v>
      </c>
      <c r="F700" s="325"/>
      <c r="G700" s="214" t="s">
        <v>108</v>
      </c>
      <c r="H700" s="215">
        <v>4.08E-4</v>
      </c>
      <c r="I700" s="216" t="s">
        <v>28854</v>
      </c>
      <c r="J700" s="224" t="s">
        <v>27411</v>
      </c>
    </row>
    <row r="701" spans="1:10" ht="39.6">
      <c r="A701" s="212" t="s">
        <v>26267</v>
      </c>
      <c r="B701" s="213" t="s">
        <v>27426</v>
      </c>
      <c r="C701" s="212" t="s">
        <v>26239</v>
      </c>
      <c r="D701" s="212" t="s">
        <v>27427</v>
      </c>
      <c r="E701" s="325" t="s">
        <v>26270</v>
      </c>
      <c r="F701" s="325"/>
      <c r="G701" s="214" t="s">
        <v>27416</v>
      </c>
      <c r="H701" s="215">
        <v>5.44E-4</v>
      </c>
      <c r="I701" s="216" t="s">
        <v>296</v>
      </c>
      <c r="J701" s="224" t="s">
        <v>3662</v>
      </c>
    </row>
    <row r="702" spans="1:10">
      <c r="A702" s="212" t="s">
        <v>26267</v>
      </c>
      <c r="B702" s="213" t="s">
        <v>27428</v>
      </c>
      <c r="C702" s="212" t="s">
        <v>26239</v>
      </c>
      <c r="D702" s="212" t="s">
        <v>27429</v>
      </c>
      <c r="E702" s="325" t="s">
        <v>26270</v>
      </c>
      <c r="F702" s="325"/>
      <c r="G702" s="214" t="s">
        <v>108</v>
      </c>
      <c r="H702" s="215">
        <v>3.0599999999999998E-3</v>
      </c>
      <c r="I702" s="216" t="s">
        <v>28874</v>
      </c>
      <c r="J702" s="224" t="s">
        <v>4100</v>
      </c>
    </row>
    <row r="703" spans="1:10">
      <c r="A703" s="212" t="s">
        <v>26267</v>
      </c>
      <c r="B703" s="213" t="s">
        <v>27430</v>
      </c>
      <c r="C703" s="212" t="s">
        <v>26239</v>
      </c>
      <c r="D703" s="212" t="s">
        <v>27431</v>
      </c>
      <c r="E703" s="325" t="s">
        <v>26270</v>
      </c>
      <c r="F703" s="325"/>
      <c r="G703" s="214" t="s">
        <v>108</v>
      </c>
      <c r="H703" s="215">
        <v>4.5000000000000003E-5</v>
      </c>
      <c r="I703" s="216" t="s">
        <v>28875</v>
      </c>
      <c r="J703" s="224" t="s">
        <v>27411</v>
      </c>
    </row>
    <row r="704" spans="1:10">
      <c r="A704" s="212" t="s">
        <v>26267</v>
      </c>
      <c r="B704" s="213" t="s">
        <v>27432</v>
      </c>
      <c r="C704" s="212" t="s">
        <v>26239</v>
      </c>
      <c r="D704" s="212" t="s">
        <v>27433</v>
      </c>
      <c r="E704" s="325" t="s">
        <v>26270</v>
      </c>
      <c r="F704" s="325"/>
      <c r="G704" s="214" t="s">
        <v>108</v>
      </c>
      <c r="H704" s="215">
        <v>1.224E-3</v>
      </c>
      <c r="I704" s="216" t="s">
        <v>28876</v>
      </c>
      <c r="J704" s="224" t="s">
        <v>3573</v>
      </c>
    </row>
    <row r="705" spans="1:10" ht="39.6">
      <c r="A705" s="212" t="s">
        <v>26267</v>
      </c>
      <c r="B705" s="213" t="s">
        <v>27434</v>
      </c>
      <c r="C705" s="212" t="s">
        <v>26239</v>
      </c>
      <c r="D705" s="212" t="s">
        <v>27435</v>
      </c>
      <c r="E705" s="325" t="s">
        <v>26270</v>
      </c>
      <c r="F705" s="325"/>
      <c r="G705" s="214" t="s">
        <v>108</v>
      </c>
      <c r="H705" s="215">
        <v>1.36E-4</v>
      </c>
      <c r="I705" s="216" t="s">
        <v>932</v>
      </c>
      <c r="J705" s="224" t="s">
        <v>27411</v>
      </c>
    </row>
    <row r="706" spans="1:10" ht="39.6">
      <c r="A706" s="212" t="s">
        <v>26267</v>
      </c>
      <c r="B706" s="213" t="s">
        <v>27385</v>
      </c>
      <c r="C706" s="212" t="s">
        <v>26239</v>
      </c>
      <c r="D706" s="212" t="s">
        <v>27386</v>
      </c>
      <c r="E706" s="325" t="s">
        <v>27232</v>
      </c>
      <c r="F706" s="325"/>
      <c r="G706" s="214" t="s">
        <v>26201</v>
      </c>
      <c r="H706" s="215">
        <v>0.23</v>
      </c>
      <c r="I706" s="216" t="s">
        <v>12016</v>
      </c>
      <c r="J706" s="224" t="s">
        <v>28859</v>
      </c>
    </row>
    <row r="707" spans="1:10">
      <c r="A707" s="212" t="s">
        <v>26267</v>
      </c>
      <c r="B707" s="213" t="s">
        <v>27387</v>
      </c>
      <c r="C707" s="212" t="s">
        <v>26239</v>
      </c>
      <c r="D707" s="212" t="s">
        <v>27388</v>
      </c>
      <c r="E707" s="325" t="s">
        <v>26270</v>
      </c>
      <c r="F707" s="325"/>
      <c r="G707" s="214" t="s">
        <v>108</v>
      </c>
      <c r="H707" s="215">
        <v>1</v>
      </c>
      <c r="I707" s="216" t="s">
        <v>3985</v>
      </c>
      <c r="J707" s="224" t="s">
        <v>3985</v>
      </c>
    </row>
    <row r="708" spans="1:10">
      <c r="A708" s="212" t="s">
        <v>26267</v>
      </c>
      <c r="B708" s="213" t="s">
        <v>27389</v>
      </c>
      <c r="C708" s="212" t="s">
        <v>26239</v>
      </c>
      <c r="D708" s="212" t="s">
        <v>27390</v>
      </c>
      <c r="E708" s="325" t="s">
        <v>26270</v>
      </c>
      <c r="F708" s="325"/>
      <c r="G708" s="214" t="s">
        <v>26194</v>
      </c>
      <c r="H708" s="215">
        <v>0.05</v>
      </c>
      <c r="I708" s="216" t="s">
        <v>17064</v>
      </c>
      <c r="J708" s="224" t="s">
        <v>28860</v>
      </c>
    </row>
    <row r="709" spans="1:10">
      <c r="A709" s="212" t="s">
        <v>26267</v>
      </c>
      <c r="B709" s="213" t="s">
        <v>27391</v>
      </c>
      <c r="C709" s="212" t="s">
        <v>26239</v>
      </c>
      <c r="D709" s="212" t="s">
        <v>27392</v>
      </c>
      <c r="E709" s="325" t="s">
        <v>26270</v>
      </c>
      <c r="F709" s="325"/>
      <c r="G709" s="214" t="s">
        <v>27393</v>
      </c>
      <c r="H709" s="215">
        <v>0.08</v>
      </c>
      <c r="I709" s="216" t="s">
        <v>7110</v>
      </c>
      <c r="J709" s="224" t="s">
        <v>28861</v>
      </c>
    </row>
    <row r="710" spans="1:10" ht="39.6">
      <c r="A710" s="212" t="s">
        <v>26267</v>
      </c>
      <c r="B710" s="213" t="s">
        <v>27394</v>
      </c>
      <c r="C710" s="212" t="s">
        <v>26239</v>
      </c>
      <c r="D710" s="212" t="s">
        <v>27395</v>
      </c>
      <c r="E710" s="325" t="s">
        <v>27232</v>
      </c>
      <c r="F710" s="325"/>
      <c r="G710" s="214" t="s">
        <v>26201</v>
      </c>
      <c r="H710" s="215">
        <v>0.45</v>
      </c>
      <c r="I710" s="216" t="s">
        <v>28862</v>
      </c>
      <c r="J710" s="224" t="s">
        <v>20334</v>
      </c>
    </row>
    <row r="711" spans="1:10">
      <c r="A711" s="212" t="s">
        <v>26267</v>
      </c>
      <c r="B711" s="213" t="s">
        <v>27436</v>
      </c>
      <c r="C711" s="212" t="s">
        <v>26239</v>
      </c>
      <c r="D711" s="212" t="s">
        <v>27437</v>
      </c>
      <c r="E711" s="325" t="s">
        <v>26270</v>
      </c>
      <c r="F711" s="325"/>
      <c r="G711" s="214" t="s">
        <v>108</v>
      </c>
      <c r="H711" s="215">
        <v>2.5300000000000002E-4</v>
      </c>
      <c r="I711" s="216" t="s">
        <v>28877</v>
      </c>
      <c r="J711" s="224" t="s">
        <v>27411</v>
      </c>
    </row>
    <row r="712" spans="1:10">
      <c r="A712" s="212" t="s">
        <v>26267</v>
      </c>
      <c r="B712" s="213" t="s">
        <v>27438</v>
      </c>
      <c r="C712" s="212" t="s">
        <v>26239</v>
      </c>
      <c r="D712" s="212" t="s">
        <v>27439</v>
      </c>
      <c r="E712" s="325" t="s">
        <v>26270</v>
      </c>
      <c r="F712" s="325"/>
      <c r="G712" s="214" t="s">
        <v>108</v>
      </c>
      <c r="H712" s="215">
        <v>9.2E-5</v>
      </c>
      <c r="I712" s="216" t="s">
        <v>14161</v>
      </c>
      <c r="J712" s="224" t="s">
        <v>27411</v>
      </c>
    </row>
    <row r="713" spans="1:10">
      <c r="A713" s="212" t="s">
        <v>26267</v>
      </c>
      <c r="B713" s="213" t="s">
        <v>27440</v>
      </c>
      <c r="C713" s="212" t="s">
        <v>26239</v>
      </c>
      <c r="D713" s="212" t="s">
        <v>27441</v>
      </c>
      <c r="E713" s="325" t="s">
        <v>26270</v>
      </c>
      <c r="F713" s="325"/>
      <c r="G713" s="214" t="s">
        <v>108</v>
      </c>
      <c r="H713" s="215">
        <v>9.2E-5</v>
      </c>
      <c r="I713" s="216" t="s">
        <v>27442</v>
      </c>
      <c r="J713" s="224" t="s">
        <v>27411</v>
      </c>
    </row>
    <row r="714" spans="1:10">
      <c r="A714" s="212" t="s">
        <v>26267</v>
      </c>
      <c r="B714" s="213" t="s">
        <v>27443</v>
      </c>
      <c r="C714" s="212" t="s">
        <v>26239</v>
      </c>
      <c r="D714" s="212" t="s">
        <v>27444</v>
      </c>
      <c r="E714" s="325" t="s">
        <v>26270</v>
      </c>
      <c r="F714" s="325"/>
      <c r="G714" s="214" t="s">
        <v>108</v>
      </c>
      <c r="H714" s="215">
        <v>1.3799999999999999E-4</v>
      </c>
      <c r="I714" s="216" t="s">
        <v>28878</v>
      </c>
      <c r="J714" s="224" t="s">
        <v>27411</v>
      </c>
    </row>
    <row r="715" spans="1:10">
      <c r="A715" s="212" t="s">
        <v>26267</v>
      </c>
      <c r="B715" s="213" t="s">
        <v>27445</v>
      </c>
      <c r="C715" s="212" t="s">
        <v>26239</v>
      </c>
      <c r="D715" s="212" t="s">
        <v>27446</v>
      </c>
      <c r="E715" s="325" t="s">
        <v>26270</v>
      </c>
      <c r="F715" s="325"/>
      <c r="G715" s="214" t="s">
        <v>108</v>
      </c>
      <c r="H715" s="215">
        <v>1.6100000000000001E-4</v>
      </c>
      <c r="I715" s="216" t="s">
        <v>8969</v>
      </c>
      <c r="J715" s="224" t="s">
        <v>27411</v>
      </c>
    </row>
    <row r="716" spans="1:10">
      <c r="A716" s="212" t="s">
        <v>26267</v>
      </c>
      <c r="B716" s="213" t="s">
        <v>27447</v>
      </c>
      <c r="C716" s="212" t="s">
        <v>26239</v>
      </c>
      <c r="D716" s="212" t="s">
        <v>27448</v>
      </c>
      <c r="E716" s="325" t="s">
        <v>26270</v>
      </c>
      <c r="F716" s="325"/>
      <c r="G716" s="214" t="s">
        <v>108</v>
      </c>
      <c r="H716" s="215">
        <v>2.3E-5</v>
      </c>
      <c r="I716" s="216" t="s">
        <v>28875</v>
      </c>
      <c r="J716" s="224" t="s">
        <v>27411</v>
      </c>
    </row>
    <row r="717" spans="1:10">
      <c r="A717" s="212" t="s">
        <v>26267</v>
      </c>
      <c r="B717" s="213" t="s">
        <v>27449</v>
      </c>
      <c r="C717" s="212" t="s">
        <v>26239</v>
      </c>
      <c r="D717" s="212" t="s">
        <v>27450</v>
      </c>
      <c r="E717" s="325" t="s">
        <v>26270</v>
      </c>
      <c r="F717" s="325"/>
      <c r="G717" s="214" t="s">
        <v>108</v>
      </c>
      <c r="H717" s="215">
        <v>2.3E-5</v>
      </c>
      <c r="I717" s="216" t="s">
        <v>10149</v>
      </c>
      <c r="J717" s="224" t="s">
        <v>27411</v>
      </c>
    </row>
    <row r="718" spans="1:10">
      <c r="A718" s="217"/>
      <c r="B718" s="217"/>
      <c r="C718" s="217"/>
      <c r="D718" s="217"/>
      <c r="E718" s="217" t="s">
        <v>28757</v>
      </c>
      <c r="F718" s="218">
        <v>10.93</v>
      </c>
      <c r="G718" s="217" t="s">
        <v>28758</v>
      </c>
      <c r="H718" s="218">
        <v>0</v>
      </c>
      <c r="I718" s="217" t="s">
        <v>28759</v>
      </c>
      <c r="J718" s="218">
        <v>10.93</v>
      </c>
    </row>
    <row r="719" spans="1:10">
      <c r="A719" s="217"/>
      <c r="B719" s="217"/>
      <c r="C719" s="217"/>
      <c r="D719" s="217"/>
      <c r="E719" s="217" t="s">
        <v>26276</v>
      </c>
      <c r="F719" s="218">
        <v>7.93</v>
      </c>
      <c r="G719" s="217"/>
      <c r="H719" s="322" t="s">
        <v>26277</v>
      </c>
      <c r="I719" s="322"/>
      <c r="J719" s="218">
        <v>46.7</v>
      </c>
    </row>
    <row r="720" spans="1:10" ht="15" thickBot="1">
      <c r="A720" s="221"/>
      <c r="B720" s="221"/>
      <c r="C720" s="221"/>
      <c r="D720" s="221"/>
      <c r="E720" s="221"/>
      <c r="F720" s="221"/>
      <c r="G720" s="221" t="s">
        <v>26278</v>
      </c>
      <c r="H720" s="222" t="s">
        <v>26425</v>
      </c>
      <c r="I720" s="221" t="s">
        <v>26280</v>
      </c>
      <c r="J720" s="223">
        <v>140.1</v>
      </c>
    </row>
    <row r="721" spans="1:10" ht="15" thickTop="1">
      <c r="A721" s="195"/>
      <c r="B721" s="195"/>
      <c r="C721" s="195"/>
      <c r="D721" s="195"/>
      <c r="E721" s="195"/>
      <c r="F721" s="195"/>
      <c r="G721" s="195"/>
      <c r="H721" s="195"/>
      <c r="I721" s="195"/>
      <c r="J721" s="195"/>
    </row>
    <row r="722" spans="1:10">
      <c r="A722" s="199" t="s">
        <v>26822</v>
      </c>
      <c r="B722" s="200" t="s">
        <v>4</v>
      </c>
      <c r="C722" s="199" t="s">
        <v>93</v>
      </c>
      <c r="D722" s="199" t="s">
        <v>5</v>
      </c>
      <c r="E722" s="323" t="s">
        <v>26261</v>
      </c>
      <c r="F722" s="323"/>
      <c r="G722" s="201" t="s">
        <v>94</v>
      </c>
      <c r="H722" s="200" t="s">
        <v>6</v>
      </c>
      <c r="I722" s="200" t="s">
        <v>95</v>
      </c>
      <c r="J722" s="200" t="s">
        <v>46</v>
      </c>
    </row>
    <row r="723" spans="1:10" ht="26.4">
      <c r="A723" s="202" t="s">
        <v>96</v>
      </c>
      <c r="B723" s="203" t="s">
        <v>26823</v>
      </c>
      <c r="C723" s="202" t="s">
        <v>9</v>
      </c>
      <c r="D723" s="202" t="s">
        <v>16316</v>
      </c>
      <c r="E723" s="324" t="s">
        <v>28879</v>
      </c>
      <c r="F723" s="324"/>
      <c r="G723" s="204" t="s">
        <v>38</v>
      </c>
      <c r="H723" s="205">
        <v>1</v>
      </c>
      <c r="I723" s="206">
        <v>78.290000000000006</v>
      </c>
      <c r="J723" s="206">
        <v>78.290000000000006</v>
      </c>
    </row>
    <row r="724" spans="1:10" ht="26.4">
      <c r="A724" s="207" t="s">
        <v>99</v>
      </c>
      <c r="B724" s="208" t="s">
        <v>28768</v>
      </c>
      <c r="C724" s="207" t="s">
        <v>9</v>
      </c>
      <c r="D724" s="207" t="s">
        <v>105</v>
      </c>
      <c r="E724" s="326" t="s">
        <v>28755</v>
      </c>
      <c r="F724" s="326"/>
      <c r="G724" s="209" t="s">
        <v>102</v>
      </c>
      <c r="H724" s="210">
        <v>8.0799999999999997E-2</v>
      </c>
      <c r="I724" s="211">
        <v>25.11</v>
      </c>
      <c r="J724" s="211">
        <v>2.02</v>
      </c>
    </row>
    <row r="725" spans="1:10" ht="26.4">
      <c r="A725" s="207" t="s">
        <v>99</v>
      </c>
      <c r="B725" s="208" t="s">
        <v>28880</v>
      </c>
      <c r="C725" s="207" t="s">
        <v>9</v>
      </c>
      <c r="D725" s="207" t="s">
        <v>21117</v>
      </c>
      <c r="E725" s="326" t="s">
        <v>28755</v>
      </c>
      <c r="F725" s="326"/>
      <c r="G725" s="209" t="s">
        <v>102</v>
      </c>
      <c r="H725" s="210">
        <v>0.25240000000000001</v>
      </c>
      <c r="I725" s="211">
        <v>20.260000000000002</v>
      </c>
      <c r="J725" s="211">
        <v>5.1100000000000003</v>
      </c>
    </row>
    <row r="726" spans="1:10" ht="26.4">
      <c r="A726" s="212" t="s">
        <v>26267</v>
      </c>
      <c r="B726" s="213" t="s">
        <v>27455</v>
      </c>
      <c r="C726" s="212" t="s">
        <v>9</v>
      </c>
      <c r="D726" s="212" t="s">
        <v>27456</v>
      </c>
      <c r="E726" s="325" t="s">
        <v>26270</v>
      </c>
      <c r="F726" s="325"/>
      <c r="G726" s="214" t="s">
        <v>38</v>
      </c>
      <c r="H726" s="215">
        <v>1</v>
      </c>
      <c r="I726" s="216">
        <v>5.48</v>
      </c>
      <c r="J726" s="216">
        <v>5.48</v>
      </c>
    </row>
    <row r="727" spans="1:10" ht="39.6">
      <c r="A727" s="212" t="s">
        <v>26267</v>
      </c>
      <c r="B727" s="213" t="s">
        <v>27451</v>
      </c>
      <c r="C727" s="212" t="s">
        <v>9</v>
      </c>
      <c r="D727" s="212" t="s">
        <v>27452</v>
      </c>
      <c r="E727" s="325" t="s">
        <v>26270</v>
      </c>
      <c r="F727" s="325"/>
      <c r="G727" s="214" t="s">
        <v>38</v>
      </c>
      <c r="H727" s="215">
        <v>6.25E-2</v>
      </c>
      <c r="I727" s="216">
        <v>28.58</v>
      </c>
      <c r="J727" s="216">
        <v>1.78</v>
      </c>
    </row>
    <row r="728" spans="1:10" ht="26.4">
      <c r="A728" s="212" t="s">
        <v>26267</v>
      </c>
      <c r="B728" s="213" t="s">
        <v>27453</v>
      </c>
      <c r="C728" s="212" t="s">
        <v>9</v>
      </c>
      <c r="D728" s="212" t="s">
        <v>27454</v>
      </c>
      <c r="E728" s="325" t="s">
        <v>26270</v>
      </c>
      <c r="F728" s="325"/>
      <c r="G728" s="214" t="s">
        <v>38</v>
      </c>
      <c r="H728" s="215">
        <v>1</v>
      </c>
      <c r="I728" s="216">
        <v>63.9</v>
      </c>
      <c r="J728" s="216">
        <v>63.9</v>
      </c>
    </row>
    <row r="729" spans="1:10">
      <c r="A729" s="217"/>
      <c r="B729" s="217"/>
      <c r="C729" s="217"/>
      <c r="D729" s="217"/>
      <c r="E729" s="217" t="s">
        <v>28757</v>
      </c>
      <c r="F729" s="218">
        <v>4.17</v>
      </c>
      <c r="G729" s="217" t="s">
        <v>28758</v>
      </c>
      <c r="H729" s="218">
        <v>0</v>
      </c>
      <c r="I729" s="217" t="s">
        <v>28759</v>
      </c>
      <c r="J729" s="218">
        <v>4.17</v>
      </c>
    </row>
    <row r="730" spans="1:10">
      <c r="A730" s="217"/>
      <c r="B730" s="217"/>
      <c r="C730" s="217"/>
      <c r="D730" s="217"/>
      <c r="E730" s="217" t="s">
        <v>26276</v>
      </c>
      <c r="F730" s="218">
        <v>16.02</v>
      </c>
      <c r="G730" s="217"/>
      <c r="H730" s="322" t="s">
        <v>26277</v>
      </c>
      <c r="I730" s="322"/>
      <c r="J730" s="218">
        <v>94.31</v>
      </c>
    </row>
    <row r="731" spans="1:10" ht="15" thickBot="1">
      <c r="A731" s="221"/>
      <c r="B731" s="221"/>
      <c r="C731" s="221"/>
      <c r="D731" s="221"/>
      <c r="E731" s="221"/>
      <c r="F731" s="221"/>
      <c r="G731" s="221" t="s">
        <v>26278</v>
      </c>
      <c r="H731" s="222" t="s">
        <v>16600</v>
      </c>
      <c r="I731" s="221" t="s">
        <v>26280</v>
      </c>
      <c r="J731" s="223">
        <v>1226.03</v>
      </c>
    </row>
    <row r="732" spans="1:10" ht="15" thickTop="1">
      <c r="A732" s="195"/>
      <c r="B732" s="195"/>
      <c r="C732" s="195"/>
      <c r="D732" s="195"/>
      <c r="E732" s="195"/>
      <c r="F732" s="195"/>
      <c r="G732" s="195"/>
      <c r="H732" s="195"/>
      <c r="I732" s="195"/>
      <c r="J732" s="195"/>
    </row>
    <row r="733" spans="1:10">
      <c r="A733" s="199" t="s">
        <v>26824</v>
      </c>
      <c r="B733" s="200" t="s">
        <v>4</v>
      </c>
      <c r="C733" s="199" t="s">
        <v>93</v>
      </c>
      <c r="D733" s="199" t="s">
        <v>5</v>
      </c>
      <c r="E733" s="323" t="s">
        <v>26261</v>
      </c>
      <c r="F733" s="323"/>
      <c r="G733" s="201" t="s">
        <v>94</v>
      </c>
      <c r="H733" s="200" t="s">
        <v>6</v>
      </c>
      <c r="I733" s="200" t="s">
        <v>95</v>
      </c>
      <c r="J733" s="200" t="s">
        <v>46</v>
      </c>
    </row>
    <row r="734" spans="1:10">
      <c r="A734" s="202" t="s">
        <v>96</v>
      </c>
      <c r="B734" s="203" t="s">
        <v>26825</v>
      </c>
      <c r="C734" s="202" t="s">
        <v>26239</v>
      </c>
      <c r="D734" s="202" t="s">
        <v>26826</v>
      </c>
      <c r="E734" s="324" t="s">
        <v>28855</v>
      </c>
      <c r="F734" s="324"/>
      <c r="G734" s="204" t="s">
        <v>108</v>
      </c>
      <c r="H734" s="205">
        <v>1</v>
      </c>
      <c r="I734" s="206">
        <v>9.61</v>
      </c>
      <c r="J734" s="206">
        <v>9.61</v>
      </c>
    </row>
    <row r="735" spans="1:10">
      <c r="A735" s="199" t="s">
        <v>3</v>
      </c>
      <c r="B735" s="200" t="s">
        <v>4</v>
      </c>
      <c r="C735" s="199" t="s">
        <v>93</v>
      </c>
      <c r="D735" s="199" t="s">
        <v>5</v>
      </c>
      <c r="E735" s="323" t="s">
        <v>26261</v>
      </c>
      <c r="F735" s="330"/>
      <c r="G735" s="201" t="s">
        <v>94</v>
      </c>
      <c r="H735" s="200" t="s">
        <v>6</v>
      </c>
      <c r="I735" s="200" t="s">
        <v>95</v>
      </c>
      <c r="J735" s="200" t="s">
        <v>46</v>
      </c>
    </row>
    <row r="736" spans="1:10" ht="39.6">
      <c r="A736" s="212" t="s">
        <v>26267</v>
      </c>
      <c r="B736" s="213" t="s">
        <v>27394</v>
      </c>
      <c r="C736" s="212" t="s">
        <v>26239</v>
      </c>
      <c r="D736" s="212" t="s">
        <v>27395</v>
      </c>
      <c r="E736" s="325" t="s">
        <v>27232</v>
      </c>
      <c r="F736" s="325"/>
      <c r="G736" s="214" t="s">
        <v>26201</v>
      </c>
      <c r="H736" s="215">
        <v>0.12</v>
      </c>
      <c r="I736" s="216" t="s">
        <v>28862</v>
      </c>
      <c r="J736" s="224" t="s">
        <v>28858</v>
      </c>
    </row>
    <row r="737" spans="1:10" ht="39.6">
      <c r="A737" s="212" t="s">
        <v>26267</v>
      </c>
      <c r="B737" s="213" t="s">
        <v>27385</v>
      </c>
      <c r="C737" s="212" t="s">
        <v>26239</v>
      </c>
      <c r="D737" s="212" t="s">
        <v>27386</v>
      </c>
      <c r="E737" s="325" t="s">
        <v>27232</v>
      </c>
      <c r="F737" s="325"/>
      <c r="G737" s="214" t="s">
        <v>26201</v>
      </c>
      <c r="H737" s="215">
        <v>0.12</v>
      </c>
      <c r="I737" s="216" t="s">
        <v>12016</v>
      </c>
      <c r="J737" s="224" t="s">
        <v>28881</v>
      </c>
    </row>
    <row r="738" spans="1:10">
      <c r="A738" s="212" t="s">
        <v>26267</v>
      </c>
      <c r="B738" s="213" t="s">
        <v>27389</v>
      </c>
      <c r="C738" s="212" t="s">
        <v>26239</v>
      </c>
      <c r="D738" s="212" t="s">
        <v>27390</v>
      </c>
      <c r="E738" s="325" t="s">
        <v>26270</v>
      </c>
      <c r="F738" s="325"/>
      <c r="G738" s="214" t="s">
        <v>26194</v>
      </c>
      <c r="H738" s="215">
        <v>1.6E-2</v>
      </c>
      <c r="I738" s="216" t="s">
        <v>17064</v>
      </c>
      <c r="J738" s="224" t="s">
        <v>3300</v>
      </c>
    </row>
    <row r="739" spans="1:10">
      <c r="A739" s="207" t="s">
        <v>96</v>
      </c>
      <c r="B739" s="208" t="s">
        <v>28863</v>
      </c>
      <c r="C739" s="207" t="s">
        <v>26239</v>
      </c>
      <c r="D739" s="207" t="s">
        <v>28864</v>
      </c>
      <c r="E739" s="326" t="s">
        <v>28857</v>
      </c>
      <c r="F739" s="326"/>
      <c r="G739" s="209" t="s">
        <v>26201</v>
      </c>
      <c r="H739" s="210">
        <v>0.12</v>
      </c>
      <c r="I739" s="211" t="s">
        <v>649</v>
      </c>
      <c r="J739" s="225" t="s">
        <v>28882</v>
      </c>
    </row>
    <row r="740" spans="1:10">
      <c r="A740" s="207" t="s">
        <v>96</v>
      </c>
      <c r="B740" s="208" t="s">
        <v>28856</v>
      </c>
      <c r="C740" s="207" t="s">
        <v>26239</v>
      </c>
      <c r="D740" s="207" t="s">
        <v>26211</v>
      </c>
      <c r="E740" s="326" t="s">
        <v>28857</v>
      </c>
      <c r="F740" s="326"/>
      <c r="G740" s="209" t="s">
        <v>26201</v>
      </c>
      <c r="H740" s="210">
        <v>0.12</v>
      </c>
      <c r="I740" s="211" t="s">
        <v>16041</v>
      </c>
      <c r="J740" s="225" t="s">
        <v>2232</v>
      </c>
    </row>
    <row r="741" spans="1:10" ht="39.6">
      <c r="A741" s="212" t="s">
        <v>26267</v>
      </c>
      <c r="B741" s="213" t="s">
        <v>27457</v>
      </c>
      <c r="C741" s="212" t="s">
        <v>26239</v>
      </c>
      <c r="D741" s="212" t="s">
        <v>27458</v>
      </c>
      <c r="E741" s="325" t="s">
        <v>26270</v>
      </c>
      <c r="F741" s="325"/>
      <c r="G741" s="214" t="s">
        <v>108</v>
      </c>
      <c r="H741" s="215">
        <v>1</v>
      </c>
      <c r="I741" s="216" t="s">
        <v>28883</v>
      </c>
      <c r="J741" s="224" t="s">
        <v>28883</v>
      </c>
    </row>
    <row r="742" spans="1:10">
      <c r="A742" s="212" t="s">
        <v>26267</v>
      </c>
      <c r="B742" s="213" t="s">
        <v>27391</v>
      </c>
      <c r="C742" s="212" t="s">
        <v>26239</v>
      </c>
      <c r="D742" s="212" t="s">
        <v>27392</v>
      </c>
      <c r="E742" s="325" t="s">
        <v>26270</v>
      </c>
      <c r="F742" s="325"/>
      <c r="G742" s="214" t="s">
        <v>27393</v>
      </c>
      <c r="H742" s="215">
        <v>2.1999999999999999E-2</v>
      </c>
      <c r="I742" s="216" t="s">
        <v>7110</v>
      </c>
      <c r="J742" s="224" t="s">
        <v>28884</v>
      </c>
    </row>
    <row r="743" spans="1:10">
      <c r="A743" s="331" t="s">
        <v>28838</v>
      </c>
      <c r="B743" s="330"/>
      <c r="C743" s="330"/>
      <c r="D743" s="330"/>
      <c r="E743" s="330"/>
      <c r="F743" s="330"/>
      <c r="G743" s="330"/>
      <c r="H743" s="330"/>
      <c r="I743" s="330"/>
      <c r="J743" s="330"/>
    </row>
    <row r="744" spans="1:10">
      <c r="A744" s="199" t="s">
        <v>3</v>
      </c>
      <c r="B744" s="200" t="s">
        <v>4</v>
      </c>
      <c r="C744" s="199" t="s">
        <v>93</v>
      </c>
      <c r="D744" s="199" t="s">
        <v>5</v>
      </c>
      <c r="E744" s="323" t="s">
        <v>26261</v>
      </c>
      <c r="F744" s="330"/>
      <c r="G744" s="201" t="s">
        <v>94</v>
      </c>
      <c r="H744" s="200" t="s">
        <v>6</v>
      </c>
      <c r="I744" s="200" t="s">
        <v>95</v>
      </c>
      <c r="J744" s="200" t="s">
        <v>46</v>
      </c>
    </row>
    <row r="745" spans="1:10" ht="39.6">
      <c r="A745" s="212" t="s">
        <v>26267</v>
      </c>
      <c r="B745" s="213" t="s">
        <v>27394</v>
      </c>
      <c r="C745" s="212" t="s">
        <v>26239</v>
      </c>
      <c r="D745" s="212" t="s">
        <v>27395</v>
      </c>
      <c r="E745" s="325" t="s">
        <v>27232</v>
      </c>
      <c r="F745" s="325"/>
      <c r="G745" s="214" t="s">
        <v>26201</v>
      </c>
      <c r="H745" s="215">
        <v>0.12</v>
      </c>
      <c r="I745" s="216" t="s">
        <v>28862</v>
      </c>
      <c r="J745" s="224" t="s">
        <v>28858</v>
      </c>
    </row>
    <row r="746" spans="1:10" ht="39.6">
      <c r="A746" s="212" t="s">
        <v>26267</v>
      </c>
      <c r="B746" s="213" t="s">
        <v>27385</v>
      </c>
      <c r="C746" s="212" t="s">
        <v>26239</v>
      </c>
      <c r="D746" s="212" t="s">
        <v>27386</v>
      </c>
      <c r="E746" s="325" t="s">
        <v>27232</v>
      </c>
      <c r="F746" s="325"/>
      <c r="G746" s="214" t="s">
        <v>26201</v>
      </c>
      <c r="H746" s="215">
        <v>0.12</v>
      </c>
      <c r="I746" s="216" t="s">
        <v>12016</v>
      </c>
      <c r="J746" s="224" t="s">
        <v>28881</v>
      </c>
    </row>
    <row r="747" spans="1:10">
      <c r="A747" s="212" t="s">
        <v>26267</v>
      </c>
      <c r="B747" s="213" t="s">
        <v>27389</v>
      </c>
      <c r="C747" s="212" t="s">
        <v>26239</v>
      </c>
      <c r="D747" s="212" t="s">
        <v>27390</v>
      </c>
      <c r="E747" s="325" t="s">
        <v>26270</v>
      </c>
      <c r="F747" s="325"/>
      <c r="G747" s="214" t="s">
        <v>26194</v>
      </c>
      <c r="H747" s="215">
        <v>1.6E-2</v>
      </c>
      <c r="I747" s="216" t="s">
        <v>17064</v>
      </c>
      <c r="J747" s="224" t="s">
        <v>3300</v>
      </c>
    </row>
    <row r="748" spans="1:10" ht="39.6">
      <c r="A748" s="212" t="s">
        <v>26267</v>
      </c>
      <c r="B748" s="213" t="s">
        <v>27426</v>
      </c>
      <c r="C748" s="212" t="s">
        <v>26239</v>
      </c>
      <c r="D748" s="212" t="s">
        <v>27427</v>
      </c>
      <c r="E748" s="325" t="s">
        <v>26270</v>
      </c>
      <c r="F748" s="325"/>
      <c r="G748" s="214" t="s">
        <v>27416</v>
      </c>
      <c r="H748" s="215">
        <v>1.92E-4</v>
      </c>
      <c r="I748" s="216" t="s">
        <v>296</v>
      </c>
      <c r="J748" s="224" t="s">
        <v>4100</v>
      </c>
    </row>
    <row r="749" spans="1:10" ht="39.6">
      <c r="A749" s="212" t="s">
        <v>26267</v>
      </c>
      <c r="B749" s="213" t="s">
        <v>27414</v>
      </c>
      <c r="C749" s="212" t="s">
        <v>26239</v>
      </c>
      <c r="D749" s="212" t="s">
        <v>27415</v>
      </c>
      <c r="E749" s="325" t="s">
        <v>26270</v>
      </c>
      <c r="F749" s="325"/>
      <c r="G749" s="214" t="s">
        <v>27416</v>
      </c>
      <c r="H749" s="215">
        <v>5.5199999999999997E-4</v>
      </c>
      <c r="I749" s="216" t="s">
        <v>28871</v>
      </c>
      <c r="J749" s="224" t="s">
        <v>27411</v>
      </c>
    </row>
    <row r="750" spans="1:10">
      <c r="A750" s="212" t="s">
        <v>26267</v>
      </c>
      <c r="B750" s="213" t="s">
        <v>27436</v>
      </c>
      <c r="C750" s="212" t="s">
        <v>26239</v>
      </c>
      <c r="D750" s="212" t="s">
        <v>27437</v>
      </c>
      <c r="E750" s="325" t="s">
        <v>26270</v>
      </c>
      <c r="F750" s="325"/>
      <c r="G750" s="214" t="s">
        <v>108</v>
      </c>
      <c r="H750" s="215">
        <v>1.3200000000000001E-4</v>
      </c>
      <c r="I750" s="216" t="s">
        <v>28877</v>
      </c>
      <c r="J750" s="224" t="s">
        <v>27411</v>
      </c>
    </row>
    <row r="751" spans="1:10">
      <c r="A751" s="212" t="s">
        <v>26267</v>
      </c>
      <c r="B751" s="213" t="s">
        <v>27402</v>
      </c>
      <c r="C751" s="212" t="s">
        <v>26239</v>
      </c>
      <c r="D751" s="212" t="s">
        <v>27403</v>
      </c>
      <c r="E751" s="325" t="s">
        <v>27328</v>
      </c>
      <c r="F751" s="325"/>
      <c r="G751" s="214" t="s">
        <v>27404</v>
      </c>
      <c r="H751" s="215">
        <v>9.6000000000000002E-5</v>
      </c>
      <c r="I751" s="216" t="s">
        <v>28867</v>
      </c>
      <c r="J751" s="224" t="s">
        <v>3573</v>
      </c>
    </row>
    <row r="752" spans="1:10">
      <c r="A752" s="212" t="s">
        <v>26267</v>
      </c>
      <c r="B752" s="213" t="s">
        <v>27438</v>
      </c>
      <c r="C752" s="212" t="s">
        <v>26239</v>
      </c>
      <c r="D752" s="212" t="s">
        <v>27439</v>
      </c>
      <c r="E752" s="325" t="s">
        <v>26270</v>
      </c>
      <c r="F752" s="325"/>
      <c r="G752" s="214" t="s">
        <v>108</v>
      </c>
      <c r="H752" s="215">
        <v>4.8000000000000001E-5</v>
      </c>
      <c r="I752" s="216" t="s">
        <v>14161</v>
      </c>
      <c r="J752" s="224" t="s">
        <v>27411</v>
      </c>
    </row>
    <row r="753" spans="1:10">
      <c r="A753" s="212" t="s">
        <v>26267</v>
      </c>
      <c r="B753" s="213" t="s">
        <v>27422</v>
      </c>
      <c r="C753" s="212" t="s">
        <v>26239</v>
      </c>
      <c r="D753" s="212" t="s">
        <v>27423</v>
      </c>
      <c r="E753" s="325" t="s">
        <v>27328</v>
      </c>
      <c r="F753" s="325"/>
      <c r="G753" s="214" t="s">
        <v>108</v>
      </c>
      <c r="H753" s="215">
        <v>2.4431999999999999E-2</v>
      </c>
      <c r="I753" s="216" t="s">
        <v>28849</v>
      </c>
      <c r="J753" s="224" t="s">
        <v>2540</v>
      </c>
    </row>
    <row r="754" spans="1:10">
      <c r="A754" s="212" t="s">
        <v>26267</v>
      </c>
      <c r="B754" s="213" t="s">
        <v>27440</v>
      </c>
      <c r="C754" s="212" t="s">
        <v>26239</v>
      </c>
      <c r="D754" s="212" t="s">
        <v>27441</v>
      </c>
      <c r="E754" s="325" t="s">
        <v>26270</v>
      </c>
      <c r="F754" s="325"/>
      <c r="G754" s="214" t="s">
        <v>108</v>
      </c>
      <c r="H754" s="215">
        <v>4.8000000000000001E-5</v>
      </c>
      <c r="I754" s="216" t="s">
        <v>27442</v>
      </c>
      <c r="J754" s="224" t="s">
        <v>27411</v>
      </c>
    </row>
    <row r="755" spans="1:10">
      <c r="A755" s="212" t="s">
        <v>26267</v>
      </c>
      <c r="B755" s="213" t="s">
        <v>27396</v>
      </c>
      <c r="C755" s="212" t="s">
        <v>26239</v>
      </c>
      <c r="D755" s="212" t="s">
        <v>27397</v>
      </c>
      <c r="E755" s="325" t="s">
        <v>26270</v>
      </c>
      <c r="F755" s="325"/>
      <c r="G755" s="214" t="s">
        <v>108</v>
      </c>
      <c r="H755" s="215">
        <v>2.4431999999999999E-2</v>
      </c>
      <c r="I755" s="216" t="s">
        <v>28854</v>
      </c>
      <c r="J755" s="224" t="s">
        <v>2241</v>
      </c>
    </row>
    <row r="756" spans="1:10">
      <c r="A756" s="212" t="s">
        <v>26267</v>
      </c>
      <c r="B756" s="213" t="s">
        <v>27432</v>
      </c>
      <c r="C756" s="212" t="s">
        <v>26239</v>
      </c>
      <c r="D756" s="212" t="s">
        <v>27433</v>
      </c>
      <c r="E756" s="325" t="s">
        <v>26270</v>
      </c>
      <c r="F756" s="325"/>
      <c r="G756" s="214" t="s">
        <v>108</v>
      </c>
      <c r="H756" s="215">
        <v>4.3199999999999998E-4</v>
      </c>
      <c r="I756" s="216" t="s">
        <v>28876</v>
      </c>
      <c r="J756" s="224" t="s">
        <v>27411</v>
      </c>
    </row>
    <row r="757" spans="1:10" ht="39.6">
      <c r="A757" s="212" t="s">
        <v>26267</v>
      </c>
      <c r="B757" s="213" t="s">
        <v>27424</v>
      </c>
      <c r="C757" s="212" t="s">
        <v>26239</v>
      </c>
      <c r="D757" s="212" t="s">
        <v>27425</v>
      </c>
      <c r="E757" s="325" t="s">
        <v>26270</v>
      </c>
      <c r="F757" s="325"/>
      <c r="G757" s="214" t="s">
        <v>108</v>
      </c>
      <c r="H757" s="215">
        <v>1.44E-4</v>
      </c>
      <c r="I757" s="216" t="s">
        <v>28854</v>
      </c>
      <c r="J757" s="224" t="s">
        <v>27411</v>
      </c>
    </row>
    <row r="758" spans="1:10">
      <c r="A758" s="212" t="s">
        <v>26267</v>
      </c>
      <c r="B758" s="213" t="s">
        <v>27400</v>
      </c>
      <c r="C758" s="212" t="s">
        <v>26239</v>
      </c>
      <c r="D758" s="212" t="s">
        <v>27401</v>
      </c>
      <c r="E758" s="325" t="s">
        <v>26270</v>
      </c>
      <c r="F758" s="325"/>
      <c r="G758" s="214" t="s">
        <v>108</v>
      </c>
      <c r="H758" s="215">
        <v>1.9140000000000001E-2</v>
      </c>
      <c r="I758" s="216" t="s">
        <v>28866</v>
      </c>
      <c r="J758" s="224" t="s">
        <v>2537</v>
      </c>
    </row>
    <row r="759" spans="1:10">
      <c r="A759" s="212" t="s">
        <v>26267</v>
      </c>
      <c r="B759" s="213" t="s">
        <v>27417</v>
      </c>
      <c r="C759" s="212" t="s">
        <v>26239</v>
      </c>
      <c r="D759" s="212" t="s">
        <v>27418</v>
      </c>
      <c r="E759" s="325" t="s">
        <v>26270</v>
      </c>
      <c r="F759" s="325"/>
      <c r="G759" s="214" t="s">
        <v>27419</v>
      </c>
      <c r="H759" s="215">
        <v>1.92E-4</v>
      </c>
      <c r="I759" s="216" t="s">
        <v>28872</v>
      </c>
      <c r="J759" s="224" t="s">
        <v>27411</v>
      </c>
    </row>
    <row r="760" spans="1:10">
      <c r="A760" s="212" t="s">
        <v>26267</v>
      </c>
      <c r="B760" s="213" t="s">
        <v>27407</v>
      </c>
      <c r="C760" s="212" t="s">
        <v>26239</v>
      </c>
      <c r="D760" s="212" t="s">
        <v>27408</v>
      </c>
      <c r="E760" s="325" t="s">
        <v>27328</v>
      </c>
      <c r="F760" s="325"/>
      <c r="G760" s="214" t="s">
        <v>108</v>
      </c>
      <c r="H760" s="215">
        <v>1.08E-3</v>
      </c>
      <c r="I760" s="216" t="s">
        <v>16778</v>
      </c>
      <c r="J760" s="224" t="s">
        <v>4100</v>
      </c>
    </row>
    <row r="761" spans="1:10" ht="39.6">
      <c r="A761" s="212" t="s">
        <v>26267</v>
      </c>
      <c r="B761" s="213" t="s">
        <v>27434</v>
      </c>
      <c r="C761" s="212" t="s">
        <v>26239</v>
      </c>
      <c r="D761" s="212" t="s">
        <v>27435</v>
      </c>
      <c r="E761" s="325" t="s">
        <v>26270</v>
      </c>
      <c r="F761" s="325"/>
      <c r="G761" s="214" t="s">
        <v>108</v>
      </c>
      <c r="H761" s="215">
        <v>4.8000000000000001E-5</v>
      </c>
      <c r="I761" s="216" t="s">
        <v>932</v>
      </c>
      <c r="J761" s="224" t="s">
        <v>27411</v>
      </c>
    </row>
    <row r="762" spans="1:10">
      <c r="A762" s="212" t="s">
        <v>26267</v>
      </c>
      <c r="B762" s="213" t="s">
        <v>27443</v>
      </c>
      <c r="C762" s="212" t="s">
        <v>26239</v>
      </c>
      <c r="D762" s="212" t="s">
        <v>27444</v>
      </c>
      <c r="E762" s="325" t="s">
        <v>26270</v>
      </c>
      <c r="F762" s="325"/>
      <c r="G762" s="214" t="s">
        <v>108</v>
      </c>
      <c r="H762" s="215">
        <v>7.2000000000000002E-5</v>
      </c>
      <c r="I762" s="216" t="s">
        <v>28878</v>
      </c>
      <c r="J762" s="224" t="s">
        <v>27411</v>
      </c>
    </row>
    <row r="763" spans="1:10">
      <c r="A763" s="212" t="s">
        <v>26267</v>
      </c>
      <c r="B763" s="213" t="s">
        <v>27398</v>
      </c>
      <c r="C763" s="212" t="s">
        <v>26239</v>
      </c>
      <c r="D763" s="212" t="s">
        <v>27399</v>
      </c>
      <c r="E763" s="325" t="s">
        <v>26270</v>
      </c>
      <c r="F763" s="325"/>
      <c r="G763" s="214" t="s">
        <v>108</v>
      </c>
      <c r="H763" s="215">
        <v>3.6000000000000002E-4</v>
      </c>
      <c r="I763" s="216" t="s">
        <v>28865</v>
      </c>
      <c r="J763" s="224" t="s">
        <v>2502</v>
      </c>
    </row>
    <row r="764" spans="1:10">
      <c r="A764" s="212" t="s">
        <v>26267</v>
      </c>
      <c r="B764" s="213" t="s">
        <v>27412</v>
      </c>
      <c r="C764" s="212" t="s">
        <v>26239</v>
      </c>
      <c r="D764" s="212" t="s">
        <v>27413</v>
      </c>
      <c r="E764" s="325" t="s">
        <v>26270</v>
      </c>
      <c r="F764" s="325"/>
      <c r="G764" s="214" t="s">
        <v>108</v>
      </c>
      <c r="H764" s="215">
        <v>1.08E-3</v>
      </c>
      <c r="I764" s="216" t="s">
        <v>28869</v>
      </c>
      <c r="J764" s="224" t="s">
        <v>2886</v>
      </c>
    </row>
    <row r="765" spans="1:10">
      <c r="A765" s="212" t="s">
        <v>26267</v>
      </c>
      <c r="B765" s="213" t="s">
        <v>27428</v>
      </c>
      <c r="C765" s="212" t="s">
        <v>26239</v>
      </c>
      <c r="D765" s="212" t="s">
        <v>27429</v>
      </c>
      <c r="E765" s="325" t="s">
        <v>26270</v>
      </c>
      <c r="F765" s="325"/>
      <c r="G765" s="214" t="s">
        <v>108</v>
      </c>
      <c r="H765" s="215">
        <v>1.08E-3</v>
      </c>
      <c r="I765" s="216" t="s">
        <v>28874</v>
      </c>
      <c r="J765" s="224" t="s">
        <v>27411</v>
      </c>
    </row>
    <row r="766" spans="1:10">
      <c r="A766" s="212" t="s">
        <v>26267</v>
      </c>
      <c r="B766" s="213" t="s">
        <v>27445</v>
      </c>
      <c r="C766" s="212" t="s">
        <v>26239</v>
      </c>
      <c r="D766" s="212" t="s">
        <v>27446</v>
      </c>
      <c r="E766" s="325" t="s">
        <v>26270</v>
      </c>
      <c r="F766" s="325"/>
      <c r="G766" s="214" t="s">
        <v>108</v>
      </c>
      <c r="H766" s="215">
        <v>8.3999999999999995E-5</v>
      </c>
      <c r="I766" s="216" t="s">
        <v>8969</v>
      </c>
      <c r="J766" s="224" t="s">
        <v>27411</v>
      </c>
    </row>
    <row r="767" spans="1:10">
      <c r="A767" s="212" t="s">
        <v>26267</v>
      </c>
      <c r="B767" s="213" t="s">
        <v>27447</v>
      </c>
      <c r="C767" s="212" t="s">
        <v>26239</v>
      </c>
      <c r="D767" s="212" t="s">
        <v>27448</v>
      </c>
      <c r="E767" s="325" t="s">
        <v>26270</v>
      </c>
      <c r="F767" s="325"/>
      <c r="G767" s="214" t="s">
        <v>108</v>
      </c>
      <c r="H767" s="215">
        <v>1.2E-5</v>
      </c>
      <c r="I767" s="216" t="s">
        <v>28875</v>
      </c>
      <c r="J767" s="224" t="s">
        <v>27411</v>
      </c>
    </row>
    <row r="768" spans="1:10">
      <c r="A768" s="212" t="s">
        <v>26267</v>
      </c>
      <c r="B768" s="213" t="s">
        <v>27449</v>
      </c>
      <c r="C768" s="212" t="s">
        <v>26239</v>
      </c>
      <c r="D768" s="212" t="s">
        <v>27450</v>
      </c>
      <c r="E768" s="325" t="s">
        <v>26270</v>
      </c>
      <c r="F768" s="325"/>
      <c r="G768" s="214" t="s">
        <v>108</v>
      </c>
      <c r="H768" s="215">
        <v>1.2E-5</v>
      </c>
      <c r="I768" s="216" t="s">
        <v>10149</v>
      </c>
      <c r="J768" s="224" t="s">
        <v>27411</v>
      </c>
    </row>
    <row r="769" spans="1:10" ht="39.6">
      <c r="A769" s="212" t="s">
        <v>26267</v>
      </c>
      <c r="B769" s="213" t="s">
        <v>27405</v>
      </c>
      <c r="C769" s="212" t="s">
        <v>26239</v>
      </c>
      <c r="D769" s="212" t="s">
        <v>27406</v>
      </c>
      <c r="E769" s="325" t="s">
        <v>26270</v>
      </c>
      <c r="F769" s="325"/>
      <c r="G769" s="214" t="s">
        <v>108</v>
      </c>
      <c r="H769" s="215">
        <v>2.4000000000000001E-5</v>
      </c>
      <c r="I769" s="216" t="s">
        <v>28868</v>
      </c>
      <c r="J769" s="224" t="s">
        <v>27411</v>
      </c>
    </row>
    <row r="770" spans="1:10">
      <c r="A770" s="212" t="s">
        <v>26267</v>
      </c>
      <c r="B770" s="213" t="s">
        <v>27409</v>
      </c>
      <c r="C770" s="212" t="s">
        <v>26239</v>
      </c>
      <c r="D770" s="212" t="s">
        <v>27410</v>
      </c>
      <c r="E770" s="325" t="s">
        <v>26270</v>
      </c>
      <c r="F770" s="325"/>
      <c r="G770" s="214" t="s">
        <v>108</v>
      </c>
      <c r="H770" s="215">
        <v>3.6000000000000001E-5</v>
      </c>
      <c r="I770" s="216" t="s">
        <v>20023</v>
      </c>
      <c r="J770" s="224" t="s">
        <v>27411</v>
      </c>
    </row>
    <row r="771" spans="1:10">
      <c r="A771" s="212" t="s">
        <v>26267</v>
      </c>
      <c r="B771" s="213" t="s">
        <v>27420</v>
      </c>
      <c r="C771" s="212" t="s">
        <v>26239</v>
      </c>
      <c r="D771" s="212" t="s">
        <v>27421</v>
      </c>
      <c r="E771" s="325" t="s">
        <v>26270</v>
      </c>
      <c r="F771" s="325"/>
      <c r="G771" s="214" t="s">
        <v>108</v>
      </c>
      <c r="H771" s="215">
        <v>2.4000000000000001E-5</v>
      </c>
      <c r="I771" s="216" t="s">
        <v>28873</v>
      </c>
      <c r="J771" s="224" t="s">
        <v>27411</v>
      </c>
    </row>
    <row r="772" spans="1:10">
      <c r="A772" s="212" t="s">
        <v>26267</v>
      </c>
      <c r="B772" s="213" t="s">
        <v>27430</v>
      </c>
      <c r="C772" s="212" t="s">
        <v>26239</v>
      </c>
      <c r="D772" s="212" t="s">
        <v>27431</v>
      </c>
      <c r="E772" s="325" t="s">
        <v>26270</v>
      </c>
      <c r="F772" s="325"/>
      <c r="G772" s="214" t="s">
        <v>108</v>
      </c>
      <c r="H772" s="215">
        <v>1.2E-5</v>
      </c>
      <c r="I772" s="216" t="s">
        <v>28875</v>
      </c>
      <c r="J772" s="224" t="s">
        <v>27411</v>
      </c>
    </row>
    <row r="773" spans="1:10" ht="39.6">
      <c r="A773" s="212" t="s">
        <v>26267</v>
      </c>
      <c r="B773" s="213" t="s">
        <v>27457</v>
      </c>
      <c r="C773" s="212" t="s">
        <v>26239</v>
      </c>
      <c r="D773" s="212" t="s">
        <v>27458</v>
      </c>
      <c r="E773" s="325" t="s">
        <v>26270</v>
      </c>
      <c r="F773" s="325"/>
      <c r="G773" s="214" t="s">
        <v>108</v>
      </c>
      <c r="H773" s="215">
        <v>1</v>
      </c>
      <c r="I773" s="216" t="s">
        <v>28883</v>
      </c>
      <c r="J773" s="224" t="s">
        <v>28883</v>
      </c>
    </row>
    <row r="774" spans="1:10">
      <c r="A774" s="212" t="s">
        <v>26267</v>
      </c>
      <c r="B774" s="213" t="s">
        <v>27391</v>
      </c>
      <c r="C774" s="212" t="s">
        <v>26239</v>
      </c>
      <c r="D774" s="212" t="s">
        <v>27392</v>
      </c>
      <c r="E774" s="325" t="s">
        <v>26270</v>
      </c>
      <c r="F774" s="325"/>
      <c r="G774" s="214" t="s">
        <v>27393</v>
      </c>
      <c r="H774" s="215">
        <v>2.1999999999999999E-2</v>
      </c>
      <c r="I774" s="216" t="s">
        <v>7110</v>
      </c>
      <c r="J774" s="224" t="s">
        <v>28884</v>
      </c>
    </row>
    <row r="775" spans="1:10">
      <c r="A775" s="217"/>
      <c r="B775" s="217"/>
      <c r="C775" s="217"/>
      <c r="D775" s="217"/>
      <c r="E775" s="217" t="s">
        <v>28757</v>
      </c>
      <c r="F775" s="218">
        <v>4.0199999999999996</v>
      </c>
      <c r="G775" s="217" t="s">
        <v>28758</v>
      </c>
      <c r="H775" s="218">
        <v>0</v>
      </c>
      <c r="I775" s="217" t="s">
        <v>28759</v>
      </c>
      <c r="J775" s="218">
        <v>4.0199999999999996</v>
      </c>
    </row>
    <row r="776" spans="1:10">
      <c r="A776" s="217"/>
      <c r="B776" s="217"/>
      <c r="C776" s="217"/>
      <c r="D776" s="217"/>
      <c r="E776" s="217" t="s">
        <v>26276</v>
      </c>
      <c r="F776" s="218">
        <v>1.96</v>
      </c>
      <c r="G776" s="217"/>
      <c r="H776" s="322" t="s">
        <v>26277</v>
      </c>
      <c r="I776" s="322"/>
      <c r="J776" s="218">
        <v>11.57</v>
      </c>
    </row>
    <row r="777" spans="1:10" ht="15" thickBot="1">
      <c r="A777" s="221"/>
      <c r="B777" s="221"/>
      <c r="C777" s="221"/>
      <c r="D777" s="221"/>
      <c r="E777" s="221"/>
      <c r="F777" s="221"/>
      <c r="G777" s="221" t="s">
        <v>26278</v>
      </c>
      <c r="H777" s="222" t="s">
        <v>28885</v>
      </c>
      <c r="I777" s="221" t="s">
        <v>26280</v>
      </c>
      <c r="J777" s="223">
        <v>173.55</v>
      </c>
    </row>
    <row r="778" spans="1:10" ht="15" thickTop="1">
      <c r="A778" s="195"/>
      <c r="B778" s="195"/>
      <c r="C778" s="195"/>
      <c r="D778" s="195"/>
      <c r="E778" s="195"/>
      <c r="F778" s="195"/>
      <c r="G778" s="195"/>
      <c r="H778" s="195"/>
      <c r="I778" s="195"/>
      <c r="J778" s="195"/>
    </row>
    <row r="779" spans="1:10">
      <c r="A779" s="199" t="s">
        <v>26827</v>
      </c>
      <c r="B779" s="200" t="s">
        <v>4</v>
      </c>
      <c r="C779" s="199" t="s">
        <v>93</v>
      </c>
      <c r="D779" s="199" t="s">
        <v>5</v>
      </c>
      <c r="E779" s="323" t="s">
        <v>26261</v>
      </c>
      <c r="F779" s="323"/>
      <c r="G779" s="201" t="s">
        <v>94</v>
      </c>
      <c r="H779" s="200" t="s">
        <v>6</v>
      </c>
      <c r="I779" s="200" t="s">
        <v>95</v>
      </c>
      <c r="J779" s="200" t="s">
        <v>46</v>
      </c>
    </row>
    <row r="780" spans="1:10" ht="39.6">
      <c r="A780" s="202" t="s">
        <v>96</v>
      </c>
      <c r="B780" s="203" t="s">
        <v>26828</v>
      </c>
      <c r="C780" s="202" t="s">
        <v>9</v>
      </c>
      <c r="D780" s="202" t="s">
        <v>12067</v>
      </c>
      <c r="E780" s="324" t="s">
        <v>28851</v>
      </c>
      <c r="F780" s="324"/>
      <c r="G780" s="204" t="s">
        <v>38</v>
      </c>
      <c r="H780" s="205">
        <v>1</v>
      </c>
      <c r="I780" s="206">
        <v>33.43</v>
      </c>
      <c r="J780" s="206">
        <v>33.43</v>
      </c>
    </row>
    <row r="781" spans="1:10" ht="26.4">
      <c r="A781" s="207" t="s">
        <v>99</v>
      </c>
      <c r="B781" s="208" t="s">
        <v>28847</v>
      </c>
      <c r="C781" s="207" t="s">
        <v>9</v>
      </c>
      <c r="D781" s="207" t="s">
        <v>21120</v>
      </c>
      <c r="E781" s="326" t="s">
        <v>28755</v>
      </c>
      <c r="F781" s="326"/>
      <c r="G781" s="209" t="s">
        <v>102</v>
      </c>
      <c r="H781" s="210">
        <v>0.19259999999999999</v>
      </c>
      <c r="I781" s="211">
        <v>25.07</v>
      </c>
      <c r="J781" s="211">
        <v>4.82</v>
      </c>
    </row>
    <row r="782" spans="1:10" ht="26.4">
      <c r="A782" s="207" t="s">
        <v>99</v>
      </c>
      <c r="B782" s="208" t="s">
        <v>28845</v>
      </c>
      <c r="C782" s="207" t="s">
        <v>9</v>
      </c>
      <c r="D782" s="207" t="s">
        <v>21154</v>
      </c>
      <c r="E782" s="326" t="s">
        <v>28755</v>
      </c>
      <c r="F782" s="326"/>
      <c r="G782" s="209" t="s">
        <v>102</v>
      </c>
      <c r="H782" s="210">
        <v>0.19259999999999999</v>
      </c>
      <c r="I782" s="211">
        <v>30.01</v>
      </c>
      <c r="J782" s="211">
        <v>5.77</v>
      </c>
    </row>
    <row r="783" spans="1:10">
      <c r="A783" s="212" t="s">
        <v>26267</v>
      </c>
      <c r="B783" s="213" t="s">
        <v>27459</v>
      </c>
      <c r="C783" s="212" t="s">
        <v>9</v>
      </c>
      <c r="D783" s="212" t="s">
        <v>27460</v>
      </c>
      <c r="E783" s="325" t="s">
        <v>26270</v>
      </c>
      <c r="F783" s="325"/>
      <c r="G783" s="214" t="s">
        <v>38</v>
      </c>
      <c r="H783" s="215">
        <v>2</v>
      </c>
      <c r="I783" s="216">
        <v>4.95</v>
      </c>
      <c r="J783" s="216">
        <v>9.9</v>
      </c>
    </row>
    <row r="784" spans="1:10" ht="26.4">
      <c r="A784" s="212" t="s">
        <v>26267</v>
      </c>
      <c r="B784" s="213" t="s">
        <v>27461</v>
      </c>
      <c r="C784" s="212" t="s">
        <v>9</v>
      </c>
      <c r="D784" s="212" t="s">
        <v>27462</v>
      </c>
      <c r="E784" s="325" t="s">
        <v>26270</v>
      </c>
      <c r="F784" s="325"/>
      <c r="G784" s="214" t="s">
        <v>38</v>
      </c>
      <c r="H784" s="215">
        <v>1</v>
      </c>
      <c r="I784" s="216">
        <v>9.66</v>
      </c>
      <c r="J784" s="216">
        <v>9.66</v>
      </c>
    </row>
    <row r="785" spans="1:10" ht="39.6">
      <c r="A785" s="212" t="s">
        <v>26267</v>
      </c>
      <c r="B785" s="213" t="s">
        <v>27451</v>
      </c>
      <c r="C785" s="212" t="s">
        <v>9</v>
      </c>
      <c r="D785" s="212" t="s">
        <v>27452</v>
      </c>
      <c r="E785" s="325" t="s">
        <v>26270</v>
      </c>
      <c r="F785" s="325"/>
      <c r="G785" s="214" t="s">
        <v>38</v>
      </c>
      <c r="H785" s="215">
        <v>0.115</v>
      </c>
      <c r="I785" s="216">
        <v>28.58</v>
      </c>
      <c r="J785" s="216">
        <v>3.28</v>
      </c>
    </row>
    <row r="786" spans="1:10">
      <c r="A786" s="217"/>
      <c r="B786" s="217"/>
      <c r="C786" s="217"/>
      <c r="D786" s="217"/>
      <c r="E786" s="217" t="s">
        <v>28757</v>
      </c>
      <c r="F786" s="218">
        <v>7.05</v>
      </c>
      <c r="G786" s="217" t="s">
        <v>28758</v>
      </c>
      <c r="H786" s="218">
        <v>0</v>
      </c>
      <c r="I786" s="217" t="s">
        <v>28759</v>
      </c>
      <c r="J786" s="218">
        <v>7.05</v>
      </c>
    </row>
    <row r="787" spans="1:10">
      <c r="A787" s="217"/>
      <c r="B787" s="217"/>
      <c r="C787" s="217"/>
      <c r="D787" s="217"/>
      <c r="E787" s="217" t="s">
        <v>26276</v>
      </c>
      <c r="F787" s="218">
        <v>6.84</v>
      </c>
      <c r="G787" s="217"/>
      <c r="H787" s="322" t="s">
        <v>26277</v>
      </c>
      <c r="I787" s="322"/>
      <c r="J787" s="218">
        <v>40.270000000000003</v>
      </c>
    </row>
    <row r="788" spans="1:10" ht="15" thickBot="1">
      <c r="A788" s="221"/>
      <c r="B788" s="221"/>
      <c r="C788" s="221"/>
      <c r="D788" s="221"/>
      <c r="E788" s="221"/>
      <c r="F788" s="221"/>
      <c r="G788" s="221" t="s">
        <v>26278</v>
      </c>
      <c r="H788" s="222" t="s">
        <v>1962</v>
      </c>
      <c r="I788" s="221" t="s">
        <v>26280</v>
      </c>
      <c r="J788" s="223">
        <v>483.24</v>
      </c>
    </row>
    <row r="789" spans="1:10" ht="15" thickTop="1">
      <c r="A789" s="195"/>
      <c r="B789" s="195"/>
      <c r="C789" s="195"/>
      <c r="D789" s="195"/>
      <c r="E789" s="195"/>
      <c r="F789" s="195"/>
      <c r="G789" s="195"/>
      <c r="H789" s="195"/>
      <c r="I789" s="195"/>
      <c r="J789" s="195"/>
    </row>
    <row r="790" spans="1:10">
      <c r="A790" s="199" t="s">
        <v>26829</v>
      </c>
      <c r="B790" s="200" t="s">
        <v>4</v>
      </c>
      <c r="C790" s="199" t="s">
        <v>93</v>
      </c>
      <c r="D790" s="199" t="s">
        <v>5</v>
      </c>
      <c r="E790" s="323" t="s">
        <v>26261</v>
      </c>
      <c r="F790" s="323"/>
      <c r="G790" s="201" t="s">
        <v>94</v>
      </c>
      <c r="H790" s="200" t="s">
        <v>6</v>
      </c>
      <c r="I790" s="200" t="s">
        <v>95</v>
      </c>
      <c r="J790" s="200" t="s">
        <v>46</v>
      </c>
    </row>
    <row r="791" spans="1:10" ht="39.6">
      <c r="A791" s="202" t="s">
        <v>96</v>
      </c>
      <c r="B791" s="203" t="s">
        <v>26830</v>
      </c>
      <c r="C791" s="202" t="s">
        <v>9</v>
      </c>
      <c r="D791" s="202" t="s">
        <v>14446</v>
      </c>
      <c r="E791" s="324" t="s">
        <v>28846</v>
      </c>
      <c r="F791" s="324"/>
      <c r="G791" s="204" t="s">
        <v>38</v>
      </c>
      <c r="H791" s="205">
        <v>1</v>
      </c>
      <c r="I791" s="206">
        <v>19.59</v>
      </c>
      <c r="J791" s="206">
        <v>19.59</v>
      </c>
    </row>
    <row r="792" spans="1:10" ht="26.4">
      <c r="A792" s="207" t="s">
        <v>99</v>
      </c>
      <c r="B792" s="208" t="s">
        <v>28847</v>
      </c>
      <c r="C792" s="207" t="s">
        <v>9</v>
      </c>
      <c r="D792" s="207" t="s">
        <v>21120</v>
      </c>
      <c r="E792" s="326" t="s">
        <v>28755</v>
      </c>
      <c r="F792" s="326"/>
      <c r="G792" s="209" t="s">
        <v>102</v>
      </c>
      <c r="H792" s="210">
        <v>0.192</v>
      </c>
      <c r="I792" s="211">
        <v>25.07</v>
      </c>
      <c r="J792" s="211">
        <v>4.8099999999999996</v>
      </c>
    </row>
    <row r="793" spans="1:10" ht="26.4">
      <c r="A793" s="207" t="s">
        <v>99</v>
      </c>
      <c r="B793" s="208" t="s">
        <v>28845</v>
      </c>
      <c r="C793" s="207" t="s">
        <v>9</v>
      </c>
      <c r="D793" s="207" t="s">
        <v>21154</v>
      </c>
      <c r="E793" s="326" t="s">
        <v>28755</v>
      </c>
      <c r="F793" s="326"/>
      <c r="G793" s="209" t="s">
        <v>102</v>
      </c>
      <c r="H793" s="210">
        <v>0.192</v>
      </c>
      <c r="I793" s="211">
        <v>30.01</v>
      </c>
      <c r="J793" s="211">
        <v>5.76</v>
      </c>
    </row>
    <row r="794" spans="1:10">
      <c r="A794" s="212" t="s">
        <v>26267</v>
      </c>
      <c r="B794" s="213" t="s">
        <v>27350</v>
      </c>
      <c r="C794" s="212" t="s">
        <v>9</v>
      </c>
      <c r="D794" s="212" t="s">
        <v>27351</v>
      </c>
      <c r="E794" s="325" t="s">
        <v>26270</v>
      </c>
      <c r="F794" s="325"/>
      <c r="G794" s="214" t="s">
        <v>38</v>
      </c>
      <c r="H794" s="215">
        <v>4.2700000000000002E-2</v>
      </c>
      <c r="I794" s="216">
        <v>2.3199999999999998</v>
      </c>
      <c r="J794" s="216">
        <v>0.09</v>
      </c>
    </row>
    <row r="795" spans="1:10" ht="26.4">
      <c r="A795" s="212" t="s">
        <v>26267</v>
      </c>
      <c r="B795" s="213" t="s">
        <v>27346</v>
      </c>
      <c r="C795" s="212" t="s">
        <v>9</v>
      </c>
      <c r="D795" s="212" t="s">
        <v>27347</v>
      </c>
      <c r="E795" s="325" t="s">
        <v>26270</v>
      </c>
      <c r="F795" s="325"/>
      <c r="G795" s="214" t="s">
        <v>38</v>
      </c>
      <c r="H795" s="215">
        <v>1.4E-2</v>
      </c>
      <c r="I795" s="216">
        <v>78.45</v>
      </c>
      <c r="J795" s="216">
        <v>1.0900000000000001</v>
      </c>
    </row>
    <row r="796" spans="1:10" ht="26.4">
      <c r="A796" s="212" t="s">
        <v>26267</v>
      </c>
      <c r="B796" s="213" t="s">
        <v>27463</v>
      </c>
      <c r="C796" s="212" t="s">
        <v>9</v>
      </c>
      <c r="D796" s="212" t="s">
        <v>27464</v>
      </c>
      <c r="E796" s="325" t="s">
        <v>26270</v>
      </c>
      <c r="F796" s="325"/>
      <c r="G796" s="214" t="s">
        <v>38</v>
      </c>
      <c r="H796" s="215">
        <v>1</v>
      </c>
      <c r="I796" s="216">
        <v>7.03</v>
      </c>
      <c r="J796" s="216">
        <v>7.03</v>
      </c>
    </row>
    <row r="797" spans="1:10">
      <c r="A797" s="212" t="s">
        <v>26267</v>
      </c>
      <c r="B797" s="213" t="s">
        <v>27348</v>
      </c>
      <c r="C797" s="212" t="s">
        <v>9</v>
      </c>
      <c r="D797" s="212" t="s">
        <v>27349</v>
      </c>
      <c r="E797" s="325" t="s">
        <v>26270</v>
      </c>
      <c r="F797" s="325"/>
      <c r="G797" s="214" t="s">
        <v>38</v>
      </c>
      <c r="H797" s="215">
        <v>1.18E-2</v>
      </c>
      <c r="I797" s="216">
        <v>69.25</v>
      </c>
      <c r="J797" s="216">
        <v>0.81</v>
      </c>
    </row>
    <row r="798" spans="1:10">
      <c r="A798" s="217"/>
      <c r="B798" s="217"/>
      <c r="C798" s="217"/>
      <c r="D798" s="217"/>
      <c r="E798" s="217" t="s">
        <v>28757</v>
      </c>
      <c r="F798" s="218">
        <v>7.03</v>
      </c>
      <c r="G798" s="217" t="s">
        <v>28758</v>
      </c>
      <c r="H798" s="218">
        <v>0</v>
      </c>
      <c r="I798" s="217" t="s">
        <v>28759</v>
      </c>
      <c r="J798" s="218">
        <v>7.03</v>
      </c>
    </row>
    <row r="799" spans="1:10">
      <c r="A799" s="217"/>
      <c r="B799" s="217"/>
      <c r="C799" s="217"/>
      <c r="D799" s="217"/>
      <c r="E799" s="217" t="s">
        <v>26276</v>
      </c>
      <c r="F799" s="218">
        <v>4.01</v>
      </c>
      <c r="G799" s="217"/>
      <c r="H799" s="322" t="s">
        <v>26277</v>
      </c>
      <c r="I799" s="322"/>
      <c r="J799" s="218">
        <v>23.6</v>
      </c>
    </row>
    <row r="800" spans="1:10" ht="15" thickBot="1">
      <c r="A800" s="221"/>
      <c r="B800" s="221"/>
      <c r="C800" s="221"/>
      <c r="D800" s="221"/>
      <c r="E800" s="221"/>
      <c r="F800" s="221"/>
      <c r="G800" s="221" t="s">
        <v>26278</v>
      </c>
      <c r="H800" s="222" t="s">
        <v>28886</v>
      </c>
      <c r="I800" s="221" t="s">
        <v>26280</v>
      </c>
      <c r="J800" s="223">
        <v>967.6</v>
      </c>
    </row>
    <row r="801" spans="1:10" ht="15" thickTop="1">
      <c r="A801" s="195"/>
      <c r="B801" s="195"/>
      <c r="C801" s="195"/>
      <c r="D801" s="195"/>
      <c r="E801" s="195"/>
      <c r="F801" s="195"/>
      <c r="G801" s="195"/>
      <c r="H801" s="195"/>
      <c r="I801" s="195"/>
      <c r="J801" s="195"/>
    </row>
    <row r="802" spans="1:10">
      <c r="A802" s="199" t="s">
        <v>26831</v>
      </c>
      <c r="B802" s="200" t="s">
        <v>4</v>
      </c>
      <c r="C802" s="199" t="s">
        <v>93</v>
      </c>
      <c r="D802" s="199" t="s">
        <v>5</v>
      </c>
      <c r="E802" s="323" t="s">
        <v>26261</v>
      </c>
      <c r="F802" s="323"/>
      <c r="G802" s="201" t="s">
        <v>94</v>
      </c>
      <c r="H802" s="200" t="s">
        <v>6</v>
      </c>
      <c r="I802" s="200" t="s">
        <v>95</v>
      </c>
      <c r="J802" s="200" t="s">
        <v>46</v>
      </c>
    </row>
    <row r="803" spans="1:10">
      <c r="A803" s="202" t="s">
        <v>96</v>
      </c>
      <c r="B803" s="203" t="s">
        <v>26832</v>
      </c>
      <c r="C803" s="202" t="s">
        <v>36</v>
      </c>
      <c r="D803" s="202" t="s">
        <v>26833</v>
      </c>
      <c r="E803" s="324">
        <v>0</v>
      </c>
      <c r="F803" s="324"/>
      <c r="G803" s="204" t="s">
        <v>108</v>
      </c>
      <c r="H803" s="205">
        <v>1</v>
      </c>
      <c r="I803" s="206">
        <v>51</v>
      </c>
      <c r="J803" s="206">
        <v>51</v>
      </c>
    </row>
    <row r="804" spans="1:10" ht="26.4">
      <c r="A804" s="207" t="s">
        <v>99</v>
      </c>
      <c r="B804" s="208" t="s">
        <v>28842</v>
      </c>
      <c r="C804" s="207" t="s">
        <v>36</v>
      </c>
      <c r="D804" s="207" t="s">
        <v>28843</v>
      </c>
      <c r="E804" s="326">
        <v>0</v>
      </c>
      <c r="F804" s="326"/>
      <c r="G804" s="209" t="s">
        <v>26201</v>
      </c>
      <c r="H804" s="210">
        <v>0.46</v>
      </c>
      <c r="I804" s="211">
        <v>24.27</v>
      </c>
      <c r="J804" s="211">
        <v>11.16</v>
      </c>
    </row>
    <row r="805" spans="1:10" ht="26.4">
      <c r="A805" s="207" t="s">
        <v>99</v>
      </c>
      <c r="B805" s="208" t="s">
        <v>28840</v>
      </c>
      <c r="C805" s="207" t="s">
        <v>36</v>
      </c>
      <c r="D805" s="207" t="s">
        <v>28841</v>
      </c>
      <c r="E805" s="326">
        <v>0</v>
      </c>
      <c r="F805" s="326"/>
      <c r="G805" s="209" t="s">
        <v>26201</v>
      </c>
      <c r="H805" s="210">
        <v>0.46</v>
      </c>
      <c r="I805" s="211">
        <v>30.03</v>
      </c>
      <c r="J805" s="211">
        <v>13.81</v>
      </c>
    </row>
    <row r="806" spans="1:10">
      <c r="A806" s="212" t="s">
        <v>26267</v>
      </c>
      <c r="B806" s="213" t="s">
        <v>27465</v>
      </c>
      <c r="C806" s="212" t="s">
        <v>36</v>
      </c>
      <c r="D806" s="212" t="s">
        <v>26833</v>
      </c>
      <c r="E806" s="325" t="s">
        <v>26270</v>
      </c>
      <c r="F806" s="325"/>
      <c r="G806" s="214" t="s">
        <v>108</v>
      </c>
      <c r="H806" s="215">
        <v>1</v>
      </c>
      <c r="I806" s="216">
        <v>20.63</v>
      </c>
      <c r="J806" s="216">
        <v>20.63</v>
      </c>
    </row>
    <row r="807" spans="1:10">
      <c r="A807" s="212" t="s">
        <v>26267</v>
      </c>
      <c r="B807" s="213" t="s">
        <v>27364</v>
      </c>
      <c r="C807" s="212" t="s">
        <v>36</v>
      </c>
      <c r="D807" s="212" t="s">
        <v>27365</v>
      </c>
      <c r="E807" s="325" t="s">
        <v>26270</v>
      </c>
      <c r="F807" s="325"/>
      <c r="G807" s="214" t="s">
        <v>27366</v>
      </c>
      <c r="H807" s="215">
        <v>0.1</v>
      </c>
      <c r="I807" s="216">
        <v>9.9499999999999993</v>
      </c>
      <c r="J807" s="216">
        <v>0.99</v>
      </c>
    </row>
    <row r="808" spans="1:10">
      <c r="A808" s="212" t="s">
        <v>26267</v>
      </c>
      <c r="B808" s="213" t="s">
        <v>27362</v>
      </c>
      <c r="C808" s="212" t="s">
        <v>36</v>
      </c>
      <c r="D808" s="212" t="s">
        <v>27363</v>
      </c>
      <c r="E808" s="325" t="s">
        <v>26270</v>
      </c>
      <c r="F808" s="325"/>
      <c r="G808" s="214" t="s">
        <v>20094</v>
      </c>
      <c r="H808" s="215">
        <v>0.08</v>
      </c>
      <c r="I808" s="216">
        <v>55.17</v>
      </c>
      <c r="J808" s="216">
        <v>4.41</v>
      </c>
    </row>
    <row r="809" spans="1:10">
      <c r="A809" s="217"/>
      <c r="B809" s="217"/>
      <c r="C809" s="217"/>
      <c r="D809" s="217"/>
      <c r="E809" s="217" t="s">
        <v>28757</v>
      </c>
      <c r="F809" s="218">
        <v>16.510000000000002</v>
      </c>
      <c r="G809" s="217" t="s">
        <v>28758</v>
      </c>
      <c r="H809" s="218">
        <v>0</v>
      </c>
      <c r="I809" s="217" t="s">
        <v>28759</v>
      </c>
      <c r="J809" s="218">
        <v>16.510000000000002</v>
      </c>
    </row>
    <row r="810" spans="1:10">
      <c r="A810" s="217"/>
      <c r="B810" s="217"/>
      <c r="C810" s="217"/>
      <c r="D810" s="217"/>
      <c r="E810" s="217" t="s">
        <v>26276</v>
      </c>
      <c r="F810" s="218">
        <v>10.43</v>
      </c>
      <c r="G810" s="217"/>
      <c r="H810" s="322" t="s">
        <v>26277</v>
      </c>
      <c r="I810" s="322"/>
      <c r="J810" s="218">
        <v>61.43</v>
      </c>
    </row>
    <row r="811" spans="1:10" ht="15" thickBot="1">
      <c r="A811" s="221"/>
      <c r="B811" s="221"/>
      <c r="C811" s="221"/>
      <c r="D811" s="221"/>
      <c r="E811" s="221"/>
      <c r="F811" s="221"/>
      <c r="G811" s="221" t="s">
        <v>26278</v>
      </c>
      <c r="H811" s="222" t="s">
        <v>28887</v>
      </c>
      <c r="I811" s="221" t="s">
        <v>26280</v>
      </c>
      <c r="J811" s="223">
        <v>491.44</v>
      </c>
    </row>
    <row r="812" spans="1:10" ht="15" thickTop="1">
      <c r="A812" s="195"/>
      <c r="B812" s="195"/>
      <c r="C812" s="195"/>
      <c r="D812" s="195"/>
      <c r="E812" s="195"/>
      <c r="F812" s="195"/>
      <c r="G812" s="195"/>
      <c r="H812" s="195"/>
      <c r="I812" s="195"/>
      <c r="J812" s="195"/>
    </row>
    <row r="813" spans="1:10">
      <c r="A813" s="199" t="s">
        <v>26834</v>
      </c>
      <c r="B813" s="200" t="s">
        <v>4</v>
      </c>
      <c r="C813" s="199" t="s">
        <v>93</v>
      </c>
      <c r="D813" s="199" t="s">
        <v>5</v>
      </c>
      <c r="E813" s="323" t="s">
        <v>26261</v>
      </c>
      <c r="F813" s="323"/>
      <c r="G813" s="201" t="s">
        <v>94</v>
      </c>
      <c r="H813" s="200" t="s">
        <v>6</v>
      </c>
      <c r="I813" s="200" t="s">
        <v>95</v>
      </c>
      <c r="J813" s="200" t="s">
        <v>46</v>
      </c>
    </row>
    <row r="814" spans="1:10">
      <c r="A814" s="202" t="s">
        <v>96</v>
      </c>
      <c r="B814" s="203" t="s">
        <v>26835</v>
      </c>
      <c r="C814" s="202" t="s">
        <v>36</v>
      </c>
      <c r="D814" s="202" t="s">
        <v>26836</v>
      </c>
      <c r="E814" s="324">
        <v>0</v>
      </c>
      <c r="F814" s="324"/>
      <c r="G814" s="204" t="s">
        <v>108</v>
      </c>
      <c r="H814" s="205">
        <v>1</v>
      </c>
      <c r="I814" s="206">
        <v>25.35</v>
      </c>
      <c r="J814" s="206">
        <v>25.35</v>
      </c>
    </row>
    <row r="815" spans="1:10" ht="26.4">
      <c r="A815" s="207" t="s">
        <v>99</v>
      </c>
      <c r="B815" s="208" t="s">
        <v>28842</v>
      </c>
      <c r="C815" s="207" t="s">
        <v>36</v>
      </c>
      <c r="D815" s="207" t="s">
        <v>28843</v>
      </c>
      <c r="E815" s="326">
        <v>0</v>
      </c>
      <c r="F815" s="326"/>
      <c r="G815" s="209" t="s">
        <v>26201</v>
      </c>
      <c r="H815" s="210">
        <v>0.28000000000000003</v>
      </c>
      <c r="I815" s="211">
        <v>24.27</v>
      </c>
      <c r="J815" s="211">
        <v>6.79</v>
      </c>
    </row>
    <row r="816" spans="1:10" ht="26.4">
      <c r="A816" s="207" t="s">
        <v>99</v>
      </c>
      <c r="B816" s="208" t="s">
        <v>28840</v>
      </c>
      <c r="C816" s="207" t="s">
        <v>36</v>
      </c>
      <c r="D816" s="207" t="s">
        <v>28841</v>
      </c>
      <c r="E816" s="326">
        <v>0</v>
      </c>
      <c r="F816" s="326"/>
      <c r="G816" s="209" t="s">
        <v>26201</v>
      </c>
      <c r="H816" s="210">
        <v>0.28000000000000003</v>
      </c>
      <c r="I816" s="211">
        <v>30.03</v>
      </c>
      <c r="J816" s="211">
        <v>8.4</v>
      </c>
    </row>
    <row r="817" spans="1:10">
      <c r="A817" s="212" t="s">
        <v>26267</v>
      </c>
      <c r="B817" s="213" t="s">
        <v>27364</v>
      </c>
      <c r="C817" s="212" t="s">
        <v>36</v>
      </c>
      <c r="D817" s="212" t="s">
        <v>27365</v>
      </c>
      <c r="E817" s="325" t="s">
        <v>26270</v>
      </c>
      <c r="F817" s="325"/>
      <c r="G817" s="214" t="s">
        <v>27366</v>
      </c>
      <c r="H817" s="215">
        <v>6.0999999999999999E-2</v>
      </c>
      <c r="I817" s="216">
        <v>9.9499999999999993</v>
      </c>
      <c r="J817" s="216">
        <v>0.6</v>
      </c>
    </row>
    <row r="818" spans="1:10">
      <c r="A818" s="212" t="s">
        <v>26267</v>
      </c>
      <c r="B818" s="213" t="s">
        <v>27362</v>
      </c>
      <c r="C818" s="212" t="s">
        <v>36</v>
      </c>
      <c r="D818" s="212" t="s">
        <v>27363</v>
      </c>
      <c r="E818" s="325" t="s">
        <v>26270</v>
      </c>
      <c r="F818" s="325"/>
      <c r="G818" s="214" t="s">
        <v>20094</v>
      </c>
      <c r="H818" s="215">
        <v>2.1999999999999999E-2</v>
      </c>
      <c r="I818" s="216">
        <v>55.17</v>
      </c>
      <c r="J818" s="216">
        <v>1.21</v>
      </c>
    </row>
    <row r="819" spans="1:10">
      <c r="A819" s="212" t="s">
        <v>26267</v>
      </c>
      <c r="B819" s="213" t="s">
        <v>27466</v>
      </c>
      <c r="C819" s="212" t="s">
        <v>36</v>
      </c>
      <c r="D819" s="212" t="s">
        <v>27467</v>
      </c>
      <c r="E819" s="325" t="s">
        <v>26270</v>
      </c>
      <c r="F819" s="325"/>
      <c r="G819" s="214" t="s">
        <v>108</v>
      </c>
      <c r="H819" s="215">
        <v>1</v>
      </c>
      <c r="I819" s="216">
        <v>8.35</v>
      </c>
      <c r="J819" s="216">
        <v>8.35</v>
      </c>
    </row>
    <row r="820" spans="1:10">
      <c r="A820" s="217"/>
      <c r="B820" s="217"/>
      <c r="C820" s="217"/>
      <c r="D820" s="217"/>
      <c r="E820" s="217" t="s">
        <v>28757</v>
      </c>
      <c r="F820" s="218">
        <v>10.050000000000001</v>
      </c>
      <c r="G820" s="217" t="s">
        <v>28758</v>
      </c>
      <c r="H820" s="218">
        <v>0</v>
      </c>
      <c r="I820" s="217" t="s">
        <v>28759</v>
      </c>
      <c r="J820" s="218">
        <v>10.050000000000001</v>
      </c>
    </row>
    <row r="821" spans="1:10">
      <c r="A821" s="217"/>
      <c r="B821" s="217"/>
      <c r="C821" s="217"/>
      <c r="D821" s="217"/>
      <c r="E821" s="217" t="s">
        <v>26276</v>
      </c>
      <c r="F821" s="218">
        <v>5.18</v>
      </c>
      <c r="G821" s="217"/>
      <c r="H821" s="322" t="s">
        <v>26277</v>
      </c>
      <c r="I821" s="322"/>
      <c r="J821" s="218">
        <v>30.53</v>
      </c>
    </row>
    <row r="822" spans="1:10" ht="15" thickBot="1">
      <c r="A822" s="221"/>
      <c r="B822" s="221"/>
      <c r="C822" s="221"/>
      <c r="D822" s="221"/>
      <c r="E822" s="221"/>
      <c r="F822" s="221"/>
      <c r="G822" s="221" t="s">
        <v>26278</v>
      </c>
      <c r="H822" s="222" t="s">
        <v>26361</v>
      </c>
      <c r="I822" s="221" t="s">
        <v>26280</v>
      </c>
      <c r="J822" s="223">
        <v>183.18</v>
      </c>
    </row>
    <row r="823" spans="1:10" ht="15" thickTop="1">
      <c r="A823" s="195"/>
      <c r="B823" s="195"/>
      <c r="C823" s="195"/>
      <c r="D823" s="195"/>
      <c r="E823" s="195"/>
      <c r="F823" s="195"/>
      <c r="G823" s="195"/>
      <c r="H823" s="195"/>
      <c r="I823" s="195"/>
      <c r="J823" s="195"/>
    </row>
    <row r="824" spans="1:10">
      <c r="A824" s="199" t="s">
        <v>26837</v>
      </c>
      <c r="B824" s="200" t="s">
        <v>4</v>
      </c>
      <c r="C824" s="199" t="s">
        <v>93</v>
      </c>
      <c r="D824" s="199" t="s">
        <v>5</v>
      </c>
      <c r="E824" s="323" t="s">
        <v>26261</v>
      </c>
      <c r="F824" s="323"/>
      <c r="G824" s="201" t="s">
        <v>94</v>
      </c>
      <c r="H824" s="200" t="s">
        <v>6</v>
      </c>
      <c r="I824" s="200" t="s">
        <v>95</v>
      </c>
      <c r="J824" s="200" t="s">
        <v>46</v>
      </c>
    </row>
    <row r="825" spans="1:10">
      <c r="A825" s="202" t="s">
        <v>96</v>
      </c>
      <c r="B825" s="203" t="s">
        <v>26838</v>
      </c>
      <c r="C825" s="202" t="s">
        <v>36</v>
      </c>
      <c r="D825" s="202" t="s">
        <v>26839</v>
      </c>
      <c r="E825" s="324">
        <v>0</v>
      </c>
      <c r="F825" s="324"/>
      <c r="G825" s="204" t="s">
        <v>108</v>
      </c>
      <c r="H825" s="205">
        <v>1</v>
      </c>
      <c r="I825" s="206">
        <v>43.62</v>
      </c>
      <c r="J825" s="206">
        <v>43.62</v>
      </c>
    </row>
    <row r="826" spans="1:10" ht="26.4">
      <c r="A826" s="207" t="s">
        <v>99</v>
      </c>
      <c r="B826" s="208" t="s">
        <v>28842</v>
      </c>
      <c r="C826" s="207" t="s">
        <v>36</v>
      </c>
      <c r="D826" s="207" t="s">
        <v>28843</v>
      </c>
      <c r="E826" s="326">
        <v>0</v>
      </c>
      <c r="F826" s="326"/>
      <c r="G826" s="209" t="s">
        <v>26201</v>
      </c>
      <c r="H826" s="210">
        <v>0.46</v>
      </c>
      <c r="I826" s="211">
        <v>24.27</v>
      </c>
      <c r="J826" s="211">
        <v>11.16</v>
      </c>
    </row>
    <row r="827" spans="1:10" ht="26.4">
      <c r="A827" s="207" t="s">
        <v>99</v>
      </c>
      <c r="B827" s="208" t="s">
        <v>28840</v>
      </c>
      <c r="C827" s="207" t="s">
        <v>36</v>
      </c>
      <c r="D827" s="207" t="s">
        <v>28841</v>
      </c>
      <c r="E827" s="326">
        <v>0</v>
      </c>
      <c r="F827" s="326"/>
      <c r="G827" s="209" t="s">
        <v>26201</v>
      </c>
      <c r="H827" s="210">
        <v>0.46</v>
      </c>
      <c r="I827" s="211">
        <v>30.03</v>
      </c>
      <c r="J827" s="211">
        <v>13.81</v>
      </c>
    </row>
    <row r="828" spans="1:10">
      <c r="A828" s="212" t="s">
        <v>26267</v>
      </c>
      <c r="B828" s="213" t="s">
        <v>27364</v>
      </c>
      <c r="C828" s="212" t="s">
        <v>36</v>
      </c>
      <c r="D828" s="212" t="s">
        <v>27365</v>
      </c>
      <c r="E828" s="325" t="s">
        <v>26270</v>
      </c>
      <c r="F828" s="325"/>
      <c r="G828" s="214" t="s">
        <v>27366</v>
      </c>
      <c r="H828" s="215">
        <v>0.3</v>
      </c>
      <c r="I828" s="216">
        <v>9.9499999999999993</v>
      </c>
      <c r="J828" s="216">
        <v>2.98</v>
      </c>
    </row>
    <row r="829" spans="1:10">
      <c r="A829" s="212" t="s">
        <v>26267</v>
      </c>
      <c r="B829" s="213" t="s">
        <v>27468</v>
      </c>
      <c r="C829" s="212" t="s">
        <v>36</v>
      </c>
      <c r="D829" s="212" t="s">
        <v>26839</v>
      </c>
      <c r="E829" s="325" t="s">
        <v>26270</v>
      </c>
      <c r="F829" s="325"/>
      <c r="G829" s="214" t="s">
        <v>108</v>
      </c>
      <c r="H829" s="215">
        <v>1</v>
      </c>
      <c r="I829" s="216">
        <v>10.16</v>
      </c>
      <c r="J829" s="216">
        <v>10.16</v>
      </c>
    </row>
    <row r="830" spans="1:10">
      <c r="A830" s="212" t="s">
        <v>26267</v>
      </c>
      <c r="B830" s="213" t="s">
        <v>27362</v>
      </c>
      <c r="C830" s="212" t="s">
        <v>36</v>
      </c>
      <c r="D830" s="212" t="s">
        <v>27363</v>
      </c>
      <c r="E830" s="325" t="s">
        <v>26270</v>
      </c>
      <c r="F830" s="325"/>
      <c r="G830" s="214" t="s">
        <v>20094</v>
      </c>
      <c r="H830" s="215">
        <v>0.1</v>
      </c>
      <c r="I830" s="216">
        <v>55.17</v>
      </c>
      <c r="J830" s="216">
        <v>5.51</v>
      </c>
    </row>
    <row r="831" spans="1:10">
      <c r="A831" s="217"/>
      <c r="B831" s="217"/>
      <c r="C831" s="217"/>
      <c r="D831" s="217"/>
      <c r="E831" s="217" t="s">
        <v>28757</v>
      </c>
      <c r="F831" s="218">
        <v>16.510000000000002</v>
      </c>
      <c r="G831" s="217" t="s">
        <v>28758</v>
      </c>
      <c r="H831" s="218">
        <v>0</v>
      </c>
      <c r="I831" s="217" t="s">
        <v>28759</v>
      </c>
      <c r="J831" s="218">
        <v>16.510000000000002</v>
      </c>
    </row>
    <row r="832" spans="1:10">
      <c r="A832" s="217"/>
      <c r="B832" s="217"/>
      <c r="C832" s="217"/>
      <c r="D832" s="217"/>
      <c r="E832" s="217" t="s">
        <v>26276</v>
      </c>
      <c r="F832" s="218">
        <v>8.92</v>
      </c>
      <c r="G832" s="217"/>
      <c r="H832" s="322" t="s">
        <v>26277</v>
      </c>
      <c r="I832" s="322"/>
      <c r="J832" s="218">
        <v>52.54</v>
      </c>
    </row>
    <row r="833" spans="1:10" ht="15" thickBot="1">
      <c r="A833" s="221"/>
      <c r="B833" s="221"/>
      <c r="C833" s="221"/>
      <c r="D833" s="221"/>
      <c r="E833" s="221"/>
      <c r="F833" s="221"/>
      <c r="G833" s="221" t="s">
        <v>26278</v>
      </c>
      <c r="H833" s="222" t="s">
        <v>3279</v>
      </c>
      <c r="I833" s="221" t="s">
        <v>26280</v>
      </c>
      <c r="J833" s="223">
        <v>52.54</v>
      </c>
    </row>
    <row r="834" spans="1:10" ht="15" thickTop="1">
      <c r="A834" s="195"/>
      <c r="B834" s="195"/>
      <c r="C834" s="195"/>
      <c r="D834" s="195"/>
      <c r="E834" s="195"/>
      <c r="F834" s="195"/>
      <c r="G834" s="195"/>
      <c r="H834" s="195"/>
      <c r="I834" s="195"/>
      <c r="J834" s="195"/>
    </row>
    <row r="835" spans="1:10">
      <c r="A835" s="199" t="s">
        <v>26840</v>
      </c>
      <c r="B835" s="200" t="s">
        <v>4</v>
      </c>
      <c r="C835" s="199" t="s">
        <v>93</v>
      </c>
      <c r="D835" s="199" t="s">
        <v>5</v>
      </c>
      <c r="E835" s="323" t="s">
        <v>26261</v>
      </c>
      <c r="F835" s="323"/>
      <c r="G835" s="201" t="s">
        <v>94</v>
      </c>
      <c r="H835" s="200" t="s">
        <v>6</v>
      </c>
      <c r="I835" s="200" t="s">
        <v>95</v>
      </c>
      <c r="J835" s="200" t="s">
        <v>46</v>
      </c>
    </row>
    <row r="836" spans="1:10">
      <c r="A836" s="202" t="s">
        <v>96</v>
      </c>
      <c r="B836" s="203" t="s">
        <v>26841</v>
      </c>
      <c r="C836" s="202" t="s">
        <v>36</v>
      </c>
      <c r="D836" s="202" t="s">
        <v>26842</v>
      </c>
      <c r="E836" s="324">
        <v>0</v>
      </c>
      <c r="F836" s="324"/>
      <c r="G836" s="204" t="s">
        <v>108</v>
      </c>
      <c r="H836" s="205">
        <v>1</v>
      </c>
      <c r="I836" s="206">
        <v>41.29</v>
      </c>
      <c r="J836" s="206">
        <v>41.29</v>
      </c>
    </row>
    <row r="837" spans="1:10" ht="26.4">
      <c r="A837" s="207" t="s">
        <v>99</v>
      </c>
      <c r="B837" s="208" t="s">
        <v>28840</v>
      </c>
      <c r="C837" s="207" t="s">
        <v>36</v>
      </c>
      <c r="D837" s="207" t="s">
        <v>28841</v>
      </c>
      <c r="E837" s="326">
        <v>0</v>
      </c>
      <c r="F837" s="326"/>
      <c r="G837" s="209" t="s">
        <v>26201</v>
      </c>
      <c r="H837" s="210">
        <v>0.46</v>
      </c>
      <c r="I837" s="211">
        <v>30.03</v>
      </c>
      <c r="J837" s="211">
        <v>13.81</v>
      </c>
    </row>
    <row r="838" spans="1:10" ht="26.4">
      <c r="A838" s="207" t="s">
        <v>99</v>
      </c>
      <c r="B838" s="208" t="s">
        <v>28842</v>
      </c>
      <c r="C838" s="207" t="s">
        <v>36</v>
      </c>
      <c r="D838" s="207" t="s">
        <v>28843</v>
      </c>
      <c r="E838" s="326">
        <v>0</v>
      </c>
      <c r="F838" s="326"/>
      <c r="G838" s="209" t="s">
        <v>26201</v>
      </c>
      <c r="H838" s="210">
        <v>0.46</v>
      </c>
      <c r="I838" s="211">
        <v>24.27</v>
      </c>
      <c r="J838" s="211">
        <v>11.16</v>
      </c>
    </row>
    <row r="839" spans="1:10">
      <c r="A839" s="212" t="s">
        <v>26267</v>
      </c>
      <c r="B839" s="213" t="s">
        <v>27469</v>
      </c>
      <c r="C839" s="212" t="s">
        <v>36</v>
      </c>
      <c r="D839" s="212" t="s">
        <v>27470</v>
      </c>
      <c r="E839" s="325" t="s">
        <v>26270</v>
      </c>
      <c r="F839" s="325"/>
      <c r="G839" s="214" t="s">
        <v>108</v>
      </c>
      <c r="H839" s="215">
        <v>1</v>
      </c>
      <c r="I839" s="216">
        <v>12.77</v>
      </c>
      <c r="J839" s="216">
        <v>12.77</v>
      </c>
    </row>
    <row r="840" spans="1:10">
      <c r="A840" s="212" t="s">
        <v>26267</v>
      </c>
      <c r="B840" s="213" t="s">
        <v>27364</v>
      </c>
      <c r="C840" s="212" t="s">
        <v>36</v>
      </c>
      <c r="D840" s="212" t="s">
        <v>27365</v>
      </c>
      <c r="E840" s="325" t="s">
        <v>26270</v>
      </c>
      <c r="F840" s="325"/>
      <c r="G840" s="214" t="s">
        <v>27366</v>
      </c>
      <c r="H840" s="215">
        <v>0.3</v>
      </c>
      <c r="I840" s="216">
        <v>9.9499999999999993</v>
      </c>
      <c r="J840" s="216">
        <v>2.98</v>
      </c>
    </row>
    <row r="841" spans="1:10">
      <c r="A841" s="212" t="s">
        <v>26267</v>
      </c>
      <c r="B841" s="213" t="s">
        <v>27362</v>
      </c>
      <c r="C841" s="212" t="s">
        <v>36</v>
      </c>
      <c r="D841" s="212" t="s">
        <v>27363</v>
      </c>
      <c r="E841" s="325" t="s">
        <v>26270</v>
      </c>
      <c r="F841" s="325"/>
      <c r="G841" s="214" t="s">
        <v>20094</v>
      </c>
      <c r="H841" s="215">
        <v>1.0500000000000001E-2</v>
      </c>
      <c r="I841" s="216">
        <v>55.17</v>
      </c>
      <c r="J841" s="216">
        <v>0.56999999999999995</v>
      </c>
    </row>
    <row r="842" spans="1:10">
      <c r="A842" s="217"/>
      <c r="B842" s="217"/>
      <c r="C842" s="217"/>
      <c r="D842" s="217"/>
      <c r="E842" s="217" t="s">
        <v>28757</v>
      </c>
      <c r="F842" s="218">
        <v>16.510000000000002</v>
      </c>
      <c r="G842" s="217" t="s">
        <v>28758</v>
      </c>
      <c r="H842" s="218">
        <v>0</v>
      </c>
      <c r="I842" s="217" t="s">
        <v>28759</v>
      </c>
      <c r="J842" s="218">
        <v>16.510000000000002</v>
      </c>
    </row>
    <row r="843" spans="1:10">
      <c r="A843" s="217"/>
      <c r="B843" s="217"/>
      <c r="C843" s="217"/>
      <c r="D843" s="217"/>
      <c r="E843" s="217" t="s">
        <v>26276</v>
      </c>
      <c r="F843" s="218">
        <v>8.4499999999999993</v>
      </c>
      <c r="G843" s="217"/>
      <c r="H843" s="322" t="s">
        <v>26277</v>
      </c>
      <c r="I843" s="322"/>
      <c r="J843" s="218">
        <v>49.74</v>
      </c>
    </row>
    <row r="844" spans="1:10" ht="15" thickBot="1">
      <c r="A844" s="221"/>
      <c r="B844" s="221"/>
      <c r="C844" s="221"/>
      <c r="D844" s="221"/>
      <c r="E844" s="221"/>
      <c r="F844" s="221"/>
      <c r="G844" s="221" t="s">
        <v>26278</v>
      </c>
      <c r="H844" s="222" t="s">
        <v>26425</v>
      </c>
      <c r="I844" s="221" t="s">
        <v>26280</v>
      </c>
      <c r="J844" s="223">
        <v>149.22</v>
      </c>
    </row>
    <row r="845" spans="1:10" ht="15" thickTop="1">
      <c r="A845" s="195"/>
      <c r="B845" s="195"/>
      <c r="C845" s="195"/>
      <c r="D845" s="195"/>
      <c r="E845" s="195"/>
      <c r="F845" s="195"/>
      <c r="G845" s="195"/>
      <c r="H845" s="195"/>
      <c r="I845" s="195"/>
      <c r="J845" s="195"/>
    </row>
    <row r="846" spans="1:10">
      <c r="A846" s="199" t="s">
        <v>26843</v>
      </c>
      <c r="B846" s="200" t="s">
        <v>4</v>
      </c>
      <c r="C846" s="199" t="s">
        <v>93</v>
      </c>
      <c r="D846" s="199" t="s">
        <v>5</v>
      </c>
      <c r="E846" s="323" t="s">
        <v>26261</v>
      </c>
      <c r="F846" s="323"/>
      <c r="G846" s="201" t="s">
        <v>94</v>
      </c>
      <c r="H846" s="200" t="s">
        <v>6</v>
      </c>
      <c r="I846" s="200" t="s">
        <v>95</v>
      </c>
      <c r="J846" s="200" t="s">
        <v>46</v>
      </c>
    </row>
    <row r="847" spans="1:10">
      <c r="A847" s="202" t="s">
        <v>96</v>
      </c>
      <c r="B847" s="203" t="s">
        <v>26844</v>
      </c>
      <c r="C847" s="202" t="s">
        <v>36</v>
      </c>
      <c r="D847" s="202" t="s">
        <v>26845</v>
      </c>
      <c r="E847" s="324">
        <v>0</v>
      </c>
      <c r="F847" s="324"/>
      <c r="G847" s="204" t="s">
        <v>108</v>
      </c>
      <c r="H847" s="205">
        <v>1</v>
      </c>
      <c r="I847" s="206">
        <v>28.22</v>
      </c>
      <c r="J847" s="206">
        <v>28.22</v>
      </c>
    </row>
    <row r="848" spans="1:10" ht="26.4">
      <c r="A848" s="207" t="s">
        <v>99</v>
      </c>
      <c r="B848" s="208" t="s">
        <v>28842</v>
      </c>
      <c r="C848" s="207" t="s">
        <v>36</v>
      </c>
      <c r="D848" s="207" t="s">
        <v>28843</v>
      </c>
      <c r="E848" s="326">
        <v>0</v>
      </c>
      <c r="F848" s="326"/>
      <c r="G848" s="209" t="s">
        <v>26201</v>
      </c>
      <c r="H848" s="210">
        <v>0.27</v>
      </c>
      <c r="I848" s="211">
        <v>24.27</v>
      </c>
      <c r="J848" s="211">
        <v>6.55</v>
      </c>
    </row>
    <row r="849" spans="1:10" ht="26.4">
      <c r="A849" s="207" t="s">
        <v>99</v>
      </c>
      <c r="B849" s="208" t="s">
        <v>28840</v>
      </c>
      <c r="C849" s="207" t="s">
        <v>36</v>
      </c>
      <c r="D849" s="207" t="s">
        <v>28841</v>
      </c>
      <c r="E849" s="326">
        <v>0</v>
      </c>
      <c r="F849" s="326"/>
      <c r="G849" s="209" t="s">
        <v>26201</v>
      </c>
      <c r="H849" s="210">
        <v>0.27</v>
      </c>
      <c r="I849" s="211">
        <v>30.03</v>
      </c>
      <c r="J849" s="211">
        <v>8.1</v>
      </c>
    </row>
    <row r="850" spans="1:10">
      <c r="A850" s="212" t="s">
        <v>26267</v>
      </c>
      <c r="B850" s="213" t="s">
        <v>27471</v>
      </c>
      <c r="C850" s="212" t="s">
        <v>36</v>
      </c>
      <c r="D850" s="212" t="s">
        <v>27472</v>
      </c>
      <c r="E850" s="325" t="s">
        <v>26270</v>
      </c>
      <c r="F850" s="325"/>
      <c r="G850" s="214" t="s">
        <v>108</v>
      </c>
      <c r="H850" s="215">
        <v>1</v>
      </c>
      <c r="I850" s="216">
        <v>10.7</v>
      </c>
      <c r="J850" s="216">
        <v>10.7</v>
      </c>
    </row>
    <row r="851" spans="1:10">
      <c r="A851" s="212" t="s">
        <v>26267</v>
      </c>
      <c r="B851" s="213" t="s">
        <v>27362</v>
      </c>
      <c r="C851" s="212" t="s">
        <v>36</v>
      </c>
      <c r="D851" s="212" t="s">
        <v>27363</v>
      </c>
      <c r="E851" s="325" t="s">
        <v>26270</v>
      </c>
      <c r="F851" s="325"/>
      <c r="G851" s="214" t="s">
        <v>20094</v>
      </c>
      <c r="H851" s="215">
        <v>8.9999999999999993E-3</v>
      </c>
      <c r="I851" s="216">
        <v>55.17</v>
      </c>
      <c r="J851" s="216">
        <v>0.49</v>
      </c>
    </row>
    <row r="852" spans="1:10">
      <c r="A852" s="212" t="s">
        <v>26267</v>
      </c>
      <c r="B852" s="213" t="s">
        <v>27364</v>
      </c>
      <c r="C852" s="212" t="s">
        <v>36</v>
      </c>
      <c r="D852" s="212" t="s">
        <v>27365</v>
      </c>
      <c r="E852" s="325" t="s">
        <v>26270</v>
      </c>
      <c r="F852" s="325"/>
      <c r="G852" s="214" t="s">
        <v>27366</v>
      </c>
      <c r="H852" s="215">
        <v>0.24</v>
      </c>
      <c r="I852" s="216">
        <v>9.9499999999999993</v>
      </c>
      <c r="J852" s="216">
        <v>2.38</v>
      </c>
    </row>
    <row r="853" spans="1:10">
      <c r="A853" s="217"/>
      <c r="B853" s="217"/>
      <c r="C853" s="217"/>
      <c r="D853" s="217"/>
      <c r="E853" s="217" t="s">
        <v>28757</v>
      </c>
      <c r="F853" s="218">
        <v>9.69</v>
      </c>
      <c r="G853" s="217" t="s">
        <v>28758</v>
      </c>
      <c r="H853" s="218">
        <v>0</v>
      </c>
      <c r="I853" s="217" t="s">
        <v>28759</v>
      </c>
      <c r="J853" s="218">
        <v>9.69</v>
      </c>
    </row>
    <row r="854" spans="1:10">
      <c r="A854" s="217"/>
      <c r="B854" s="217"/>
      <c r="C854" s="217"/>
      <c r="D854" s="217"/>
      <c r="E854" s="217" t="s">
        <v>26276</v>
      </c>
      <c r="F854" s="218">
        <v>5.77</v>
      </c>
      <c r="G854" s="217"/>
      <c r="H854" s="322" t="s">
        <v>26277</v>
      </c>
      <c r="I854" s="322"/>
      <c r="J854" s="218">
        <v>33.99</v>
      </c>
    </row>
    <row r="855" spans="1:10" ht="15" thickBot="1">
      <c r="A855" s="221"/>
      <c r="B855" s="221"/>
      <c r="C855" s="221"/>
      <c r="D855" s="221"/>
      <c r="E855" s="221"/>
      <c r="F855" s="221"/>
      <c r="G855" s="221" t="s">
        <v>26278</v>
      </c>
      <c r="H855" s="222" t="s">
        <v>28887</v>
      </c>
      <c r="I855" s="221" t="s">
        <v>26280</v>
      </c>
      <c r="J855" s="223">
        <v>271.92</v>
      </c>
    </row>
    <row r="856" spans="1:10" ht="15" thickTop="1">
      <c r="A856" s="195"/>
      <c r="B856" s="195"/>
      <c r="C856" s="195"/>
      <c r="D856" s="195"/>
      <c r="E856" s="195"/>
      <c r="F856" s="195"/>
      <c r="G856" s="195"/>
      <c r="H856" s="195"/>
      <c r="I856" s="195"/>
      <c r="J856" s="195"/>
    </row>
    <row r="857" spans="1:10">
      <c r="A857" s="199" t="s">
        <v>26846</v>
      </c>
      <c r="B857" s="200" t="s">
        <v>4</v>
      </c>
      <c r="C857" s="199" t="s">
        <v>93</v>
      </c>
      <c r="D857" s="199" t="s">
        <v>5</v>
      </c>
      <c r="E857" s="323" t="s">
        <v>26261</v>
      </c>
      <c r="F857" s="323"/>
      <c r="G857" s="201" t="s">
        <v>94</v>
      </c>
      <c r="H857" s="200" t="s">
        <v>6</v>
      </c>
      <c r="I857" s="200" t="s">
        <v>95</v>
      </c>
      <c r="J857" s="200" t="s">
        <v>46</v>
      </c>
    </row>
    <row r="858" spans="1:10" ht="39.6">
      <c r="A858" s="202" t="s">
        <v>96</v>
      </c>
      <c r="B858" s="203" t="s">
        <v>26847</v>
      </c>
      <c r="C858" s="202" t="s">
        <v>9</v>
      </c>
      <c r="D858" s="202" t="s">
        <v>14683</v>
      </c>
      <c r="E858" s="324" t="s">
        <v>28851</v>
      </c>
      <c r="F858" s="324"/>
      <c r="G858" s="204" t="s">
        <v>38</v>
      </c>
      <c r="H858" s="205">
        <v>1</v>
      </c>
      <c r="I858" s="206">
        <v>47.95</v>
      </c>
      <c r="J858" s="206">
        <v>47.95</v>
      </c>
    </row>
    <row r="859" spans="1:10" ht="26.4">
      <c r="A859" s="207" t="s">
        <v>99</v>
      </c>
      <c r="B859" s="208" t="s">
        <v>28845</v>
      </c>
      <c r="C859" s="207" t="s">
        <v>9</v>
      </c>
      <c r="D859" s="207" t="s">
        <v>21154</v>
      </c>
      <c r="E859" s="326" t="s">
        <v>28755</v>
      </c>
      <c r="F859" s="326"/>
      <c r="G859" s="209" t="s">
        <v>102</v>
      </c>
      <c r="H859" s="210">
        <v>0.20830000000000001</v>
      </c>
      <c r="I859" s="211">
        <v>30.01</v>
      </c>
      <c r="J859" s="211">
        <v>6.25</v>
      </c>
    </row>
    <row r="860" spans="1:10" ht="26.4">
      <c r="A860" s="207" t="s">
        <v>99</v>
      </c>
      <c r="B860" s="208" t="s">
        <v>28847</v>
      </c>
      <c r="C860" s="207" t="s">
        <v>9</v>
      </c>
      <c r="D860" s="207" t="s">
        <v>21120</v>
      </c>
      <c r="E860" s="326" t="s">
        <v>28755</v>
      </c>
      <c r="F860" s="326"/>
      <c r="G860" s="209" t="s">
        <v>102</v>
      </c>
      <c r="H860" s="210">
        <v>0.20830000000000001</v>
      </c>
      <c r="I860" s="211">
        <v>25.07</v>
      </c>
      <c r="J860" s="211">
        <v>5.22</v>
      </c>
    </row>
    <row r="861" spans="1:10">
      <c r="A861" s="212" t="s">
        <v>26267</v>
      </c>
      <c r="B861" s="213" t="s">
        <v>27459</v>
      </c>
      <c r="C861" s="212" t="s">
        <v>9</v>
      </c>
      <c r="D861" s="212" t="s">
        <v>27460</v>
      </c>
      <c r="E861" s="325" t="s">
        <v>26270</v>
      </c>
      <c r="F861" s="325"/>
      <c r="G861" s="214" t="s">
        <v>38</v>
      </c>
      <c r="H861" s="215">
        <v>2</v>
      </c>
      <c r="I861" s="216">
        <v>4.95</v>
      </c>
      <c r="J861" s="216">
        <v>9.9</v>
      </c>
    </row>
    <row r="862" spans="1:10">
      <c r="A862" s="212" t="s">
        <v>26267</v>
      </c>
      <c r="B862" s="213" t="s">
        <v>27473</v>
      </c>
      <c r="C862" s="212" t="s">
        <v>9</v>
      </c>
      <c r="D862" s="212" t="s">
        <v>27474</v>
      </c>
      <c r="E862" s="325" t="s">
        <v>26270</v>
      </c>
      <c r="F862" s="325"/>
      <c r="G862" s="214" t="s">
        <v>38</v>
      </c>
      <c r="H862" s="215">
        <v>1</v>
      </c>
      <c r="I862" s="216">
        <v>2.8</v>
      </c>
      <c r="J862" s="216">
        <v>2.8</v>
      </c>
    </row>
    <row r="863" spans="1:10" ht="39.6">
      <c r="A863" s="212" t="s">
        <v>26267</v>
      </c>
      <c r="B863" s="213" t="s">
        <v>27451</v>
      </c>
      <c r="C863" s="212" t="s">
        <v>9</v>
      </c>
      <c r="D863" s="212" t="s">
        <v>27452</v>
      </c>
      <c r="E863" s="325" t="s">
        <v>26270</v>
      </c>
      <c r="F863" s="325"/>
      <c r="G863" s="214" t="s">
        <v>38</v>
      </c>
      <c r="H863" s="215">
        <v>0.14000000000000001</v>
      </c>
      <c r="I863" s="216">
        <v>28.58</v>
      </c>
      <c r="J863" s="216">
        <v>4</v>
      </c>
    </row>
    <row r="864" spans="1:10" ht="26.4">
      <c r="A864" s="212" t="s">
        <v>26267</v>
      </c>
      <c r="B864" s="213" t="s">
        <v>27475</v>
      </c>
      <c r="C864" s="212" t="s">
        <v>9</v>
      </c>
      <c r="D864" s="212" t="s">
        <v>27476</v>
      </c>
      <c r="E864" s="325" t="s">
        <v>26270</v>
      </c>
      <c r="F864" s="325"/>
      <c r="G864" s="214" t="s">
        <v>38</v>
      </c>
      <c r="H864" s="215">
        <v>1</v>
      </c>
      <c r="I864" s="216">
        <v>19.78</v>
      </c>
      <c r="J864" s="216">
        <v>19.78</v>
      </c>
    </row>
    <row r="865" spans="1:10">
      <c r="A865" s="217"/>
      <c r="B865" s="217"/>
      <c r="C865" s="217"/>
      <c r="D865" s="217"/>
      <c r="E865" s="217" t="s">
        <v>28757</v>
      </c>
      <c r="F865" s="218">
        <v>7.63</v>
      </c>
      <c r="G865" s="217" t="s">
        <v>28758</v>
      </c>
      <c r="H865" s="218">
        <v>0</v>
      </c>
      <c r="I865" s="217" t="s">
        <v>28759</v>
      </c>
      <c r="J865" s="218">
        <v>7.63</v>
      </c>
    </row>
    <row r="866" spans="1:10">
      <c r="A866" s="217"/>
      <c r="B866" s="217"/>
      <c r="C866" s="217"/>
      <c r="D866" s="217"/>
      <c r="E866" s="217" t="s">
        <v>26276</v>
      </c>
      <c r="F866" s="218">
        <v>9.81</v>
      </c>
      <c r="G866" s="217"/>
      <c r="H866" s="322" t="s">
        <v>26277</v>
      </c>
      <c r="I866" s="322"/>
      <c r="J866" s="218">
        <v>57.76</v>
      </c>
    </row>
    <row r="867" spans="1:10" ht="15" thickBot="1">
      <c r="A867" s="221"/>
      <c r="B867" s="221"/>
      <c r="C867" s="221"/>
      <c r="D867" s="221"/>
      <c r="E867" s="221"/>
      <c r="F867" s="221"/>
      <c r="G867" s="221" t="s">
        <v>26278</v>
      </c>
      <c r="H867" s="222" t="s">
        <v>28854</v>
      </c>
      <c r="I867" s="221" t="s">
        <v>26280</v>
      </c>
      <c r="J867" s="223">
        <v>808.64</v>
      </c>
    </row>
    <row r="868" spans="1:10" ht="15" thickTop="1">
      <c r="A868" s="195"/>
      <c r="B868" s="195"/>
      <c r="C868" s="195"/>
      <c r="D868" s="195"/>
      <c r="E868" s="195"/>
      <c r="F868" s="195"/>
      <c r="G868" s="195"/>
      <c r="H868" s="195"/>
      <c r="I868" s="195"/>
      <c r="J868" s="195"/>
    </row>
    <row r="869" spans="1:10">
      <c r="A869" s="199" t="s">
        <v>26848</v>
      </c>
      <c r="B869" s="200" t="s">
        <v>4</v>
      </c>
      <c r="C869" s="199" t="s">
        <v>93</v>
      </c>
      <c r="D869" s="199" t="s">
        <v>5</v>
      </c>
      <c r="E869" s="323" t="s">
        <v>26261</v>
      </c>
      <c r="F869" s="323"/>
      <c r="G869" s="201" t="s">
        <v>94</v>
      </c>
      <c r="H869" s="200" t="s">
        <v>6</v>
      </c>
      <c r="I869" s="200" t="s">
        <v>95</v>
      </c>
      <c r="J869" s="200" t="s">
        <v>46</v>
      </c>
    </row>
    <row r="870" spans="1:10" ht="26.4">
      <c r="A870" s="202" t="s">
        <v>96</v>
      </c>
      <c r="B870" s="203" t="s">
        <v>26849</v>
      </c>
      <c r="C870" s="202" t="s">
        <v>9</v>
      </c>
      <c r="D870" s="202" t="s">
        <v>11780</v>
      </c>
      <c r="E870" s="324" t="s">
        <v>28846</v>
      </c>
      <c r="F870" s="324"/>
      <c r="G870" s="204" t="s">
        <v>38</v>
      </c>
      <c r="H870" s="205">
        <v>1</v>
      </c>
      <c r="I870" s="206">
        <v>21.59</v>
      </c>
      <c r="J870" s="206">
        <v>21.59</v>
      </c>
    </row>
    <row r="871" spans="1:10" ht="26.4">
      <c r="A871" s="207" t="s">
        <v>99</v>
      </c>
      <c r="B871" s="208" t="s">
        <v>28847</v>
      </c>
      <c r="C871" s="207" t="s">
        <v>9</v>
      </c>
      <c r="D871" s="207" t="s">
        <v>21120</v>
      </c>
      <c r="E871" s="326" t="s">
        <v>28755</v>
      </c>
      <c r="F871" s="326"/>
      <c r="G871" s="209" t="s">
        <v>102</v>
      </c>
      <c r="H871" s="210">
        <v>0.14000000000000001</v>
      </c>
      <c r="I871" s="211">
        <v>25.07</v>
      </c>
      <c r="J871" s="211">
        <v>3.5</v>
      </c>
    </row>
    <row r="872" spans="1:10" ht="26.4">
      <c r="A872" s="207" t="s">
        <v>99</v>
      </c>
      <c r="B872" s="208" t="s">
        <v>28845</v>
      </c>
      <c r="C872" s="207" t="s">
        <v>9</v>
      </c>
      <c r="D872" s="207" t="s">
        <v>21154</v>
      </c>
      <c r="E872" s="326" t="s">
        <v>28755</v>
      </c>
      <c r="F872" s="326"/>
      <c r="G872" s="209" t="s">
        <v>102</v>
      </c>
      <c r="H872" s="210">
        <v>0.14000000000000001</v>
      </c>
      <c r="I872" s="211">
        <v>30.01</v>
      </c>
      <c r="J872" s="211">
        <v>4.2</v>
      </c>
    </row>
    <row r="873" spans="1:10" ht="26.4">
      <c r="A873" s="212" t="s">
        <v>26267</v>
      </c>
      <c r="B873" s="213" t="s">
        <v>27477</v>
      </c>
      <c r="C873" s="212" t="s">
        <v>9</v>
      </c>
      <c r="D873" s="212" t="s">
        <v>27478</v>
      </c>
      <c r="E873" s="325" t="s">
        <v>26270</v>
      </c>
      <c r="F873" s="325"/>
      <c r="G873" s="214" t="s">
        <v>38</v>
      </c>
      <c r="H873" s="215">
        <v>1</v>
      </c>
      <c r="I873" s="216">
        <v>10.99</v>
      </c>
      <c r="J873" s="216">
        <v>10.99</v>
      </c>
    </row>
    <row r="874" spans="1:10">
      <c r="A874" s="212" t="s">
        <v>26267</v>
      </c>
      <c r="B874" s="213" t="s">
        <v>27350</v>
      </c>
      <c r="C874" s="212" t="s">
        <v>9</v>
      </c>
      <c r="D874" s="212" t="s">
        <v>27351</v>
      </c>
      <c r="E874" s="325" t="s">
        <v>26270</v>
      </c>
      <c r="F874" s="325"/>
      <c r="G874" s="214" t="s">
        <v>38</v>
      </c>
      <c r="H874" s="215">
        <v>2.3599999999999999E-2</v>
      </c>
      <c r="I874" s="216">
        <v>2.3199999999999998</v>
      </c>
      <c r="J874" s="216">
        <v>0.05</v>
      </c>
    </row>
    <row r="875" spans="1:10" ht="26.4">
      <c r="A875" s="212" t="s">
        <v>26267</v>
      </c>
      <c r="B875" s="213" t="s">
        <v>27346</v>
      </c>
      <c r="C875" s="212" t="s">
        <v>9</v>
      </c>
      <c r="D875" s="212" t="s">
        <v>27347</v>
      </c>
      <c r="E875" s="325" t="s">
        <v>26270</v>
      </c>
      <c r="F875" s="325"/>
      <c r="G875" s="214" t="s">
        <v>38</v>
      </c>
      <c r="H875" s="215">
        <v>2.1000000000000001E-2</v>
      </c>
      <c r="I875" s="216">
        <v>78.45</v>
      </c>
      <c r="J875" s="216">
        <v>1.64</v>
      </c>
    </row>
    <row r="876" spans="1:10">
      <c r="A876" s="212" t="s">
        <v>26267</v>
      </c>
      <c r="B876" s="213" t="s">
        <v>27348</v>
      </c>
      <c r="C876" s="212" t="s">
        <v>9</v>
      </c>
      <c r="D876" s="212" t="s">
        <v>27349</v>
      </c>
      <c r="E876" s="325" t="s">
        <v>26270</v>
      </c>
      <c r="F876" s="325"/>
      <c r="G876" s="214" t="s">
        <v>38</v>
      </c>
      <c r="H876" s="215">
        <v>1.7600000000000001E-2</v>
      </c>
      <c r="I876" s="216">
        <v>69.25</v>
      </c>
      <c r="J876" s="216">
        <v>1.21</v>
      </c>
    </row>
    <row r="877" spans="1:10">
      <c r="A877" s="217"/>
      <c r="B877" s="217"/>
      <c r="C877" s="217"/>
      <c r="D877" s="217"/>
      <c r="E877" s="217" t="s">
        <v>28757</v>
      </c>
      <c r="F877" s="218">
        <v>5.13</v>
      </c>
      <c r="G877" s="217" t="s">
        <v>28758</v>
      </c>
      <c r="H877" s="218">
        <v>0</v>
      </c>
      <c r="I877" s="217" t="s">
        <v>28759</v>
      </c>
      <c r="J877" s="218">
        <v>5.13</v>
      </c>
    </row>
    <row r="878" spans="1:10">
      <c r="A878" s="217"/>
      <c r="B878" s="217"/>
      <c r="C878" s="217"/>
      <c r="D878" s="217"/>
      <c r="E878" s="217" t="s">
        <v>26276</v>
      </c>
      <c r="F878" s="218">
        <v>4.41</v>
      </c>
      <c r="G878" s="217"/>
      <c r="H878" s="322" t="s">
        <v>26277</v>
      </c>
      <c r="I878" s="322"/>
      <c r="J878" s="218">
        <v>26</v>
      </c>
    </row>
    <row r="879" spans="1:10" ht="15" thickBot="1">
      <c r="A879" s="221"/>
      <c r="B879" s="221"/>
      <c r="C879" s="221"/>
      <c r="D879" s="221"/>
      <c r="E879" s="221"/>
      <c r="F879" s="221"/>
      <c r="G879" s="221" t="s">
        <v>26278</v>
      </c>
      <c r="H879" s="222" t="s">
        <v>26361</v>
      </c>
      <c r="I879" s="221" t="s">
        <v>26280</v>
      </c>
      <c r="J879" s="223">
        <v>156</v>
      </c>
    </row>
    <row r="880" spans="1:10" ht="15" thickTop="1">
      <c r="A880" s="195"/>
      <c r="B880" s="195"/>
      <c r="C880" s="195"/>
      <c r="D880" s="195"/>
      <c r="E880" s="195"/>
      <c r="F880" s="195"/>
      <c r="G880" s="195"/>
      <c r="H880" s="195"/>
      <c r="I880" s="195"/>
      <c r="J880" s="195"/>
    </row>
    <row r="881" spans="1:10">
      <c r="A881" s="199" t="s">
        <v>26850</v>
      </c>
      <c r="B881" s="200" t="s">
        <v>4</v>
      </c>
      <c r="C881" s="199" t="s">
        <v>93</v>
      </c>
      <c r="D881" s="199" t="s">
        <v>5</v>
      </c>
      <c r="E881" s="323" t="s">
        <v>26261</v>
      </c>
      <c r="F881" s="323"/>
      <c r="G881" s="201" t="s">
        <v>94</v>
      </c>
      <c r="H881" s="200" t="s">
        <v>6</v>
      </c>
      <c r="I881" s="200" t="s">
        <v>95</v>
      </c>
      <c r="J881" s="200" t="s">
        <v>46</v>
      </c>
    </row>
    <row r="882" spans="1:10" ht="39.6">
      <c r="A882" s="202" t="s">
        <v>96</v>
      </c>
      <c r="B882" s="203" t="s">
        <v>26851</v>
      </c>
      <c r="C882" s="202" t="s">
        <v>9</v>
      </c>
      <c r="D882" s="202" t="s">
        <v>10661</v>
      </c>
      <c r="E882" s="324" t="s">
        <v>28851</v>
      </c>
      <c r="F882" s="324"/>
      <c r="G882" s="204" t="s">
        <v>100</v>
      </c>
      <c r="H882" s="205">
        <v>1</v>
      </c>
      <c r="I882" s="206">
        <v>15.51</v>
      </c>
      <c r="J882" s="206">
        <v>15.51</v>
      </c>
    </row>
    <row r="883" spans="1:10" ht="26.4">
      <c r="A883" s="207" t="s">
        <v>99</v>
      </c>
      <c r="B883" s="208" t="s">
        <v>28847</v>
      </c>
      <c r="C883" s="207" t="s">
        <v>9</v>
      </c>
      <c r="D883" s="207" t="s">
        <v>21120</v>
      </c>
      <c r="E883" s="326" t="s">
        <v>28755</v>
      </c>
      <c r="F883" s="326"/>
      <c r="G883" s="209" t="s">
        <v>102</v>
      </c>
      <c r="H883" s="210">
        <v>4.1500000000000002E-2</v>
      </c>
      <c r="I883" s="211">
        <v>25.07</v>
      </c>
      <c r="J883" s="211">
        <v>1.04</v>
      </c>
    </row>
    <row r="884" spans="1:10" ht="26.4">
      <c r="A884" s="207" t="s">
        <v>99</v>
      </c>
      <c r="B884" s="208" t="s">
        <v>28845</v>
      </c>
      <c r="C884" s="207" t="s">
        <v>9</v>
      </c>
      <c r="D884" s="207" t="s">
        <v>21154</v>
      </c>
      <c r="E884" s="326" t="s">
        <v>28755</v>
      </c>
      <c r="F884" s="326"/>
      <c r="G884" s="209" t="s">
        <v>102</v>
      </c>
      <c r="H884" s="210">
        <v>4.1500000000000002E-2</v>
      </c>
      <c r="I884" s="211">
        <v>30.01</v>
      </c>
      <c r="J884" s="211">
        <v>1.24</v>
      </c>
    </row>
    <row r="885" spans="1:10" ht="26.4">
      <c r="A885" s="212" t="s">
        <v>26267</v>
      </c>
      <c r="B885" s="213" t="s">
        <v>27479</v>
      </c>
      <c r="C885" s="212" t="s">
        <v>9</v>
      </c>
      <c r="D885" s="212" t="s">
        <v>27480</v>
      </c>
      <c r="E885" s="325" t="s">
        <v>26270</v>
      </c>
      <c r="F885" s="325"/>
      <c r="G885" s="214" t="s">
        <v>100</v>
      </c>
      <c r="H885" s="215">
        <v>1.0548999999999999</v>
      </c>
      <c r="I885" s="216">
        <v>12.5</v>
      </c>
      <c r="J885" s="216">
        <v>13.18</v>
      </c>
    </row>
    <row r="886" spans="1:10">
      <c r="A886" s="212" t="s">
        <v>26267</v>
      </c>
      <c r="B886" s="213" t="s">
        <v>27350</v>
      </c>
      <c r="C886" s="212" t="s">
        <v>9</v>
      </c>
      <c r="D886" s="212" t="s">
        <v>27351</v>
      </c>
      <c r="E886" s="325" t="s">
        <v>26270</v>
      </c>
      <c r="F886" s="325"/>
      <c r="G886" s="214" t="s">
        <v>38</v>
      </c>
      <c r="H886" s="215">
        <v>2.3E-2</v>
      </c>
      <c r="I886" s="216">
        <v>2.3199999999999998</v>
      </c>
      <c r="J886" s="216">
        <v>0.05</v>
      </c>
    </row>
    <row r="887" spans="1:10">
      <c r="A887" s="217"/>
      <c r="B887" s="217"/>
      <c r="C887" s="217"/>
      <c r="D887" s="217"/>
      <c r="E887" s="217" t="s">
        <v>28757</v>
      </c>
      <c r="F887" s="218">
        <v>1.51</v>
      </c>
      <c r="G887" s="217" t="s">
        <v>28758</v>
      </c>
      <c r="H887" s="218">
        <v>0</v>
      </c>
      <c r="I887" s="217" t="s">
        <v>28759</v>
      </c>
      <c r="J887" s="218">
        <v>1.51</v>
      </c>
    </row>
    <row r="888" spans="1:10">
      <c r="A888" s="217"/>
      <c r="B888" s="217"/>
      <c r="C888" s="217"/>
      <c r="D888" s="217"/>
      <c r="E888" s="217" t="s">
        <v>26276</v>
      </c>
      <c r="F888" s="218">
        <v>3.17</v>
      </c>
      <c r="G888" s="217"/>
      <c r="H888" s="322" t="s">
        <v>26277</v>
      </c>
      <c r="I888" s="322"/>
      <c r="J888" s="218">
        <v>18.68</v>
      </c>
    </row>
    <row r="889" spans="1:10" ht="15" thickBot="1">
      <c r="A889" s="221"/>
      <c r="B889" s="221"/>
      <c r="C889" s="221"/>
      <c r="D889" s="221"/>
      <c r="E889" s="221"/>
      <c r="F889" s="221"/>
      <c r="G889" s="221" t="s">
        <v>26278</v>
      </c>
      <c r="H889" s="222" t="s">
        <v>12187</v>
      </c>
      <c r="I889" s="221" t="s">
        <v>26280</v>
      </c>
      <c r="J889" s="223">
        <v>364.44</v>
      </c>
    </row>
    <row r="890" spans="1:10" ht="15" thickTop="1">
      <c r="A890" s="195"/>
      <c r="B890" s="195"/>
      <c r="C890" s="195"/>
      <c r="D890" s="195"/>
      <c r="E890" s="195"/>
      <c r="F890" s="195"/>
      <c r="G890" s="195"/>
      <c r="H890" s="195"/>
      <c r="I890" s="195"/>
      <c r="J890" s="195"/>
    </row>
    <row r="891" spans="1:10">
      <c r="A891" s="199" t="s">
        <v>26852</v>
      </c>
      <c r="B891" s="200" t="s">
        <v>4</v>
      </c>
      <c r="C891" s="199" t="s">
        <v>93</v>
      </c>
      <c r="D891" s="199" t="s">
        <v>5</v>
      </c>
      <c r="E891" s="323" t="s">
        <v>26261</v>
      </c>
      <c r="F891" s="323"/>
      <c r="G891" s="201" t="s">
        <v>94</v>
      </c>
      <c r="H891" s="200" t="s">
        <v>6</v>
      </c>
      <c r="I891" s="200" t="s">
        <v>95</v>
      </c>
      <c r="J891" s="200" t="s">
        <v>46</v>
      </c>
    </row>
    <row r="892" spans="1:10">
      <c r="A892" s="202" t="s">
        <v>96</v>
      </c>
      <c r="B892" s="203" t="s">
        <v>26853</v>
      </c>
      <c r="C892" s="202" t="s">
        <v>36</v>
      </c>
      <c r="D892" s="202" t="s">
        <v>26854</v>
      </c>
      <c r="E892" s="324">
        <v>0</v>
      </c>
      <c r="F892" s="324"/>
      <c r="G892" s="204" t="s">
        <v>108</v>
      </c>
      <c r="H892" s="205">
        <v>1</v>
      </c>
      <c r="I892" s="206">
        <v>577.30999999999995</v>
      </c>
      <c r="J892" s="206">
        <v>577.30999999999995</v>
      </c>
    </row>
    <row r="893" spans="1:10" ht="26.4">
      <c r="A893" s="207" t="s">
        <v>99</v>
      </c>
      <c r="B893" s="208" t="s">
        <v>26357</v>
      </c>
      <c r="C893" s="207" t="s">
        <v>36</v>
      </c>
      <c r="D893" s="207" t="s">
        <v>26358</v>
      </c>
      <c r="E893" s="326">
        <v>0</v>
      </c>
      <c r="F893" s="326"/>
      <c r="G893" s="209" t="s">
        <v>31</v>
      </c>
      <c r="H893" s="210">
        <v>1.39</v>
      </c>
      <c r="I893" s="211">
        <v>50.8</v>
      </c>
      <c r="J893" s="211">
        <v>70.61</v>
      </c>
    </row>
    <row r="894" spans="1:10" ht="26.4">
      <c r="A894" s="207" t="s">
        <v>99</v>
      </c>
      <c r="B894" s="208" t="s">
        <v>28888</v>
      </c>
      <c r="C894" s="207" t="s">
        <v>36</v>
      </c>
      <c r="D894" s="207" t="s">
        <v>28889</v>
      </c>
      <c r="E894" s="326">
        <v>0</v>
      </c>
      <c r="F894" s="326"/>
      <c r="G894" s="209" t="s">
        <v>31</v>
      </c>
      <c r="H894" s="210">
        <v>0.25</v>
      </c>
      <c r="I894" s="211">
        <v>49.29</v>
      </c>
      <c r="J894" s="211">
        <v>12.32</v>
      </c>
    </row>
    <row r="895" spans="1:10" ht="26.4">
      <c r="A895" s="207" t="s">
        <v>99</v>
      </c>
      <c r="B895" s="208" t="s">
        <v>28890</v>
      </c>
      <c r="C895" s="207" t="s">
        <v>36</v>
      </c>
      <c r="D895" s="207" t="s">
        <v>28891</v>
      </c>
      <c r="E895" s="326">
        <v>0</v>
      </c>
      <c r="F895" s="326"/>
      <c r="G895" s="209" t="s">
        <v>26266</v>
      </c>
      <c r="H895" s="210">
        <v>3.2000000000000001E-2</v>
      </c>
      <c r="I895" s="211">
        <v>985.74</v>
      </c>
      <c r="J895" s="211">
        <v>31.54</v>
      </c>
    </row>
    <row r="896" spans="1:10" ht="26.4">
      <c r="A896" s="207" t="s">
        <v>99</v>
      </c>
      <c r="B896" s="208" t="s">
        <v>28892</v>
      </c>
      <c r="C896" s="207" t="s">
        <v>36</v>
      </c>
      <c r="D896" s="207" t="s">
        <v>28893</v>
      </c>
      <c r="E896" s="326">
        <v>0</v>
      </c>
      <c r="F896" s="326"/>
      <c r="G896" s="209" t="s">
        <v>31</v>
      </c>
      <c r="H896" s="210">
        <v>1.3</v>
      </c>
      <c r="I896" s="211">
        <v>160.74</v>
      </c>
      <c r="J896" s="211">
        <v>208.96</v>
      </c>
    </row>
    <row r="897" spans="1:10" ht="26.4">
      <c r="A897" s="207" t="s">
        <v>99</v>
      </c>
      <c r="B897" s="208" t="s">
        <v>26355</v>
      </c>
      <c r="C897" s="207" t="s">
        <v>36</v>
      </c>
      <c r="D897" s="207" t="s">
        <v>26356</v>
      </c>
      <c r="E897" s="326">
        <v>0</v>
      </c>
      <c r="F897" s="326"/>
      <c r="G897" s="209" t="s">
        <v>26266</v>
      </c>
      <c r="H897" s="210">
        <v>0.4</v>
      </c>
      <c r="I897" s="211">
        <v>99.56</v>
      </c>
      <c r="J897" s="211">
        <v>39.82</v>
      </c>
    </row>
    <row r="898" spans="1:10" ht="26.4">
      <c r="A898" s="207" t="s">
        <v>99</v>
      </c>
      <c r="B898" s="208" t="s">
        <v>26353</v>
      </c>
      <c r="C898" s="207" t="s">
        <v>36</v>
      </c>
      <c r="D898" s="207" t="s">
        <v>26354</v>
      </c>
      <c r="E898" s="326">
        <v>0</v>
      </c>
      <c r="F898" s="326"/>
      <c r="G898" s="209" t="s">
        <v>26266</v>
      </c>
      <c r="H898" s="210">
        <v>4.4999999999999998E-2</v>
      </c>
      <c r="I898" s="211">
        <v>4234.74</v>
      </c>
      <c r="J898" s="211">
        <v>190.56</v>
      </c>
    </row>
    <row r="899" spans="1:10" ht="26.4">
      <c r="A899" s="207" t="s">
        <v>99</v>
      </c>
      <c r="B899" s="208" t="s">
        <v>26349</v>
      </c>
      <c r="C899" s="207" t="s">
        <v>36</v>
      </c>
      <c r="D899" s="207" t="s">
        <v>26350</v>
      </c>
      <c r="E899" s="326">
        <v>0</v>
      </c>
      <c r="F899" s="326"/>
      <c r="G899" s="209" t="s">
        <v>31</v>
      </c>
      <c r="H899" s="210">
        <v>1.39</v>
      </c>
      <c r="I899" s="211">
        <v>16.91</v>
      </c>
      <c r="J899" s="211">
        <v>23.5</v>
      </c>
    </row>
    <row r="900" spans="1:10">
      <c r="A900" s="217"/>
      <c r="B900" s="217"/>
      <c r="C900" s="217"/>
      <c r="D900" s="217"/>
      <c r="E900" s="217" t="s">
        <v>28757</v>
      </c>
      <c r="F900" s="218">
        <v>225.44</v>
      </c>
      <c r="G900" s="217" t="s">
        <v>28758</v>
      </c>
      <c r="H900" s="218">
        <v>0</v>
      </c>
      <c r="I900" s="217" t="s">
        <v>28759</v>
      </c>
      <c r="J900" s="218">
        <v>225.44</v>
      </c>
    </row>
    <row r="901" spans="1:10">
      <c r="A901" s="217"/>
      <c r="B901" s="217"/>
      <c r="C901" s="217"/>
      <c r="D901" s="217"/>
      <c r="E901" s="217" t="s">
        <v>26276</v>
      </c>
      <c r="F901" s="218">
        <v>118.17</v>
      </c>
      <c r="G901" s="217"/>
      <c r="H901" s="322" t="s">
        <v>26277</v>
      </c>
      <c r="I901" s="322"/>
      <c r="J901" s="218">
        <v>695.48</v>
      </c>
    </row>
    <row r="902" spans="1:10" ht="15" thickBot="1">
      <c r="A902" s="221"/>
      <c r="B902" s="221"/>
      <c r="C902" s="221"/>
      <c r="D902" s="221"/>
      <c r="E902" s="221"/>
      <c r="F902" s="221"/>
      <c r="G902" s="221" t="s">
        <v>26278</v>
      </c>
      <c r="H902" s="222" t="s">
        <v>3279</v>
      </c>
      <c r="I902" s="221" t="s">
        <v>26280</v>
      </c>
      <c r="J902" s="223">
        <v>695.48</v>
      </c>
    </row>
    <row r="903" spans="1:10" ht="15" thickTop="1">
      <c r="A903" s="195"/>
      <c r="B903" s="195"/>
      <c r="C903" s="195"/>
      <c r="D903" s="195"/>
      <c r="E903" s="195"/>
      <c r="F903" s="195"/>
      <c r="G903" s="195"/>
      <c r="H903" s="195"/>
      <c r="I903" s="195"/>
      <c r="J903" s="195"/>
    </row>
    <row r="904" spans="1:10">
      <c r="A904" s="199" t="s">
        <v>26855</v>
      </c>
      <c r="B904" s="200" t="s">
        <v>4</v>
      </c>
      <c r="C904" s="199" t="s">
        <v>93</v>
      </c>
      <c r="D904" s="199" t="s">
        <v>5</v>
      </c>
      <c r="E904" s="323" t="s">
        <v>26261</v>
      </c>
      <c r="F904" s="323"/>
      <c r="G904" s="201" t="s">
        <v>94</v>
      </c>
      <c r="H904" s="200" t="s">
        <v>6</v>
      </c>
      <c r="I904" s="200" t="s">
        <v>95</v>
      </c>
      <c r="J904" s="200" t="s">
        <v>46</v>
      </c>
    </row>
    <row r="905" spans="1:10">
      <c r="A905" s="202" t="s">
        <v>96</v>
      </c>
      <c r="B905" s="203" t="s">
        <v>26856</v>
      </c>
      <c r="C905" s="202" t="s">
        <v>36</v>
      </c>
      <c r="D905" s="202" t="s">
        <v>26857</v>
      </c>
      <c r="E905" s="324">
        <v>0</v>
      </c>
      <c r="F905" s="324"/>
      <c r="G905" s="204" t="s">
        <v>108</v>
      </c>
      <c r="H905" s="205">
        <v>1</v>
      </c>
      <c r="I905" s="206">
        <v>9179.24</v>
      </c>
      <c r="J905" s="206">
        <v>9179.24</v>
      </c>
    </row>
    <row r="906" spans="1:10" ht="26.4">
      <c r="A906" s="207" t="s">
        <v>99</v>
      </c>
      <c r="B906" s="208" t="s">
        <v>28894</v>
      </c>
      <c r="C906" s="207" t="s">
        <v>36</v>
      </c>
      <c r="D906" s="207" t="s">
        <v>28895</v>
      </c>
      <c r="E906" s="326">
        <v>0</v>
      </c>
      <c r="F906" s="326"/>
      <c r="G906" s="209" t="s">
        <v>26266</v>
      </c>
      <c r="H906" s="210">
        <v>4.4000000000000004</v>
      </c>
      <c r="I906" s="211">
        <v>20.29</v>
      </c>
      <c r="J906" s="211">
        <v>89.27</v>
      </c>
    </row>
    <row r="907" spans="1:10" ht="26.4">
      <c r="A907" s="207" t="s">
        <v>99</v>
      </c>
      <c r="B907" s="208" t="s">
        <v>28896</v>
      </c>
      <c r="C907" s="207" t="s">
        <v>36</v>
      </c>
      <c r="D907" s="207" t="s">
        <v>28897</v>
      </c>
      <c r="E907" s="326">
        <v>0</v>
      </c>
      <c r="F907" s="326"/>
      <c r="G907" s="209" t="s">
        <v>31</v>
      </c>
      <c r="H907" s="210">
        <v>0.34</v>
      </c>
      <c r="I907" s="211">
        <v>87.91</v>
      </c>
      <c r="J907" s="211">
        <v>29.88</v>
      </c>
    </row>
    <row r="908" spans="1:10" ht="26.4">
      <c r="A908" s="207" t="s">
        <v>99</v>
      </c>
      <c r="B908" s="208" t="s">
        <v>28898</v>
      </c>
      <c r="C908" s="207" t="s">
        <v>36</v>
      </c>
      <c r="D908" s="207" t="s">
        <v>27481</v>
      </c>
      <c r="E908" s="326">
        <v>0</v>
      </c>
      <c r="F908" s="326"/>
      <c r="G908" s="209" t="s">
        <v>26186</v>
      </c>
      <c r="H908" s="210">
        <v>1</v>
      </c>
      <c r="I908" s="211">
        <v>48.03</v>
      </c>
      <c r="J908" s="211">
        <v>48.03</v>
      </c>
    </row>
    <row r="909" spans="1:10" ht="26.4">
      <c r="A909" s="207" t="s">
        <v>99</v>
      </c>
      <c r="B909" s="208" t="s">
        <v>28899</v>
      </c>
      <c r="C909" s="207" t="s">
        <v>36</v>
      </c>
      <c r="D909" s="207" t="s">
        <v>27482</v>
      </c>
      <c r="E909" s="326">
        <v>0</v>
      </c>
      <c r="F909" s="326"/>
      <c r="G909" s="209" t="s">
        <v>26186</v>
      </c>
      <c r="H909" s="210">
        <v>2.7</v>
      </c>
      <c r="I909" s="211">
        <v>84.28</v>
      </c>
      <c r="J909" s="211">
        <v>227.55</v>
      </c>
    </row>
    <row r="910" spans="1:10" ht="26.4">
      <c r="A910" s="207" t="s">
        <v>99</v>
      </c>
      <c r="B910" s="208" t="s">
        <v>26355</v>
      </c>
      <c r="C910" s="207" t="s">
        <v>36</v>
      </c>
      <c r="D910" s="207" t="s">
        <v>26356</v>
      </c>
      <c r="E910" s="326">
        <v>0</v>
      </c>
      <c r="F910" s="326"/>
      <c r="G910" s="209" t="s">
        <v>26266</v>
      </c>
      <c r="H910" s="210">
        <v>11.67</v>
      </c>
      <c r="I910" s="211">
        <v>99.56</v>
      </c>
      <c r="J910" s="211">
        <v>1161.8599999999999</v>
      </c>
    </row>
    <row r="911" spans="1:10" ht="26.4">
      <c r="A911" s="207" t="s">
        <v>99</v>
      </c>
      <c r="B911" s="208" t="s">
        <v>26353</v>
      </c>
      <c r="C911" s="207" t="s">
        <v>36</v>
      </c>
      <c r="D911" s="207" t="s">
        <v>26354</v>
      </c>
      <c r="E911" s="326">
        <v>0</v>
      </c>
      <c r="F911" s="326"/>
      <c r="G911" s="209" t="s">
        <v>26266</v>
      </c>
      <c r="H911" s="210">
        <v>1.57</v>
      </c>
      <c r="I911" s="211">
        <v>4234.74</v>
      </c>
      <c r="J911" s="211">
        <v>6648.54</v>
      </c>
    </row>
    <row r="912" spans="1:10" ht="26.4">
      <c r="A912" s="207" t="s">
        <v>99</v>
      </c>
      <c r="B912" s="208" t="s">
        <v>26347</v>
      </c>
      <c r="C912" s="207" t="s">
        <v>36</v>
      </c>
      <c r="D912" s="207" t="s">
        <v>26348</v>
      </c>
      <c r="E912" s="326">
        <v>0</v>
      </c>
      <c r="F912" s="326"/>
      <c r="G912" s="209" t="s">
        <v>26266</v>
      </c>
      <c r="H912" s="210">
        <v>9.4499999999999993</v>
      </c>
      <c r="I912" s="211">
        <v>100.92</v>
      </c>
      <c r="J912" s="211">
        <v>953.69</v>
      </c>
    </row>
    <row r="913" spans="1:10">
      <c r="A913" s="212" t="s">
        <v>26267</v>
      </c>
      <c r="B913" s="213" t="s">
        <v>27483</v>
      </c>
      <c r="C913" s="212" t="s">
        <v>36</v>
      </c>
      <c r="D913" s="212" t="s">
        <v>27484</v>
      </c>
      <c r="E913" s="325" t="s">
        <v>26270</v>
      </c>
      <c r="F913" s="325"/>
      <c r="G913" s="214" t="s">
        <v>108</v>
      </c>
      <c r="H913" s="215">
        <v>2</v>
      </c>
      <c r="I913" s="216">
        <v>10.210000000000001</v>
      </c>
      <c r="J913" s="216">
        <v>20.420000000000002</v>
      </c>
    </row>
    <row r="914" spans="1:10">
      <c r="A914" s="217"/>
      <c r="B914" s="217"/>
      <c r="C914" s="217"/>
      <c r="D914" s="217"/>
      <c r="E914" s="217" t="s">
        <v>28757</v>
      </c>
      <c r="F914" s="218">
        <v>2893.64</v>
      </c>
      <c r="G914" s="217" t="s">
        <v>28758</v>
      </c>
      <c r="H914" s="218">
        <v>0</v>
      </c>
      <c r="I914" s="217" t="s">
        <v>28759</v>
      </c>
      <c r="J914" s="218">
        <v>2893.64</v>
      </c>
    </row>
    <row r="915" spans="1:10">
      <c r="A915" s="217"/>
      <c r="B915" s="217"/>
      <c r="C915" s="217"/>
      <c r="D915" s="217"/>
      <c r="E915" s="217" t="s">
        <v>26276</v>
      </c>
      <c r="F915" s="218">
        <v>1878.99</v>
      </c>
      <c r="G915" s="217"/>
      <c r="H915" s="322" t="s">
        <v>26277</v>
      </c>
      <c r="I915" s="322"/>
      <c r="J915" s="218">
        <v>11058.23</v>
      </c>
    </row>
    <row r="916" spans="1:10" ht="15" thickBot="1">
      <c r="A916" s="221"/>
      <c r="B916" s="221"/>
      <c r="C916" s="221"/>
      <c r="D916" s="221"/>
      <c r="E916" s="221"/>
      <c r="F916" s="221"/>
      <c r="G916" s="221" t="s">
        <v>26278</v>
      </c>
      <c r="H916" s="222" t="s">
        <v>3279</v>
      </c>
      <c r="I916" s="221" t="s">
        <v>26280</v>
      </c>
      <c r="J916" s="223">
        <v>11058.23</v>
      </c>
    </row>
    <row r="917" spans="1:10" ht="15" thickTop="1">
      <c r="A917" s="195"/>
      <c r="B917" s="195"/>
      <c r="C917" s="195"/>
      <c r="D917" s="195"/>
      <c r="E917" s="195"/>
      <c r="F917" s="195"/>
      <c r="G917" s="195"/>
      <c r="H917" s="195"/>
      <c r="I917" s="195"/>
      <c r="J917" s="195"/>
    </row>
    <row r="918" spans="1:10">
      <c r="A918" s="199" t="s">
        <v>26858</v>
      </c>
      <c r="B918" s="200" t="s">
        <v>4</v>
      </c>
      <c r="C918" s="199" t="s">
        <v>93</v>
      </c>
      <c r="D918" s="199" t="s">
        <v>5</v>
      </c>
      <c r="E918" s="323" t="s">
        <v>26261</v>
      </c>
      <c r="F918" s="323"/>
      <c r="G918" s="201" t="s">
        <v>94</v>
      </c>
      <c r="H918" s="200" t="s">
        <v>6</v>
      </c>
      <c r="I918" s="200" t="s">
        <v>95</v>
      </c>
      <c r="J918" s="200" t="s">
        <v>46</v>
      </c>
    </row>
    <row r="919" spans="1:10">
      <c r="A919" s="202" t="s">
        <v>96</v>
      </c>
      <c r="B919" s="203" t="s">
        <v>26859</v>
      </c>
      <c r="C919" s="202" t="s">
        <v>36</v>
      </c>
      <c r="D919" s="202" t="s">
        <v>26860</v>
      </c>
      <c r="E919" s="324">
        <v>0</v>
      </c>
      <c r="F919" s="324"/>
      <c r="G919" s="204" t="s">
        <v>108</v>
      </c>
      <c r="H919" s="205">
        <v>1</v>
      </c>
      <c r="I919" s="206">
        <v>7137.11</v>
      </c>
      <c r="J919" s="206">
        <v>7137.11</v>
      </c>
    </row>
    <row r="920" spans="1:10" ht="26.4">
      <c r="A920" s="207" t="s">
        <v>99</v>
      </c>
      <c r="B920" s="208" t="s">
        <v>26353</v>
      </c>
      <c r="C920" s="207" t="s">
        <v>36</v>
      </c>
      <c r="D920" s="207" t="s">
        <v>26354</v>
      </c>
      <c r="E920" s="326">
        <v>0</v>
      </c>
      <c r="F920" s="326"/>
      <c r="G920" s="209" t="s">
        <v>26266</v>
      </c>
      <c r="H920" s="210">
        <v>0.24</v>
      </c>
      <c r="I920" s="211">
        <v>4234.74</v>
      </c>
      <c r="J920" s="211">
        <v>1016.33</v>
      </c>
    </row>
    <row r="921" spans="1:10" ht="26.4">
      <c r="A921" s="207" t="s">
        <v>99</v>
      </c>
      <c r="B921" s="208" t="s">
        <v>26359</v>
      </c>
      <c r="C921" s="207" t="s">
        <v>36</v>
      </c>
      <c r="D921" s="207" t="s">
        <v>26360</v>
      </c>
      <c r="E921" s="326">
        <v>0</v>
      </c>
      <c r="F921" s="326"/>
      <c r="G921" s="209" t="s">
        <v>31</v>
      </c>
      <c r="H921" s="210">
        <v>16</v>
      </c>
      <c r="I921" s="211">
        <v>129.35</v>
      </c>
      <c r="J921" s="211">
        <v>2069.6</v>
      </c>
    </row>
    <row r="922" spans="1:10" ht="26.4">
      <c r="A922" s="207" t="s">
        <v>99</v>
      </c>
      <c r="B922" s="208" t="s">
        <v>26351</v>
      </c>
      <c r="C922" s="207" t="s">
        <v>36</v>
      </c>
      <c r="D922" s="207" t="s">
        <v>26352</v>
      </c>
      <c r="E922" s="326">
        <v>0</v>
      </c>
      <c r="F922" s="326"/>
      <c r="G922" s="209" t="s">
        <v>26266</v>
      </c>
      <c r="H922" s="210">
        <v>0.3</v>
      </c>
      <c r="I922" s="211">
        <v>1088.54</v>
      </c>
      <c r="J922" s="211">
        <v>326.56</v>
      </c>
    </row>
    <row r="923" spans="1:10" ht="26.4">
      <c r="A923" s="207" t="s">
        <v>99</v>
      </c>
      <c r="B923" s="208" t="s">
        <v>26355</v>
      </c>
      <c r="C923" s="207" t="s">
        <v>36</v>
      </c>
      <c r="D923" s="207" t="s">
        <v>26356</v>
      </c>
      <c r="E923" s="326">
        <v>0</v>
      </c>
      <c r="F923" s="326"/>
      <c r="G923" s="209" t="s">
        <v>26266</v>
      </c>
      <c r="H923" s="210">
        <v>13</v>
      </c>
      <c r="I923" s="211">
        <v>99.56</v>
      </c>
      <c r="J923" s="211">
        <v>1294.28</v>
      </c>
    </row>
    <row r="924" spans="1:10" ht="26.4">
      <c r="A924" s="207" t="s">
        <v>99</v>
      </c>
      <c r="B924" s="208" t="s">
        <v>28900</v>
      </c>
      <c r="C924" s="207" t="s">
        <v>36</v>
      </c>
      <c r="D924" s="207" t="s">
        <v>28901</v>
      </c>
      <c r="E924" s="326">
        <v>0</v>
      </c>
      <c r="F924" s="326"/>
      <c r="G924" s="209" t="s">
        <v>26266</v>
      </c>
      <c r="H924" s="210">
        <v>7.0000000000000007E-2</v>
      </c>
      <c r="I924" s="211">
        <v>1995.84</v>
      </c>
      <c r="J924" s="211">
        <v>139.69999999999999</v>
      </c>
    </row>
    <row r="925" spans="1:10" ht="26.4">
      <c r="A925" s="207" t="s">
        <v>99</v>
      </c>
      <c r="B925" s="208" t="s">
        <v>26347</v>
      </c>
      <c r="C925" s="207" t="s">
        <v>36</v>
      </c>
      <c r="D925" s="207" t="s">
        <v>26348</v>
      </c>
      <c r="E925" s="326">
        <v>0</v>
      </c>
      <c r="F925" s="326"/>
      <c r="G925" s="209" t="s">
        <v>26266</v>
      </c>
      <c r="H925" s="210">
        <v>17</v>
      </c>
      <c r="I925" s="211">
        <v>100.92</v>
      </c>
      <c r="J925" s="211">
        <v>1715.64</v>
      </c>
    </row>
    <row r="926" spans="1:10">
      <c r="A926" s="212" t="s">
        <v>26267</v>
      </c>
      <c r="B926" s="213" t="s">
        <v>26297</v>
      </c>
      <c r="C926" s="212" t="s">
        <v>36</v>
      </c>
      <c r="D926" s="212" t="s">
        <v>26298</v>
      </c>
      <c r="E926" s="325" t="s">
        <v>26270</v>
      </c>
      <c r="F926" s="325"/>
      <c r="G926" s="214" t="s">
        <v>26266</v>
      </c>
      <c r="H926" s="215">
        <v>2.5</v>
      </c>
      <c r="I926" s="216">
        <v>230</v>
      </c>
      <c r="J926" s="216">
        <v>575</v>
      </c>
    </row>
    <row r="927" spans="1:10">
      <c r="A927" s="217"/>
      <c r="B927" s="217"/>
      <c r="C927" s="217"/>
      <c r="D927" s="217"/>
      <c r="E927" s="217" t="s">
        <v>28757</v>
      </c>
      <c r="F927" s="218">
        <v>2338.98</v>
      </c>
      <c r="G927" s="217" t="s">
        <v>28758</v>
      </c>
      <c r="H927" s="218">
        <v>0</v>
      </c>
      <c r="I927" s="217" t="s">
        <v>28759</v>
      </c>
      <c r="J927" s="218">
        <v>2338.98</v>
      </c>
    </row>
    <row r="928" spans="1:10">
      <c r="A928" s="217"/>
      <c r="B928" s="217"/>
      <c r="C928" s="217"/>
      <c r="D928" s="217"/>
      <c r="E928" s="217" t="s">
        <v>26276</v>
      </c>
      <c r="F928" s="218">
        <v>1460.96</v>
      </c>
      <c r="G928" s="217"/>
      <c r="H928" s="322" t="s">
        <v>26277</v>
      </c>
      <c r="I928" s="322"/>
      <c r="J928" s="218">
        <v>8598.07</v>
      </c>
    </row>
    <row r="929" spans="1:10" ht="15" thickBot="1">
      <c r="A929" s="221"/>
      <c r="B929" s="221"/>
      <c r="C929" s="221"/>
      <c r="D929" s="221"/>
      <c r="E929" s="221"/>
      <c r="F929" s="221"/>
      <c r="G929" s="221" t="s">
        <v>26278</v>
      </c>
      <c r="H929" s="222" t="s">
        <v>3279</v>
      </c>
      <c r="I929" s="221" t="s">
        <v>26280</v>
      </c>
      <c r="J929" s="223">
        <v>8598.07</v>
      </c>
    </row>
    <row r="930" spans="1:10" ht="15" thickTop="1">
      <c r="A930" s="195"/>
      <c r="B930" s="195"/>
      <c r="C930" s="195"/>
      <c r="D930" s="195"/>
      <c r="E930" s="195"/>
      <c r="F930" s="195"/>
      <c r="G930" s="195"/>
      <c r="H930" s="195"/>
      <c r="I930" s="195"/>
      <c r="J930" s="195"/>
    </row>
    <row r="931" spans="1:10">
      <c r="A931" s="199" t="s">
        <v>26861</v>
      </c>
      <c r="B931" s="200" t="s">
        <v>4</v>
      </c>
      <c r="C931" s="199" t="s">
        <v>93</v>
      </c>
      <c r="D931" s="199" t="s">
        <v>5</v>
      </c>
      <c r="E931" s="323" t="s">
        <v>26261</v>
      </c>
      <c r="F931" s="323"/>
      <c r="G931" s="201" t="s">
        <v>94</v>
      </c>
      <c r="H931" s="200" t="s">
        <v>6</v>
      </c>
      <c r="I931" s="200" t="s">
        <v>95</v>
      </c>
      <c r="J931" s="200" t="s">
        <v>46</v>
      </c>
    </row>
    <row r="932" spans="1:10" ht="26.4">
      <c r="A932" s="202" t="s">
        <v>96</v>
      </c>
      <c r="B932" s="203" t="s">
        <v>26862</v>
      </c>
      <c r="C932" s="202" t="s">
        <v>26754</v>
      </c>
      <c r="D932" s="202" t="s">
        <v>26863</v>
      </c>
      <c r="E932" s="324" t="s">
        <v>28902</v>
      </c>
      <c r="F932" s="324"/>
      <c r="G932" s="204" t="s">
        <v>38</v>
      </c>
      <c r="H932" s="205">
        <v>1</v>
      </c>
      <c r="I932" s="206">
        <v>429.6</v>
      </c>
      <c r="J932" s="206">
        <v>429.6</v>
      </c>
    </row>
    <row r="933" spans="1:10">
      <c r="A933" s="212" t="s">
        <v>26267</v>
      </c>
      <c r="B933" s="213" t="s">
        <v>27497</v>
      </c>
      <c r="C933" s="212" t="s">
        <v>26754</v>
      </c>
      <c r="D933" s="212" t="s">
        <v>27498</v>
      </c>
      <c r="E933" s="325" t="s">
        <v>26270</v>
      </c>
      <c r="F933" s="325"/>
      <c r="G933" s="214" t="s">
        <v>38</v>
      </c>
      <c r="H933" s="215">
        <v>0.72399999999999998</v>
      </c>
      <c r="I933" s="216">
        <v>9.9</v>
      </c>
      <c r="J933" s="216">
        <v>7.16</v>
      </c>
    </row>
    <row r="934" spans="1:10">
      <c r="A934" s="212" t="s">
        <v>26267</v>
      </c>
      <c r="B934" s="213" t="s">
        <v>27491</v>
      </c>
      <c r="C934" s="212" t="s">
        <v>26754</v>
      </c>
      <c r="D934" s="212" t="s">
        <v>27492</v>
      </c>
      <c r="E934" s="325" t="s">
        <v>26270</v>
      </c>
      <c r="F934" s="325"/>
      <c r="G934" s="214" t="s">
        <v>38</v>
      </c>
      <c r="H934" s="215">
        <v>7.9000000000000001E-2</v>
      </c>
      <c r="I934" s="216">
        <v>46.9</v>
      </c>
      <c r="J934" s="216">
        <v>3.7</v>
      </c>
    </row>
    <row r="935" spans="1:10">
      <c r="A935" s="212" t="s">
        <v>26267</v>
      </c>
      <c r="B935" s="213" t="s">
        <v>27493</v>
      </c>
      <c r="C935" s="212" t="s">
        <v>26754</v>
      </c>
      <c r="D935" s="212" t="s">
        <v>27494</v>
      </c>
      <c r="E935" s="325" t="s">
        <v>27232</v>
      </c>
      <c r="F935" s="325"/>
      <c r="G935" s="214" t="s">
        <v>102</v>
      </c>
      <c r="H935" s="215">
        <v>1.96</v>
      </c>
      <c r="I935" s="216">
        <v>20.448150999999999</v>
      </c>
      <c r="J935" s="216">
        <v>40.07</v>
      </c>
    </row>
    <row r="936" spans="1:10" ht="26.4">
      <c r="A936" s="212" t="s">
        <v>26267</v>
      </c>
      <c r="B936" s="213" t="s">
        <v>27495</v>
      </c>
      <c r="C936" s="212" t="s">
        <v>26754</v>
      </c>
      <c r="D936" s="212" t="s">
        <v>27496</v>
      </c>
      <c r="E936" s="325" t="s">
        <v>26270</v>
      </c>
      <c r="F936" s="325"/>
      <c r="G936" s="214" t="s">
        <v>38</v>
      </c>
      <c r="H936" s="215">
        <v>1</v>
      </c>
      <c r="I936" s="216">
        <v>205.71</v>
      </c>
      <c r="J936" s="216">
        <v>205.71</v>
      </c>
    </row>
    <row r="937" spans="1:10">
      <c r="A937" s="212" t="s">
        <v>26267</v>
      </c>
      <c r="B937" s="213" t="s">
        <v>27489</v>
      </c>
      <c r="C937" s="212" t="s">
        <v>26754</v>
      </c>
      <c r="D937" s="212" t="s">
        <v>27490</v>
      </c>
      <c r="E937" s="325" t="s">
        <v>26270</v>
      </c>
      <c r="F937" s="325"/>
      <c r="G937" s="214" t="s">
        <v>38</v>
      </c>
      <c r="H937" s="215">
        <v>5.7000000000000002E-2</v>
      </c>
      <c r="I937" s="216">
        <v>51</v>
      </c>
      <c r="J937" s="216">
        <v>2.9</v>
      </c>
    </row>
    <row r="938" spans="1:10">
      <c r="A938" s="212" t="s">
        <v>26267</v>
      </c>
      <c r="B938" s="213" t="s">
        <v>27487</v>
      </c>
      <c r="C938" s="212" t="s">
        <v>26754</v>
      </c>
      <c r="D938" s="212" t="s">
        <v>27488</v>
      </c>
      <c r="E938" s="325" t="s">
        <v>26270</v>
      </c>
      <c r="F938" s="325"/>
      <c r="G938" s="214" t="s">
        <v>38</v>
      </c>
      <c r="H938" s="215">
        <v>1</v>
      </c>
      <c r="I938" s="216">
        <v>140</v>
      </c>
      <c r="J938" s="216">
        <v>140</v>
      </c>
    </row>
    <row r="939" spans="1:10">
      <c r="A939" s="212" t="s">
        <v>26267</v>
      </c>
      <c r="B939" s="213" t="s">
        <v>27485</v>
      </c>
      <c r="C939" s="212" t="s">
        <v>26754</v>
      </c>
      <c r="D939" s="212" t="s">
        <v>27486</v>
      </c>
      <c r="E939" s="325" t="s">
        <v>27232</v>
      </c>
      <c r="F939" s="325"/>
      <c r="G939" s="214" t="s">
        <v>102</v>
      </c>
      <c r="H939" s="215">
        <v>1.96</v>
      </c>
      <c r="I939" s="216">
        <v>15.341569</v>
      </c>
      <c r="J939" s="216">
        <v>30.06</v>
      </c>
    </row>
    <row r="940" spans="1:10">
      <c r="A940" s="217"/>
      <c r="B940" s="217"/>
      <c r="C940" s="217"/>
      <c r="D940" s="217"/>
      <c r="E940" s="217" t="s">
        <v>28757</v>
      </c>
      <c r="F940" s="218">
        <v>70.13</v>
      </c>
      <c r="G940" s="217" t="s">
        <v>28758</v>
      </c>
      <c r="H940" s="218">
        <v>0</v>
      </c>
      <c r="I940" s="217" t="s">
        <v>28759</v>
      </c>
      <c r="J940" s="218">
        <v>70.13</v>
      </c>
    </row>
    <row r="941" spans="1:10">
      <c r="A941" s="217"/>
      <c r="B941" s="217"/>
      <c r="C941" s="217"/>
      <c r="D941" s="217"/>
      <c r="E941" s="217" t="s">
        <v>26276</v>
      </c>
      <c r="F941" s="218">
        <v>87.93</v>
      </c>
      <c r="G941" s="217"/>
      <c r="H941" s="322" t="s">
        <v>26277</v>
      </c>
      <c r="I941" s="322"/>
      <c r="J941" s="218">
        <v>517.53</v>
      </c>
    </row>
    <row r="942" spans="1:10" ht="15" thickBot="1">
      <c r="A942" s="221"/>
      <c r="B942" s="221"/>
      <c r="C942" s="221"/>
      <c r="D942" s="221"/>
      <c r="E942" s="221"/>
      <c r="F942" s="221"/>
      <c r="G942" s="221" t="s">
        <v>26278</v>
      </c>
      <c r="H942" s="222" t="s">
        <v>3279</v>
      </c>
      <c r="I942" s="221" t="s">
        <v>26280</v>
      </c>
      <c r="J942" s="223">
        <v>517.53</v>
      </c>
    </row>
    <row r="943" spans="1:10" ht="15" thickTop="1">
      <c r="A943" s="195"/>
      <c r="B943" s="195"/>
      <c r="C943" s="195"/>
      <c r="D943" s="195"/>
      <c r="E943" s="195"/>
      <c r="F943" s="195"/>
      <c r="G943" s="195"/>
      <c r="H943" s="195"/>
      <c r="I943" s="195"/>
      <c r="J943" s="195"/>
    </row>
    <row r="944" spans="1:10">
      <c r="A944" s="199" t="s">
        <v>26864</v>
      </c>
      <c r="B944" s="200" t="s">
        <v>4</v>
      </c>
      <c r="C944" s="199" t="s">
        <v>93</v>
      </c>
      <c r="D944" s="199" t="s">
        <v>5</v>
      </c>
      <c r="E944" s="323" t="s">
        <v>26261</v>
      </c>
      <c r="F944" s="323"/>
      <c r="G944" s="201" t="s">
        <v>94</v>
      </c>
      <c r="H944" s="200" t="s">
        <v>6</v>
      </c>
      <c r="I944" s="200" t="s">
        <v>95</v>
      </c>
      <c r="J944" s="200" t="s">
        <v>46</v>
      </c>
    </row>
    <row r="945" spans="1:10" ht="39.6">
      <c r="A945" s="202" t="s">
        <v>96</v>
      </c>
      <c r="B945" s="203" t="s">
        <v>26865</v>
      </c>
      <c r="C945" s="202" t="s">
        <v>9</v>
      </c>
      <c r="D945" s="202" t="s">
        <v>15575</v>
      </c>
      <c r="E945" s="324" t="s">
        <v>28903</v>
      </c>
      <c r="F945" s="324"/>
      <c r="G945" s="204" t="s">
        <v>38</v>
      </c>
      <c r="H945" s="205">
        <v>1</v>
      </c>
      <c r="I945" s="206">
        <v>15322.64</v>
      </c>
      <c r="J945" s="206">
        <v>15322.64</v>
      </c>
    </row>
    <row r="946" spans="1:10" ht="26.4">
      <c r="A946" s="207" t="s">
        <v>99</v>
      </c>
      <c r="B946" s="208" t="s">
        <v>28904</v>
      </c>
      <c r="C946" s="207" t="s">
        <v>9</v>
      </c>
      <c r="D946" s="207" t="s">
        <v>19887</v>
      </c>
      <c r="E946" s="326" t="s">
        <v>28770</v>
      </c>
      <c r="F946" s="326"/>
      <c r="G946" s="209" t="s">
        <v>26266</v>
      </c>
      <c r="H946" s="210">
        <v>1.2005999999999999</v>
      </c>
      <c r="I946" s="211">
        <v>752.62</v>
      </c>
      <c r="J946" s="211">
        <v>903.59</v>
      </c>
    </row>
    <row r="947" spans="1:10" ht="26.4">
      <c r="A947" s="207" t="s">
        <v>99</v>
      </c>
      <c r="B947" s="208" t="s">
        <v>28905</v>
      </c>
      <c r="C947" s="207" t="s">
        <v>9</v>
      </c>
      <c r="D947" s="207" t="s">
        <v>7681</v>
      </c>
      <c r="E947" s="326" t="s">
        <v>28906</v>
      </c>
      <c r="F947" s="326"/>
      <c r="G947" s="209" t="s">
        <v>83</v>
      </c>
      <c r="H947" s="210">
        <v>16.288799999999998</v>
      </c>
      <c r="I947" s="211">
        <v>11.3</v>
      </c>
      <c r="J947" s="211">
        <v>184.06</v>
      </c>
    </row>
    <row r="948" spans="1:10" ht="39.6">
      <c r="A948" s="207" t="s">
        <v>99</v>
      </c>
      <c r="B948" s="208" t="s">
        <v>28907</v>
      </c>
      <c r="C948" s="207" t="s">
        <v>9</v>
      </c>
      <c r="D948" s="207" t="s">
        <v>19621</v>
      </c>
      <c r="E948" s="326" t="s">
        <v>28770</v>
      </c>
      <c r="F948" s="326"/>
      <c r="G948" s="209" t="s">
        <v>26266</v>
      </c>
      <c r="H948" s="210">
        <v>0.2082</v>
      </c>
      <c r="I948" s="211">
        <v>626.89</v>
      </c>
      <c r="J948" s="211">
        <v>130.51</v>
      </c>
    </row>
    <row r="949" spans="1:10" ht="52.8">
      <c r="A949" s="207" t="s">
        <v>99</v>
      </c>
      <c r="B949" s="208" t="s">
        <v>28908</v>
      </c>
      <c r="C949" s="207" t="s">
        <v>9</v>
      </c>
      <c r="D949" s="207" t="s">
        <v>1649</v>
      </c>
      <c r="E949" s="326" t="s">
        <v>28786</v>
      </c>
      <c r="F949" s="326"/>
      <c r="G949" s="209" t="s">
        <v>119</v>
      </c>
      <c r="H949" s="210">
        <v>1.2512000000000001</v>
      </c>
      <c r="I949" s="211">
        <v>158.26</v>
      </c>
      <c r="J949" s="211">
        <v>198.01</v>
      </c>
    </row>
    <row r="950" spans="1:10" ht="52.8">
      <c r="A950" s="207" t="s">
        <v>99</v>
      </c>
      <c r="B950" s="208" t="s">
        <v>28909</v>
      </c>
      <c r="C950" s="207" t="s">
        <v>9</v>
      </c>
      <c r="D950" s="207" t="s">
        <v>2100</v>
      </c>
      <c r="E950" s="326" t="s">
        <v>28786</v>
      </c>
      <c r="F950" s="326"/>
      <c r="G950" s="209" t="s">
        <v>2097</v>
      </c>
      <c r="H950" s="210">
        <v>2.5499000000000001</v>
      </c>
      <c r="I950" s="211">
        <v>67.53</v>
      </c>
      <c r="J950" s="211">
        <v>172.19</v>
      </c>
    </row>
    <row r="951" spans="1:10" ht="26.4">
      <c r="A951" s="207" t="s">
        <v>99</v>
      </c>
      <c r="B951" s="208" t="s">
        <v>28768</v>
      </c>
      <c r="C951" s="207" t="s">
        <v>9</v>
      </c>
      <c r="D951" s="207" t="s">
        <v>105</v>
      </c>
      <c r="E951" s="326" t="s">
        <v>28755</v>
      </c>
      <c r="F951" s="326"/>
      <c r="G951" s="209" t="s">
        <v>102</v>
      </c>
      <c r="H951" s="210">
        <v>42.785600000000002</v>
      </c>
      <c r="I951" s="211">
        <v>25.11</v>
      </c>
      <c r="J951" s="211">
        <v>1074.3399999999999</v>
      </c>
    </row>
    <row r="952" spans="1:10" ht="26.4">
      <c r="A952" s="207" t="s">
        <v>99</v>
      </c>
      <c r="B952" s="208" t="s">
        <v>28910</v>
      </c>
      <c r="C952" s="207" t="s">
        <v>9</v>
      </c>
      <c r="D952" s="207" t="s">
        <v>7970</v>
      </c>
      <c r="E952" s="326" t="s">
        <v>28906</v>
      </c>
      <c r="F952" s="326"/>
      <c r="G952" s="209" t="s">
        <v>26266</v>
      </c>
      <c r="H952" s="210">
        <v>0.1196</v>
      </c>
      <c r="I952" s="211">
        <v>1415.08</v>
      </c>
      <c r="J952" s="211">
        <v>169.24</v>
      </c>
    </row>
    <row r="953" spans="1:10" ht="26.4">
      <c r="A953" s="207" t="s">
        <v>99</v>
      </c>
      <c r="B953" s="208" t="s">
        <v>28911</v>
      </c>
      <c r="C953" s="207" t="s">
        <v>9</v>
      </c>
      <c r="D953" s="207" t="s">
        <v>7740</v>
      </c>
      <c r="E953" s="326" t="s">
        <v>28776</v>
      </c>
      <c r="F953" s="326"/>
      <c r="G953" s="209" t="s">
        <v>83</v>
      </c>
      <c r="H953" s="210">
        <v>53.148400000000002</v>
      </c>
      <c r="I953" s="211">
        <v>17.190000000000001</v>
      </c>
      <c r="J953" s="211">
        <v>913.62</v>
      </c>
    </row>
    <row r="954" spans="1:10" ht="26.4">
      <c r="A954" s="207" t="s">
        <v>99</v>
      </c>
      <c r="B954" s="208" t="s">
        <v>28769</v>
      </c>
      <c r="C954" s="207" t="s">
        <v>9</v>
      </c>
      <c r="D954" s="207" t="s">
        <v>21230</v>
      </c>
      <c r="E954" s="326" t="s">
        <v>28755</v>
      </c>
      <c r="F954" s="326"/>
      <c r="G954" s="209" t="s">
        <v>102</v>
      </c>
      <c r="H954" s="210">
        <v>54.4544</v>
      </c>
      <c r="I954" s="211">
        <v>30.73</v>
      </c>
      <c r="J954" s="211">
        <v>1673.38</v>
      </c>
    </row>
    <row r="955" spans="1:10" ht="26.4">
      <c r="A955" s="207" t="s">
        <v>99</v>
      </c>
      <c r="B955" s="208" t="s">
        <v>28912</v>
      </c>
      <c r="C955" s="207" t="s">
        <v>9</v>
      </c>
      <c r="D955" s="207" t="s">
        <v>7976</v>
      </c>
      <c r="E955" s="326" t="s">
        <v>28906</v>
      </c>
      <c r="F955" s="326"/>
      <c r="G955" s="209" t="s">
        <v>26266</v>
      </c>
      <c r="H955" s="210">
        <v>0.40610000000000002</v>
      </c>
      <c r="I955" s="211">
        <v>1373.19</v>
      </c>
      <c r="J955" s="211">
        <v>557.65</v>
      </c>
    </row>
    <row r="956" spans="1:10" ht="26.4">
      <c r="A956" s="207" t="s">
        <v>99</v>
      </c>
      <c r="B956" s="208" t="s">
        <v>28913</v>
      </c>
      <c r="C956" s="207" t="s">
        <v>9</v>
      </c>
      <c r="D956" s="207" t="s">
        <v>7675</v>
      </c>
      <c r="E956" s="326" t="s">
        <v>28906</v>
      </c>
      <c r="F956" s="326"/>
      <c r="G956" s="209" t="s">
        <v>83</v>
      </c>
      <c r="H956" s="210">
        <v>3.9487999999999999</v>
      </c>
      <c r="I956" s="211">
        <v>11.91</v>
      </c>
      <c r="J956" s="211">
        <v>47.03</v>
      </c>
    </row>
    <row r="957" spans="1:10" ht="26.4">
      <c r="A957" s="207" t="s">
        <v>99</v>
      </c>
      <c r="B957" s="208" t="s">
        <v>28914</v>
      </c>
      <c r="C957" s="207" t="s">
        <v>9</v>
      </c>
      <c r="D957" s="207" t="s">
        <v>8317</v>
      </c>
      <c r="E957" s="326" t="s">
        <v>28915</v>
      </c>
      <c r="F957" s="326"/>
      <c r="G957" s="209" t="s">
        <v>26266</v>
      </c>
      <c r="H957" s="210">
        <v>1.3847</v>
      </c>
      <c r="I957" s="211">
        <v>2910.04</v>
      </c>
      <c r="J957" s="211">
        <v>4029.53</v>
      </c>
    </row>
    <row r="958" spans="1:10" ht="39.6">
      <c r="A958" s="207" t="s">
        <v>99</v>
      </c>
      <c r="B958" s="208" t="s">
        <v>28916</v>
      </c>
      <c r="C958" s="207" t="s">
        <v>9</v>
      </c>
      <c r="D958" s="207" t="s">
        <v>17000</v>
      </c>
      <c r="E958" s="326" t="s">
        <v>28917</v>
      </c>
      <c r="F958" s="326"/>
      <c r="G958" s="209" t="s">
        <v>26266</v>
      </c>
      <c r="H958" s="210">
        <v>0.93100000000000005</v>
      </c>
      <c r="I958" s="211">
        <v>400.88</v>
      </c>
      <c r="J958" s="211">
        <v>373.21</v>
      </c>
    </row>
    <row r="959" spans="1:10" ht="39.6">
      <c r="A959" s="207" t="s">
        <v>99</v>
      </c>
      <c r="B959" s="208" t="s">
        <v>28918</v>
      </c>
      <c r="C959" s="207" t="s">
        <v>9</v>
      </c>
      <c r="D959" s="207" t="s">
        <v>8027</v>
      </c>
      <c r="E959" s="326" t="s">
        <v>28778</v>
      </c>
      <c r="F959" s="326"/>
      <c r="G959" s="209" t="s">
        <v>26266</v>
      </c>
      <c r="H959" s="210">
        <v>2.0022000000000002</v>
      </c>
      <c r="I959" s="211">
        <v>687.43</v>
      </c>
      <c r="J959" s="211">
        <v>1376.37</v>
      </c>
    </row>
    <row r="960" spans="1:10" ht="26.4">
      <c r="A960" s="212" t="s">
        <v>26267</v>
      </c>
      <c r="B960" s="213" t="s">
        <v>27507</v>
      </c>
      <c r="C960" s="212" t="s">
        <v>9</v>
      </c>
      <c r="D960" s="212" t="s">
        <v>27508</v>
      </c>
      <c r="E960" s="325" t="s">
        <v>26270</v>
      </c>
      <c r="F960" s="325"/>
      <c r="G960" s="214" t="s">
        <v>26266</v>
      </c>
      <c r="H960" s="215">
        <v>5.3962000000000003</v>
      </c>
      <c r="I960" s="216">
        <v>291.11</v>
      </c>
      <c r="J960" s="216">
        <v>1570.88</v>
      </c>
    </row>
    <row r="961" spans="1:10" ht="26.4">
      <c r="A961" s="212" t="s">
        <v>26267</v>
      </c>
      <c r="B961" s="213" t="s">
        <v>27242</v>
      </c>
      <c r="C961" s="212" t="s">
        <v>9</v>
      </c>
      <c r="D961" s="212" t="s">
        <v>27243</v>
      </c>
      <c r="E961" s="325" t="s">
        <v>26270</v>
      </c>
      <c r="F961" s="325"/>
      <c r="G961" s="214" t="s">
        <v>100</v>
      </c>
      <c r="H961" s="215">
        <v>0.77700000000000002</v>
      </c>
      <c r="I961" s="216">
        <v>10.64</v>
      </c>
      <c r="J961" s="216">
        <v>8.26</v>
      </c>
    </row>
    <row r="962" spans="1:10">
      <c r="A962" s="212" t="s">
        <v>26267</v>
      </c>
      <c r="B962" s="213" t="s">
        <v>27499</v>
      </c>
      <c r="C962" s="212" t="s">
        <v>9</v>
      </c>
      <c r="D962" s="212" t="s">
        <v>27500</v>
      </c>
      <c r="E962" s="325" t="s">
        <v>26270</v>
      </c>
      <c r="F962" s="325"/>
      <c r="G962" s="214" t="s">
        <v>83</v>
      </c>
      <c r="H962" s="215">
        <v>8.1900000000000001E-2</v>
      </c>
      <c r="I962" s="216">
        <v>18.920000000000002</v>
      </c>
      <c r="J962" s="216">
        <v>1.54</v>
      </c>
    </row>
    <row r="963" spans="1:10">
      <c r="A963" s="212" t="s">
        <v>26267</v>
      </c>
      <c r="B963" s="213" t="s">
        <v>27505</v>
      </c>
      <c r="C963" s="212" t="s">
        <v>9</v>
      </c>
      <c r="D963" s="212" t="s">
        <v>27506</v>
      </c>
      <c r="E963" s="325" t="s">
        <v>26270</v>
      </c>
      <c r="F963" s="325"/>
      <c r="G963" s="214" t="s">
        <v>38</v>
      </c>
      <c r="H963" s="215">
        <v>138.6</v>
      </c>
      <c r="I963" s="216">
        <v>3.99</v>
      </c>
      <c r="J963" s="216">
        <v>553.01</v>
      </c>
    </row>
    <row r="964" spans="1:10" ht="26.4">
      <c r="A964" s="212" t="s">
        <v>26267</v>
      </c>
      <c r="B964" s="213" t="s">
        <v>27503</v>
      </c>
      <c r="C964" s="212" t="s">
        <v>9</v>
      </c>
      <c r="D964" s="212" t="s">
        <v>27504</v>
      </c>
      <c r="E964" s="325" t="s">
        <v>26270</v>
      </c>
      <c r="F964" s="325"/>
      <c r="G964" s="214" t="s">
        <v>38</v>
      </c>
      <c r="H964" s="215">
        <v>207.69380000000001</v>
      </c>
      <c r="I964" s="216">
        <v>6.42</v>
      </c>
      <c r="J964" s="216">
        <v>1333.39</v>
      </c>
    </row>
    <row r="965" spans="1:10" ht="39.6">
      <c r="A965" s="212" t="s">
        <v>26267</v>
      </c>
      <c r="B965" s="213" t="s">
        <v>27501</v>
      </c>
      <c r="C965" s="212" t="s">
        <v>9</v>
      </c>
      <c r="D965" s="212" t="s">
        <v>27502</v>
      </c>
      <c r="E965" s="325" t="s">
        <v>26270</v>
      </c>
      <c r="F965" s="325"/>
      <c r="G965" s="214" t="s">
        <v>100</v>
      </c>
      <c r="H965" s="215">
        <v>2.8980000000000001</v>
      </c>
      <c r="I965" s="216">
        <v>16.95</v>
      </c>
      <c r="J965" s="216">
        <v>49.12</v>
      </c>
    </row>
    <row r="966" spans="1:10" ht="26.4">
      <c r="A966" s="212" t="s">
        <v>26267</v>
      </c>
      <c r="B966" s="213" t="s">
        <v>27246</v>
      </c>
      <c r="C966" s="212" t="s">
        <v>9</v>
      </c>
      <c r="D966" s="212" t="s">
        <v>27247</v>
      </c>
      <c r="E966" s="325" t="s">
        <v>26270</v>
      </c>
      <c r="F966" s="325"/>
      <c r="G966" s="214" t="s">
        <v>20094</v>
      </c>
      <c r="H966" s="215">
        <v>3.5700000000000003E-2</v>
      </c>
      <c r="I966" s="216">
        <v>8.01</v>
      </c>
      <c r="J966" s="216">
        <v>0.28000000000000003</v>
      </c>
    </row>
    <row r="967" spans="1:10" ht="26.4">
      <c r="A967" s="212" t="s">
        <v>26267</v>
      </c>
      <c r="B967" s="213" t="s">
        <v>27509</v>
      </c>
      <c r="C967" s="212" t="s">
        <v>9</v>
      </c>
      <c r="D967" s="212" t="s">
        <v>27510</v>
      </c>
      <c r="E967" s="325" t="s">
        <v>26270</v>
      </c>
      <c r="F967" s="325"/>
      <c r="G967" s="214" t="s">
        <v>100</v>
      </c>
      <c r="H967" s="215">
        <v>0.92400000000000004</v>
      </c>
      <c r="I967" s="216">
        <v>3.72</v>
      </c>
      <c r="J967" s="216">
        <v>3.43</v>
      </c>
    </row>
    <row r="968" spans="1:10">
      <c r="A968" s="217"/>
      <c r="B968" s="217"/>
      <c r="C968" s="217"/>
      <c r="D968" s="217"/>
      <c r="E968" s="217" t="s">
        <v>28757</v>
      </c>
      <c r="F968" s="218">
        <v>4093.31</v>
      </c>
      <c r="G968" s="217" t="s">
        <v>28758</v>
      </c>
      <c r="H968" s="218">
        <v>0</v>
      </c>
      <c r="I968" s="217" t="s">
        <v>28759</v>
      </c>
      <c r="J968" s="218">
        <v>4093.31</v>
      </c>
    </row>
    <row r="969" spans="1:10">
      <c r="A969" s="217"/>
      <c r="B969" s="217"/>
      <c r="C969" s="217"/>
      <c r="D969" s="217"/>
      <c r="E969" s="217" t="s">
        <v>26276</v>
      </c>
      <c r="F969" s="218">
        <v>3136.54</v>
      </c>
      <c r="G969" s="217"/>
      <c r="H969" s="322" t="s">
        <v>26277</v>
      </c>
      <c r="I969" s="322"/>
      <c r="J969" s="218">
        <v>18459.18</v>
      </c>
    </row>
    <row r="970" spans="1:10" ht="15" thickBot="1">
      <c r="A970" s="221"/>
      <c r="B970" s="221"/>
      <c r="C970" s="221"/>
      <c r="D970" s="221"/>
      <c r="E970" s="221"/>
      <c r="F970" s="221"/>
      <c r="G970" s="221" t="s">
        <v>26278</v>
      </c>
      <c r="H970" s="222" t="s">
        <v>3279</v>
      </c>
      <c r="I970" s="221" t="s">
        <v>26280</v>
      </c>
      <c r="J970" s="223">
        <v>18459.18</v>
      </c>
    </row>
    <row r="971" spans="1:10" ht="15" thickTop="1">
      <c r="A971" s="195"/>
      <c r="B971" s="195"/>
      <c r="C971" s="195"/>
      <c r="D971" s="195"/>
      <c r="E971" s="195"/>
      <c r="F971" s="195"/>
      <c r="G971" s="195"/>
      <c r="H971" s="195"/>
      <c r="I971" s="195"/>
      <c r="J971" s="195"/>
    </row>
    <row r="972" spans="1:10">
      <c r="A972" s="199" t="s">
        <v>26866</v>
      </c>
      <c r="B972" s="200" t="s">
        <v>4</v>
      </c>
      <c r="C972" s="199" t="s">
        <v>93</v>
      </c>
      <c r="D972" s="199" t="s">
        <v>5</v>
      </c>
      <c r="E972" s="323" t="s">
        <v>26261</v>
      </c>
      <c r="F972" s="323"/>
      <c r="G972" s="201" t="s">
        <v>94</v>
      </c>
      <c r="H972" s="200" t="s">
        <v>6</v>
      </c>
      <c r="I972" s="200" t="s">
        <v>95</v>
      </c>
      <c r="J972" s="200" t="s">
        <v>46</v>
      </c>
    </row>
    <row r="973" spans="1:10" ht="39.6">
      <c r="A973" s="202" t="s">
        <v>96</v>
      </c>
      <c r="B973" s="203" t="s">
        <v>26867</v>
      </c>
      <c r="C973" s="202" t="s">
        <v>9</v>
      </c>
      <c r="D973" s="202" t="s">
        <v>12199</v>
      </c>
      <c r="E973" s="324" t="s">
        <v>28851</v>
      </c>
      <c r="F973" s="324"/>
      <c r="G973" s="204" t="s">
        <v>38</v>
      </c>
      <c r="H973" s="205">
        <v>1</v>
      </c>
      <c r="I973" s="206">
        <v>13.3</v>
      </c>
      <c r="J973" s="206">
        <v>13.3</v>
      </c>
    </row>
    <row r="974" spans="1:10" ht="26.4">
      <c r="A974" s="207" t="s">
        <v>99</v>
      </c>
      <c r="B974" s="208" t="s">
        <v>28845</v>
      </c>
      <c r="C974" s="207" t="s">
        <v>9</v>
      </c>
      <c r="D974" s="207" t="s">
        <v>21154</v>
      </c>
      <c r="E974" s="326" t="s">
        <v>28755</v>
      </c>
      <c r="F974" s="326"/>
      <c r="G974" s="209" t="s">
        <v>102</v>
      </c>
      <c r="H974" s="210">
        <v>3.4299999999999997E-2</v>
      </c>
      <c r="I974" s="211">
        <v>30.01</v>
      </c>
      <c r="J974" s="211">
        <v>1.02</v>
      </c>
    </row>
    <row r="975" spans="1:10" ht="26.4">
      <c r="A975" s="207" t="s">
        <v>99</v>
      </c>
      <c r="B975" s="208" t="s">
        <v>28847</v>
      </c>
      <c r="C975" s="207" t="s">
        <v>9</v>
      </c>
      <c r="D975" s="207" t="s">
        <v>21120</v>
      </c>
      <c r="E975" s="326" t="s">
        <v>28755</v>
      </c>
      <c r="F975" s="326"/>
      <c r="G975" s="209" t="s">
        <v>102</v>
      </c>
      <c r="H975" s="210">
        <v>3.4299999999999997E-2</v>
      </c>
      <c r="I975" s="211">
        <v>25.07</v>
      </c>
      <c r="J975" s="211">
        <v>0.85</v>
      </c>
    </row>
    <row r="976" spans="1:10" ht="39.6">
      <c r="A976" s="212" t="s">
        <v>26267</v>
      </c>
      <c r="B976" s="213" t="s">
        <v>27451</v>
      </c>
      <c r="C976" s="212" t="s">
        <v>9</v>
      </c>
      <c r="D976" s="212" t="s">
        <v>27452</v>
      </c>
      <c r="E976" s="325" t="s">
        <v>26270</v>
      </c>
      <c r="F976" s="325"/>
      <c r="G976" s="214" t="s">
        <v>38</v>
      </c>
      <c r="H976" s="215">
        <v>0.05</v>
      </c>
      <c r="I976" s="216">
        <v>28.58</v>
      </c>
      <c r="J976" s="216">
        <v>1.42</v>
      </c>
    </row>
    <row r="977" spans="1:10" ht="26.4">
      <c r="A977" s="212" t="s">
        <v>26267</v>
      </c>
      <c r="B977" s="213" t="s">
        <v>27511</v>
      </c>
      <c r="C977" s="212" t="s">
        <v>9</v>
      </c>
      <c r="D977" s="212" t="s">
        <v>27512</v>
      </c>
      <c r="E977" s="325" t="s">
        <v>26270</v>
      </c>
      <c r="F977" s="325"/>
      <c r="G977" s="214" t="s">
        <v>38</v>
      </c>
      <c r="H977" s="215">
        <v>1</v>
      </c>
      <c r="I977" s="216">
        <v>4.41</v>
      </c>
      <c r="J977" s="216">
        <v>4.41</v>
      </c>
    </row>
    <row r="978" spans="1:10">
      <c r="A978" s="212" t="s">
        <v>26267</v>
      </c>
      <c r="B978" s="213" t="s">
        <v>27473</v>
      </c>
      <c r="C978" s="212" t="s">
        <v>9</v>
      </c>
      <c r="D978" s="212" t="s">
        <v>27474</v>
      </c>
      <c r="E978" s="325" t="s">
        <v>26270</v>
      </c>
      <c r="F978" s="325"/>
      <c r="G978" s="214" t="s">
        <v>38</v>
      </c>
      <c r="H978" s="215">
        <v>2</v>
      </c>
      <c r="I978" s="216">
        <v>2.8</v>
      </c>
      <c r="J978" s="216">
        <v>5.6</v>
      </c>
    </row>
    <row r="979" spans="1:10">
      <c r="A979" s="217"/>
      <c r="B979" s="217"/>
      <c r="C979" s="217"/>
      <c r="D979" s="217"/>
      <c r="E979" s="217" t="s">
        <v>28757</v>
      </c>
      <c r="F979" s="218">
        <v>1.25</v>
      </c>
      <c r="G979" s="217" t="s">
        <v>28758</v>
      </c>
      <c r="H979" s="218">
        <v>0</v>
      </c>
      <c r="I979" s="217" t="s">
        <v>28759</v>
      </c>
      <c r="J979" s="218">
        <v>1.25</v>
      </c>
    </row>
    <row r="980" spans="1:10">
      <c r="A980" s="217"/>
      <c r="B980" s="217"/>
      <c r="C980" s="217"/>
      <c r="D980" s="217"/>
      <c r="E980" s="217" t="s">
        <v>26276</v>
      </c>
      <c r="F980" s="218">
        <v>2.72</v>
      </c>
      <c r="G980" s="217"/>
      <c r="H980" s="322" t="s">
        <v>26277</v>
      </c>
      <c r="I980" s="322"/>
      <c r="J980" s="218">
        <v>16.02</v>
      </c>
    </row>
    <row r="981" spans="1:10" ht="15" thickBot="1">
      <c r="A981" s="221"/>
      <c r="B981" s="221"/>
      <c r="C981" s="221"/>
      <c r="D981" s="221"/>
      <c r="E981" s="221"/>
      <c r="F981" s="221"/>
      <c r="G981" s="221" t="s">
        <v>26278</v>
      </c>
      <c r="H981" s="222" t="s">
        <v>28872</v>
      </c>
      <c r="I981" s="221" t="s">
        <v>26280</v>
      </c>
      <c r="J981" s="223">
        <v>112.14</v>
      </c>
    </row>
    <row r="982" spans="1:10" ht="15" thickTop="1">
      <c r="A982" s="195"/>
      <c r="B982" s="195"/>
      <c r="C982" s="195"/>
      <c r="D982" s="195"/>
      <c r="E982" s="195"/>
      <c r="F982" s="195"/>
      <c r="G982" s="195"/>
      <c r="H982" s="195"/>
      <c r="I982" s="195"/>
      <c r="J982" s="195"/>
    </row>
    <row r="983" spans="1:10">
      <c r="A983" s="199" t="s">
        <v>26868</v>
      </c>
      <c r="B983" s="200" t="s">
        <v>4</v>
      </c>
      <c r="C983" s="199" t="s">
        <v>93</v>
      </c>
      <c r="D983" s="199" t="s">
        <v>5</v>
      </c>
      <c r="E983" s="323" t="s">
        <v>26261</v>
      </c>
      <c r="F983" s="323"/>
      <c r="G983" s="201" t="s">
        <v>94</v>
      </c>
      <c r="H983" s="200" t="s">
        <v>6</v>
      </c>
      <c r="I983" s="200" t="s">
        <v>95</v>
      </c>
      <c r="J983" s="200" t="s">
        <v>46</v>
      </c>
    </row>
    <row r="984" spans="1:10" ht="39.6">
      <c r="A984" s="202" t="s">
        <v>96</v>
      </c>
      <c r="B984" s="203" t="s">
        <v>26869</v>
      </c>
      <c r="C984" s="202" t="s">
        <v>9</v>
      </c>
      <c r="D984" s="202" t="s">
        <v>12197</v>
      </c>
      <c r="E984" s="324" t="s">
        <v>28851</v>
      </c>
      <c r="F984" s="324"/>
      <c r="G984" s="204" t="s">
        <v>38</v>
      </c>
      <c r="H984" s="205">
        <v>1</v>
      </c>
      <c r="I984" s="206">
        <v>12.45</v>
      </c>
      <c r="J984" s="206">
        <v>12.45</v>
      </c>
    </row>
    <row r="985" spans="1:10" ht="26.4">
      <c r="A985" s="207" t="s">
        <v>99</v>
      </c>
      <c r="B985" s="208" t="s">
        <v>28847</v>
      </c>
      <c r="C985" s="207" t="s">
        <v>9</v>
      </c>
      <c r="D985" s="207" t="s">
        <v>21120</v>
      </c>
      <c r="E985" s="326" t="s">
        <v>28755</v>
      </c>
      <c r="F985" s="326"/>
      <c r="G985" s="209" t="s">
        <v>102</v>
      </c>
      <c r="H985" s="210">
        <v>3.4299999999999997E-2</v>
      </c>
      <c r="I985" s="211">
        <v>25.07</v>
      </c>
      <c r="J985" s="211">
        <v>0.85</v>
      </c>
    </row>
    <row r="986" spans="1:10" ht="26.4">
      <c r="A986" s="207" t="s">
        <v>99</v>
      </c>
      <c r="B986" s="208" t="s">
        <v>28845</v>
      </c>
      <c r="C986" s="207" t="s">
        <v>9</v>
      </c>
      <c r="D986" s="207" t="s">
        <v>21154</v>
      </c>
      <c r="E986" s="326" t="s">
        <v>28755</v>
      </c>
      <c r="F986" s="326"/>
      <c r="G986" s="209" t="s">
        <v>102</v>
      </c>
      <c r="H986" s="210">
        <v>3.4299999999999997E-2</v>
      </c>
      <c r="I986" s="211">
        <v>30.01</v>
      </c>
      <c r="J986" s="211">
        <v>1.02</v>
      </c>
    </row>
    <row r="987" spans="1:10" ht="26.4">
      <c r="A987" s="212" t="s">
        <v>26267</v>
      </c>
      <c r="B987" s="213" t="s">
        <v>27513</v>
      </c>
      <c r="C987" s="212" t="s">
        <v>9</v>
      </c>
      <c r="D987" s="212" t="s">
        <v>27514</v>
      </c>
      <c r="E987" s="325" t="s">
        <v>26270</v>
      </c>
      <c r="F987" s="325"/>
      <c r="G987" s="214" t="s">
        <v>38</v>
      </c>
      <c r="H987" s="215">
        <v>1</v>
      </c>
      <c r="I987" s="216">
        <v>3.56</v>
      </c>
      <c r="J987" s="216">
        <v>3.56</v>
      </c>
    </row>
    <row r="988" spans="1:10" ht="39.6">
      <c r="A988" s="212" t="s">
        <v>26267</v>
      </c>
      <c r="B988" s="213" t="s">
        <v>27451</v>
      </c>
      <c r="C988" s="212" t="s">
        <v>9</v>
      </c>
      <c r="D988" s="212" t="s">
        <v>27452</v>
      </c>
      <c r="E988" s="325" t="s">
        <v>26270</v>
      </c>
      <c r="F988" s="325"/>
      <c r="G988" s="214" t="s">
        <v>38</v>
      </c>
      <c r="H988" s="215">
        <v>0.05</v>
      </c>
      <c r="I988" s="216">
        <v>28.58</v>
      </c>
      <c r="J988" s="216">
        <v>1.42</v>
      </c>
    </row>
    <row r="989" spans="1:10">
      <c r="A989" s="212" t="s">
        <v>26267</v>
      </c>
      <c r="B989" s="213" t="s">
        <v>27473</v>
      </c>
      <c r="C989" s="212" t="s">
        <v>9</v>
      </c>
      <c r="D989" s="212" t="s">
        <v>27474</v>
      </c>
      <c r="E989" s="325" t="s">
        <v>26270</v>
      </c>
      <c r="F989" s="325"/>
      <c r="G989" s="214" t="s">
        <v>38</v>
      </c>
      <c r="H989" s="215">
        <v>2</v>
      </c>
      <c r="I989" s="216">
        <v>2.8</v>
      </c>
      <c r="J989" s="216">
        <v>5.6</v>
      </c>
    </row>
    <row r="990" spans="1:10">
      <c r="A990" s="217"/>
      <c r="B990" s="217"/>
      <c r="C990" s="217"/>
      <c r="D990" s="217"/>
      <c r="E990" s="217" t="s">
        <v>28757</v>
      </c>
      <c r="F990" s="218">
        <v>1.25</v>
      </c>
      <c r="G990" s="217" t="s">
        <v>28758</v>
      </c>
      <c r="H990" s="218">
        <v>0</v>
      </c>
      <c r="I990" s="217" t="s">
        <v>28759</v>
      </c>
      <c r="J990" s="218">
        <v>1.25</v>
      </c>
    </row>
    <row r="991" spans="1:10">
      <c r="A991" s="217"/>
      <c r="B991" s="217"/>
      <c r="C991" s="217"/>
      <c r="D991" s="217"/>
      <c r="E991" s="217" t="s">
        <v>26276</v>
      </c>
      <c r="F991" s="218">
        <v>2.54</v>
      </c>
      <c r="G991" s="217"/>
      <c r="H991" s="322" t="s">
        <v>26277</v>
      </c>
      <c r="I991" s="322"/>
      <c r="J991" s="218">
        <v>14.99</v>
      </c>
    </row>
    <row r="992" spans="1:10" ht="15" thickBot="1">
      <c r="A992" s="221"/>
      <c r="B992" s="221"/>
      <c r="C992" s="221"/>
      <c r="D992" s="221"/>
      <c r="E992" s="221"/>
      <c r="F992" s="221"/>
      <c r="G992" s="221" t="s">
        <v>26278</v>
      </c>
      <c r="H992" s="222" t="s">
        <v>2991</v>
      </c>
      <c r="I992" s="221" t="s">
        <v>26280</v>
      </c>
      <c r="J992" s="223">
        <v>419.72</v>
      </c>
    </row>
    <row r="993" spans="1:10" ht="15" thickTop="1">
      <c r="A993" s="195"/>
      <c r="B993" s="195"/>
      <c r="C993" s="195"/>
      <c r="D993" s="195"/>
      <c r="E993" s="195"/>
      <c r="F993" s="195"/>
      <c r="G993" s="195"/>
      <c r="H993" s="195"/>
      <c r="I993" s="195"/>
      <c r="J993" s="195"/>
    </row>
    <row r="994" spans="1:10">
      <c r="A994" s="196" t="s">
        <v>26870</v>
      </c>
      <c r="B994" s="196"/>
      <c r="C994" s="196"/>
      <c r="D994" s="196" t="s">
        <v>26871</v>
      </c>
      <c r="E994" s="196"/>
      <c r="F994" s="327"/>
      <c r="G994" s="327"/>
      <c r="H994" s="197"/>
      <c r="I994" s="196"/>
      <c r="J994" s="198">
        <v>21132.55</v>
      </c>
    </row>
    <row r="995" spans="1:10">
      <c r="A995" s="199" t="s">
        <v>26872</v>
      </c>
      <c r="B995" s="200" t="s">
        <v>4</v>
      </c>
      <c r="C995" s="199" t="s">
        <v>93</v>
      </c>
      <c r="D995" s="199" t="s">
        <v>5</v>
      </c>
      <c r="E995" s="323" t="s">
        <v>26261</v>
      </c>
      <c r="F995" s="323"/>
      <c r="G995" s="201" t="s">
        <v>94</v>
      </c>
      <c r="H995" s="200" t="s">
        <v>6</v>
      </c>
      <c r="I995" s="200" t="s">
        <v>95</v>
      </c>
      <c r="J995" s="200" t="s">
        <v>46</v>
      </c>
    </row>
    <row r="996" spans="1:10" ht="39.6">
      <c r="A996" s="202" t="s">
        <v>96</v>
      </c>
      <c r="B996" s="203" t="s">
        <v>26873</v>
      </c>
      <c r="C996" s="202" t="s">
        <v>9</v>
      </c>
      <c r="D996" s="202" t="s">
        <v>10615</v>
      </c>
      <c r="E996" s="324" t="s">
        <v>28919</v>
      </c>
      <c r="F996" s="324"/>
      <c r="G996" s="204" t="s">
        <v>100</v>
      </c>
      <c r="H996" s="205">
        <v>1</v>
      </c>
      <c r="I996" s="206">
        <v>38.04</v>
      </c>
      <c r="J996" s="206">
        <v>38.04</v>
      </c>
    </row>
    <row r="997" spans="1:10" ht="26.4">
      <c r="A997" s="207" t="s">
        <v>99</v>
      </c>
      <c r="B997" s="208" t="s">
        <v>28845</v>
      </c>
      <c r="C997" s="207" t="s">
        <v>9</v>
      </c>
      <c r="D997" s="207" t="s">
        <v>21154</v>
      </c>
      <c r="E997" s="326" t="s">
        <v>28755</v>
      </c>
      <c r="F997" s="326"/>
      <c r="G997" s="209" t="s">
        <v>102</v>
      </c>
      <c r="H997" s="210">
        <v>7.5800000000000006E-2</v>
      </c>
      <c r="I997" s="211">
        <v>30.01</v>
      </c>
      <c r="J997" s="211">
        <v>2.27</v>
      </c>
    </row>
    <row r="998" spans="1:10" ht="26.4">
      <c r="A998" s="207" t="s">
        <v>99</v>
      </c>
      <c r="B998" s="208" t="s">
        <v>28847</v>
      </c>
      <c r="C998" s="207" t="s">
        <v>9</v>
      </c>
      <c r="D998" s="207" t="s">
        <v>21120</v>
      </c>
      <c r="E998" s="326" t="s">
        <v>28755</v>
      </c>
      <c r="F998" s="326"/>
      <c r="G998" s="209" t="s">
        <v>102</v>
      </c>
      <c r="H998" s="210">
        <v>7.5800000000000006E-2</v>
      </c>
      <c r="I998" s="211">
        <v>25.07</v>
      </c>
      <c r="J998" s="211">
        <v>1.9</v>
      </c>
    </row>
    <row r="999" spans="1:10">
      <c r="A999" s="212" t="s">
        <v>26267</v>
      </c>
      <c r="B999" s="213" t="s">
        <v>27350</v>
      </c>
      <c r="C999" s="212" t="s">
        <v>9</v>
      </c>
      <c r="D999" s="212" t="s">
        <v>27351</v>
      </c>
      <c r="E999" s="325" t="s">
        <v>26270</v>
      </c>
      <c r="F999" s="325"/>
      <c r="G999" s="214" t="s">
        <v>38</v>
      </c>
      <c r="H999" s="215">
        <v>4.2000000000000003E-2</v>
      </c>
      <c r="I999" s="216">
        <v>2.3199999999999998</v>
      </c>
      <c r="J999" s="216">
        <v>0.09</v>
      </c>
    </row>
    <row r="1000" spans="1:10" ht="26.4">
      <c r="A1000" s="212" t="s">
        <v>26267</v>
      </c>
      <c r="B1000" s="213" t="s">
        <v>27515</v>
      </c>
      <c r="C1000" s="212" t="s">
        <v>9</v>
      </c>
      <c r="D1000" s="212" t="s">
        <v>27516</v>
      </c>
      <c r="E1000" s="325" t="s">
        <v>26270</v>
      </c>
      <c r="F1000" s="325"/>
      <c r="G1000" s="214" t="s">
        <v>100</v>
      </c>
      <c r="H1000" s="215">
        <v>1.0353000000000001</v>
      </c>
      <c r="I1000" s="216">
        <v>32.630000000000003</v>
      </c>
      <c r="J1000" s="216">
        <v>33.78</v>
      </c>
    </row>
    <row r="1001" spans="1:10">
      <c r="A1001" s="217"/>
      <c r="B1001" s="217"/>
      <c r="C1001" s="217"/>
      <c r="D1001" s="217"/>
      <c r="E1001" s="217" t="s">
        <v>28757</v>
      </c>
      <c r="F1001" s="218">
        <v>2.77</v>
      </c>
      <c r="G1001" s="217" t="s">
        <v>28758</v>
      </c>
      <c r="H1001" s="218">
        <v>0</v>
      </c>
      <c r="I1001" s="217" t="s">
        <v>28759</v>
      </c>
      <c r="J1001" s="218">
        <v>2.77</v>
      </c>
    </row>
    <row r="1002" spans="1:10">
      <c r="A1002" s="217"/>
      <c r="B1002" s="217"/>
      <c r="C1002" s="217"/>
      <c r="D1002" s="217"/>
      <c r="E1002" s="217" t="s">
        <v>26276</v>
      </c>
      <c r="F1002" s="218">
        <v>7.78</v>
      </c>
      <c r="G1002" s="217"/>
      <c r="H1002" s="322" t="s">
        <v>26277</v>
      </c>
      <c r="I1002" s="322"/>
      <c r="J1002" s="218">
        <v>45.82</v>
      </c>
    </row>
    <row r="1003" spans="1:10" ht="15" thickBot="1">
      <c r="A1003" s="221"/>
      <c r="B1003" s="221"/>
      <c r="C1003" s="221"/>
      <c r="D1003" s="221"/>
      <c r="E1003" s="221"/>
      <c r="F1003" s="221"/>
      <c r="G1003" s="221" t="s">
        <v>26278</v>
      </c>
      <c r="H1003" s="222" t="s">
        <v>28920</v>
      </c>
      <c r="I1003" s="221" t="s">
        <v>26280</v>
      </c>
      <c r="J1003" s="223">
        <v>12367.27</v>
      </c>
    </row>
    <row r="1004" spans="1:10" ht="15" thickTop="1">
      <c r="A1004" s="195"/>
      <c r="B1004" s="195"/>
      <c r="C1004" s="195"/>
      <c r="D1004" s="195"/>
      <c r="E1004" s="195"/>
      <c r="F1004" s="195"/>
      <c r="G1004" s="195"/>
      <c r="H1004" s="195"/>
      <c r="I1004" s="195"/>
      <c r="J1004" s="195"/>
    </row>
    <row r="1005" spans="1:10">
      <c r="A1005" s="199" t="s">
        <v>26874</v>
      </c>
      <c r="B1005" s="200" t="s">
        <v>4</v>
      </c>
      <c r="C1005" s="199" t="s">
        <v>93</v>
      </c>
      <c r="D1005" s="199" t="s">
        <v>5</v>
      </c>
      <c r="E1005" s="323" t="s">
        <v>26261</v>
      </c>
      <c r="F1005" s="323"/>
      <c r="G1005" s="201" t="s">
        <v>94</v>
      </c>
      <c r="H1005" s="200" t="s">
        <v>6</v>
      </c>
      <c r="I1005" s="200" t="s">
        <v>95</v>
      </c>
      <c r="J1005" s="200" t="s">
        <v>46</v>
      </c>
    </row>
    <row r="1006" spans="1:10" ht="39.6">
      <c r="A1006" s="202" t="s">
        <v>96</v>
      </c>
      <c r="B1006" s="203" t="s">
        <v>26875</v>
      </c>
      <c r="C1006" s="202" t="s">
        <v>9</v>
      </c>
      <c r="D1006" s="202" t="s">
        <v>11712</v>
      </c>
      <c r="E1006" s="324" t="s">
        <v>28919</v>
      </c>
      <c r="F1006" s="324"/>
      <c r="G1006" s="204" t="s">
        <v>38</v>
      </c>
      <c r="H1006" s="205">
        <v>1</v>
      </c>
      <c r="I1006" s="206">
        <v>53.68</v>
      </c>
      <c r="J1006" s="206">
        <v>53.68</v>
      </c>
    </row>
    <row r="1007" spans="1:10" ht="26.4">
      <c r="A1007" s="207" t="s">
        <v>99</v>
      </c>
      <c r="B1007" s="208" t="s">
        <v>28847</v>
      </c>
      <c r="C1007" s="207" t="s">
        <v>9</v>
      </c>
      <c r="D1007" s="207" t="s">
        <v>21120</v>
      </c>
      <c r="E1007" s="326" t="s">
        <v>28755</v>
      </c>
      <c r="F1007" s="326"/>
      <c r="G1007" s="209" t="s">
        <v>102</v>
      </c>
      <c r="H1007" s="210">
        <v>0.27289999999999998</v>
      </c>
      <c r="I1007" s="211">
        <v>25.07</v>
      </c>
      <c r="J1007" s="211">
        <v>6.84</v>
      </c>
    </row>
    <row r="1008" spans="1:10" ht="26.4">
      <c r="A1008" s="207" t="s">
        <v>99</v>
      </c>
      <c r="B1008" s="208" t="s">
        <v>28845</v>
      </c>
      <c r="C1008" s="207" t="s">
        <v>9</v>
      </c>
      <c r="D1008" s="207" t="s">
        <v>21154</v>
      </c>
      <c r="E1008" s="326" t="s">
        <v>28755</v>
      </c>
      <c r="F1008" s="326"/>
      <c r="G1008" s="209" t="s">
        <v>102</v>
      </c>
      <c r="H1008" s="210">
        <v>0.27289999999999998</v>
      </c>
      <c r="I1008" s="211">
        <v>30.01</v>
      </c>
      <c r="J1008" s="211">
        <v>8.18</v>
      </c>
    </row>
    <row r="1009" spans="1:10" ht="26.4">
      <c r="A1009" s="212" t="s">
        <v>26267</v>
      </c>
      <c r="B1009" s="213" t="s">
        <v>27517</v>
      </c>
      <c r="C1009" s="212" t="s">
        <v>9</v>
      </c>
      <c r="D1009" s="212" t="s">
        <v>27518</v>
      </c>
      <c r="E1009" s="325" t="s">
        <v>26270</v>
      </c>
      <c r="F1009" s="325"/>
      <c r="G1009" s="214" t="s">
        <v>38</v>
      </c>
      <c r="H1009" s="215">
        <v>2</v>
      </c>
      <c r="I1009" s="216">
        <v>5.81</v>
      </c>
      <c r="J1009" s="216">
        <v>11.62</v>
      </c>
    </row>
    <row r="1010" spans="1:10" ht="39.6">
      <c r="A1010" s="212" t="s">
        <v>26267</v>
      </c>
      <c r="B1010" s="213" t="s">
        <v>27451</v>
      </c>
      <c r="C1010" s="212" t="s">
        <v>9</v>
      </c>
      <c r="D1010" s="212" t="s">
        <v>27452</v>
      </c>
      <c r="E1010" s="325" t="s">
        <v>26270</v>
      </c>
      <c r="F1010" s="325"/>
      <c r="G1010" s="214" t="s">
        <v>38</v>
      </c>
      <c r="H1010" s="215">
        <v>0.115</v>
      </c>
      <c r="I1010" s="216">
        <v>28.58</v>
      </c>
      <c r="J1010" s="216">
        <v>3.28</v>
      </c>
    </row>
    <row r="1011" spans="1:10">
      <c r="A1011" s="212" t="s">
        <v>26267</v>
      </c>
      <c r="B1011" s="213" t="s">
        <v>27519</v>
      </c>
      <c r="C1011" s="212" t="s">
        <v>9</v>
      </c>
      <c r="D1011" s="212" t="s">
        <v>27520</v>
      </c>
      <c r="E1011" s="325" t="s">
        <v>26270</v>
      </c>
      <c r="F1011" s="325"/>
      <c r="G1011" s="214" t="s">
        <v>38</v>
      </c>
      <c r="H1011" s="215">
        <v>1</v>
      </c>
      <c r="I1011" s="216">
        <v>23.76</v>
      </c>
      <c r="J1011" s="216">
        <v>23.76</v>
      </c>
    </row>
    <row r="1012" spans="1:10">
      <c r="A1012" s="217"/>
      <c r="B1012" s="217"/>
      <c r="C1012" s="217"/>
      <c r="D1012" s="217"/>
      <c r="E1012" s="217" t="s">
        <v>28757</v>
      </c>
      <c r="F1012" s="218">
        <v>10.01</v>
      </c>
      <c r="G1012" s="217" t="s">
        <v>28758</v>
      </c>
      <c r="H1012" s="218">
        <v>0</v>
      </c>
      <c r="I1012" s="217" t="s">
        <v>28759</v>
      </c>
      <c r="J1012" s="218">
        <v>10.01</v>
      </c>
    </row>
    <row r="1013" spans="1:10">
      <c r="A1013" s="217"/>
      <c r="B1013" s="217"/>
      <c r="C1013" s="217"/>
      <c r="D1013" s="217"/>
      <c r="E1013" s="217" t="s">
        <v>26276</v>
      </c>
      <c r="F1013" s="218">
        <v>10.98</v>
      </c>
      <c r="G1013" s="217"/>
      <c r="H1013" s="322" t="s">
        <v>26277</v>
      </c>
      <c r="I1013" s="322"/>
      <c r="J1013" s="218">
        <v>64.66</v>
      </c>
    </row>
    <row r="1014" spans="1:10" ht="15" thickBot="1">
      <c r="A1014" s="221"/>
      <c r="B1014" s="221"/>
      <c r="C1014" s="221"/>
      <c r="D1014" s="221"/>
      <c r="E1014" s="221"/>
      <c r="F1014" s="221"/>
      <c r="G1014" s="221" t="s">
        <v>26278</v>
      </c>
      <c r="H1014" s="222" t="s">
        <v>2991</v>
      </c>
      <c r="I1014" s="221" t="s">
        <v>26280</v>
      </c>
      <c r="J1014" s="223">
        <v>1810.48</v>
      </c>
    </row>
    <row r="1015" spans="1:10" ht="15" thickTop="1">
      <c r="A1015" s="195"/>
      <c r="B1015" s="195"/>
      <c r="C1015" s="195"/>
      <c r="D1015" s="195"/>
      <c r="E1015" s="195"/>
      <c r="F1015" s="195"/>
      <c r="G1015" s="195"/>
      <c r="H1015" s="195"/>
      <c r="I1015" s="195"/>
      <c r="J1015" s="195"/>
    </row>
    <row r="1016" spans="1:10">
      <c r="A1016" s="199" t="s">
        <v>26876</v>
      </c>
      <c r="B1016" s="200" t="s">
        <v>4</v>
      </c>
      <c r="C1016" s="199" t="s">
        <v>93</v>
      </c>
      <c r="D1016" s="199" t="s">
        <v>5</v>
      </c>
      <c r="E1016" s="323" t="s">
        <v>26261</v>
      </c>
      <c r="F1016" s="323"/>
      <c r="G1016" s="201" t="s">
        <v>94</v>
      </c>
      <c r="H1016" s="200" t="s">
        <v>6</v>
      </c>
      <c r="I1016" s="200" t="s">
        <v>95</v>
      </c>
      <c r="J1016" s="200" t="s">
        <v>46</v>
      </c>
    </row>
    <row r="1017" spans="1:10">
      <c r="A1017" s="202" t="s">
        <v>96</v>
      </c>
      <c r="B1017" s="203" t="s">
        <v>26853</v>
      </c>
      <c r="C1017" s="202" t="s">
        <v>36</v>
      </c>
      <c r="D1017" s="202" t="s">
        <v>26854</v>
      </c>
      <c r="E1017" s="324">
        <v>0</v>
      </c>
      <c r="F1017" s="324"/>
      <c r="G1017" s="204" t="s">
        <v>108</v>
      </c>
      <c r="H1017" s="205">
        <v>1</v>
      </c>
      <c r="I1017" s="206">
        <v>577.30999999999995</v>
      </c>
      <c r="J1017" s="206">
        <v>577.30999999999995</v>
      </c>
    </row>
    <row r="1018" spans="1:10" ht="26.4">
      <c r="A1018" s="207" t="s">
        <v>99</v>
      </c>
      <c r="B1018" s="208" t="s">
        <v>26357</v>
      </c>
      <c r="C1018" s="207" t="s">
        <v>36</v>
      </c>
      <c r="D1018" s="207" t="s">
        <v>26358</v>
      </c>
      <c r="E1018" s="326">
        <v>0</v>
      </c>
      <c r="F1018" s="326"/>
      <c r="G1018" s="209" t="s">
        <v>31</v>
      </c>
      <c r="H1018" s="210">
        <v>1.39</v>
      </c>
      <c r="I1018" s="211">
        <v>50.8</v>
      </c>
      <c r="J1018" s="211">
        <v>70.61</v>
      </c>
    </row>
    <row r="1019" spans="1:10" ht="26.4">
      <c r="A1019" s="207" t="s">
        <v>99</v>
      </c>
      <c r="B1019" s="208" t="s">
        <v>28888</v>
      </c>
      <c r="C1019" s="207" t="s">
        <v>36</v>
      </c>
      <c r="D1019" s="207" t="s">
        <v>28889</v>
      </c>
      <c r="E1019" s="326">
        <v>0</v>
      </c>
      <c r="F1019" s="326"/>
      <c r="G1019" s="209" t="s">
        <v>31</v>
      </c>
      <c r="H1019" s="210">
        <v>0.25</v>
      </c>
      <c r="I1019" s="211">
        <v>49.29</v>
      </c>
      <c r="J1019" s="211">
        <v>12.32</v>
      </c>
    </row>
    <row r="1020" spans="1:10" ht="26.4">
      <c r="A1020" s="207" t="s">
        <v>99</v>
      </c>
      <c r="B1020" s="208" t="s">
        <v>28890</v>
      </c>
      <c r="C1020" s="207" t="s">
        <v>36</v>
      </c>
      <c r="D1020" s="207" t="s">
        <v>28891</v>
      </c>
      <c r="E1020" s="326">
        <v>0</v>
      </c>
      <c r="F1020" s="326"/>
      <c r="G1020" s="209" t="s">
        <v>26266</v>
      </c>
      <c r="H1020" s="210">
        <v>3.2000000000000001E-2</v>
      </c>
      <c r="I1020" s="211">
        <v>985.74</v>
      </c>
      <c r="J1020" s="211">
        <v>31.54</v>
      </c>
    </row>
    <row r="1021" spans="1:10" ht="26.4">
      <c r="A1021" s="207" t="s">
        <v>99</v>
      </c>
      <c r="B1021" s="208" t="s">
        <v>28892</v>
      </c>
      <c r="C1021" s="207" t="s">
        <v>36</v>
      </c>
      <c r="D1021" s="207" t="s">
        <v>28893</v>
      </c>
      <c r="E1021" s="326">
        <v>0</v>
      </c>
      <c r="F1021" s="326"/>
      <c r="G1021" s="209" t="s">
        <v>31</v>
      </c>
      <c r="H1021" s="210">
        <v>1.3</v>
      </c>
      <c r="I1021" s="211">
        <v>160.74</v>
      </c>
      <c r="J1021" s="211">
        <v>208.96</v>
      </c>
    </row>
    <row r="1022" spans="1:10" ht="26.4">
      <c r="A1022" s="207" t="s">
        <v>99</v>
      </c>
      <c r="B1022" s="208" t="s">
        <v>26355</v>
      </c>
      <c r="C1022" s="207" t="s">
        <v>36</v>
      </c>
      <c r="D1022" s="207" t="s">
        <v>26356</v>
      </c>
      <c r="E1022" s="326">
        <v>0</v>
      </c>
      <c r="F1022" s="326"/>
      <c r="G1022" s="209" t="s">
        <v>26266</v>
      </c>
      <c r="H1022" s="210">
        <v>0.4</v>
      </c>
      <c r="I1022" s="211">
        <v>99.56</v>
      </c>
      <c r="J1022" s="211">
        <v>39.82</v>
      </c>
    </row>
    <row r="1023" spans="1:10" ht="26.4">
      <c r="A1023" s="207" t="s">
        <v>99</v>
      </c>
      <c r="B1023" s="208" t="s">
        <v>26353</v>
      </c>
      <c r="C1023" s="207" t="s">
        <v>36</v>
      </c>
      <c r="D1023" s="207" t="s">
        <v>26354</v>
      </c>
      <c r="E1023" s="326">
        <v>0</v>
      </c>
      <c r="F1023" s="326"/>
      <c r="G1023" s="209" t="s">
        <v>26266</v>
      </c>
      <c r="H1023" s="210">
        <v>4.4999999999999998E-2</v>
      </c>
      <c r="I1023" s="211">
        <v>4234.74</v>
      </c>
      <c r="J1023" s="211">
        <v>190.56</v>
      </c>
    </row>
    <row r="1024" spans="1:10" ht="26.4">
      <c r="A1024" s="207" t="s">
        <v>99</v>
      </c>
      <c r="B1024" s="208" t="s">
        <v>26349</v>
      </c>
      <c r="C1024" s="207" t="s">
        <v>36</v>
      </c>
      <c r="D1024" s="207" t="s">
        <v>26350</v>
      </c>
      <c r="E1024" s="326">
        <v>0</v>
      </c>
      <c r="F1024" s="326"/>
      <c r="G1024" s="209" t="s">
        <v>31</v>
      </c>
      <c r="H1024" s="210">
        <v>1.39</v>
      </c>
      <c r="I1024" s="211">
        <v>16.91</v>
      </c>
      <c r="J1024" s="211">
        <v>23.5</v>
      </c>
    </row>
    <row r="1025" spans="1:10">
      <c r="A1025" s="217"/>
      <c r="B1025" s="217"/>
      <c r="C1025" s="217"/>
      <c r="D1025" s="217"/>
      <c r="E1025" s="217" t="s">
        <v>28757</v>
      </c>
      <c r="F1025" s="218">
        <v>225.44</v>
      </c>
      <c r="G1025" s="217" t="s">
        <v>28758</v>
      </c>
      <c r="H1025" s="218">
        <v>0</v>
      </c>
      <c r="I1025" s="217" t="s">
        <v>28759</v>
      </c>
      <c r="J1025" s="218">
        <v>225.44</v>
      </c>
    </row>
    <row r="1026" spans="1:10">
      <c r="A1026" s="217"/>
      <c r="B1026" s="217"/>
      <c r="C1026" s="217"/>
      <c r="D1026" s="217"/>
      <c r="E1026" s="217" t="s">
        <v>26276</v>
      </c>
      <c r="F1026" s="218">
        <v>118.17</v>
      </c>
      <c r="G1026" s="217"/>
      <c r="H1026" s="322" t="s">
        <v>26277</v>
      </c>
      <c r="I1026" s="322"/>
      <c r="J1026" s="218">
        <v>695.48</v>
      </c>
    </row>
    <row r="1027" spans="1:10" ht="15" thickBot="1">
      <c r="A1027" s="221"/>
      <c r="B1027" s="221"/>
      <c r="C1027" s="221"/>
      <c r="D1027" s="221"/>
      <c r="E1027" s="221"/>
      <c r="F1027" s="221"/>
      <c r="G1027" s="221" t="s">
        <v>26278</v>
      </c>
      <c r="H1027" s="222" t="s">
        <v>11404</v>
      </c>
      <c r="I1027" s="221" t="s">
        <v>26280</v>
      </c>
      <c r="J1027" s="223">
        <v>6954.8</v>
      </c>
    </row>
    <row r="1028" spans="1:10" ht="15" thickTop="1">
      <c r="A1028" s="195"/>
      <c r="B1028" s="195"/>
      <c r="C1028" s="195"/>
      <c r="D1028" s="195"/>
      <c r="E1028" s="195"/>
      <c r="F1028" s="195"/>
      <c r="G1028" s="195"/>
      <c r="H1028" s="195"/>
      <c r="I1028" s="195"/>
      <c r="J1028" s="195"/>
    </row>
    <row r="1029" spans="1:10">
      <c r="A1029" s="196" t="s">
        <v>26691</v>
      </c>
      <c r="B1029" s="196"/>
      <c r="C1029" s="196"/>
      <c r="D1029" s="196" t="s">
        <v>41</v>
      </c>
      <c r="E1029" s="196"/>
      <c r="F1029" s="327"/>
      <c r="G1029" s="327"/>
      <c r="H1029" s="197"/>
      <c r="I1029" s="196"/>
      <c r="J1029" s="198">
        <v>145813.81</v>
      </c>
    </row>
    <row r="1030" spans="1:10">
      <c r="A1030" s="196" t="s">
        <v>26877</v>
      </c>
      <c r="B1030" s="196"/>
      <c r="C1030" s="196"/>
      <c r="D1030" s="196" t="s">
        <v>26878</v>
      </c>
      <c r="E1030" s="196"/>
      <c r="F1030" s="327"/>
      <c r="G1030" s="327"/>
      <c r="H1030" s="197"/>
      <c r="I1030" s="196"/>
      <c r="J1030" s="198">
        <v>12526.92</v>
      </c>
    </row>
    <row r="1031" spans="1:10">
      <c r="A1031" s="199" t="s">
        <v>26879</v>
      </c>
      <c r="B1031" s="200" t="s">
        <v>4</v>
      </c>
      <c r="C1031" s="199" t="s">
        <v>93</v>
      </c>
      <c r="D1031" s="199" t="s">
        <v>5</v>
      </c>
      <c r="E1031" s="323" t="s">
        <v>26261</v>
      </c>
      <c r="F1031" s="323"/>
      <c r="G1031" s="201" t="s">
        <v>94</v>
      </c>
      <c r="H1031" s="200" t="s">
        <v>6</v>
      </c>
      <c r="I1031" s="200" t="s">
        <v>95</v>
      </c>
      <c r="J1031" s="200" t="s">
        <v>46</v>
      </c>
    </row>
    <row r="1032" spans="1:10">
      <c r="A1032" s="202" t="s">
        <v>96</v>
      </c>
      <c r="B1032" s="203" t="s">
        <v>26880</v>
      </c>
      <c r="C1032" s="202" t="s">
        <v>36</v>
      </c>
      <c r="D1032" s="202" t="s">
        <v>26881</v>
      </c>
      <c r="E1032" s="324">
        <v>0</v>
      </c>
      <c r="F1032" s="324"/>
      <c r="G1032" s="204" t="s">
        <v>108</v>
      </c>
      <c r="H1032" s="205">
        <v>1</v>
      </c>
      <c r="I1032" s="206">
        <v>10.23</v>
      </c>
      <c r="J1032" s="206">
        <v>10.23</v>
      </c>
    </row>
    <row r="1033" spans="1:10" ht="26.4">
      <c r="A1033" s="207" t="s">
        <v>99</v>
      </c>
      <c r="B1033" s="208" t="s">
        <v>28921</v>
      </c>
      <c r="C1033" s="207" t="s">
        <v>36</v>
      </c>
      <c r="D1033" s="207" t="s">
        <v>104</v>
      </c>
      <c r="E1033" s="326">
        <v>0</v>
      </c>
      <c r="F1033" s="326"/>
      <c r="G1033" s="209" t="s">
        <v>26201</v>
      </c>
      <c r="H1033" s="210">
        <v>0.15</v>
      </c>
      <c r="I1033" s="211">
        <v>31.13</v>
      </c>
      <c r="J1033" s="211">
        <v>4.66</v>
      </c>
    </row>
    <row r="1034" spans="1:10" ht="26.4">
      <c r="A1034" s="207" t="s">
        <v>99</v>
      </c>
      <c r="B1034" s="208" t="s">
        <v>28922</v>
      </c>
      <c r="C1034" s="207" t="s">
        <v>36</v>
      </c>
      <c r="D1034" s="207" t="s">
        <v>125</v>
      </c>
      <c r="E1034" s="326">
        <v>0</v>
      </c>
      <c r="F1034" s="326"/>
      <c r="G1034" s="209" t="s">
        <v>26201</v>
      </c>
      <c r="H1034" s="210">
        <v>0.15</v>
      </c>
      <c r="I1034" s="211">
        <v>25.26</v>
      </c>
      <c r="J1034" s="211">
        <v>3.78</v>
      </c>
    </row>
    <row r="1035" spans="1:10">
      <c r="A1035" s="212" t="s">
        <v>26267</v>
      </c>
      <c r="B1035" s="213" t="s">
        <v>27521</v>
      </c>
      <c r="C1035" s="212" t="s">
        <v>36</v>
      </c>
      <c r="D1035" s="212" t="s">
        <v>26881</v>
      </c>
      <c r="E1035" s="325" t="s">
        <v>26270</v>
      </c>
      <c r="F1035" s="325"/>
      <c r="G1035" s="214" t="s">
        <v>108</v>
      </c>
      <c r="H1035" s="215">
        <v>1</v>
      </c>
      <c r="I1035" s="216">
        <v>1.79</v>
      </c>
      <c r="J1035" s="216">
        <v>1.79</v>
      </c>
    </row>
    <row r="1036" spans="1:10">
      <c r="A1036" s="217"/>
      <c r="B1036" s="217"/>
      <c r="C1036" s="217"/>
      <c r="D1036" s="217"/>
      <c r="E1036" s="217" t="s">
        <v>28757</v>
      </c>
      <c r="F1036" s="218">
        <v>5.48</v>
      </c>
      <c r="G1036" s="217" t="s">
        <v>28758</v>
      </c>
      <c r="H1036" s="218">
        <v>0</v>
      </c>
      <c r="I1036" s="217" t="s">
        <v>28759</v>
      </c>
      <c r="J1036" s="218">
        <v>5.48</v>
      </c>
    </row>
    <row r="1037" spans="1:10">
      <c r="A1037" s="217"/>
      <c r="B1037" s="217"/>
      <c r="C1037" s="217"/>
      <c r="D1037" s="217"/>
      <c r="E1037" s="217" t="s">
        <v>26276</v>
      </c>
      <c r="F1037" s="218">
        <v>2.09</v>
      </c>
      <c r="G1037" s="217"/>
      <c r="H1037" s="322" t="s">
        <v>26277</v>
      </c>
      <c r="I1037" s="322"/>
      <c r="J1037" s="218">
        <v>12.32</v>
      </c>
    </row>
    <row r="1038" spans="1:10" ht="15" thickBot="1">
      <c r="A1038" s="221"/>
      <c r="B1038" s="221"/>
      <c r="C1038" s="221"/>
      <c r="D1038" s="221"/>
      <c r="E1038" s="221"/>
      <c r="F1038" s="221"/>
      <c r="G1038" s="221" t="s">
        <v>26278</v>
      </c>
      <c r="H1038" s="222" t="s">
        <v>28923</v>
      </c>
      <c r="I1038" s="221" t="s">
        <v>26280</v>
      </c>
      <c r="J1038" s="223">
        <v>455.84</v>
      </c>
    </row>
    <row r="1039" spans="1:10" ht="15" thickTop="1">
      <c r="A1039" s="195"/>
      <c r="B1039" s="195"/>
      <c r="C1039" s="195"/>
      <c r="D1039" s="195"/>
      <c r="E1039" s="195"/>
      <c r="F1039" s="195"/>
      <c r="G1039" s="195"/>
      <c r="H1039" s="195"/>
      <c r="I1039" s="195"/>
      <c r="J1039" s="195"/>
    </row>
    <row r="1040" spans="1:10">
      <c r="A1040" s="199" t="s">
        <v>26882</v>
      </c>
      <c r="B1040" s="200" t="s">
        <v>4</v>
      </c>
      <c r="C1040" s="199" t="s">
        <v>93</v>
      </c>
      <c r="D1040" s="199" t="s">
        <v>5</v>
      </c>
      <c r="E1040" s="323" t="s">
        <v>26261</v>
      </c>
      <c r="F1040" s="323"/>
      <c r="G1040" s="201" t="s">
        <v>94</v>
      </c>
      <c r="H1040" s="200" t="s">
        <v>6</v>
      </c>
      <c r="I1040" s="200" t="s">
        <v>95</v>
      </c>
      <c r="J1040" s="200" t="s">
        <v>46</v>
      </c>
    </row>
    <row r="1041" spans="1:10">
      <c r="A1041" s="202" t="s">
        <v>96</v>
      </c>
      <c r="B1041" s="203" t="s">
        <v>26883</v>
      </c>
      <c r="C1041" s="202" t="s">
        <v>36</v>
      </c>
      <c r="D1041" s="202" t="s">
        <v>26884</v>
      </c>
      <c r="E1041" s="324">
        <v>0</v>
      </c>
      <c r="F1041" s="324"/>
      <c r="G1041" s="204" t="s">
        <v>108</v>
      </c>
      <c r="H1041" s="205">
        <v>1</v>
      </c>
      <c r="I1041" s="206">
        <v>14.41</v>
      </c>
      <c r="J1041" s="206">
        <v>14.41</v>
      </c>
    </row>
    <row r="1042" spans="1:10" ht="26.4">
      <c r="A1042" s="207" t="s">
        <v>99</v>
      </c>
      <c r="B1042" s="208" t="s">
        <v>28921</v>
      </c>
      <c r="C1042" s="207" t="s">
        <v>36</v>
      </c>
      <c r="D1042" s="207" t="s">
        <v>104</v>
      </c>
      <c r="E1042" s="326">
        <v>0</v>
      </c>
      <c r="F1042" s="326"/>
      <c r="G1042" s="209" t="s">
        <v>26201</v>
      </c>
      <c r="H1042" s="210">
        <v>0.15</v>
      </c>
      <c r="I1042" s="211">
        <v>31.13</v>
      </c>
      <c r="J1042" s="211">
        <v>4.66</v>
      </c>
    </row>
    <row r="1043" spans="1:10" ht="26.4">
      <c r="A1043" s="207" t="s">
        <v>99</v>
      </c>
      <c r="B1043" s="208" t="s">
        <v>28922</v>
      </c>
      <c r="C1043" s="207" t="s">
        <v>36</v>
      </c>
      <c r="D1043" s="207" t="s">
        <v>125</v>
      </c>
      <c r="E1043" s="326">
        <v>0</v>
      </c>
      <c r="F1043" s="326"/>
      <c r="G1043" s="209" t="s">
        <v>26201</v>
      </c>
      <c r="H1043" s="210">
        <v>0.15</v>
      </c>
      <c r="I1043" s="211">
        <v>25.26</v>
      </c>
      <c r="J1043" s="211">
        <v>3.78</v>
      </c>
    </row>
    <row r="1044" spans="1:10">
      <c r="A1044" s="212" t="s">
        <v>26267</v>
      </c>
      <c r="B1044" s="213" t="s">
        <v>27522</v>
      </c>
      <c r="C1044" s="212" t="s">
        <v>36</v>
      </c>
      <c r="D1044" s="212" t="s">
        <v>26884</v>
      </c>
      <c r="E1044" s="325" t="s">
        <v>26270</v>
      </c>
      <c r="F1044" s="325"/>
      <c r="G1044" s="214" t="s">
        <v>108</v>
      </c>
      <c r="H1044" s="215">
        <v>1</v>
      </c>
      <c r="I1044" s="216">
        <v>5.97</v>
      </c>
      <c r="J1044" s="216">
        <v>5.97</v>
      </c>
    </row>
    <row r="1045" spans="1:10">
      <c r="A1045" s="217"/>
      <c r="B1045" s="217"/>
      <c r="C1045" s="217"/>
      <c r="D1045" s="217"/>
      <c r="E1045" s="217" t="s">
        <v>28757</v>
      </c>
      <c r="F1045" s="218">
        <v>5.48</v>
      </c>
      <c r="G1045" s="217" t="s">
        <v>28758</v>
      </c>
      <c r="H1045" s="218">
        <v>0</v>
      </c>
      <c r="I1045" s="217" t="s">
        <v>28759</v>
      </c>
      <c r="J1045" s="218">
        <v>5.48</v>
      </c>
    </row>
    <row r="1046" spans="1:10">
      <c r="A1046" s="217"/>
      <c r="B1046" s="217"/>
      <c r="C1046" s="217"/>
      <c r="D1046" s="217"/>
      <c r="E1046" s="217" t="s">
        <v>26276</v>
      </c>
      <c r="F1046" s="218">
        <v>2.94</v>
      </c>
      <c r="G1046" s="217"/>
      <c r="H1046" s="322" t="s">
        <v>26277</v>
      </c>
      <c r="I1046" s="322"/>
      <c r="J1046" s="218">
        <v>17.350000000000001</v>
      </c>
    </row>
    <row r="1047" spans="1:10" ht="15" thickBot="1">
      <c r="A1047" s="221"/>
      <c r="B1047" s="221"/>
      <c r="C1047" s="221"/>
      <c r="D1047" s="221"/>
      <c r="E1047" s="221"/>
      <c r="F1047" s="221"/>
      <c r="G1047" s="221" t="s">
        <v>26278</v>
      </c>
      <c r="H1047" s="222" t="s">
        <v>28924</v>
      </c>
      <c r="I1047" s="221" t="s">
        <v>26280</v>
      </c>
      <c r="J1047" s="223">
        <v>416.4</v>
      </c>
    </row>
    <row r="1048" spans="1:10" ht="15" thickTop="1">
      <c r="A1048" s="195"/>
      <c r="B1048" s="195"/>
      <c r="C1048" s="195"/>
      <c r="D1048" s="195"/>
      <c r="E1048" s="195"/>
      <c r="F1048" s="195"/>
      <c r="G1048" s="195"/>
      <c r="H1048" s="195"/>
      <c r="I1048" s="195"/>
      <c r="J1048" s="195"/>
    </row>
    <row r="1049" spans="1:10">
      <c r="A1049" s="199" t="s">
        <v>26885</v>
      </c>
      <c r="B1049" s="200" t="s">
        <v>4</v>
      </c>
      <c r="C1049" s="199" t="s">
        <v>93</v>
      </c>
      <c r="D1049" s="199" t="s">
        <v>5</v>
      </c>
      <c r="E1049" s="323" t="s">
        <v>26261</v>
      </c>
      <c r="F1049" s="323"/>
      <c r="G1049" s="201" t="s">
        <v>94</v>
      </c>
      <c r="H1049" s="200" t="s">
        <v>6</v>
      </c>
      <c r="I1049" s="200" t="s">
        <v>95</v>
      </c>
      <c r="J1049" s="200" t="s">
        <v>46</v>
      </c>
    </row>
    <row r="1050" spans="1:10" ht="39.6">
      <c r="A1050" s="202" t="s">
        <v>96</v>
      </c>
      <c r="B1050" s="203" t="s">
        <v>26886</v>
      </c>
      <c r="C1050" s="202" t="s">
        <v>9</v>
      </c>
      <c r="D1050" s="202" t="s">
        <v>8716</v>
      </c>
      <c r="E1050" s="324" t="s">
        <v>28925</v>
      </c>
      <c r="F1050" s="324"/>
      <c r="G1050" s="204" t="s">
        <v>100</v>
      </c>
      <c r="H1050" s="205">
        <v>1</v>
      </c>
      <c r="I1050" s="206">
        <v>14.16</v>
      </c>
      <c r="J1050" s="206">
        <v>14.16</v>
      </c>
    </row>
    <row r="1051" spans="1:10" ht="26.4">
      <c r="A1051" s="207" t="s">
        <v>99</v>
      </c>
      <c r="B1051" s="208" t="s">
        <v>28926</v>
      </c>
      <c r="C1051" s="207" t="s">
        <v>9</v>
      </c>
      <c r="D1051" s="207" t="s">
        <v>125</v>
      </c>
      <c r="E1051" s="326" t="s">
        <v>28755</v>
      </c>
      <c r="F1051" s="326"/>
      <c r="G1051" s="209" t="s">
        <v>102</v>
      </c>
      <c r="H1051" s="210">
        <v>0.14899999999999999</v>
      </c>
      <c r="I1051" s="211">
        <v>26.05</v>
      </c>
      <c r="J1051" s="211">
        <v>3.88</v>
      </c>
    </row>
    <row r="1052" spans="1:10" ht="26.4">
      <c r="A1052" s="207" t="s">
        <v>99</v>
      </c>
      <c r="B1052" s="208" t="s">
        <v>28927</v>
      </c>
      <c r="C1052" s="207" t="s">
        <v>9</v>
      </c>
      <c r="D1052" s="207" t="s">
        <v>104</v>
      </c>
      <c r="E1052" s="326" t="s">
        <v>28755</v>
      </c>
      <c r="F1052" s="326"/>
      <c r="G1052" s="209" t="s">
        <v>102</v>
      </c>
      <c r="H1052" s="210">
        <v>0.14899999999999999</v>
      </c>
      <c r="I1052" s="211">
        <v>31.09</v>
      </c>
      <c r="J1052" s="211">
        <v>4.63</v>
      </c>
    </row>
    <row r="1053" spans="1:10">
      <c r="A1053" s="212" t="s">
        <v>26267</v>
      </c>
      <c r="B1053" s="213" t="s">
        <v>27523</v>
      </c>
      <c r="C1053" s="212" t="s">
        <v>9</v>
      </c>
      <c r="D1053" s="212" t="s">
        <v>27524</v>
      </c>
      <c r="E1053" s="325" t="s">
        <v>26270</v>
      </c>
      <c r="F1053" s="325"/>
      <c r="G1053" s="214" t="s">
        <v>100</v>
      </c>
      <c r="H1053" s="215">
        <v>1.0169999999999999</v>
      </c>
      <c r="I1053" s="216">
        <v>5.56</v>
      </c>
      <c r="J1053" s="216">
        <v>5.65</v>
      </c>
    </row>
    <row r="1054" spans="1:10">
      <c r="A1054" s="217"/>
      <c r="B1054" s="217"/>
      <c r="C1054" s="217"/>
      <c r="D1054" s="217"/>
      <c r="E1054" s="217" t="s">
        <v>28757</v>
      </c>
      <c r="F1054" s="218">
        <v>5.57</v>
      </c>
      <c r="G1054" s="217" t="s">
        <v>28758</v>
      </c>
      <c r="H1054" s="218">
        <v>0</v>
      </c>
      <c r="I1054" s="217" t="s">
        <v>28759</v>
      </c>
      <c r="J1054" s="218">
        <v>5.57</v>
      </c>
    </row>
    <row r="1055" spans="1:10">
      <c r="A1055" s="217"/>
      <c r="B1055" s="217"/>
      <c r="C1055" s="217"/>
      <c r="D1055" s="217"/>
      <c r="E1055" s="217" t="s">
        <v>26276</v>
      </c>
      <c r="F1055" s="218">
        <v>2.89</v>
      </c>
      <c r="G1055" s="217"/>
      <c r="H1055" s="322" t="s">
        <v>26277</v>
      </c>
      <c r="I1055" s="322"/>
      <c r="J1055" s="218">
        <v>17.05</v>
      </c>
    </row>
    <row r="1056" spans="1:10" ht="15" thickBot="1">
      <c r="A1056" s="221"/>
      <c r="B1056" s="221"/>
      <c r="C1056" s="221"/>
      <c r="D1056" s="221"/>
      <c r="E1056" s="221"/>
      <c r="F1056" s="221"/>
      <c r="G1056" s="221" t="s">
        <v>26278</v>
      </c>
      <c r="H1056" s="222" t="s">
        <v>3793</v>
      </c>
      <c r="I1056" s="221" t="s">
        <v>26280</v>
      </c>
      <c r="J1056" s="223">
        <v>26.93</v>
      </c>
    </row>
    <row r="1057" spans="1:10" ht="15" thickTop="1">
      <c r="A1057" s="195"/>
      <c r="B1057" s="195"/>
      <c r="C1057" s="195"/>
      <c r="D1057" s="195"/>
      <c r="E1057" s="195"/>
      <c r="F1057" s="195"/>
      <c r="G1057" s="195"/>
      <c r="H1057" s="195"/>
      <c r="I1057" s="195"/>
      <c r="J1057" s="195"/>
    </row>
    <row r="1058" spans="1:10">
      <c r="A1058" s="199" t="s">
        <v>26887</v>
      </c>
      <c r="B1058" s="200" t="s">
        <v>4</v>
      </c>
      <c r="C1058" s="199" t="s">
        <v>93</v>
      </c>
      <c r="D1058" s="199" t="s">
        <v>5</v>
      </c>
      <c r="E1058" s="323" t="s">
        <v>26261</v>
      </c>
      <c r="F1058" s="323"/>
      <c r="G1058" s="201" t="s">
        <v>94</v>
      </c>
      <c r="H1058" s="200" t="s">
        <v>6</v>
      </c>
      <c r="I1058" s="200" t="s">
        <v>95</v>
      </c>
      <c r="J1058" s="200" t="s">
        <v>46</v>
      </c>
    </row>
    <row r="1059" spans="1:10" ht="39.6">
      <c r="A1059" s="202" t="s">
        <v>96</v>
      </c>
      <c r="B1059" s="203" t="s">
        <v>26888</v>
      </c>
      <c r="C1059" s="202" t="s">
        <v>9</v>
      </c>
      <c r="D1059" s="202" t="s">
        <v>8706</v>
      </c>
      <c r="E1059" s="324" t="s">
        <v>28925</v>
      </c>
      <c r="F1059" s="324"/>
      <c r="G1059" s="204" t="s">
        <v>100</v>
      </c>
      <c r="H1059" s="205">
        <v>1</v>
      </c>
      <c r="I1059" s="206">
        <v>10.130000000000001</v>
      </c>
      <c r="J1059" s="206">
        <v>10.130000000000001</v>
      </c>
    </row>
    <row r="1060" spans="1:10" ht="26.4">
      <c r="A1060" s="207" t="s">
        <v>99</v>
      </c>
      <c r="B1060" s="208" t="s">
        <v>28927</v>
      </c>
      <c r="C1060" s="207" t="s">
        <v>9</v>
      </c>
      <c r="D1060" s="207" t="s">
        <v>104</v>
      </c>
      <c r="E1060" s="326" t="s">
        <v>28755</v>
      </c>
      <c r="F1060" s="326"/>
      <c r="G1060" s="209" t="s">
        <v>102</v>
      </c>
      <c r="H1060" s="210">
        <v>0.124</v>
      </c>
      <c r="I1060" s="211">
        <v>31.09</v>
      </c>
      <c r="J1060" s="211">
        <v>3.85</v>
      </c>
    </row>
    <row r="1061" spans="1:10" ht="26.4">
      <c r="A1061" s="207" t="s">
        <v>99</v>
      </c>
      <c r="B1061" s="208" t="s">
        <v>28926</v>
      </c>
      <c r="C1061" s="207" t="s">
        <v>9</v>
      </c>
      <c r="D1061" s="207" t="s">
        <v>125</v>
      </c>
      <c r="E1061" s="326" t="s">
        <v>28755</v>
      </c>
      <c r="F1061" s="326"/>
      <c r="G1061" s="209" t="s">
        <v>102</v>
      </c>
      <c r="H1061" s="210">
        <v>0.124</v>
      </c>
      <c r="I1061" s="211">
        <v>26.05</v>
      </c>
      <c r="J1061" s="211">
        <v>3.23</v>
      </c>
    </row>
    <row r="1062" spans="1:10">
      <c r="A1062" s="212" t="s">
        <v>26267</v>
      </c>
      <c r="B1062" s="213" t="s">
        <v>27525</v>
      </c>
      <c r="C1062" s="212" t="s">
        <v>9</v>
      </c>
      <c r="D1062" s="212" t="s">
        <v>27526</v>
      </c>
      <c r="E1062" s="325" t="s">
        <v>26270</v>
      </c>
      <c r="F1062" s="325"/>
      <c r="G1062" s="214" t="s">
        <v>100</v>
      </c>
      <c r="H1062" s="215">
        <v>1.0169999999999999</v>
      </c>
      <c r="I1062" s="216">
        <v>3</v>
      </c>
      <c r="J1062" s="216">
        <v>3.05</v>
      </c>
    </row>
    <row r="1063" spans="1:10">
      <c r="A1063" s="217"/>
      <c r="B1063" s="217"/>
      <c r="C1063" s="217"/>
      <c r="D1063" s="217"/>
      <c r="E1063" s="217" t="s">
        <v>28757</v>
      </c>
      <c r="F1063" s="218">
        <v>4.63</v>
      </c>
      <c r="G1063" s="217" t="s">
        <v>28758</v>
      </c>
      <c r="H1063" s="218">
        <v>0</v>
      </c>
      <c r="I1063" s="217" t="s">
        <v>28759</v>
      </c>
      <c r="J1063" s="218">
        <v>4.63</v>
      </c>
    </row>
    <row r="1064" spans="1:10">
      <c r="A1064" s="217"/>
      <c r="B1064" s="217"/>
      <c r="C1064" s="217"/>
      <c r="D1064" s="217"/>
      <c r="E1064" s="217" t="s">
        <v>26276</v>
      </c>
      <c r="F1064" s="218">
        <v>2.0699999999999998</v>
      </c>
      <c r="G1064" s="217"/>
      <c r="H1064" s="322" t="s">
        <v>26277</v>
      </c>
      <c r="I1064" s="322"/>
      <c r="J1064" s="218">
        <v>12.2</v>
      </c>
    </row>
    <row r="1065" spans="1:10" ht="15" thickBot="1">
      <c r="A1065" s="221"/>
      <c r="B1065" s="221"/>
      <c r="C1065" s="221"/>
      <c r="D1065" s="221"/>
      <c r="E1065" s="221"/>
      <c r="F1065" s="221"/>
      <c r="G1065" s="221" t="s">
        <v>26278</v>
      </c>
      <c r="H1065" s="222" t="s">
        <v>28928</v>
      </c>
      <c r="I1065" s="221" t="s">
        <v>26280</v>
      </c>
      <c r="J1065" s="223">
        <v>824.23</v>
      </c>
    </row>
    <row r="1066" spans="1:10" ht="15" thickTop="1">
      <c r="A1066" s="195"/>
      <c r="B1066" s="195"/>
      <c r="C1066" s="195"/>
      <c r="D1066" s="195"/>
      <c r="E1066" s="195"/>
      <c r="F1066" s="195"/>
      <c r="G1066" s="195"/>
      <c r="H1066" s="195"/>
      <c r="I1066" s="195"/>
      <c r="J1066" s="195"/>
    </row>
    <row r="1067" spans="1:10">
      <c r="A1067" s="199" t="s">
        <v>26889</v>
      </c>
      <c r="B1067" s="200" t="s">
        <v>4</v>
      </c>
      <c r="C1067" s="199" t="s">
        <v>93</v>
      </c>
      <c r="D1067" s="199" t="s">
        <v>5</v>
      </c>
      <c r="E1067" s="323" t="s">
        <v>26261</v>
      </c>
      <c r="F1067" s="323"/>
      <c r="G1067" s="201" t="s">
        <v>94</v>
      </c>
      <c r="H1067" s="200" t="s">
        <v>6</v>
      </c>
      <c r="I1067" s="200" t="s">
        <v>95</v>
      </c>
      <c r="J1067" s="200" t="s">
        <v>46</v>
      </c>
    </row>
    <row r="1068" spans="1:10" ht="39.6">
      <c r="A1068" s="202" t="s">
        <v>96</v>
      </c>
      <c r="B1068" s="203" t="s">
        <v>26890</v>
      </c>
      <c r="C1068" s="202" t="s">
        <v>9</v>
      </c>
      <c r="D1068" s="202" t="s">
        <v>8710</v>
      </c>
      <c r="E1068" s="324" t="s">
        <v>28925</v>
      </c>
      <c r="F1068" s="324"/>
      <c r="G1068" s="204" t="s">
        <v>100</v>
      </c>
      <c r="H1068" s="205">
        <v>1</v>
      </c>
      <c r="I1068" s="206">
        <v>10.95</v>
      </c>
      <c r="J1068" s="206">
        <v>10.95</v>
      </c>
    </row>
    <row r="1069" spans="1:10" ht="26.4">
      <c r="A1069" s="207" t="s">
        <v>99</v>
      </c>
      <c r="B1069" s="208" t="s">
        <v>28926</v>
      </c>
      <c r="C1069" s="207" t="s">
        <v>9</v>
      </c>
      <c r="D1069" s="207" t="s">
        <v>125</v>
      </c>
      <c r="E1069" s="326" t="s">
        <v>28755</v>
      </c>
      <c r="F1069" s="326"/>
      <c r="G1069" s="209" t="s">
        <v>102</v>
      </c>
      <c r="H1069" s="210">
        <v>0.13400000000000001</v>
      </c>
      <c r="I1069" s="211">
        <v>26.05</v>
      </c>
      <c r="J1069" s="211">
        <v>3.49</v>
      </c>
    </row>
    <row r="1070" spans="1:10" ht="26.4">
      <c r="A1070" s="207" t="s">
        <v>99</v>
      </c>
      <c r="B1070" s="208" t="s">
        <v>28927</v>
      </c>
      <c r="C1070" s="207" t="s">
        <v>9</v>
      </c>
      <c r="D1070" s="207" t="s">
        <v>104</v>
      </c>
      <c r="E1070" s="326" t="s">
        <v>28755</v>
      </c>
      <c r="F1070" s="326"/>
      <c r="G1070" s="209" t="s">
        <v>102</v>
      </c>
      <c r="H1070" s="210">
        <v>0.13400000000000001</v>
      </c>
      <c r="I1070" s="211">
        <v>31.09</v>
      </c>
      <c r="J1070" s="211">
        <v>4.16</v>
      </c>
    </row>
    <row r="1071" spans="1:10">
      <c r="A1071" s="212" t="s">
        <v>26267</v>
      </c>
      <c r="B1071" s="213" t="s">
        <v>27527</v>
      </c>
      <c r="C1071" s="212" t="s">
        <v>9</v>
      </c>
      <c r="D1071" s="212" t="s">
        <v>27528</v>
      </c>
      <c r="E1071" s="325" t="s">
        <v>26270</v>
      </c>
      <c r="F1071" s="325"/>
      <c r="G1071" s="214" t="s">
        <v>100</v>
      </c>
      <c r="H1071" s="215">
        <v>1.0169999999999999</v>
      </c>
      <c r="I1071" s="216">
        <v>3.25</v>
      </c>
      <c r="J1071" s="216">
        <v>3.3</v>
      </c>
    </row>
    <row r="1072" spans="1:10">
      <c r="A1072" s="217"/>
      <c r="B1072" s="217"/>
      <c r="C1072" s="217"/>
      <c r="D1072" s="217"/>
      <c r="E1072" s="217" t="s">
        <v>28757</v>
      </c>
      <c r="F1072" s="218">
        <v>5</v>
      </c>
      <c r="G1072" s="217" t="s">
        <v>28758</v>
      </c>
      <c r="H1072" s="218">
        <v>0</v>
      </c>
      <c r="I1072" s="217" t="s">
        <v>28759</v>
      </c>
      <c r="J1072" s="218">
        <v>5</v>
      </c>
    </row>
    <row r="1073" spans="1:10">
      <c r="A1073" s="217"/>
      <c r="B1073" s="217"/>
      <c r="C1073" s="217"/>
      <c r="D1073" s="217"/>
      <c r="E1073" s="217" t="s">
        <v>26276</v>
      </c>
      <c r="F1073" s="218">
        <v>2.2400000000000002</v>
      </c>
      <c r="G1073" s="217"/>
      <c r="H1073" s="322" t="s">
        <v>26277</v>
      </c>
      <c r="I1073" s="322"/>
      <c r="J1073" s="218">
        <v>13.19</v>
      </c>
    </row>
    <row r="1074" spans="1:10" ht="15" thickBot="1">
      <c r="A1074" s="221"/>
      <c r="B1074" s="221"/>
      <c r="C1074" s="221"/>
      <c r="D1074" s="221"/>
      <c r="E1074" s="221"/>
      <c r="F1074" s="221"/>
      <c r="G1074" s="221" t="s">
        <v>26278</v>
      </c>
      <c r="H1074" s="222" t="s">
        <v>15042</v>
      </c>
      <c r="I1074" s="221" t="s">
        <v>26280</v>
      </c>
      <c r="J1074" s="223">
        <v>76.23</v>
      </c>
    </row>
    <row r="1075" spans="1:10" ht="15" thickTop="1">
      <c r="A1075" s="195"/>
      <c r="B1075" s="195"/>
      <c r="C1075" s="195"/>
      <c r="D1075" s="195"/>
      <c r="E1075" s="195"/>
      <c r="F1075" s="195"/>
      <c r="G1075" s="195"/>
      <c r="H1075" s="195"/>
      <c r="I1075" s="195"/>
      <c r="J1075" s="195"/>
    </row>
    <row r="1076" spans="1:10">
      <c r="A1076" s="199" t="s">
        <v>26891</v>
      </c>
      <c r="B1076" s="200" t="s">
        <v>4</v>
      </c>
      <c r="C1076" s="199" t="s">
        <v>93</v>
      </c>
      <c r="D1076" s="199" t="s">
        <v>5</v>
      </c>
      <c r="E1076" s="323" t="s">
        <v>26261</v>
      </c>
      <c r="F1076" s="323"/>
      <c r="G1076" s="201" t="s">
        <v>94</v>
      </c>
      <c r="H1076" s="200" t="s">
        <v>6</v>
      </c>
      <c r="I1076" s="200" t="s">
        <v>95</v>
      </c>
      <c r="J1076" s="200" t="s">
        <v>46</v>
      </c>
    </row>
    <row r="1077" spans="1:10" ht="39.6">
      <c r="A1077" s="202" t="s">
        <v>96</v>
      </c>
      <c r="B1077" s="203" t="s">
        <v>27788</v>
      </c>
      <c r="C1077" s="202" t="s">
        <v>9</v>
      </c>
      <c r="D1077" s="202" t="s">
        <v>27789</v>
      </c>
      <c r="E1077" s="324" t="s">
        <v>28925</v>
      </c>
      <c r="F1077" s="324"/>
      <c r="G1077" s="204" t="s">
        <v>100</v>
      </c>
      <c r="H1077" s="205">
        <v>1</v>
      </c>
      <c r="I1077" s="206">
        <v>28.19</v>
      </c>
      <c r="J1077" s="206">
        <v>28.19</v>
      </c>
    </row>
    <row r="1078" spans="1:10" ht="26.4">
      <c r="A1078" s="207" t="s">
        <v>99</v>
      </c>
      <c r="B1078" s="208" t="s">
        <v>28927</v>
      </c>
      <c r="C1078" s="207" t="s">
        <v>9</v>
      </c>
      <c r="D1078" s="207" t="s">
        <v>104</v>
      </c>
      <c r="E1078" s="326" t="s">
        <v>28755</v>
      </c>
      <c r="F1078" s="326"/>
      <c r="G1078" s="209" t="s">
        <v>102</v>
      </c>
      <c r="H1078" s="210">
        <v>0.105</v>
      </c>
      <c r="I1078" s="211">
        <v>31.09</v>
      </c>
      <c r="J1078" s="211">
        <v>3.26</v>
      </c>
    </row>
    <row r="1079" spans="1:10" ht="26.4">
      <c r="A1079" s="207" t="s">
        <v>99</v>
      </c>
      <c r="B1079" s="208" t="s">
        <v>28926</v>
      </c>
      <c r="C1079" s="207" t="s">
        <v>9</v>
      </c>
      <c r="D1079" s="207" t="s">
        <v>125</v>
      </c>
      <c r="E1079" s="326" t="s">
        <v>28755</v>
      </c>
      <c r="F1079" s="326"/>
      <c r="G1079" s="209" t="s">
        <v>102</v>
      </c>
      <c r="H1079" s="210">
        <v>0.105</v>
      </c>
      <c r="I1079" s="211">
        <v>26.05</v>
      </c>
      <c r="J1079" s="211">
        <v>2.73</v>
      </c>
    </row>
    <row r="1080" spans="1:10" ht="52.8">
      <c r="A1080" s="207" t="s">
        <v>99</v>
      </c>
      <c r="B1080" s="208" t="s">
        <v>28929</v>
      </c>
      <c r="C1080" s="207" t="s">
        <v>9</v>
      </c>
      <c r="D1080" s="207" t="s">
        <v>16060</v>
      </c>
      <c r="E1080" s="326" t="s">
        <v>28930</v>
      </c>
      <c r="F1080" s="326"/>
      <c r="G1080" s="209" t="s">
        <v>100</v>
      </c>
      <c r="H1080" s="210">
        <v>1</v>
      </c>
      <c r="I1080" s="211">
        <v>11.73</v>
      </c>
      <c r="J1080" s="211">
        <v>11.73</v>
      </c>
    </row>
    <row r="1081" spans="1:10" ht="26.4">
      <c r="A1081" s="212" t="s">
        <v>26267</v>
      </c>
      <c r="B1081" s="213" t="s">
        <v>27791</v>
      </c>
      <c r="C1081" s="212" t="s">
        <v>9</v>
      </c>
      <c r="D1081" s="212" t="s">
        <v>27792</v>
      </c>
      <c r="E1081" s="325" t="s">
        <v>26270</v>
      </c>
      <c r="F1081" s="325"/>
      <c r="G1081" s="214" t="s">
        <v>100</v>
      </c>
      <c r="H1081" s="215">
        <v>1.1000000000000001</v>
      </c>
      <c r="I1081" s="216">
        <v>9.52</v>
      </c>
      <c r="J1081" s="216">
        <v>10.47</v>
      </c>
    </row>
    <row r="1082" spans="1:10">
      <c r="A1082" s="217"/>
      <c r="B1082" s="217"/>
      <c r="C1082" s="217"/>
      <c r="D1082" s="217"/>
      <c r="E1082" s="217" t="s">
        <v>28757</v>
      </c>
      <c r="F1082" s="218">
        <v>9.07</v>
      </c>
      <c r="G1082" s="217" t="s">
        <v>28758</v>
      </c>
      <c r="H1082" s="218">
        <v>0</v>
      </c>
      <c r="I1082" s="217" t="s">
        <v>28759</v>
      </c>
      <c r="J1082" s="218">
        <v>9.07</v>
      </c>
    </row>
    <row r="1083" spans="1:10">
      <c r="A1083" s="217"/>
      <c r="B1083" s="217"/>
      <c r="C1083" s="217"/>
      <c r="D1083" s="217"/>
      <c r="E1083" s="217" t="s">
        <v>26276</v>
      </c>
      <c r="F1083" s="218">
        <v>5.77</v>
      </c>
      <c r="G1083" s="217"/>
      <c r="H1083" s="322" t="s">
        <v>26277</v>
      </c>
      <c r="I1083" s="322"/>
      <c r="J1083" s="218">
        <v>33.96</v>
      </c>
    </row>
    <row r="1084" spans="1:10" ht="15" thickBot="1">
      <c r="A1084" s="221"/>
      <c r="B1084" s="221"/>
      <c r="C1084" s="221"/>
      <c r="D1084" s="221"/>
      <c r="E1084" s="221"/>
      <c r="F1084" s="221"/>
      <c r="G1084" s="221" t="s">
        <v>26278</v>
      </c>
      <c r="H1084" s="222" t="s">
        <v>3793</v>
      </c>
      <c r="I1084" s="221" t="s">
        <v>26280</v>
      </c>
      <c r="J1084" s="223">
        <v>53.65</v>
      </c>
    </row>
    <row r="1085" spans="1:10" ht="15" thickTop="1">
      <c r="A1085" s="195"/>
      <c r="B1085" s="195"/>
      <c r="C1085" s="195"/>
      <c r="D1085" s="195"/>
      <c r="E1085" s="195"/>
      <c r="F1085" s="195"/>
      <c r="G1085" s="195"/>
      <c r="H1085" s="195"/>
      <c r="I1085" s="195"/>
      <c r="J1085" s="195"/>
    </row>
    <row r="1086" spans="1:10">
      <c r="A1086" s="199" t="s">
        <v>26892</v>
      </c>
      <c r="B1086" s="200" t="s">
        <v>4</v>
      </c>
      <c r="C1086" s="199" t="s">
        <v>93</v>
      </c>
      <c r="D1086" s="199" t="s">
        <v>5</v>
      </c>
      <c r="E1086" s="323" t="s">
        <v>26261</v>
      </c>
      <c r="F1086" s="323"/>
      <c r="G1086" s="201" t="s">
        <v>94</v>
      </c>
      <c r="H1086" s="200" t="s">
        <v>6</v>
      </c>
      <c r="I1086" s="200" t="s">
        <v>95</v>
      </c>
      <c r="J1086" s="200" t="s">
        <v>46</v>
      </c>
    </row>
    <row r="1087" spans="1:10" ht="39.6">
      <c r="A1087" s="202" t="s">
        <v>96</v>
      </c>
      <c r="B1087" s="203" t="s">
        <v>27788</v>
      </c>
      <c r="C1087" s="202" t="s">
        <v>9</v>
      </c>
      <c r="D1087" s="202" t="s">
        <v>27789</v>
      </c>
      <c r="E1087" s="324" t="s">
        <v>28925</v>
      </c>
      <c r="F1087" s="324"/>
      <c r="G1087" s="204" t="s">
        <v>100</v>
      </c>
      <c r="H1087" s="205">
        <v>1</v>
      </c>
      <c r="I1087" s="206">
        <v>28.19</v>
      </c>
      <c r="J1087" s="206">
        <v>28.19</v>
      </c>
    </row>
    <row r="1088" spans="1:10" ht="26.4">
      <c r="A1088" s="207" t="s">
        <v>99</v>
      </c>
      <c r="B1088" s="208" t="s">
        <v>28927</v>
      </c>
      <c r="C1088" s="207" t="s">
        <v>9</v>
      </c>
      <c r="D1088" s="207" t="s">
        <v>104</v>
      </c>
      <c r="E1088" s="326" t="s">
        <v>28755</v>
      </c>
      <c r="F1088" s="326"/>
      <c r="G1088" s="209" t="s">
        <v>102</v>
      </c>
      <c r="H1088" s="210">
        <v>0.105</v>
      </c>
      <c r="I1088" s="211">
        <v>31.09</v>
      </c>
      <c r="J1088" s="211">
        <v>3.26</v>
      </c>
    </row>
    <row r="1089" spans="1:10" ht="26.4">
      <c r="A1089" s="207" t="s">
        <v>99</v>
      </c>
      <c r="B1089" s="208" t="s">
        <v>28926</v>
      </c>
      <c r="C1089" s="207" t="s">
        <v>9</v>
      </c>
      <c r="D1089" s="207" t="s">
        <v>125</v>
      </c>
      <c r="E1089" s="326" t="s">
        <v>28755</v>
      </c>
      <c r="F1089" s="326"/>
      <c r="G1089" s="209" t="s">
        <v>102</v>
      </c>
      <c r="H1089" s="210">
        <v>0.105</v>
      </c>
      <c r="I1089" s="211">
        <v>26.05</v>
      </c>
      <c r="J1089" s="211">
        <v>2.73</v>
      </c>
    </row>
    <row r="1090" spans="1:10" ht="52.8">
      <c r="A1090" s="207" t="s">
        <v>99</v>
      </c>
      <c r="B1090" s="208" t="s">
        <v>28929</v>
      </c>
      <c r="C1090" s="207" t="s">
        <v>9</v>
      </c>
      <c r="D1090" s="207" t="s">
        <v>16060</v>
      </c>
      <c r="E1090" s="326" t="s">
        <v>28930</v>
      </c>
      <c r="F1090" s="326"/>
      <c r="G1090" s="209" t="s">
        <v>100</v>
      </c>
      <c r="H1090" s="210">
        <v>1</v>
      </c>
      <c r="I1090" s="211">
        <v>11.73</v>
      </c>
      <c r="J1090" s="211">
        <v>11.73</v>
      </c>
    </row>
    <row r="1091" spans="1:10" ht="26.4">
      <c r="A1091" s="212" t="s">
        <v>26267</v>
      </c>
      <c r="B1091" s="213" t="s">
        <v>27791</v>
      </c>
      <c r="C1091" s="212" t="s">
        <v>9</v>
      </c>
      <c r="D1091" s="212" t="s">
        <v>27792</v>
      </c>
      <c r="E1091" s="325" t="s">
        <v>26270</v>
      </c>
      <c r="F1091" s="325"/>
      <c r="G1091" s="214" t="s">
        <v>100</v>
      </c>
      <c r="H1091" s="215">
        <v>1.1000000000000001</v>
      </c>
      <c r="I1091" s="216">
        <v>9.52</v>
      </c>
      <c r="J1091" s="216">
        <v>10.47</v>
      </c>
    </row>
    <row r="1092" spans="1:10">
      <c r="A1092" s="217"/>
      <c r="B1092" s="217"/>
      <c r="C1092" s="217"/>
      <c r="D1092" s="217"/>
      <c r="E1092" s="217" t="s">
        <v>28757</v>
      </c>
      <c r="F1092" s="218">
        <v>9.07</v>
      </c>
      <c r="G1092" s="217" t="s">
        <v>28758</v>
      </c>
      <c r="H1092" s="218">
        <v>0</v>
      </c>
      <c r="I1092" s="217" t="s">
        <v>28759</v>
      </c>
      <c r="J1092" s="218">
        <v>9.07</v>
      </c>
    </row>
    <row r="1093" spans="1:10">
      <c r="A1093" s="217"/>
      <c r="B1093" s="217"/>
      <c r="C1093" s="217"/>
      <c r="D1093" s="217"/>
      <c r="E1093" s="217" t="s">
        <v>26276</v>
      </c>
      <c r="F1093" s="218">
        <v>5.77</v>
      </c>
      <c r="G1093" s="217"/>
      <c r="H1093" s="322" t="s">
        <v>26277</v>
      </c>
      <c r="I1093" s="322"/>
      <c r="J1093" s="218">
        <v>33.96</v>
      </c>
    </row>
    <row r="1094" spans="1:10" ht="15" thickBot="1">
      <c r="A1094" s="221"/>
      <c r="B1094" s="221"/>
      <c r="C1094" s="221"/>
      <c r="D1094" s="221"/>
      <c r="E1094" s="221"/>
      <c r="F1094" s="221"/>
      <c r="G1094" s="221" t="s">
        <v>26278</v>
      </c>
      <c r="H1094" s="222" t="s">
        <v>28931</v>
      </c>
      <c r="I1094" s="221" t="s">
        <v>26280</v>
      </c>
      <c r="J1094" s="223">
        <v>188.13</v>
      </c>
    </row>
    <row r="1095" spans="1:10" ht="15" thickTop="1">
      <c r="A1095" s="195"/>
      <c r="B1095" s="195"/>
      <c r="C1095" s="195"/>
      <c r="D1095" s="195"/>
      <c r="E1095" s="195"/>
      <c r="F1095" s="195"/>
      <c r="G1095" s="195"/>
      <c r="H1095" s="195"/>
      <c r="I1095" s="195"/>
      <c r="J1095" s="195"/>
    </row>
    <row r="1096" spans="1:10">
      <c r="A1096" s="199" t="s">
        <v>26893</v>
      </c>
      <c r="B1096" s="200" t="s">
        <v>4</v>
      </c>
      <c r="C1096" s="199" t="s">
        <v>93</v>
      </c>
      <c r="D1096" s="199" t="s">
        <v>5</v>
      </c>
      <c r="E1096" s="323" t="s">
        <v>26261</v>
      </c>
      <c r="F1096" s="323"/>
      <c r="G1096" s="201" t="s">
        <v>94</v>
      </c>
      <c r="H1096" s="200" t="s">
        <v>6</v>
      </c>
      <c r="I1096" s="200" t="s">
        <v>95</v>
      </c>
      <c r="J1096" s="200" t="s">
        <v>46</v>
      </c>
    </row>
    <row r="1097" spans="1:10" ht="39.6">
      <c r="A1097" s="202" t="s">
        <v>96</v>
      </c>
      <c r="B1097" s="203" t="s">
        <v>26894</v>
      </c>
      <c r="C1097" s="202" t="s">
        <v>9</v>
      </c>
      <c r="D1097" s="202" t="s">
        <v>26895</v>
      </c>
      <c r="E1097" s="324" t="s">
        <v>28925</v>
      </c>
      <c r="F1097" s="324"/>
      <c r="G1097" s="204" t="s">
        <v>100</v>
      </c>
      <c r="H1097" s="205">
        <v>1</v>
      </c>
      <c r="I1097" s="206">
        <v>19.59</v>
      </c>
      <c r="J1097" s="206">
        <v>19.59</v>
      </c>
    </row>
    <row r="1098" spans="1:10" ht="52.8">
      <c r="A1098" s="207" t="s">
        <v>99</v>
      </c>
      <c r="B1098" s="208" t="s">
        <v>28929</v>
      </c>
      <c r="C1098" s="207" t="s">
        <v>9</v>
      </c>
      <c r="D1098" s="207" t="s">
        <v>16060</v>
      </c>
      <c r="E1098" s="326" t="s">
        <v>28930</v>
      </c>
      <c r="F1098" s="326"/>
      <c r="G1098" s="209" t="s">
        <v>100</v>
      </c>
      <c r="H1098" s="210">
        <v>1</v>
      </c>
      <c r="I1098" s="211">
        <v>11.73</v>
      </c>
      <c r="J1098" s="211">
        <v>11.73</v>
      </c>
    </row>
    <row r="1099" spans="1:10" ht="26.4">
      <c r="A1099" s="207" t="s">
        <v>99</v>
      </c>
      <c r="B1099" s="208" t="s">
        <v>28927</v>
      </c>
      <c r="C1099" s="207" t="s">
        <v>9</v>
      </c>
      <c r="D1099" s="207" t="s">
        <v>104</v>
      </c>
      <c r="E1099" s="326" t="s">
        <v>28755</v>
      </c>
      <c r="F1099" s="326"/>
      <c r="G1099" s="209" t="s">
        <v>102</v>
      </c>
      <c r="H1099" s="210">
        <v>0.08</v>
      </c>
      <c r="I1099" s="211">
        <v>31.09</v>
      </c>
      <c r="J1099" s="211">
        <v>2.48</v>
      </c>
    </row>
    <row r="1100" spans="1:10" ht="26.4">
      <c r="A1100" s="207" t="s">
        <v>99</v>
      </c>
      <c r="B1100" s="208" t="s">
        <v>28926</v>
      </c>
      <c r="C1100" s="207" t="s">
        <v>9</v>
      </c>
      <c r="D1100" s="207" t="s">
        <v>125</v>
      </c>
      <c r="E1100" s="326" t="s">
        <v>28755</v>
      </c>
      <c r="F1100" s="326"/>
      <c r="G1100" s="209" t="s">
        <v>102</v>
      </c>
      <c r="H1100" s="210">
        <v>0.08</v>
      </c>
      <c r="I1100" s="211">
        <v>26.05</v>
      </c>
      <c r="J1100" s="211">
        <v>2.08</v>
      </c>
    </row>
    <row r="1101" spans="1:10">
      <c r="A1101" s="212" t="s">
        <v>26267</v>
      </c>
      <c r="B1101" s="213" t="s">
        <v>27525</v>
      </c>
      <c r="C1101" s="212" t="s">
        <v>9</v>
      </c>
      <c r="D1101" s="212" t="s">
        <v>27526</v>
      </c>
      <c r="E1101" s="325" t="s">
        <v>26270</v>
      </c>
      <c r="F1101" s="325"/>
      <c r="G1101" s="214" t="s">
        <v>100</v>
      </c>
      <c r="H1101" s="215">
        <v>1.1000000000000001</v>
      </c>
      <c r="I1101" s="216">
        <v>3</v>
      </c>
      <c r="J1101" s="216">
        <v>3.3</v>
      </c>
    </row>
    <row r="1102" spans="1:10">
      <c r="A1102" s="217"/>
      <c r="B1102" s="217"/>
      <c r="C1102" s="217"/>
      <c r="D1102" s="217"/>
      <c r="E1102" s="217" t="s">
        <v>28757</v>
      </c>
      <c r="F1102" s="218">
        <v>8.14</v>
      </c>
      <c r="G1102" s="217" t="s">
        <v>28758</v>
      </c>
      <c r="H1102" s="218">
        <v>0</v>
      </c>
      <c r="I1102" s="217" t="s">
        <v>28759</v>
      </c>
      <c r="J1102" s="218">
        <v>8.14</v>
      </c>
    </row>
    <row r="1103" spans="1:10">
      <c r="A1103" s="217"/>
      <c r="B1103" s="217"/>
      <c r="C1103" s="217"/>
      <c r="D1103" s="217"/>
      <c r="E1103" s="217" t="s">
        <v>26276</v>
      </c>
      <c r="F1103" s="218">
        <v>4.01</v>
      </c>
      <c r="G1103" s="217"/>
      <c r="H1103" s="322" t="s">
        <v>26277</v>
      </c>
      <c r="I1103" s="322"/>
      <c r="J1103" s="218">
        <v>23.6</v>
      </c>
    </row>
    <row r="1104" spans="1:10" ht="15" thickBot="1">
      <c r="A1104" s="221"/>
      <c r="B1104" s="221"/>
      <c r="C1104" s="221"/>
      <c r="D1104" s="221"/>
      <c r="E1104" s="221"/>
      <c r="F1104" s="221"/>
      <c r="G1104" s="221" t="s">
        <v>26278</v>
      </c>
      <c r="H1104" s="222" t="s">
        <v>28932</v>
      </c>
      <c r="I1104" s="221" t="s">
        <v>26280</v>
      </c>
      <c r="J1104" s="223">
        <v>1400.42</v>
      </c>
    </row>
    <row r="1105" spans="1:10" ht="15" thickTop="1">
      <c r="A1105" s="195"/>
      <c r="B1105" s="195"/>
      <c r="C1105" s="195"/>
      <c r="D1105" s="195"/>
      <c r="E1105" s="195"/>
      <c r="F1105" s="195"/>
      <c r="G1105" s="195"/>
      <c r="H1105" s="195"/>
      <c r="I1105" s="195"/>
      <c r="J1105" s="195"/>
    </row>
    <row r="1106" spans="1:10">
      <c r="A1106" s="199" t="s">
        <v>26896</v>
      </c>
      <c r="B1106" s="200" t="s">
        <v>4</v>
      </c>
      <c r="C1106" s="199" t="s">
        <v>93</v>
      </c>
      <c r="D1106" s="199" t="s">
        <v>5</v>
      </c>
      <c r="E1106" s="323" t="s">
        <v>26261</v>
      </c>
      <c r="F1106" s="323"/>
      <c r="G1106" s="201" t="s">
        <v>94</v>
      </c>
      <c r="H1106" s="200" t="s">
        <v>6</v>
      </c>
      <c r="I1106" s="200" t="s">
        <v>95</v>
      </c>
      <c r="J1106" s="200" t="s">
        <v>46</v>
      </c>
    </row>
    <row r="1107" spans="1:10" ht="39.6">
      <c r="A1107" s="202" t="s">
        <v>96</v>
      </c>
      <c r="B1107" s="203" t="s">
        <v>26897</v>
      </c>
      <c r="C1107" s="202" t="s">
        <v>9</v>
      </c>
      <c r="D1107" s="202" t="s">
        <v>26898</v>
      </c>
      <c r="E1107" s="324" t="s">
        <v>28925</v>
      </c>
      <c r="F1107" s="324"/>
      <c r="G1107" s="204" t="s">
        <v>100</v>
      </c>
      <c r="H1107" s="205">
        <v>1</v>
      </c>
      <c r="I1107" s="206">
        <v>20.49</v>
      </c>
      <c r="J1107" s="206">
        <v>20.49</v>
      </c>
    </row>
    <row r="1108" spans="1:10" ht="52.8">
      <c r="A1108" s="207" t="s">
        <v>99</v>
      </c>
      <c r="B1108" s="208" t="s">
        <v>28929</v>
      </c>
      <c r="C1108" s="207" t="s">
        <v>9</v>
      </c>
      <c r="D1108" s="207" t="s">
        <v>16060</v>
      </c>
      <c r="E1108" s="326" t="s">
        <v>28930</v>
      </c>
      <c r="F1108" s="326"/>
      <c r="G1108" s="209" t="s">
        <v>100</v>
      </c>
      <c r="H1108" s="210">
        <v>1</v>
      </c>
      <c r="I1108" s="211">
        <v>11.73</v>
      </c>
      <c r="J1108" s="211">
        <v>11.73</v>
      </c>
    </row>
    <row r="1109" spans="1:10" ht="26.4">
      <c r="A1109" s="207" t="s">
        <v>99</v>
      </c>
      <c r="B1109" s="208" t="s">
        <v>28926</v>
      </c>
      <c r="C1109" s="207" t="s">
        <v>9</v>
      </c>
      <c r="D1109" s="207" t="s">
        <v>125</v>
      </c>
      <c r="E1109" s="326" t="s">
        <v>28755</v>
      </c>
      <c r="F1109" s="326"/>
      <c r="G1109" s="209" t="s">
        <v>102</v>
      </c>
      <c r="H1109" s="210">
        <v>9.0999999999999998E-2</v>
      </c>
      <c r="I1109" s="211">
        <v>26.05</v>
      </c>
      <c r="J1109" s="211">
        <v>2.37</v>
      </c>
    </row>
    <row r="1110" spans="1:10" ht="26.4">
      <c r="A1110" s="207" t="s">
        <v>99</v>
      </c>
      <c r="B1110" s="208" t="s">
        <v>28927</v>
      </c>
      <c r="C1110" s="207" t="s">
        <v>9</v>
      </c>
      <c r="D1110" s="207" t="s">
        <v>104</v>
      </c>
      <c r="E1110" s="326" t="s">
        <v>28755</v>
      </c>
      <c r="F1110" s="326"/>
      <c r="G1110" s="209" t="s">
        <v>102</v>
      </c>
      <c r="H1110" s="210">
        <v>9.0999999999999998E-2</v>
      </c>
      <c r="I1110" s="211">
        <v>31.09</v>
      </c>
      <c r="J1110" s="211">
        <v>2.82</v>
      </c>
    </row>
    <row r="1111" spans="1:10">
      <c r="A1111" s="212" t="s">
        <v>26267</v>
      </c>
      <c r="B1111" s="213" t="s">
        <v>27527</v>
      </c>
      <c r="C1111" s="212" t="s">
        <v>9</v>
      </c>
      <c r="D1111" s="212" t="s">
        <v>27528</v>
      </c>
      <c r="E1111" s="325" t="s">
        <v>26270</v>
      </c>
      <c r="F1111" s="325"/>
      <c r="G1111" s="214" t="s">
        <v>100</v>
      </c>
      <c r="H1111" s="215">
        <v>1.1000000000000001</v>
      </c>
      <c r="I1111" s="216">
        <v>3.25</v>
      </c>
      <c r="J1111" s="216">
        <v>3.57</v>
      </c>
    </row>
    <row r="1112" spans="1:10">
      <c r="A1112" s="217"/>
      <c r="B1112" s="217"/>
      <c r="C1112" s="217"/>
      <c r="D1112" s="217"/>
      <c r="E1112" s="217" t="s">
        <v>28757</v>
      </c>
      <c r="F1112" s="218">
        <v>8.56</v>
      </c>
      <c r="G1112" s="217" t="s">
        <v>28758</v>
      </c>
      <c r="H1112" s="218">
        <v>0</v>
      </c>
      <c r="I1112" s="217" t="s">
        <v>28759</v>
      </c>
      <c r="J1112" s="218">
        <v>8.56</v>
      </c>
    </row>
    <row r="1113" spans="1:10">
      <c r="A1113" s="217"/>
      <c r="B1113" s="217"/>
      <c r="C1113" s="217"/>
      <c r="D1113" s="217"/>
      <c r="E1113" s="217" t="s">
        <v>26276</v>
      </c>
      <c r="F1113" s="218">
        <v>4.1900000000000004</v>
      </c>
      <c r="G1113" s="217"/>
      <c r="H1113" s="322" t="s">
        <v>26277</v>
      </c>
      <c r="I1113" s="322"/>
      <c r="J1113" s="218">
        <v>24.68</v>
      </c>
    </row>
    <row r="1114" spans="1:10" ht="15" thickBot="1">
      <c r="A1114" s="221"/>
      <c r="B1114" s="221"/>
      <c r="C1114" s="221"/>
      <c r="D1114" s="221"/>
      <c r="E1114" s="221"/>
      <c r="F1114" s="221"/>
      <c r="G1114" s="221" t="s">
        <v>26278</v>
      </c>
      <c r="H1114" s="222" t="s">
        <v>28933</v>
      </c>
      <c r="I1114" s="221" t="s">
        <v>26280</v>
      </c>
      <c r="J1114" s="223">
        <v>972.14</v>
      </c>
    </row>
    <row r="1115" spans="1:10" ht="15" thickTop="1">
      <c r="A1115" s="195"/>
      <c r="B1115" s="195"/>
      <c r="C1115" s="195"/>
      <c r="D1115" s="195"/>
      <c r="E1115" s="195"/>
      <c r="F1115" s="195"/>
      <c r="G1115" s="195"/>
      <c r="H1115" s="195"/>
      <c r="I1115" s="195"/>
      <c r="J1115" s="195"/>
    </row>
    <row r="1116" spans="1:10">
      <c r="A1116" s="199" t="s">
        <v>26899</v>
      </c>
      <c r="B1116" s="200" t="s">
        <v>4</v>
      </c>
      <c r="C1116" s="199" t="s">
        <v>93</v>
      </c>
      <c r="D1116" s="199" t="s">
        <v>5</v>
      </c>
      <c r="E1116" s="323" t="s">
        <v>26261</v>
      </c>
      <c r="F1116" s="323"/>
      <c r="G1116" s="201" t="s">
        <v>94</v>
      </c>
      <c r="H1116" s="200" t="s">
        <v>6</v>
      </c>
      <c r="I1116" s="200" t="s">
        <v>95</v>
      </c>
      <c r="J1116" s="200" t="s">
        <v>46</v>
      </c>
    </row>
    <row r="1117" spans="1:10" ht="39.6">
      <c r="A1117" s="202" t="s">
        <v>96</v>
      </c>
      <c r="B1117" s="203" t="s">
        <v>26900</v>
      </c>
      <c r="C1117" s="202" t="s">
        <v>9</v>
      </c>
      <c r="D1117" s="202" t="s">
        <v>26901</v>
      </c>
      <c r="E1117" s="324" t="s">
        <v>28925</v>
      </c>
      <c r="F1117" s="324"/>
      <c r="G1117" s="204" t="s">
        <v>100</v>
      </c>
      <c r="H1117" s="205">
        <v>1</v>
      </c>
      <c r="I1117" s="206">
        <v>24.32</v>
      </c>
      <c r="J1117" s="206">
        <v>24.32</v>
      </c>
    </row>
    <row r="1118" spans="1:10" ht="26.4">
      <c r="A1118" s="207" t="s">
        <v>99</v>
      </c>
      <c r="B1118" s="208" t="s">
        <v>28926</v>
      </c>
      <c r="C1118" s="207" t="s">
        <v>9</v>
      </c>
      <c r="D1118" s="207" t="s">
        <v>125</v>
      </c>
      <c r="E1118" s="326" t="s">
        <v>28755</v>
      </c>
      <c r="F1118" s="326"/>
      <c r="G1118" s="209" t="s">
        <v>102</v>
      </c>
      <c r="H1118" s="210">
        <v>0.123</v>
      </c>
      <c r="I1118" s="211">
        <v>26.05</v>
      </c>
      <c r="J1118" s="211">
        <v>3.2</v>
      </c>
    </row>
    <row r="1119" spans="1:10" ht="26.4">
      <c r="A1119" s="207" t="s">
        <v>99</v>
      </c>
      <c r="B1119" s="208" t="s">
        <v>28927</v>
      </c>
      <c r="C1119" s="207" t="s">
        <v>9</v>
      </c>
      <c r="D1119" s="207" t="s">
        <v>104</v>
      </c>
      <c r="E1119" s="326" t="s">
        <v>28755</v>
      </c>
      <c r="F1119" s="326"/>
      <c r="G1119" s="209" t="s">
        <v>102</v>
      </c>
      <c r="H1119" s="210">
        <v>0.123</v>
      </c>
      <c r="I1119" s="211">
        <v>31.09</v>
      </c>
      <c r="J1119" s="211">
        <v>3.82</v>
      </c>
    </row>
    <row r="1120" spans="1:10" ht="52.8">
      <c r="A1120" s="207" t="s">
        <v>99</v>
      </c>
      <c r="B1120" s="208" t="s">
        <v>28929</v>
      </c>
      <c r="C1120" s="207" t="s">
        <v>9</v>
      </c>
      <c r="D1120" s="207" t="s">
        <v>16060</v>
      </c>
      <c r="E1120" s="326" t="s">
        <v>28930</v>
      </c>
      <c r="F1120" s="326"/>
      <c r="G1120" s="209" t="s">
        <v>100</v>
      </c>
      <c r="H1120" s="210">
        <v>1</v>
      </c>
      <c r="I1120" s="211">
        <v>11.73</v>
      </c>
      <c r="J1120" s="211">
        <v>11.73</v>
      </c>
    </row>
    <row r="1121" spans="1:10" ht="39.6">
      <c r="A1121" s="212" t="s">
        <v>26267</v>
      </c>
      <c r="B1121" s="213" t="s">
        <v>27529</v>
      </c>
      <c r="C1121" s="212" t="s">
        <v>9</v>
      </c>
      <c r="D1121" s="212" t="s">
        <v>27530</v>
      </c>
      <c r="E1121" s="325" t="s">
        <v>26270</v>
      </c>
      <c r="F1121" s="325"/>
      <c r="G1121" s="214" t="s">
        <v>100</v>
      </c>
      <c r="H1121" s="215">
        <v>1.1000000000000001</v>
      </c>
      <c r="I1121" s="216">
        <v>5.07</v>
      </c>
      <c r="J1121" s="216">
        <v>5.57</v>
      </c>
    </row>
    <row r="1122" spans="1:10">
      <c r="A1122" s="217"/>
      <c r="B1122" s="217"/>
      <c r="C1122" s="217"/>
      <c r="D1122" s="217"/>
      <c r="E1122" s="217" t="s">
        <v>28757</v>
      </c>
      <c r="F1122" s="218">
        <v>9.76</v>
      </c>
      <c r="G1122" s="217" t="s">
        <v>28758</v>
      </c>
      <c r="H1122" s="218">
        <v>0</v>
      </c>
      <c r="I1122" s="217" t="s">
        <v>28759</v>
      </c>
      <c r="J1122" s="218">
        <v>9.76</v>
      </c>
    </row>
    <row r="1123" spans="1:10">
      <c r="A1123" s="217"/>
      <c r="B1123" s="217"/>
      <c r="C1123" s="217"/>
      <c r="D1123" s="217"/>
      <c r="E1123" s="217" t="s">
        <v>26276</v>
      </c>
      <c r="F1123" s="218">
        <v>4.97</v>
      </c>
      <c r="G1123" s="217"/>
      <c r="H1123" s="322" t="s">
        <v>26277</v>
      </c>
      <c r="I1123" s="322"/>
      <c r="J1123" s="218">
        <v>29.29</v>
      </c>
    </row>
    <row r="1124" spans="1:10" ht="15" thickBot="1">
      <c r="A1124" s="221"/>
      <c r="B1124" s="221"/>
      <c r="C1124" s="221"/>
      <c r="D1124" s="221"/>
      <c r="E1124" s="221"/>
      <c r="F1124" s="221"/>
      <c r="G1124" s="221" t="s">
        <v>26278</v>
      </c>
      <c r="H1124" s="222" t="s">
        <v>28934</v>
      </c>
      <c r="I1124" s="221" t="s">
        <v>26280</v>
      </c>
      <c r="J1124" s="223">
        <v>51.84</v>
      </c>
    </row>
    <row r="1125" spans="1:10" ht="15" thickTop="1">
      <c r="A1125" s="195"/>
      <c r="B1125" s="195"/>
      <c r="C1125" s="195"/>
      <c r="D1125" s="195"/>
      <c r="E1125" s="195"/>
      <c r="F1125" s="195"/>
      <c r="G1125" s="195"/>
      <c r="H1125" s="195"/>
      <c r="I1125" s="195"/>
      <c r="J1125" s="195"/>
    </row>
    <row r="1126" spans="1:10">
      <c r="A1126" s="199" t="s">
        <v>26902</v>
      </c>
      <c r="B1126" s="200" t="s">
        <v>4</v>
      </c>
      <c r="C1126" s="199" t="s">
        <v>93</v>
      </c>
      <c r="D1126" s="199" t="s">
        <v>5</v>
      </c>
      <c r="E1126" s="323" t="s">
        <v>26261</v>
      </c>
      <c r="F1126" s="323"/>
      <c r="G1126" s="201" t="s">
        <v>94</v>
      </c>
      <c r="H1126" s="200" t="s">
        <v>6</v>
      </c>
      <c r="I1126" s="200" t="s">
        <v>95</v>
      </c>
      <c r="J1126" s="200" t="s">
        <v>46</v>
      </c>
    </row>
    <row r="1127" spans="1:10">
      <c r="A1127" s="202" t="s">
        <v>96</v>
      </c>
      <c r="B1127" s="203" t="s">
        <v>26903</v>
      </c>
      <c r="C1127" s="202" t="s">
        <v>26904</v>
      </c>
      <c r="D1127" s="202" t="s">
        <v>28582</v>
      </c>
      <c r="E1127" s="324" t="s">
        <v>28935</v>
      </c>
      <c r="F1127" s="324"/>
      <c r="G1127" s="204" t="s">
        <v>38</v>
      </c>
      <c r="H1127" s="205">
        <v>1</v>
      </c>
      <c r="I1127" s="206">
        <v>22.33</v>
      </c>
      <c r="J1127" s="206">
        <v>22.33</v>
      </c>
    </row>
    <row r="1128" spans="1:10">
      <c r="A1128" s="212" t="s">
        <v>26267</v>
      </c>
      <c r="B1128" s="213" t="s">
        <v>27531</v>
      </c>
      <c r="C1128" s="212" t="s">
        <v>26904</v>
      </c>
      <c r="D1128" s="212" t="s">
        <v>27532</v>
      </c>
      <c r="E1128" s="325" t="s">
        <v>27232</v>
      </c>
      <c r="F1128" s="325"/>
      <c r="G1128" s="214" t="s">
        <v>102</v>
      </c>
      <c r="H1128" s="215">
        <v>0.16</v>
      </c>
      <c r="I1128" s="216">
        <v>19.18</v>
      </c>
      <c r="J1128" s="216">
        <v>3.06</v>
      </c>
    </row>
    <row r="1129" spans="1:10">
      <c r="A1129" s="212" t="s">
        <v>26267</v>
      </c>
      <c r="B1129" s="213" t="s">
        <v>27533</v>
      </c>
      <c r="C1129" s="212" t="s">
        <v>26904</v>
      </c>
      <c r="D1129" s="212" t="s">
        <v>27534</v>
      </c>
      <c r="E1129" s="325" t="s">
        <v>27232</v>
      </c>
      <c r="F1129" s="325"/>
      <c r="G1129" s="214" t="s">
        <v>102</v>
      </c>
      <c r="H1129" s="215">
        <v>0.16</v>
      </c>
      <c r="I1129" s="216">
        <v>27.36</v>
      </c>
      <c r="J1129" s="216">
        <v>4.37</v>
      </c>
    </row>
    <row r="1130" spans="1:10">
      <c r="A1130" s="212" t="s">
        <v>26267</v>
      </c>
      <c r="B1130" s="213" t="s">
        <v>27535</v>
      </c>
      <c r="C1130" s="212" t="s">
        <v>26904</v>
      </c>
      <c r="D1130" s="212" t="s">
        <v>27536</v>
      </c>
      <c r="E1130" s="325" t="s">
        <v>26270</v>
      </c>
      <c r="F1130" s="325"/>
      <c r="G1130" s="214" t="s">
        <v>38</v>
      </c>
      <c r="H1130" s="215">
        <v>1</v>
      </c>
      <c r="I1130" s="216">
        <v>14.9</v>
      </c>
      <c r="J1130" s="216">
        <v>14.9</v>
      </c>
    </row>
    <row r="1131" spans="1:10">
      <c r="A1131" s="217"/>
      <c r="B1131" s="217"/>
      <c r="C1131" s="217"/>
      <c r="D1131" s="217"/>
      <c r="E1131" s="217" t="s">
        <v>28757</v>
      </c>
      <c r="F1131" s="218">
        <v>7.43</v>
      </c>
      <c r="G1131" s="217" t="s">
        <v>28758</v>
      </c>
      <c r="H1131" s="218">
        <v>0</v>
      </c>
      <c r="I1131" s="217" t="s">
        <v>28759</v>
      </c>
      <c r="J1131" s="218">
        <v>7.43</v>
      </c>
    </row>
    <row r="1132" spans="1:10">
      <c r="A1132" s="217"/>
      <c r="B1132" s="217"/>
      <c r="C1132" s="217"/>
      <c r="D1132" s="217"/>
      <c r="E1132" s="217" t="s">
        <v>26276</v>
      </c>
      <c r="F1132" s="218">
        <v>4.57</v>
      </c>
      <c r="G1132" s="217"/>
      <c r="H1132" s="322" t="s">
        <v>26277</v>
      </c>
      <c r="I1132" s="322"/>
      <c r="J1132" s="218">
        <v>26.9</v>
      </c>
    </row>
    <row r="1133" spans="1:10" ht="15" thickBot="1">
      <c r="A1133" s="221"/>
      <c r="B1133" s="221"/>
      <c r="C1133" s="221"/>
      <c r="D1133" s="221"/>
      <c r="E1133" s="221"/>
      <c r="F1133" s="221"/>
      <c r="G1133" s="221" t="s">
        <v>26278</v>
      </c>
      <c r="H1133" s="222" t="s">
        <v>28872</v>
      </c>
      <c r="I1133" s="221" t="s">
        <v>26280</v>
      </c>
      <c r="J1133" s="223">
        <v>188.3</v>
      </c>
    </row>
    <row r="1134" spans="1:10" ht="15" thickTop="1">
      <c r="A1134" s="195"/>
      <c r="B1134" s="195"/>
      <c r="C1134" s="195"/>
      <c r="D1134" s="195"/>
      <c r="E1134" s="195"/>
      <c r="F1134" s="195"/>
      <c r="G1134" s="195"/>
      <c r="H1134" s="195"/>
      <c r="I1134" s="195"/>
      <c r="J1134" s="195"/>
    </row>
    <row r="1135" spans="1:10">
      <c r="A1135" s="199" t="s">
        <v>26905</v>
      </c>
      <c r="B1135" s="200" t="s">
        <v>4</v>
      </c>
      <c r="C1135" s="199" t="s">
        <v>93</v>
      </c>
      <c r="D1135" s="199" t="s">
        <v>5</v>
      </c>
      <c r="E1135" s="323" t="s">
        <v>26261</v>
      </c>
      <c r="F1135" s="323"/>
      <c r="G1135" s="201" t="s">
        <v>94</v>
      </c>
      <c r="H1135" s="200" t="s">
        <v>6</v>
      </c>
      <c r="I1135" s="200" t="s">
        <v>95</v>
      </c>
      <c r="J1135" s="200" t="s">
        <v>46</v>
      </c>
    </row>
    <row r="1136" spans="1:10">
      <c r="A1136" s="202" t="s">
        <v>96</v>
      </c>
      <c r="B1136" s="203" t="s">
        <v>26906</v>
      </c>
      <c r="C1136" s="202" t="s">
        <v>26239</v>
      </c>
      <c r="D1136" s="202" t="s">
        <v>26907</v>
      </c>
      <c r="E1136" s="324" t="s">
        <v>28936</v>
      </c>
      <c r="F1136" s="324"/>
      <c r="G1136" s="204" t="s">
        <v>108</v>
      </c>
      <c r="H1136" s="205">
        <v>1</v>
      </c>
      <c r="I1136" s="206">
        <v>12.6</v>
      </c>
      <c r="J1136" s="206">
        <v>12.6</v>
      </c>
    </row>
    <row r="1137" spans="1:10">
      <c r="A1137" s="199" t="s">
        <v>3</v>
      </c>
      <c r="B1137" s="200" t="s">
        <v>4</v>
      </c>
      <c r="C1137" s="199" t="s">
        <v>93</v>
      </c>
      <c r="D1137" s="199" t="s">
        <v>5</v>
      </c>
      <c r="E1137" s="323" t="s">
        <v>26261</v>
      </c>
      <c r="F1137" s="330"/>
      <c r="G1137" s="201" t="s">
        <v>94</v>
      </c>
      <c r="H1137" s="200" t="s">
        <v>6</v>
      </c>
      <c r="I1137" s="200" t="s">
        <v>95</v>
      </c>
      <c r="J1137" s="200" t="s">
        <v>46</v>
      </c>
    </row>
    <row r="1138" spans="1:10">
      <c r="A1138" s="207" t="s">
        <v>96</v>
      </c>
      <c r="B1138" s="208" t="s">
        <v>28937</v>
      </c>
      <c r="C1138" s="207" t="s">
        <v>26239</v>
      </c>
      <c r="D1138" s="207" t="s">
        <v>28938</v>
      </c>
      <c r="E1138" s="326" t="s">
        <v>28857</v>
      </c>
      <c r="F1138" s="326"/>
      <c r="G1138" s="209" t="s">
        <v>26201</v>
      </c>
      <c r="H1138" s="210">
        <v>0.15</v>
      </c>
      <c r="I1138" s="211" t="s">
        <v>13171</v>
      </c>
      <c r="J1138" s="225" t="s">
        <v>16213</v>
      </c>
    </row>
    <row r="1139" spans="1:10">
      <c r="A1139" s="207" t="s">
        <v>96</v>
      </c>
      <c r="B1139" s="208" t="s">
        <v>28856</v>
      </c>
      <c r="C1139" s="207" t="s">
        <v>26239</v>
      </c>
      <c r="D1139" s="207" t="s">
        <v>26211</v>
      </c>
      <c r="E1139" s="326" t="s">
        <v>28857</v>
      </c>
      <c r="F1139" s="326"/>
      <c r="G1139" s="209" t="s">
        <v>26201</v>
      </c>
      <c r="H1139" s="210">
        <v>0.15</v>
      </c>
      <c r="I1139" s="211" t="s">
        <v>16041</v>
      </c>
      <c r="J1139" s="225" t="s">
        <v>3637</v>
      </c>
    </row>
    <row r="1140" spans="1:10" ht="39.6">
      <c r="A1140" s="212" t="s">
        <v>26267</v>
      </c>
      <c r="B1140" s="213" t="s">
        <v>27394</v>
      </c>
      <c r="C1140" s="212" t="s">
        <v>26239</v>
      </c>
      <c r="D1140" s="212" t="s">
        <v>27395</v>
      </c>
      <c r="E1140" s="325" t="s">
        <v>27232</v>
      </c>
      <c r="F1140" s="325"/>
      <c r="G1140" s="214" t="s">
        <v>26201</v>
      </c>
      <c r="H1140" s="215">
        <v>0.15</v>
      </c>
      <c r="I1140" s="216" t="s">
        <v>28862</v>
      </c>
      <c r="J1140" s="224" t="s">
        <v>4256</v>
      </c>
    </row>
    <row r="1141" spans="1:10">
      <c r="A1141" s="212" t="s">
        <v>26267</v>
      </c>
      <c r="B1141" s="213" t="s">
        <v>27537</v>
      </c>
      <c r="C1141" s="212" t="s">
        <v>26239</v>
      </c>
      <c r="D1141" s="212" t="s">
        <v>27538</v>
      </c>
      <c r="E1141" s="325" t="s">
        <v>26270</v>
      </c>
      <c r="F1141" s="325"/>
      <c r="G1141" s="214" t="s">
        <v>108</v>
      </c>
      <c r="H1141" s="215">
        <v>1</v>
      </c>
      <c r="I1141" s="216" t="s">
        <v>8807</v>
      </c>
      <c r="J1141" s="224" t="s">
        <v>8807</v>
      </c>
    </row>
    <row r="1142" spans="1:10" ht="39.6">
      <c r="A1142" s="212" t="s">
        <v>26267</v>
      </c>
      <c r="B1142" s="213" t="s">
        <v>27539</v>
      </c>
      <c r="C1142" s="212" t="s">
        <v>26239</v>
      </c>
      <c r="D1142" s="212" t="s">
        <v>27540</v>
      </c>
      <c r="E1142" s="325" t="s">
        <v>27232</v>
      </c>
      <c r="F1142" s="325"/>
      <c r="G1142" s="214" t="s">
        <v>26201</v>
      </c>
      <c r="H1142" s="215">
        <v>0.15</v>
      </c>
      <c r="I1142" s="216" t="s">
        <v>12016</v>
      </c>
      <c r="J1142" s="224" t="s">
        <v>28939</v>
      </c>
    </row>
    <row r="1143" spans="1:10">
      <c r="A1143" s="331" t="s">
        <v>28838</v>
      </c>
      <c r="B1143" s="330"/>
      <c r="C1143" s="330"/>
      <c r="D1143" s="330"/>
      <c r="E1143" s="330"/>
      <c r="F1143" s="330"/>
      <c r="G1143" s="330"/>
      <c r="H1143" s="330"/>
      <c r="I1143" s="330"/>
      <c r="J1143" s="330"/>
    </row>
    <row r="1144" spans="1:10">
      <c r="A1144" s="199" t="s">
        <v>3</v>
      </c>
      <c r="B1144" s="200" t="s">
        <v>4</v>
      </c>
      <c r="C1144" s="199" t="s">
        <v>93</v>
      </c>
      <c r="D1144" s="199" t="s">
        <v>5</v>
      </c>
      <c r="E1144" s="323" t="s">
        <v>26261</v>
      </c>
      <c r="F1144" s="330"/>
      <c r="G1144" s="201" t="s">
        <v>94</v>
      </c>
      <c r="H1144" s="200" t="s">
        <v>6</v>
      </c>
      <c r="I1144" s="200" t="s">
        <v>95</v>
      </c>
      <c r="J1144" s="200" t="s">
        <v>46</v>
      </c>
    </row>
    <row r="1145" spans="1:10">
      <c r="A1145" s="212" t="s">
        <v>26267</v>
      </c>
      <c r="B1145" s="213" t="s">
        <v>27428</v>
      </c>
      <c r="C1145" s="212" t="s">
        <v>26239</v>
      </c>
      <c r="D1145" s="212" t="s">
        <v>27429</v>
      </c>
      <c r="E1145" s="325" t="s">
        <v>26270</v>
      </c>
      <c r="F1145" s="325"/>
      <c r="G1145" s="214" t="s">
        <v>108</v>
      </c>
      <c r="H1145" s="215">
        <v>1.3500000000000001E-3</v>
      </c>
      <c r="I1145" s="216" t="s">
        <v>28874</v>
      </c>
      <c r="J1145" s="224" t="s">
        <v>27411</v>
      </c>
    </row>
    <row r="1146" spans="1:10">
      <c r="A1146" s="212" t="s">
        <v>26267</v>
      </c>
      <c r="B1146" s="213" t="s">
        <v>27412</v>
      </c>
      <c r="C1146" s="212" t="s">
        <v>26239</v>
      </c>
      <c r="D1146" s="212" t="s">
        <v>27413</v>
      </c>
      <c r="E1146" s="325" t="s">
        <v>26270</v>
      </c>
      <c r="F1146" s="325"/>
      <c r="G1146" s="214" t="s">
        <v>108</v>
      </c>
      <c r="H1146" s="215">
        <v>1.3500000000000001E-3</v>
      </c>
      <c r="I1146" s="216" t="s">
        <v>28869</v>
      </c>
      <c r="J1146" s="224" t="s">
        <v>21380</v>
      </c>
    </row>
    <row r="1147" spans="1:10">
      <c r="A1147" s="212" t="s">
        <v>26267</v>
      </c>
      <c r="B1147" s="213" t="s">
        <v>27541</v>
      </c>
      <c r="C1147" s="212" t="s">
        <v>26239</v>
      </c>
      <c r="D1147" s="212" t="s">
        <v>27542</v>
      </c>
      <c r="E1147" s="325" t="s">
        <v>26270</v>
      </c>
      <c r="F1147" s="325"/>
      <c r="G1147" s="214" t="s">
        <v>108</v>
      </c>
      <c r="H1147" s="215">
        <v>3.0000000000000001E-5</v>
      </c>
      <c r="I1147" s="216" t="s">
        <v>10836</v>
      </c>
      <c r="J1147" s="224" t="s">
        <v>27411</v>
      </c>
    </row>
    <row r="1148" spans="1:10">
      <c r="A1148" s="212" t="s">
        <v>26267</v>
      </c>
      <c r="B1148" s="213" t="s">
        <v>27402</v>
      </c>
      <c r="C1148" s="212" t="s">
        <v>26239</v>
      </c>
      <c r="D1148" s="212" t="s">
        <v>27403</v>
      </c>
      <c r="E1148" s="325" t="s">
        <v>27328</v>
      </c>
      <c r="F1148" s="325"/>
      <c r="G1148" s="214" t="s">
        <v>27404</v>
      </c>
      <c r="H1148" s="215">
        <v>1.2E-4</v>
      </c>
      <c r="I1148" s="216" t="s">
        <v>28867</v>
      </c>
      <c r="J1148" s="224" t="s">
        <v>3884</v>
      </c>
    </row>
    <row r="1149" spans="1:10">
      <c r="A1149" s="212" t="s">
        <v>26267</v>
      </c>
      <c r="B1149" s="213" t="s">
        <v>27407</v>
      </c>
      <c r="C1149" s="212" t="s">
        <v>26239</v>
      </c>
      <c r="D1149" s="212" t="s">
        <v>27408</v>
      </c>
      <c r="E1149" s="325" t="s">
        <v>27328</v>
      </c>
      <c r="F1149" s="325"/>
      <c r="G1149" s="214" t="s">
        <v>108</v>
      </c>
      <c r="H1149" s="215">
        <v>1.3500000000000001E-3</v>
      </c>
      <c r="I1149" s="216" t="s">
        <v>16778</v>
      </c>
      <c r="J1149" s="224" t="s">
        <v>4100</v>
      </c>
    </row>
    <row r="1150" spans="1:10">
      <c r="A1150" s="212" t="s">
        <v>26267</v>
      </c>
      <c r="B1150" s="213" t="s">
        <v>27422</v>
      </c>
      <c r="C1150" s="212" t="s">
        <v>26239</v>
      </c>
      <c r="D1150" s="212" t="s">
        <v>27423</v>
      </c>
      <c r="E1150" s="325" t="s">
        <v>27328</v>
      </c>
      <c r="F1150" s="325"/>
      <c r="G1150" s="214" t="s">
        <v>108</v>
      </c>
      <c r="H1150" s="215">
        <v>3.0540000000000001E-2</v>
      </c>
      <c r="I1150" s="216" t="s">
        <v>28849</v>
      </c>
      <c r="J1150" s="224" t="s">
        <v>28940</v>
      </c>
    </row>
    <row r="1151" spans="1:10">
      <c r="A1151" s="212" t="s">
        <v>26267</v>
      </c>
      <c r="B1151" s="213" t="s">
        <v>27396</v>
      </c>
      <c r="C1151" s="212" t="s">
        <v>26239</v>
      </c>
      <c r="D1151" s="212" t="s">
        <v>27397</v>
      </c>
      <c r="E1151" s="325" t="s">
        <v>26270</v>
      </c>
      <c r="F1151" s="325"/>
      <c r="G1151" s="214" t="s">
        <v>108</v>
      </c>
      <c r="H1151" s="215">
        <v>3.0540000000000001E-2</v>
      </c>
      <c r="I1151" s="216" t="s">
        <v>28854</v>
      </c>
      <c r="J1151" s="224" t="s">
        <v>2928</v>
      </c>
    </row>
    <row r="1152" spans="1:10" ht="39.6">
      <c r="A1152" s="212" t="s">
        <v>26267</v>
      </c>
      <c r="B1152" s="213" t="s">
        <v>27426</v>
      </c>
      <c r="C1152" s="212" t="s">
        <v>26239</v>
      </c>
      <c r="D1152" s="212" t="s">
        <v>27427</v>
      </c>
      <c r="E1152" s="325" t="s">
        <v>26270</v>
      </c>
      <c r="F1152" s="325"/>
      <c r="G1152" s="214" t="s">
        <v>27416</v>
      </c>
      <c r="H1152" s="215">
        <v>2.2499999999999999E-4</v>
      </c>
      <c r="I1152" s="216" t="s">
        <v>296</v>
      </c>
      <c r="J1152" s="224" t="s">
        <v>4100</v>
      </c>
    </row>
    <row r="1153" spans="1:10">
      <c r="A1153" s="212" t="s">
        <v>26267</v>
      </c>
      <c r="B1153" s="213" t="s">
        <v>27398</v>
      </c>
      <c r="C1153" s="212" t="s">
        <v>26239</v>
      </c>
      <c r="D1153" s="212" t="s">
        <v>27399</v>
      </c>
      <c r="E1153" s="325" t="s">
        <v>26270</v>
      </c>
      <c r="F1153" s="325"/>
      <c r="G1153" s="214" t="s">
        <v>108</v>
      </c>
      <c r="H1153" s="215">
        <v>4.4999999999999999E-4</v>
      </c>
      <c r="I1153" s="216" t="s">
        <v>28865</v>
      </c>
      <c r="J1153" s="224" t="s">
        <v>2537</v>
      </c>
    </row>
    <row r="1154" spans="1:10">
      <c r="A1154" s="212" t="s">
        <v>26267</v>
      </c>
      <c r="B1154" s="213" t="s">
        <v>27417</v>
      </c>
      <c r="C1154" s="212" t="s">
        <v>26239</v>
      </c>
      <c r="D1154" s="212" t="s">
        <v>27418</v>
      </c>
      <c r="E1154" s="325" t="s">
        <v>26270</v>
      </c>
      <c r="F1154" s="325"/>
      <c r="G1154" s="214" t="s">
        <v>27419</v>
      </c>
      <c r="H1154" s="215">
        <v>2.4000000000000001E-4</v>
      </c>
      <c r="I1154" s="216" t="s">
        <v>28872</v>
      </c>
      <c r="J1154" s="224" t="s">
        <v>27411</v>
      </c>
    </row>
    <row r="1155" spans="1:10">
      <c r="A1155" s="212" t="s">
        <v>26267</v>
      </c>
      <c r="B1155" s="213" t="s">
        <v>27400</v>
      </c>
      <c r="C1155" s="212" t="s">
        <v>26239</v>
      </c>
      <c r="D1155" s="212" t="s">
        <v>27401</v>
      </c>
      <c r="E1155" s="325" t="s">
        <v>26270</v>
      </c>
      <c r="F1155" s="325"/>
      <c r="G1155" s="214" t="s">
        <v>108</v>
      </c>
      <c r="H1155" s="215">
        <v>2.3924999999999998E-2</v>
      </c>
      <c r="I1155" s="216" t="s">
        <v>28866</v>
      </c>
      <c r="J1155" s="224" t="s">
        <v>3222</v>
      </c>
    </row>
    <row r="1156" spans="1:10" ht="39.6">
      <c r="A1156" s="212" t="s">
        <v>26267</v>
      </c>
      <c r="B1156" s="213" t="s">
        <v>27434</v>
      </c>
      <c r="C1156" s="212" t="s">
        <v>26239</v>
      </c>
      <c r="D1156" s="212" t="s">
        <v>27435</v>
      </c>
      <c r="E1156" s="325" t="s">
        <v>26270</v>
      </c>
      <c r="F1156" s="325"/>
      <c r="G1156" s="214" t="s">
        <v>108</v>
      </c>
      <c r="H1156" s="215">
        <v>6.0000000000000002E-5</v>
      </c>
      <c r="I1156" s="216" t="s">
        <v>932</v>
      </c>
      <c r="J1156" s="224" t="s">
        <v>27411</v>
      </c>
    </row>
    <row r="1157" spans="1:10" ht="39.6">
      <c r="A1157" s="212" t="s">
        <v>26267</v>
      </c>
      <c r="B1157" s="213" t="s">
        <v>27424</v>
      </c>
      <c r="C1157" s="212" t="s">
        <v>26239</v>
      </c>
      <c r="D1157" s="212" t="s">
        <v>27425</v>
      </c>
      <c r="E1157" s="325" t="s">
        <v>26270</v>
      </c>
      <c r="F1157" s="325"/>
      <c r="G1157" s="214" t="s">
        <v>108</v>
      </c>
      <c r="H1157" s="215">
        <v>1.8000000000000001E-4</v>
      </c>
      <c r="I1157" s="216" t="s">
        <v>28854</v>
      </c>
      <c r="J1157" s="224" t="s">
        <v>27411</v>
      </c>
    </row>
    <row r="1158" spans="1:10">
      <c r="A1158" s="212" t="s">
        <v>26267</v>
      </c>
      <c r="B1158" s="213" t="s">
        <v>27543</v>
      </c>
      <c r="C1158" s="212" t="s">
        <v>26239</v>
      </c>
      <c r="D1158" s="212" t="s">
        <v>27544</v>
      </c>
      <c r="E1158" s="325" t="s">
        <v>26270</v>
      </c>
      <c r="F1158" s="325"/>
      <c r="G1158" s="214" t="s">
        <v>108</v>
      </c>
      <c r="H1158" s="215">
        <v>1.5E-5</v>
      </c>
      <c r="I1158" s="216" t="s">
        <v>9652</v>
      </c>
      <c r="J1158" s="224" t="s">
        <v>27411</v>
      </c>
    </row>
    <row r="1159" spans="1:10" ht="39.6">
      <c r="A1159" s="212" t="s">
        <v>26267</v>
      </c>
      <c r="B1159" s="213" t="s">
        <v>27414</v>
      </c>
      <c r="C1159" s="212" t="s">
        <v>26239</v>
      </c>
      <c r="D1159" s="212" t="s">
        <v>27415</v>
      </c>
      <c r="E1159" s="325" t="s">
        <v>26270</v>
      </c>
      <c r="F1159" s="325"/>
      <c r="G1159" s="214" t="s">
        <v>27416</v>
      </c>
      <c r="H1159" s="215">
        <v>6.8999999999999997E-4</v>
      </c>
      <c r="I1159" s="216" t="s">
        <v>28871</v>
      </c>
      <c r="J1159" s="224" t="s">
        <v>27411</v>
      </c>
    </row>
    <row r="1160" spans="1:10">
      <c r="A1160" s="212" t="s">
        <v>26267</v>
      </c>
      <c r="B1160" s="213" t="s">
        <v>27545</v>
      </c>
      <c r="C1160" s="212" t="s">
        <v>26239</v>
      </c>
      <c r="D1160" s="212" t="s">
        <v>27546</v>
      </c>
      <c r="E1160" s="325" t="s">
        <v>26270</v>
      </c>
      <c r="F1160" s="325"/>
      <c r="G1160" s="214" t="s">
        <v>108</v>
      </c>
      <c r="H1160" s="215">
        <v>3.0000000000000001E-5</v>
      </c>
      <c r="I1160" s="216" t="s">
        <v>28941</v>
      </c>
      <c r="J1160" s="224" t="s">
        <v>27411</v>
      </c>
    </row>
    <row r="1161" spans="1:10">
      <c r="A1161" s="212" t="s">
        <v>26267</v>
      </c>
      <c r="B1161" s="213" t="s">
        <v>27547</v>
      </c>
      <c r="C1161" s="212" t="s">
        <v>26239</v>
      </c>
      <c r="D1161" s="212" t="s">
        <v>27548</v>
      </c>
      <c r="E1161" s="325" t="s">
        <v>26270</v>
      </c>
      <c r="F1161" s="325"/>
      <c r="G1161" s="214" t="s">
        <v>108</v>
      </c>
      <c r="H1161" s="215">
        <v>3.0000000000000001E-5</v>
      </c>
      <c r="I1161" s="216" t="s">
        <v>28942</v>
      </c>
      <c r="J1161" s="224" t="s">
        <v>27411</v>
      </c>
    </row>
    <row r="1162" spans="1:10">
      <c r="A1162" s="212" t="s">
        <v>26267</v>
      </c>
      <c r="B1162" s="213" t="s">
        <v>27432</v>
      </c>
      <c r="C1162" s="212" t="s">
        <v>26239</v>
      </c>
      <c r="D1162" s="212" t="s">
        <v>27433</v>
      </c>
      <c r="E1162" s="325" t="s">
        <v>26270</v>
      </c>
      <c r="F1162" s="325"/>
      <c r="G1162" s="214" t="s">
        <v>108</v>
      </c>
      <c r="H1162" s="215">
        <v>5.4000000000000001E-4</v>
      </c>
      <c r="I1162" s="216" t="s">
        <v>28876</v>
      </c>
      <c r="J1162" s="224" t="s">
        <v>27411</v>
      </c>
    </row>
    <row r="1163" spans="1:10" ht="39.6">
      <c r="A1163" s="212" t="s">
        <v>26267</v>
      </c>
      <c r="B1163" s="213" t="s">
        <v>27405</v>
      </c>
      <c r="C1163" s="212" t="s">
        <v>26239</v>
      </c>
      <c r="D1163" s="212" t="s">
        <v>27406</v>
      </c>
      <c r="E1163" s="325" t="s">
        <v>26270</v>
      </c>
      <c r="F1163" s="325"/>
      <c r="G1163" s="214" t="s">
        <v>108</v>
      </c>
      <c r="H1163" s="215">
        <v>3.0000000000000001E-5</v>
      </c>
      <c r="I1163" s="216" t="s">
        <v>28868</v>
      </c>
      <c r="J1163" s="224" t="s">
        <v>27411</v>
      </c>
    </row>
    <row r="1164" spans="1:10">
      <c r="A1164" s="212" t="s">
        <v>26267</v>
      </c>
      <c r="B1164" s="213" t="s">
        <v>27409</v>
      </c>
      <c r="C1164" s="212" t="s">
        <v>26239</v>
      </c>
      <c r="D1164" s="212" t="s">
        <v>27410</v>
      </c>
      <c r="E1164" s="325" t="s">
        <v>26270</v>
      </c>
      <c r="F1164" s="325"/>
      <c r="G1164" s="214" t="s">
        <v>108</v>
      </c>
      <c r="H1164" s="215">
        <v>4.5000000000000003E-5</v>
      </c>
      <c r="I1164" s="216" t="s">
        <v>20023</v>
      </c>
      <c r="J1164" s="224" t="s">
        <v>27411</v>
      </c>
    </row>
    <row r="1165" spans="1:10">
      <c r="A1165" s="212" t="s">
        <v>26267</v>
      </c>
      <c r="B1165" s="213" t="s">
        <v>27420</v>
      </c>
      <c r="C1165" s="212" t="s">
        <v>26239</v>
      </c>
      <c r="D1165" s="212" t="s">
        <v>27421</v>
      </c>
      <c r="E1165" s="325" t="s">
        <v>26270</v>
      </c>
      <c r="F1165" s="325"/>
      <c r="G1165" s="214" t="s">
        <v>108</v>
      </c>
      <c r="H1165" s="215">
        <v>3.0000000000000001E-5</v>
      </c>
      <c r="I1165" s="216" t="s">
        <v>28873</v>
      </c>
      <c r="J1165" s="224" t="s">
        <v>27411</v>
      </c>
    </row>
    <row r="1166" spans="1:10">
      <c r="A1166" s="212" t="s">
        <v>26267</v>
      </c>
      <c r="B1166" s="213" t="s">
        <v>27430</v>
      </c>
      <c r="C1166" s="212" t="s">
        <v>26239</v>
      </c>
      <c r="D1166" s="212" t="s">
        <v>27431</v>
      </c>
      <c r="E1166" s="325" t="s">
        <v>26270</v>
      </c>
      <c r="F1166" s="325"/>
      <c r="G1166" s="214" t="s">
        <v>108</v>
      </c>
      <c r="H1166" s="215">
        <v>1.5E-5</v>
      </c>
      <c r="I1166" s="216" t="s">
        <v>28875</v>
      </c>
      <c r="J1166" s="224" t="s">
        <v>27411</v>
      </c>
    </row>
    <row r="1167" spans="1:10" ht="39.6">
      <c r="A1167" s="212" t="s">
        <v>26267</v>
      </c>
      <c r="B1167" s="213" t="s">
        <v>27394</v>
      </c>
      <c r="C1167" s="212" t="s">
        <v>26239</v>
      </c>
      <c r="D1167" s="212" t="s">
        <v>27395</v>
      </c>
      <c r="E1167" s="325" t="s">
        <v>27232</v>
      </c>
      <c r="F1167" s="325"/>
      <c r="G1167" s="214" t="s">
        <v>26201</v>
      </c>
      <c r="H1167" s="215">
        <v>0.15</v>
      </c>
      <c r="I1167" s="216" t="s">
        <v>28862</v>
      </c>
      <c r="J1167" s="224" t="s">
        <v>4256</v>
      </c>
    </row>
    <row r="1168" spans="1:10">
      <c r="A1168" s="212" t="s">
        <v>26267</v>
      </c>
      <c r="B1168" s="213" t="s">
        <v>27537</v>
      </c>
      <c r="C1168" s="212" t="s">
        <v>26239</v>
      </c>
      <c r="D1168" s="212" t="s">
        <v>27538</v>
      </c>
      <c r="E1168" s="325" t="s">
        <v>26270</v>
      </c>
      <c r="F1168" s="325"/>
      <c r="G1168" s="214" t="s">
        <v>108</v>
      </c>
      <c r="H1168" s="215">
        <v>1</v>
      </c>
      <c r="I1168" s="216" t="s">
        <v>8807</v>
      </c>
      <c r="J1168" s="224" t="s">
        <v>8807</v>
      </c>
    </row>
    <row r="1169" spans="1:10" ht="39.6">
      <c r="A1169" s="212" t="s">
        <v>26267</v>
      </c>
      <c r="B1169" s="213" t="s">
        <v>27539</v>
      </c>
      <c r="C1169" s="212" t="s">
        <v>26239</v>
      </c>
      <c r="D1169" s="212" t="s">
        <v>27540</v>
      </c>
      <c r="E1169" s="325" t="s">
        <v>27232</v>
      </c>
      <c r="F1169" s="325"/>
      <c r="G1169" s="214" t="s">
        <v>26201</v>
      </c>
      <c r="H1169" s="215">
        <v>0.15</v>
      </c>
      <c r="I1169" s="216" t="s">
        <v>12016</v>
      </c>
      <c r="J1169" s="224" t="s">
        <v>28939</v>
      </c>
    </row>
    <row r="1170" spans="1:10">
      <c r="A1170" s="217"/>
      <c r="B1170" s="217"/>
      <c r="C1170" s="217"/>
      <c r="D1170" s="217"/>
      <c r="E1170" s="217" t="s">
        <v>28757</v>
      </c>
      <c r="F1170" s="218">
        <v>5.03</v>
      </c>
      <c r="G1170" s="217" t="s">
        <v>28758</v>
      </c>
      <c r="H1170" s="218">
        <v>0</v>
      </c>
      <c r="I1170" s="217" t="s">
        <v>28759</v>
      </c>
      <c r="J1170" s="218">
        <v>5.03</v>
      </c>
    </row>
    <row r="1171" spans="1:10">
      <c r="A1171" s="217"/>
      <c r="B1171" s="217"/>
      <c r="C1171" s="217"/>
      <c r="D1171" s="217"/>
      <c r="E1171" s="217" t="s">
        <v>26276</v>
      </c>
      <c r="F1171" s="218">
        <v>2.57</v>
      </c>
      <c r="G1171" s="217"/>
      <c r="H1171" s="322" t="s">
        <v>26277</v>
      </c>
      <c r="I1171" s="322"/>
      <c r="J1171" s="218">
        <v>15.17</v>
      </c>
    </row>
    <row r="1172" spans="1:10" ht="15" thickBot="1">
      <c r="A1172" s="221"/>
      <c r="B1172" s="221"/>
      <c r="C1172" s="221"/>
      <c r="D1172" s="221"/>
      <c r="E1172" s="221"/>
      <c r="F1172" s="221"/>
      <c r="G1172" s="221" t="s">
        <v>26278</v>
      </c>
      <c r="H1172" s="222" t="s">
        <v>3772</v>
      </c>
      <c r="I1172" s="221" t="s">
        <v>26280</v>
      </c>
      <c r="J1172" s="223">
        <v>30.34</v>
      </c>
    </row>
    <row r="1173" spans="1:10" ht="15" thickTop="1">
      <c r="A1173" s="195"/>
      <c r="B1173" s="195"/>
      <c r="C1173" s="195"/>
      <c r="D1173" s="195"/>
      <c r="E1173" s="195"/>
      <c r="F1173" s="195"/>
      <c r="G1173" s="195"/>
      <c r="H1173" s="195"/>
      <c r="I1173" s="195"/>
      <c r="J1173" s="195"/>
    </row>
    <row r="1174" spans="1:10">
      <c r="A1174" s="199" t="s">
        <v>26908</v>
      </c>
      <c r="B1174" s="200" t="s">
        <v>4</v>
      </c>
      <c r="C1174" s="199" t="s">
        <v>93</v>
      </c>
      <c r="D1174" s="199" t="s">
        <v>5</v>
      </c>
      <c r="E1174" s="323" t="s">
        <v>26261</v>
      </c>
      <c r="F1174" s="323"/>
      <c r="G1174" s="201" t="s">
        <v>94</v>
      </c>
      <c r="H1174" s="200" t="s">
        <v>6</v>
      </c>
      <c r="I1174" s="200" t="s">
        <v>95</v>
      </c>
      <c r="J1174" s="200" t="s">
        <v>46</v>
      </c>
    </row>
    <row r="1175" spans="1:10">
      <c r="A1175" s="202" t="s">
        <v>96</v>
      </c>
      <c r="B1175" s="203" t="s">
        <v>26909</v>
      </c>
      <c r="C1175" s="202" t="s">
        <v>26239</v>
      </c>
      <c r="D1175" s="202" t="s">
        <v>26910</v>
      </c>
      <c r="E1175" s="324" t="s">
        <v>28936</v>
      </c>
      <c r="F1175" s="324"/>
      <c r="G1175" s="204" t="s">
        <v>108</v>
      </c>
      <c r="H1175" s="205">
        <v>1</v>
      </c>
      <c r="I1175" s="206">
        <v>11.19</v>
      </c>
      <c r="J1175" s="206">
        <v>11.19</v>
      </c>
    </row>
    <row r="1176" spans="1:10">
      <c r="A1176" s="199" t="s">
        <v>3</v>
      </c>
      <c r="B1176" s="200" t="s">
        <v>4</v>
      </c>
      <c r="C1176" s="199" t="s">
        <v>93</v>
      </c>
      <c r="D1176" s="199" t="s">
        <v>5</v>
      </c>
      <c r="E1176" s="323" t="s">
        <v>26261</v>
      </c>
      <c r="F1176" s="330"/>
      <c r="G1176" s="201" t="s">
        <v>94</v>
      </c>
      <c r="H1176" s="200" t="s">
        <v>6</v>
      </c>
      <c r="I1176" s="200" t="s">
        <v>95</v>
      </c>
      <c r="J1176" s="200" t="s">
        <v>46</v>
      </c>
    </row>
    <row r="1177" spans="1:10" ht="39.6">
      <c r="A1177" s="212" t="s">
        <v>26267</v>
      </c>
      <c r="B1177" s="213" t="s">
        <v>27539</v>
      </c>
      <c r="C1177" s="212" t="s">
        <v>26239</v>
      </c>
      <c r="D1177" s="212" t="s">
        <v>27540</v>
      </c>
      <c r="E1177" s="325" t="s">
        <v>27232</v>
      </c>
      <c r="F1177" s="325"/>
      <c r="G1177" s="214" t="s">
        <v>26201</v>
      </c>
      <c r="H1177" s="215">
        <v>0.2</v>
      </c>
      <c r="I1177" s="216" t="s">
        <v>12016</v>
      </c>
      <c r="J1177" s="224" t="s">
        <v>28943</v>
      </c>
    </row>
    <row r="1178" spans="1:10">
      <c r="A1178" s="207" t="s">
        <v>96</v>
      </c>
      <c r="B1178" s="208" t="s">
        <v>28937</v>
      </c>
      <c r="C1178" s="207" t="s">
        <v>26239</v>
      </c>
      <c r="D1178" s="207" t="s">
        <v>28938</v>
      </c>
      <c r="E1178" s="326" t="s">
        <v>28857</v>
      </c>
      <c r="F1178" s="326"/>
      <c r="G1178" s="209" t="s">
        <v>26201</v>
      </c>
      <c r="H1178" s="210">
        <v>0.2</v>
      </c>
      <c r="I1178" s="211" t="s">
        <v>13171</v>
      </c>
      <c r="J1178" s="225" t="s">
        <v>20204</v>
      </c>
    </row>
    <row r="1179" spans="1:10" ht="39.6">
      <c r="A1179" s="212" t="s">
        <v>26267</v>
      </c>
      <c r="B1179" s="213" t="s">
        <v>27394</v>
      </c>
      <c r="C1179" s="212" t="s">
        <v>26239</v>
      </c>
      <c r="D1179" s="212" t="s">
        <v>27395</v>
      </c>
      <c r="E1179" s="325" t="s">
        <v>27232</v>
      </c>
      <c r="F1179" s="325"/>
      <c r="G1179" s="214" t="s">
        <v>26201</v>
      </c>
      <c r="H1179" s="215">
        <v>0.2</v>
      </c>
      <c r="I1179" s="216" t="s">
        <v>28862</v>
      </c>
      <c r="J1179" s="224" t="s">
        <v>28944</v>
      </c>
    </row>
    <row r="1180" spans="1:10">
      <c r="A1180" s="207" t="s">
        <v>96</v>
      </c>
      <c r="B1180" s="208" t="s">
        <v>28856</v>
      </c>
      <c r="C1180" s="207" t="s">
        <v>26239</v>
      </c>
      <c r="D1180" s="207" t="s">
        <v>26211</v>
      </c>
      <c r="E1180" s="326" t="s">
        <v>28857</v>
      </c>
      <c r="F1180" s="326"/>
      <c r="G1180" s="209" t="s">
        <v>26201</v>
      </c>
      <c r="H1180" s="210">
        <v>0.2</v>
      </c>
      <c r="I1180" s="211" t="s">
        <v>16041</v>
      </c>
      <c r="J1180" s="225" t="s">
        <v>4141</v>
      </c>
    </row>
    <row r="1181" spans="1:10">
      <c r="A1181" s="212" t="s">
        <v>26267</v>
      </c>
      <c r="B1181" s="213" t="s">
        <v>27549</v>
      </c>
      <c r="C1181" s="212" t="s">
        <v>26239</v>
      </c>
      <c r="D1181" s="212" t="s">
        <v>27550</v>
      </c>
      <c r="E1181" s="325" t="s">
        <v>26270</v>
      </c>
      <c r="F1181" s="325"/>
      <c r="G1181" s="214" t="s">
        <v>108</v>
      </c>
      <c r="H1181" s="215">
        <v>1</v>
      </c>
      <c r="I1181" s="216" t="s">
        <v>26425</v>
      </c>
      <c r="J1181" s="224" t="s">
        <v>26425</v>
      </c>
    </row>
    <row r="1182" spans="1:10">
      <c r="A1182" s="331" t="s">
        <v>28838</v>
      </c>
      <c r="B1182" s="330"/>
      <c r="C1182" s="330"/>
      <c r="D1182" s="330"/>
      <c r="E1182" s="330"/>
      <c r="F1182" s="330"/>
      <c r="G1182" s="330"/>
      <c r="H1182" s="330"/>
      <c r="I1182" s="330"/>
      <c r="J1182" s="330"/>
    </row>
    <row r="1183" spans="1:10">
      <c r="A1183" s="199" t="s">
        <v>3</v>
      </c>
      <c r="B1183" s="200" t="s">
        <v>4</v>
      </c>
      <c r="C1183" s="199" t="s">
        <v>93</v>
      </c>
      <c r="D1183" s="199" t="s">
        <v>5</v>
      </c>
      <c r="E1183" s="323" t="s">
        <v>26261</v>
      </c>
      <c r="F1183" s="330"/>
      <c r="G1183" s="201" t="s">
        <v>94</v>
      </c>
      <c r="H1183" s="200" t="s">
        <v>6</v>
      </c>
      <c r="I1183" s="200" t="s">
        <v>95</v>
      </c>
      <c r="J1183" s="200" t="s">
        <v>46</v>
      </c>
    </row>
    <row r="1184" spans="1:10" ht="39.6">
      <c r="A1184" s="212" t="s">
        <v>26267</v>
      </c>
      <c r="B1184" s="213" t="s">
        <v>27539</v>
      </c>
      <c r="C1184" s="212" t="s">
        <v>26239</v>
      </c>
      <c r="D1184" s="212" t="s">
        <v>27540</v>
      </c>
      <c r="E1184" s="325" t="s">
        <v>27232</v>
      </c>
      <c r="F1184" s="325"/>
      <c r="G1184" s="214" t="s">
        <v>26201</v>
      </c>
      <c r="H1184" s="215">
        <v>0.2</v>
      </c>
      <c r="I1184" s="216" t="s">
        <v>12016</v>
      </c>
      <c r="J1184" s="224" t="s">
        <v>28943</v>
      </c>
    </row>
    <row r="1185" spans="1:10">
      <c r="A1185" s="212" t="s">
        <v>26267</v>
      </c>
      <c r="B1185" s="213" t="s">
        <v>27428</v>
      </c>
      <c r="C1185" s="212" t="s">
        <v>26239</v>
      </c>
      <c r="D1185" s="212" t="s">
        <v>27429</v>
      </c>
      <c r="E1185" s="325" t="s">
        <v>26270</v>
      </c>
      <c r="F1185" s="325"/>
      <c r="G1185" s="214" t="s">
        <v>108</v>
      </c>
      <c r="H1185" s="215">
        <v>1.8E-3</v>
      </c>
      <c r="I1185" s="216" t="s">
        <v>28874</v>
      </c>
      <c r="J1185" s="224" t="s">
        <v>27411</v>
      </c>
    </row>
    <row r="1186" spans="1:10">
      <c r="A1186" s="212" t="s">
        <v>26267</v>
      </c>
      <c r="B1186" s="213" t="s">
        <v>27412</v>
      </c>
      <c r="C1186" s="212" t="s">
        <v>26239</v>
      </c>
      <c r="D1186" s="212" t="s">
        <v>27413</v>
      </c>
      <c r="E1186" s="325" t="s">
        <v>26270</v>
      </c>
      <c r="F1186" s="325"/>
      <c r="G1186" s="214" t="s">
        <v>108</v>
      </c>
      <c r="H1186" s="215">
        <v>1.8E-3</v>
      </c>
      <c r="I1186" s="216" t="s">
        <v>28869</v>
      </c>
      <c r="J1186" s="224" t="s">
        <v>3072</v>
      </c>
    </row>
    <row r="1187" spans="1:10">
      <c r="A1187" s="212" t="s">
        <v>26267</v>
      </c>
      <c r="B1187" s="213" t="s">
        <v>27541</v>
      </c>
      <c r="C1187" s="212" t="s">
        <v>26239</v>
      </c>
      <c r="D1187" s="212" t="s">
        <v>27542</v>
      </c>
      <c r="E1187" s="325" t="s">
        <v>26270</v>
      </c>
      <c r="F1187" s="325"/>
      <c r="G1187" s="214" t="s">
        <v>108</v>
      </c>
      <c r="H1187" s="215">
        <v>4.0000000000000003E-5</v>
      </c>
      <c r="I1187" s="216" t="s">
        <v>10836</v>
      </c>
      <c r="J1187" s="224" t="s">
        <v>27411</v>
      </c>
    </row>
    <row r="1188" spans="1:10">
      <c r="A1188" s="212" t="s">
        <v>26267</v>
      </c>
      <c r="B1188" s="213" t="s">
        <v>27402</v>
      </c>
      <c r="C1188" s="212" t="s">
        <v>26239</v>
      </c>
      <c r="D1188" s="212" t="s">
        <v>27403</v>
      </c>
      <c r="E1188" s="325" t="s">
        <v>27328</v>
      </c>
      <c r="F1188" s="325"/>
      <c r="G1188" s="214" t="s">
        <v>27404</v>
      </c>
      <c r="H1188" s="215">
        <v>1.6000000000000001E-4</v>
      </c>
      <c r="I1188" s="216" t="s">
        <v>28867</v>
      </c>
      <c r="J1188" s="224" t="s">
        <v>3662</v>
      </c>
    </row>
    <row r="1189" spans="1:10">
      <c r="A1189" s="212" t="s">
        <v>26267</v>
      </c>
      <c r="B1189" s="213" t="s">
        <v>27407</v>
      </c>
      <c r="C1189" s="212" t="s">
        <v>26239</v>
      </c>
      <c r="D1189" s="212" t="s">
        <v>27408</v>
      </c>
      <c r="E1189" s="325" t="s">
        <v>27328</v>
      </c>
      <c r="F1189" s="325"/>
      <c r="G1189" s="214" t="s">
        <v>108</v>
      </c>
      <c r="H1189" s="215">
        <v>1.8E-3</v>
      </c>
      <c r="I1189" s="216" t="s">
        <v>16778</v>
      </c>
      <c r="J1189" s="224" t="s">
        <v>3573</v>
      </c>
    </row>
    <row r="1190" spans="1:10">
      <c r="A1190" s="212" t="s">
        <v>26267</v>
      </c>
      <c r="B1190" s="213" t="s">
        <v>27422</v>
      </c>
      <c r="C1190" s="212" t="s">
        <v>26239</v>
      </c>
      <c r="D1190" s="212" t="s">
        <v>27423</v>
      </c>
      <c r="E1190" s="325" t="s">
        <v>27328</v>
      </c>
      <c r="F1190" s="325"/>
      <c r="G1190" s="214" t="s">
        <v>108</v>
      </c>
      <c r="H1190" s="215">
        <v>4.0719999999999999E-2</v>
      </c>
      <c r="I1190" s="216" t="s">
        <v>28849</v>
      </c>
      <c r="J1190" s="224" t="s">
        <v>4340</v>
      </c>
    </row>
    <row r="1191" spans="1:10">
      <c r="A1191" s="212" t="s">
        <v>26267</v>
      </c>
      <c r="B1191" s="213" t="s">
        <v>27396</v>
      </c>
      <c r="C1191" s="212" t="s">
        <v>26239</v>
      </c>
      <c r="D1191" s="212" t="s">
        <v>27397</v>
      </c>
      <c r="E1191" s="325" t="s">
        <v>26270</v>
      </c>
      <c r="F1191" s="325"/>
      <c r="G1191" s="214" t="s">
        <v>108</v>
      </c>
      <c r="H1191" s="215">
        <v>4.0719999999999999E-2</v>
      </c>
      <c r="I1191" s="216" t="s">
        <v>28854</v>
      </c>
      <c r="J1191" s="224" t="s">
        <v>20706</v>
      </c>
    </row>
    <row r="1192" spans="1:10" ht="39.6">
      <c r="A1192" s="212" t="s">
        <v>26267</v>
      </c>
      <c r="B1192" s="213" t="s">
        <v>27426</v>
      </c>
      <c r="C1192" s="212" t="s">
        <v>26239</v>
      </c>
      <c r="D1192" s="212" t="s">
        <v>27427</v>
      </c>
      <c r="E1192" s="325" t="s">
        <v>26270</v>
      </c>
      <c r="F1192" s="325"/>
      <c r="G1192" s="214" t="s">
        <v>27416</v>
      </c>
      <c r="H1192" s="215">
        <v>2.9999999999999997E-4</v>
      </c>
      <c r="I1192" s="216" t="s">
        <v>296</v>
      </c>
      <c r="J1192" s="224" t="s">
        <v>3573</v>
      </c>
    </row>
    <row r="1193" spans="1:10">
      <c r="A1193" s="212" t="s">
        <v>26267</v>
      </c>
      <c r="B1193" s="213" t="s">
        <v>27398</v>
      </c>
      <c r="C1193" s="212" t="s">
        <v>26239</v>
      </c>
      <c r="D1193" s="212" t="s">
        <v>27399</v>
      </c>
      <c r="E1193" s="325" t="s">
        <v>26270</v>
      </c>
      <c r="F1193" s="325"/>
      <c r="G1193" s="214" t="s">
        <v>108</v>
      </c>
      <c r="H1193" s="215">
        <v>5.9999999999999995E-4</v>
      </c>
      <c r="I1193" s="216" t="s">
        <v>28865</v>
      </c>
      <c r="J1193" s="224" t="s">
        <v>3570</v>
      </c>
    </row>
    <row r="1194" spans="1:10">
      <c r="A1194" s="212" t="s">
        <v>26267</v>
      </c>
      <c r="B1194" s="213" t="s">
        <v>27417</v>
      </c>
      <c r="C1194" s="212" t="s">
        <v>26239</v>
      </c>
      <c r="D1194" s="212" t="s">
        <v>27418</v>
      </c>
      <c r="E1194" s="325" t="s">
        <v>26270</v>
      </c>
      <c r="F1194" s="325"/>
      <c r="G1194" s="214" t="s">
        <v>27419</v>
      </c>
      <c r="H1194" s="215">
        <v>3.2000000000000003E-4</v>
      </c>
      <c r="I1194" s="216" t="s">
        <v>28872</v>
      </c>
      <c r="J1194" s="224" t="s">
        <v>27411</v>
      </c>
    </row>
    <row r="1195" spans="1:10">
      <c r="A1195" s="212" t="s">
        <v>26267</v>
      </c>
      <c r="B1195" s="213" t="s">
        <v>27400</v>
      </c>
      <c r="C1195" s="212" t="s">
        <v>26239</v>
      </c>
      <c r="D1195" s="212" t="s">
        <v>27401</v>
      </c>
      <c r="E1195" s="325" t="s">
        <v>26270</v>
      </c>
      <c r="F1195" s="325"/>
      <c r="G1195" s="214" t="s">
        <v>108</v>
      </c>
      <c r="H1195" s="215">
        <v>3.1899999999999998E-2</v>
      </c>
      <c r="I1195" s="216" t="s">
        <v>28866</v>
      </c>
      <c r="J1195" s="224" t="s">
        <v>21456</v>
      </c>
    </row>
    <row r="1196" spans="1:10" ht="39.6">
      <c r="A1196" s="212" t="s">
        <v>26267</v>
      </c>
      <c r="B1196" s="213" t="s">
        <v>27434</v>
      </c>
      <c r="C1196" s="212" t="s">
        <v>26239</v>
      </c>
      <c r="D1196" s="212" t="s">
        <v>27435</v>
      </c>
      <c r="E1196" s="325" t="s">
        <v>26270</v>
      </c>
      <c r="F1196" s="325"/>
      <c r="G1196" s="214" t="s">
        <v>108</v>
      </c>
      <c r="H1196" s="215">
        <v>8.0000000000000007E-5</v>
      </c>
      <c r="I1196" s="216" t="s">
        <v>932</v>
      </c>
      <c r="J1196" s="224" t="s">
        <v>27411</v>
      </c>
    </row>
    <row r="1197" spans="1:10" ht="39.6">
      <c r="A1197" s="212" t="s">
        <v>26267</v>
      </c>
      <c r="B1197" s="213" t="s">
        <v>27424</v>
      </c>
      <c r="C1197" s="212" t="s">
        <v>26239</v>
      </c>
      <c r="D1197" s="212" t="s">
        <v>27425</v>
      </c>
      <c r="E1197" s="325" t="s">
        <v>26270</v>
      </c>
      <c r="F1197" s="325"/>
      <c r="G1197" s="214" t="s">
        <v>108</v>
      </c>
      <c r="H1197" s="215">
        <v>2.4000000000000001E-4</v>
      </c>
      <c r="I1197" s="216" t="s">
        <v>28854</v>
      </c>
      <c r="J1197" s="224" t="s">
        <v>27411</v>
      </c>
    </row>
    <row r="1198" spans="1:10">
      <c r="A1198" s="212" t="s">
        <v>26267</v>
      </c>
      <c r="B1198" s="213" t="s">
        <v>27543</v>
      </c>
      <c r="C1198" s="212" t="s">
        <v>26239</v>
      </c>
      <c r="D1198" s="212" t="s">
        <v>27544</v>
      </c>
      <c r="E1198" s="325" t="s">
        <v>26270</v>
      </c>
      <c r="F1198" s="325"/>
      <c r="G1198" s="214" t="s">
        <v>108</v>
      </c>
      <c r="H1198" s="215">
        <v>2.0000000000000002E-5</v>
      </c>
      <c r="I1198" s="216" t="s">
        <v>9652</v>
      </c>
      <c r="J1198" s="224" t="s">
        <v>27411</v>
      </c>
    </row>
    <row r="1199" spans="1:10" ht="39.6">
      <c r="A1199" s="212" t="s">
        <v>26267</v>
      </c>
      <c r="B1199" s="213" t="s">
        <v>27414</v>
      </c>
      <c r="C1199" s="212" t="s">
        <v>26239</v>
      </c>
      <c r="D1199" s="212" t="s">
        <v>27415</v>
      </c>
      <c r="E1199" s="325" t="s">
        <v>26270</v>
      </c>
      <c r="F1199" s="325"/>
      <c r="G1199" s="214" t="s">
        <v>27416</v>
      </c>
      <c r="H1199" s="215">
        <v>9.2000000000000003E-4</v>
      </c>
      <c r="I1199" s="216" t="s">
        <v>28871</v>
      </c>
      <c r="J1199" s="224" t="s">
        <v>4100</v>
      </c>
    </row>
    <row r="1200" spans="1:10">
      <c r="A1200" s="212" t="s">
        <v>26267</v>
      </c>
      <c r="B1200" s="213" t="s">
        <v>27545</v>
      </c>
      <c r="C1200" s="212" t="s">
        <v>26239</v>
      </c>
      <c r="D1200" s="212" t="s">
        <v>27546</v>
      </c>
      <c r="E1200" s="325" t="s">
        <v>26270</v>
      </c>
      <c r="F1200" s="325"/>
      <c r="G1200" s="214" t="s">
        <v>108</v>
      </c>
      <c r="H1200" s="215">
        <v>4.0000000000000003E-5</v>
      </c>
      <c r="I1200" s="216" t="s">
        <v>28941</v>
      </c>
      <c r="J1200" s="224" t="s">
        <v>27411</v>
      </c>
    </row>
    <row r="1201" spans="1:10">
      <c r="A1201" s="212" t="s">
        <v>26267</v>
      </c>
      <c r="B1201" s="213" t="s">
        <v>27547</v>
      </c>
      <c r="C1201" s="212" t="s">
        <v>26239</v>
      </c>
      <c r="D1201" s="212" t="s">
        <v>27548</v>
      </c>
      <c r="E1201" s="325" t="s">
        <v>26270</v>
      </c>
      <c r="F1201" s="325"/>
      <c r="G1201" s="214" t="s">
        <v>108</v>
      </c>
      <c r="H1201" s="215">
        <v>4.0000000000000003E-5</v>
      </c>
      <c r="I1201" s="216" t="s">
        <v>28942</v>
      </c>
      <c r="J1201" s="224" t="s">
        <v>27411</v>
      </c>
    </row>
    <row r="1202" spans="1:10">
      <c r="A1202" s="212" t="s">
        <v>26267</v>
      </c>
      <c r="B1202" s="213" t="s">
        <v>27432</v>
      </c>
      <c r="C1202" s="212" t="s">
        <v>26239</v>
      </c>
      <c r="D1202" s="212" t="s">
        <v>27433</v>
      </c>
      <c r="E1202" s="325" t="s">
        <v>26270</v>
      </c>
      <c r="F1202" s="325"/>
      <c r="G1202" s="214" t="s">
        <v>108</v>
      </c>
      <c r="H1202" s="215">
        <v>7.2000000000000005E-4</v>
      </c>
      <c r="I1202" s="216" t="s">
        <v>28876</v>
      </c>
      <c r="J1202" s="224" t="s">
        <v>4100</v>
      </c>
    </row>
    <row r="1203" spans="1:10" ht="39.6">
      <c r="A1203" s="212" t="s">
        <v>26267</v>
      </c>
      <c r="B1203" s="213" t="s">
        <v>27394</v>
      </c>
      <c r="C1203" s="212" t="s">
        <v>26239</v>
      </c>
      <c r="D1203" s="212" t="s">
        <v>27395</v>
      </c>
      <c r="E1203" s="325" t="s">
        <v>27232</v>
      </c>
      <c r="F1203" s="325"/>
      <c r="G1203" s="214" t="s">
        <v>26201</v>
      </c>
      <c r="H1203" s="215">
        <v>0.2</v>
      </c>
      <c r="I1203" s="216" t="s">
        <v>28862</v>
      </c>
      <c r="J1203" s="224" t="s">
        <v>28944</v>
      </c>
    </row>
    <row r="1204" spans="1:10" ht="39.6">
      <c r="A1204" s="212" t="s">
        <v>26267</v>
      </c>
      <c r="B1204" s="213" t="s">
        <v>27405</v>
      </c>
      <c r="C1204" s="212" t="s">
        <v>26239</v>
      </c>
      <c r="D1204" s="212" t="s">
        <v>27406</v>
      </c>
      <c r="E1204" s="325" t="s">
        <v>26270</v>
      </c>
      <c r="F1204" s="325"/>
      <c r="G1204" s="214" t="s">
        <v>108</v>
      </c>
      <c r="H1204" s="215">
        <v>4.0000000000000003E-5</v>
      </c>
      <c r="I1204" s="216" t="s">
        <v>28868</v>
      </c>
      <c r="J1204" s="224" t="s">
        <v>27411</v>
      </c>
    </row>
    <row r="1205" spans="1:10">
      <c r="A1205" s="212" t="s">
        <v>26267</v>
      </c>
      <c r="B1205" s="213" t="s">
        <v>27409</v>
      </c>
      <c r="C1205" s="212" t="s">
        <v>26239</v>
      </c>
      <c r="D1205" s="212" t="s">
        <v>27410</v>
      </c>
      <c r="E1205" s="325" t="s">
        <v>26270</v>
      </c>
      <c r="F1205" s="325"/>
      <c r="G1205" s="214" t="s">
        <v>108</v>
      </c>
      <c r="H1205" s="215">
        <v>6.0000000000000002E-5</v>
      </c>
      <c r="I1205" s="216" t="s">
        <v>20023</v>
      </c>
      <c r="J1205" s="224" t="s">
        <v>27411</v>
      </c>
    </row>
    <row r="1206" spans="1:10">
      <c r="A1206" s="212" t="s">
        <v>26267</v>
      </c>
      <c r="B1206" s="213" t="s">
        <v>27420</v>
      </c>
      <c r="C1206" s="212" t="s">
        <v>26239</v>
      </c>
      <c r="D1206" s="212" t="s">
        <v>27421</v>
      </c>
      <c r="E1206" s="325" t="s">
        <v>26270</v>
      </c>
      <c r="F1206" s="325"/>
      <c r="G1206" s="214" t="s">
        <v>108</v>
      </c>
      <c r="H1206" s="215">
        <v>4.0000000000000003E-5</v>
      </c>
      <c r="I1206" s="216" t="s">
        <v>28873</v>
      </c>
      <c r="J1206" s="224" t="s">
        <v>27411</v>
      </c>
    </row>
    <row r="1207" spans="1:10">
      <c r="A1207" s="212" t="s">
        <v>26267</v>
      </c>
      <c r="B1207" s="213" t="s">
        <v>27430</v>
      </c>
      <c r="C1207" s="212" t="s">
        <v>26239</v>
      </c>
      <c r="D1207" s="212" t="s">
        <v>27431</v>
      </c>
      <c r="E1207" s="325" t="s">
        <v>26270</v>
      </c>
      <c r="F1207" s="325"/>
      <c r="G1207" s="214" t="s">
        <v>108</v>
      </c>
      <c r="H1207" s="215">
        <v>2.0000000000000002E-5</v>
      </c>
      <c r="I1207" s="216" t="s">
        <v>28875</v>
      </c>
      <c r="J1207" s="224" t="s">
        <v>27411</v>
      </c>
    </row>
    <row r="1208" spans="1:10">
      <c r="A1208" s="212" t="s">
        <v>26267</v>
      </c>
      <c r="B1208" s="213" t="s">
        <v>27549</v>
      </c>
      <c r="C1208" s="212" t="s">
        <v>26239</v>
      </c>
      <c r="D1208" s="212" t="s">
        <v>27550</v>
      </c>
      <c r="E1208" s="325" t="s">
        <v>26270</v>
      </c>
      <c r="F1208" s="325"/>
      <c r="G1208" s="214" t="s">
        <v>108</v>
      </c>
      <c r="H1208" s="215">
        <v>1</v>
      </c>
      <c r="I1208" s="216" t="s">
        <v>26425</v>
      </c>
      <c r="J1208" s="224" t="s">
        <v>26425</v>
      </c>
    </row>
    <row r="1209" spans="1:10">
      <c r="A1209" s="217"/>
      <c r="B1209" s="217"/>
      <c r="C1209" s="217"/>
      <c r="D1209" s="217"/>
      <c r="E1209" s="217" t="s">
        <v>28757</v>
      </c>
      <c r="F1209" s="218">
        <v>6.71</v>
      </c>
      <c r="G1209" s="217" t="s">
        <v>28758</v>
      </c>
      <c r="H1209" s="218">
        <v>0</v>
      </c>
      <c r="I1209" s="217" t="s">
        <v>28759</v>
      </c>
      <c r="J1209" s="218">
        <v>6.71</v>
      </c>
    </row>
    <row r="1210" spans="1:10">
      <c r="A1210" s="217"/>
      <c r="B1210" s="217"/>
      <c r="C1210" s="217"/>
      <c r="D1210" s="217"/>
      <c r="E1210" s="217" t="s">
        <v>26276</v>
      </c>
      <c r="F1210" s="218">
        <v>2.29</v>
      </c>
      <c r="G1210" s="217"/>
      <c r="H1210" s="322" t="s">
        <v>26277</v>
      </c>
      <c r="I1210" s="322"/>
      <c r="J1210" s="218">
        <v>13.48</v>
      </c>
    </row>
    <row r="1211" spans="1:10" ht="15" thickBot="1">
      <c r="A1211" s="221"/>
      <c r="B1211" s="221"/>
      <c r="C1211" s="221"/>
      <c r="D1211" s="221"/>
      <c r="E1211" s="221"/>
      <c r="F1211" s="221"/>
      <c r="G1211" s="221" t="s">
        <v>26278</v>
      </c>
      <c r="H1211" s="222" t="s">
        <v>3279</v>
      </c>
      <c r="I1211" s="221" t="s">
        <v>26280</v>
      </c>
      <c r="J1211" s="223">
        <v>13.48</v>
      </c>
    </row>
    <row r="1212" spans="1:10" ht="15" thickTop="1">
      <c r="A1212" s="195"/>
      <c r="B1212" s="195"/>
      <c r="C1212" s="195"/>
      <c r="D1212" s="195"/>
      <c r="E1212" s="195"/>
      <c r="F1212" s="195"/>
      <c r="G1212" s="195"/>
      <c r="H1212" s="195"/>
      <c r="I1212" s="195"/>
      <c r="J1212" s="195"/>
    </row>
    <row r="1213" spans="1:10">
      <c r="A1213" s="199" t="s">
        <v>26911</v>
      </c>
      <c r="B1213" s="200" t="s">
        <v>4</v>
      </c>
      <c r="C1213" s="199" t="s">
        <v>93</v>
      </c>
      <c r="D1213" s="199" t="s">
        <v>5</v>
      </c>
      <c r="E1213" s="323" t="s">
        <v>26261</v>
      </c>
      <c r="F1213" s="323"/>
      <c r="G1213" s="201" t="s">
        <v>94</v>
      </c>
      <c r="H1213" s="200" t="s">
        <v>6</v>
      </c>
      <c r="I1213" s="200" t="s">
        <v>95</v>
      </c>
      <c r="J1213" s="200" t="s">
        <v>46</v>
      </c>
    </row>
    <row r="1214" spans="1:10">
      <c r="A1214" s="202" t="s">
        <v>96</v>
      </c>
      <c r="B1214" s="203" t="s">
        <v>26912</v>
      </c>
      <c r="C1214" s="202" t="s">
        <v>26239</v>
      </c>
      <c r="D1214" s="202" t="s">
        <v>26913</v>
      </c>
      <c r="E1214" s="324" t="s">
        <v>28936</v>
      </c>
      <c r="F1214" s="324"/>
      <c r="G1214" s="204" t="s">
        <v>108</v>
      </c>
      <c r="H1214" s="205">
        <v>1</v>
      </c>
      <c r="I1214" s="206">
        <v>7.47</v>
      </c>
      <c r="J1214" s="206">
        <v>7.47</v>
      </c>
    </row>
    <row r="1215" spans="1:10">
      <c r="A1215" s="199" t="s">
        <v>3</v>
      </c>
      <c r="B1215" s="200" t="s">
        <v>4</v>
      </c>
      <c r="C1215" s="199" t="s">
        <v>93</v>
      </c>
      <c r="D1215" s="199" t="s">
        <v>5</v>
      </c>
      <c r="E1215" s="323" t="s">
        <v>26261</v>
      </c>
      <c r="F1215" s="330"/>
      <c r="G1215" s="201" t="s">
        <v>94</v>
      </c>
      <c r="H1215" s="200" t="s">
        <v>6</v>
      </c>
      <c r="I1215" s="200" t="s">
        <v>95</v>
      </c>
      <c r="J1215" s="200" t="s">
        <v>46</v>
      </c>
    </row>
    <row r="1216" spans="1:10">
      <c r="A1216" s="212" t="s">
        <v>26267</v>
      </c>
      <c r="B1216" s="213" t="s">
        <v>27551</v>
      </c>
      <c r="C1216" s="212" t="s">
        <v>26239</v>
      </c>
      <c r="D1216" s="212" t="s">
        <v>27552</v>
      </c>
      <c r="E1216" s="325" t="s">
        <v>26270</v>
      </c>
      <c r="F1216" s="325"/>
      <c r="G1216" s="214" t="s">
        <v>108</v>
      </c>
      <c r="H1216" s="215">
        <v>1</v>
      </c>
      <c r="I1216" s="216" t="s">
        <v>27553</v>
      </c>
      <c r="J1216" s="224" t="s">
        <v>27553</v>
      </c>
    </row>
    <row r="1217" spans="1:10">
      <c r="A1217" s="207" t="s">
        <v>96</v>
      </c>
      <c r="B1217" s="208" t="s">
        <v>28856</v>
      </c>
      <c r="C1217" s="207" t="s">
        <v>26239</v>
      </c>
      <c r="D1217" s="207" t="s">
        <v>26211</v>
      </c>
      <c r="E1217" s="326" t="s">
        <v>28857</v>
      </c>
      <c r="F1217" s="326"/>
      <c r="G1217" s="209" t="s">
        <v>26201</v>
      </c>
      <c r="H1217" s="210">
        <v>0.1</v>
      </c>
      <c r="I1217" s="211" t="s">
        <v>16041</v>
      </c>
      <c r="J1217" s="225" t="s">
        <v>2923</v>
      </c>
    </row>
    <row r="1218" spans="1:10">
      <c r="A1218" s="207" t="s">
        <v>96</v>
      </c>
      <c r="B1218" s="208" t="s">
        <v>28937</v>
      </c>
      <c r="C1218" s="207" t="s">
        <v>26239</v>
      </c>
      <c r="D1218" s="207" t="s">
        <v>28938</v>
      </c>
      <c r="E1218" s="326" t="s">
        <v>28857</v>
      </c>
      <c r="F1218" s="326"/>
      <c r="G1218" s="209" t="s">
        <v>26201</v>
      </c>
      <c r="H1218" s="210">
        <v>0.1</v>
      </c>
      <c r="I1218" s="211" t="s">
        <v>13171</v>
      </c>
      <c r="J1218" s="225" t="s">
        <v>20503</v>
      </c>
    </row>
    <row r="1219" spans="1:10" ht="39.6">
      <c r="A1219" s="212" t="s">
        <v>26267</v>
      </c>
      <c r="B1219" s="213" t="s">
        <v>27539</v>
      </c>
      <c r="C1219" s="212" t="s">
        <v>26239</v>
      </c>
      <c r="D1219" s="212" t="s">
        <v>27540</v>
      </c>
      <c r="E1219" s="325" t="s">
        <v>27232</v>
      </c>
      <c r="F1219" s="325"/>
      <c r="G1219" s="214" t="s">
        <v>26201</v>
      </c>
      <c r="H1219" s="215">
        <v>0.1</v>
      </c>
      <c r="I1219" s="216" t="s">
        <v>12016</v>
      </c>
      <c r="J1219" s="224" t="s">
        <v>3310</v>
      </c>
    </row>
    <row r="1220" spans="1:10" ht="39.6">
      <c r="A1220" s="212" t="s">
        <v>26267</v>
      </c>
      <c r="B1220" s="213" t="s">
        <v>27394</v>
      </c>
      <c r="C1220" s="212" t="s">
        <v>26239</v>
      </c>
      <c r="D1220" s="212" t="s">
        <v>27395</v>
      </c>
      <c r="E1220" s="325" t="s">
        <v>27232</v>
      </c>
      <c r="F1220" s="325"/>
      <c r="G1220" s="214" t="s">
        <v>26201</v>
      </c>
      <c r="H1220" s="215">
        <v>0.1</v>
      </c>
      <c r="I1220" s="216" t="s">
        <v>28862</v>
      </c>
      <c r="J1220" s="224" t="s">
        <v>1838</v>
      </c>
    </row>
    <row r="1221" spans="1:10">
      <c r="A1221" s="331" t="s">
        <v>28838</v>
      </c>
      <c r="B1221" s="330"/>
      <c r="C1221" s="330"/>
      <c r="D1221" s="330"/>
      <c r="E1221" s="330"/>
      <c r="F1221" s="330"/>
      <c r="G1221" s="330"/>
      <c r="H1221" s="330"/>
      <c r="I1221" s="330"/>
      <c r="J1221" s="330"/>
    </row>
    <row r="1222" spans="1:10">
      <c r="A1222" s="199" t="s">
        <v>3</v>
      </c>
      <c r="B1222" s="200" t="s">
        <v>4</v>
      </c>
      <c r="C1222" s="199" t="s">
        <v>93</v>
      </c>
      <c r="D1222" s="199" t="s">
        <v>5</v>
      </c>
      <c r="E1222" s="323" t="s">
        <v>26261</v>
      </c>
      <c r="F1222" s="330"/>
      <c r="G1222" s="201" t="s">
        <v>94</v>
      </c>
      <c r="H1222" s="200" t="s">
        <v>6</v>
      </c>
      <c r="I1222" s="200" t="s">
        <v>95</v>
      </c>
      <c r="J1222" s="200" t="s">
        <v>46</v>
      </c>
    </row>
    <row r="1223" spans="1:10">
      <c r="A1223" s="212" t="s">
        <v>26267</v>
      </c>
      <c r="B1223" s="213" t="s">
        <v>27551</v>
      </c>
      <c r="C1223" s="212" t="s">
        <v>26239</v>
      </c>
      <c r="D1223" s="212" t="s">
        <v>27552</v>
      </c>
      <c r="E1223" s="325" t="s">
        <v>26270</v>
      </c>
      <c r="F1223" s="325"/>
      <c r="G1223" s="214" t="s">
        <v>108</v>
      </c>
      <c r="H1223" s="215">
        <v>1</v>
      </c>
      <c r="I1223" s="216" t="s">
        <v>27553</v>
      </c>
      <c r="J1223" s="224" t="s">
        <v>27553</v>
      </c>
    </row>
    <row r="1224" spans="1:10">
      <c r="A1224" s="212" t="s">
        <v>26267</v>
      </c>
      <c r="B1224" s="213" t="s">
        <v>27396</v>
      </c>
      <c r="C1224" s="212" t="s">
        <v>26239</v>
      </c>
      <c r="D1224" s="212" t="s">
        <v>27397</v>
      </c>
      <c r="E1224" s="325" t="s">
        <v>26270</v>
      </c>
      <c r="F1224" s="325"/>
      <c r="G1224" s="214" t="s">
        <v>108</v>
      </c>
      <c r="H1224" s="215">
        <v>2.036E-2</v>
      </c>
      <c r="I1224" s="216" t="s">
        <v>28854</v>
      </c>
      <c r="J1224" s="224" t="s">
        <v>2578</v>
      </c>
    </row>
    <row r="1225" spans="1:10">
      <c r="A1225" s="212" t="s">
        <v>26267</v>
      </c>
      <c r="B1225" s="213" t="s">
        <v>27398</v>
      </c>
      <c r="C1225" s="212" t="s">
        <v>26239</v>
      </c>
      <c r="D1225" s="212" t="s">
        <v>27399</v>
      </c>
      <c r="E1225" s="325" t="s">
        <v>26270</v>
      </c>
      <c r="F1225" s="325"/>
      <c r="G1225" s="214" t="s">
        <v>108</v>
      </c>
      <c r="H1225" s="215">
        <v>2.9999999999999997E-4</v>
      </c>
      <c r="I1225" s="216" t="s">
        <v>28865</v>
      </c>
      <c r="J1225" s="224" t="s">
        <v>3612</v>
      </c>
    </row>
    <row r="1226" spans="1:10">
      <c r="A1226" s="212" t="s">
        <v>26267</v>
      </c>
      <c r="B1226" s="213" t="s">
        <v>27400</v>
      </c>
      <c r="C1226" s="212" t="s">
        <v>26239</v>
      </c>
      <c r="D1226" s="212" t="s">
        <v>27401</v>
      </c>
      <c r="E1226" s="325" t="s">
        <v>26270</v>
      </c>
      <c r="F1226" s="325"/>
      <c r="G1226" s="214" t="s">
        <v>108</v>
      </c>
      <c r="H1226" s="215">
        <v>1.5949999999999999E-2</v>
      </c>
      <c r="I1226" s="216" t="s">
        <v>28866</v>
      </c>
      <c r="J1226" s="224" t="s">
        <v>2502</v>
      </c>
    </row>
    <row r="1227" spans="1:10">
      <c r="A1227" s="212" t="s">
        <v>26267</v>
      </c>
      <c r="B1227" s="213" t="s">
        <v>27402</v>
      </c>
      <c r="C1227" s="212" t="s">
        <v>26239</v>
      </c>
      <c r="D1227" s="212" t="s">
        <v>27403</v>
      </c>
      <c r="E1227" s="325" t="s">
        <v>27328</v>
      </c>
      <c r="F1227" s="325"/>
      <c r="G1227" s="214" t="s">
        <v>27404</v>
      </c>
      <c r="H1227" s="215">
        <v>8.0000000000000007E-5</v>
      </c>
      <c r="I1227" s="216" t="s">
        <v>28867</v>
      </c>
      <c r="J1227" s="224" t="s">
        <v>3573</v>
      </c>
    </row>
    <row r="1228" spans="1:10" ht="39.6">
      <c r="A1228" s="212" t="s">
        <v>26267</v>
      </c>
      <c r="B1228" s="213" t="s">
        <v>27405</v>
      </c>
      <c r="C1228" s="212" t="s">
        <v>26239</v>
      </c>
      <c r="D1228" s="212" t="s">
        <v>27406</v>
      </c>
      <c r="E1228" s="325" t="s">
        <v>26270</v>
      </c>
      <c r="F1228" s="325"/>
      <c r="G1228" s="214" t="s">
        <v>108</v>
      </c>
      <c r="H1228" s="215">
        <v>2.0000000000000002E-5</v>
      </c>
      <c r="I1228" s="216" t="s">
        <v>28868</v>
      </c>
      <c r="J1228" s="224" t="s">
        <v>27411</v>
      </c>
    </row>
    <row r="1229" spans="1:10">
      <c r="A1229" s="212" t="s">
        <v>26267</v>
      </c>
      <c r="B1229" s="213" t="s">
        <v>27407</v>
      </c>
      <c r="C1229" s="212" t="s">
        <v>26239</v>
      </c>
      <c r="D1229" s="212" t="s">
        <v>27408</v>
      </c>
      <c r="E1229" s="325" t="s">
        <v>27328</v>
      </c>
      <c r="F1229" s="325"/>
      <c r="G1229" s="214" t="s">
        <v>108</v>
      </c>
      <c r="H1229" s="215">
        <v>8.9999999999999998E-4</v>
      </c>
      <c r="I1229" s="216" t="s">
        <v>16778</v>
      </c>
      <c r="J1229" s="224" t="s">
        <v>4100</v>
      </c>
    </row>
    <row r="1230" spans="1:10">
      <c r="A1230" s="212" t="s">
        <v>26267</v>
      </c>
      <c r="B1230" s="213" t="s">
        <v>27409</v>
      </c>
      <c r="C1230" s="212" t="s">
        <v>26239</v>
      </c>
      <c r="D1230" s="212" t="s">
        <v>27410</v>
      </c>
      <c r="E1230" s="325" t="s">
        <v>26270</v>
      </c>
      <c r="F1230" s="325"/>
      <c r="G1230" s="214" t="s">
        <v>108</v>
      </c>
      <c r="H1230" s="215">
        <v>3.0000000000000001E-5</v>
      </c>
      <c r="I1230" s="216" t="s">
        <v>20023</v>
      </c>
      <c r="J1230" s="224" t="s">
        <v>27411</v>
      </c>
    </row>
    <row r="1231" spans="1:10">
      <c r="A1231" s="212" t="s">
        <v>26267</v>
      </c>
      <c r="B1231" s="213" t="s">
        <v>27412</v>
      </c>
      <c r="C1231" s="212" t="s">
        <v>26239</v>
      </c>
      <c r="D1231" s="212" t="s">
        <v>27413</v>
      </c>
      <c r="E1231" s="325" t="s">
        <v>26270</v>
      </c>
      <c r="F1231" s="325"/>
      <c r="G1231" s="214" t="s">
        <v>108</v>
      </c>
      <c r="H1231" s="215">
        <v>8.9999999999999998E-4</v>
      </c>
      <c r="I1231" s="216" t="s">
        <v>28869</v>
      </c>
      <c r="J1231" s="224" t="s">
        <v>21453</v>
      </c>
    </row>
    <row r="1232" spans="1:10" ht="39.6">
      <c r="A1232" s="212" t="s">
        <v>26267</v>
      </c>
      <c r="B1232" s="213" t="s">
        <v>27414</v>
      </c>
      <c r="C1232" s="212" t="s">
        <v>26239</v>
      </c>
      <c r="D1232" s="212" t="s">
        <v>27415</v>
      </c>
      <c r="E1232" s="325" t="s">
        <v>26270</v>
      </c>
      <c r="F1232" s="325"/>
      <c r="G1232" s="214" t="s">
        <v>27416</v>
      </c>
      <c r="H1232" s="215">
        <v>4.6000000000000001E-4</v>
      </c>
      <c r="I1232" s="216" t="s">
        <v>28871</v>
      </c>
      <c r="J1232" s="224" t="s">
        <v>27411</v>
      </c>
    </row>
    <row r="1233" spans="1:10">
      <c r="A1233" s="212" t="s">
        <v>26267</v>
      </c>
      <c r="B1233" s="213" t="s">
        <v>27417</v>
      </c>
      <c r="C1233" s="212" t="s">
        <v>26239</v>
      </c>
      <c r="D1233" s="212" t="s">
        <v>27418</v>
      </c>
      <c r="E1233" s="325" t="s">
        <v>26270</v>
      </c>
      <c r="F1233" s="325"/>
      <c r="G1233" s="214" t="s">
        <v>27419</v>
      </c>
      <c r="H1233" s="215">
        <v>1.6000000000000001E-4</v>
      </c>
      <c r="I1233" s="216" t="s">
        <v>28872</v>
      </c>
      <c r="J1233" s="224" t="s">
        <v>27411</v>
      </c>
    </row>
    <row r="1234" spans="1:10">
      <c r="A1234" s="212" t="s">
        <v>26267</v>
      </c>
      <c r="B1234" s="213" t="s">
        <v>27420</v>
      </c>
      <c r="C1234" s="212" t="s">
        <v>26239</v>
      </c>
      <c r="D1234" s="212" t="s">
        <v>27421</v>
      </c>
      <c r="E1234" s="325" t="s">
        <v>26270</v>
      </c>
      <c r="F1234" s="325"/>
      <c r="G1234" s="214" t="s">
        <v>108</v>
      </c>
      <c r="H1234" s="215">
        <v>2.0000000000000002E-5</v>
      </c>
      <c r="I1234" s="216" t="s">
        <v>28873</v>
      </c>
      <c r="J1234" s="224" t="s">
        <v>27411</v>
      </c>
    </row>
    <row r="1235" spans="1:10">
      <c r="A1235" s="212" t="s">
        <v>26267</v>
      </c>
      <c r="B1235" s="213" t="s">
        <v>27422</v>
      </c>
      <c r="C1235" s="212" t="s">
        <v>26239</v>
      </c>
      <c r="D1235" s="212" t="s">
        <v>27423</v>
      </c>
      <c r="E1235" s="325" t="s">
        <v>27328</v>
      </c>
      <c r="F1235" s="325"/>
      <c r="G1235" s="214" t="s">
        <v>108</v>
      </c>
      <c r="H1235" s="215">
        <v>2.036E-2</v>
      </c>
      <c r="I1235" s="216" t="s">
        <v>28849</v>
      </c>
      <c r="J1235" s="224" t="s">
        <v>3222</v>
      </c>
    </row>
    <row r="1236" spans="1:10" ht="39.6">
      <c r="A1236" s="212" t="s">
        <v>26267</v>
      </c>
      <c r="B1236" s="213" t="s">
        <v>27424</v>
      </c>
      <c r="C1236" s="212" t="s">
        <v>26239</v>
      </c>
      <c r="D1236" s="212" t="s">
        <v>27425</v>
      </c>
      <c r="E1236" s="325" t="s">
        <v>26270</v>
      </c>
      <c r="F1236" s="325"/>
      <c r="G1236" s="214" t="s">
        <v>108</v>
      </c>
      <c r="H1236" s="215">
        <v>1.2E-4</v>
      </c>
      <c r="I1236" s="216" t="s">
        <v>28854</v>
      </c>
      <c r="J1236" s="224" t="s">
        <v>27411</v>
      </c>
    </row>
    <row r="1237" spans="1:10" ht="39.6">
      <c r="A1237" s="212" t="s">
        <v>26267</v>
      </c>
      <c r="B1237" s="213" t="s">
        <v>27426</v>
      </c>
      <c r="C1237" s="212" t="s">
        <v>26239</v>
      </c>
      <c r="D1237" s="212" t="s">
        <v>27427</v>
      </c>
      <c r="E1237" s="325" t="s">
        <v>26270</v>
      </c>
      <c r="F1237" s="325"/>
      <c r="G1237" s="214" t="s">
        <v>27416</v>
      </c>
      <c r="H1237" s="215">
        <v>1.4999999999999999E-4</v>
      </c>
      <c r="I1237" s="216" t="s">
        <v>296</v>
      </c>
      <c r="J1237" s="224" t="s">
        <v>4100</v>
      </c>
    </row>
    <row r="1238" spans="1:10">
      <c r="A1238" s="212" t="s">
        <v>26267</v>
      </c>
      <c r="B1238" s="213" t="s">
        <v>27428</v>
      </c>
      <c r="C1238" s="212" t="s">
        <v>26239</v>
      </c>
      <c r="D1238" s="212" t="s">
        <v>27429</v>
      </c>
      <c r="E1238" s="325" t="s">
        <v>26270</v>
      </c>
      <c r="F1238" s="325"/>
      <c r="G1238" s="214" t="s">
        <v>108</v>
      </c>
      <c r="H1238" s="215">
        <v>8.9999999999999998E-4</v>
      </c>
      <c r="I1238" s="216" t="s">
        <v>28874</v>
      </c>
      <c r="J1238" s="224" t="s">
        <v>27411</v>
      </c>
    </row>
    <row r="1239" spans="1:10">
      <c r="A1239" s="212" t="s">
        <v>26267</v>
      </c>
      <c r="B1239" s="213" t="s">
        <v>27430</v>
      </c>
      <c r="C1239" s="212" t="s">
        <v>26239</v>
      </c>
      <c r="D1239" s="212" t="s">
        <v>27431</v>
      </c>
      <c r="E1239" s="325" t="s">
        <v>26270</v>
      </c>
      <c r="F1239" s="325"/>
      <c r="G1239" s="214" t="s">
        <v>108</v>
      </c>
      <c r="H1239" s="215">
        <v>1.0000000000000001E-5</v>
      </c>
      <c r="I1239" s="216" t="s">
        <v>28875</v>
      </c>
      <c r="J1239" s="224" t="s">
        <v>27411</v>
      </c>
    </row>
    <row r="1240" spans="1:10">
      <c r="A1240" s="212" t="s">
        <v>26267</v>
      </c>
      <c r="B1240" s="213" t="s">
        <v>27432</v>
      </c>
      <c r="C1240" s="212" t="s">
        <v>26239</v>
      </c>
      <c r="D1240" s="212" t="s">
        <v>27433</v>
      </c>
      <c r="E1240" s="325" t="s">
        <v>26270</v>
      </c>
      <c r="F1240" s="325"/>
      <c r="G1240" s="214" t="s">
        <v>108</v>
      </c>
      <c r="H1240" s="215">
        <v>3.6000000000000002E-4</v>
      </c>
      <c r="I1240" s="216" t="s">
        <v>28876</v>
      </c>
      <c r="J1240" s="224" t="s">
        <v>27411</v>
      </c>
    </row>
    <row r="1241" spans="1:10" ht="39.6">
      <c r="A1241" s="212" t="s">
        <v>26267</v>
      </c>
      <c r="B1241" s="213" t="s">
        <v>27434</v>
      </c>
      <c r="C1241" s="212" t="s">
        <v>26239</v>
      </c>
      <c r="D1241" s="212" t="s">
        <v>27435</v>
      </c>
      <c r="E1241" s="325" t="s">
        <v>26270</v>
      </c>
      <c r="F1241" s="325"/>
      <c r="G1241" s="214" t="s">
        <v>108</v>
      </c>
      <c r="H1241" s="215">
        <v>4.0000000000000003E-5</v>
      </c>
      <c r="I1241" s="216" t="s">
        <v>932</v>
      </c>
      <c r="J1241" s="224" t="s">
        <v>27411</v>
      </c>
    </row>
    <row r="1242" spans="1:10">
      <c r="A1242" s="212" t="s">
        <v>26267</v>
      </c>
      <c r="B1242" s="213" t="s">
        <v>27541</v>
      </c>
      <c r="C1242" s="212" t="s">
        <v>26239</v>
      </c>
      <c r="D1242" s="212" t="s">
        <v>27542</v>
      </c>
      <c r="E1242" s="325" t="s">
        <v>26270</v>
      </c>
      <c r="F1242" s="325"/>
      <c r="G1242" s="214" t="s">
        <v>108</v>
      </c>
      <c r="H1242" s="215">
        <v>2.0000000000000002E-5</v>
      </c>
      <c r="I1242" s="216" t="s">
        <v>10836</v>
      </c>
      <c r="J1242" s="224" t="s">
        <v>27411</v>
      </c>
    </row>
    <row r="1243" spans="1:10">
      <c r="A1243" s="212" t="s">
        <v>26267</v>
      </c>
      <c r="B1243" s="213" t="s">
        <v>27543</v>
      </c>
      <c r="C1243" s="212" t="s">
        <v>26239</v>
      </c>
      <c r="D1243" s="212" t="s">
        <v>27544</v>
      </c>
      <c r="E1243" s="325" t="s">
        <v>26270</v>
      </c>
      <c r="F1243" s="325"/>
      <c r="G1243" s="214" t="s">
        <v>108</v>
      </c>
      <c r="H1243" s="215">
        <v>1.0000000000000001E-5</v>
      </c>
      <c r="I1243" s="216" t="s">
        <v>9652</v>
      </c>
      <c r="J1243" s="224" t="s">
        <v>27411</v>
      </c>
    </row>
    <row r="1244" spans="1:10">
      <c r="A1244" s="212" t="s">
        <v>26267</v>
      </c>
      <c r="B1244" s="213" t="s">
        <v>27545</v>
      </c>
      <c r="C1244" s="212" t="s">
        <v>26239</v>
      </c>
      <c r="D1244" s="212" t="s">
        <v>27546</v>
      </c>
      <c r="E1244" s="325" t="s">
        <v>26270</v>
      </c>
      <c r="F1244" s="325"/>
      <c r="G1244" s="214" t="s">
        <v>108</v>
      </c>
      <c r="H1244" s="215">
        <v>2.0000000000000002E-5</v>
      </c>
      <c r="I1244" s="216" t="s">
        <v>28941</v>
      </c>
      <c r="J1244" s="224" t="s">
        <v>27411</v>
      </c>
    </row>
    <row r="1245" spans="1:10">
      <c r="A1245" s="212" t="s">
        <v>26267</v>
      </c>
      <c r="B1245" s="213" t="s">
        <v>27547</v>
      </c>
      <c r="C1245" s="212" t="s">
        <v>26239</v>
      </c>
      <c r="D1245" s="212" t="s">
        <v>27548</v>
      </c>
      <c r="E1245" s="325" t="s">
        <v>26270</v>
      </c>
      <c r="F1245" s="325"/>
      <c r="G1245" s="214" t="s">
        <v>108</v>
      </c>
      <c r="H1245" s="215">
        <v>2.0000000000000002E-5</v>
      </c>
      <c r="I1245" s="216" t="s">
        <v>28942</v>
      </c>
      <c r="J1245" s="224" t="s">
        <v>27411</v>
      </c>
    </row>
    <row r="1246" spans="1:10" ht="39.6">
      <c r="A1246" s="212" t="s">
        <v>26267</v>
      </c>
      <c r="B1246" s="213" t="s">
        <v>27539</v>
      </c>
      <c r="C1246" s="212" t="s">
        <v>26239</v>
      </c>
      <c r="D1246" s="212" t="s">
        <v>27540</v>
      </c>
      <c r="E1246" s="325" t="s">
        <v>27232</v>
      </c>
      <c r="F1246" s="325"/>
      <c r="G1246" s="214" t="s">
        <v>26201</v>
      </c>
      <c r="H1246" s="215">
        <v>0.1</v>
      </c>
      <c r="I1246" s="216" t="s">
        <v>12016</v>
      </c>
      <c r="J1246" s="224" t="s">
        <v>3310</v>
      </c>
    </row>
    <row r="1247" spans="1:10" ht="39.6">
      <c r="A1247" s="212" t="s">
        <v>26267</v>
      </c>
      <c r="B1247" s="213" t="s">
        <v>27394</v>
      </c>
      <c r="C1247" s="212" t="s">
        <v>26239</v>
      </c>
      <c r="D1247" s="212" t="s">
        <v>27395</v>
      </c>
      <c r="E1247" s="325" t="s">
        <v>27232</v>
      </c>
      <c r="F1247" s="325"/>
      <c r="G1247" s="214" t="s">
        <v>26201</v>
      </c>
      <c r="H1247" s="215">
        <v>0.1</v>
      </c>
      <c r="I1247" s="216" t="s">
        <v>28862</v>
      </c>
      <c r="J1247" s="224" t="s">
        <v>1838</v>
      </c>
    </row>
    <row r="1248" spans="1:10">
      <c r="A1248" s="217"/>
      <c r="B1248" s="217"/>
      <c r="C1248" s="217"/>
      <c r="D1248" s="217"/>
      <c r="E1248" s="217" t="s">
        <v>28757</v>
      </c>
      <c r="F1248" s="218">
        <v>3.35</v>
      </c>
      <c r="G1248" s="217" t="s">
        <v>28758</v>
      </c>
      <c r="H1248" s="218">
        <v>0</v>
      </c>
      <c r="I1248" s="217" t="s">
        <v>28759</v>
      </c>
      <c r="J1248" s="218">
        <v>3.35</v>
      </c>
    </row>
    <row r="1249" spans="1:10">
      <c r="A1249" s="217"/>
      <c r="B1249" s="217"/>
      <c r="C1249" s="217"/>
      <c r="D1249" s="217"/>
      <c r="E1249" s="217" t="s">
        <v>26276</v>
      </c>
      <c r="F1249" s="218">
        <v>1.52</v>
      </c>
      <c r="G1249" s="217"/>
      <c r="H1249" s="322" t="s">
        <v>26277</v>
      </c>
      <c r="I1249" s="322"/>
      <c r="J1249" s="218">
        <v>8.99</v>
      </c>
    </row>
    <row r="1250" spans="1:10" ht="15" thickBot="1">
      <c r="A1250" s="221"/>
      <c r="B1250" s="221"/>
      <c r="C1250" s="221"/>
      <c r="D1250" s="221"/>
      <c r="E1250" s="221"/>
      <c r="F1250" s="221"/>
      <c r="G1250" s="221" t="s">
        <v>26278</v>
      </c>
      <c r="H1250" s="222" t="s">
        <v>28887</v>
      </c>
      <c r="I1250" s="221" t="s">
        <v>26280</v>
      </c>
      <c r="J1250" s="223">
        <v>71.92</v>
      </c>
    </row>
    <row r="1251" spans="1:10" ht="15" thickTop="1">
      <c r="A1251" s="195"/>
      <c r="B1251" s="195"/>
      <c r="C1251" s="195"/>
      <c r="D1251" s="195"/>
      <c r="E1251" s="195"/>
      <c r="F1251" s="195"/>
      <c r="G1251" s="195"/>
      <c r="H1251" s="195"/>
      <c r="I1251" s="195"/>
      <c r="J1251" s="195"/>
    </row>
    <row r="1252" spans="1:10">
      <c r="A1252" s="199" t="s">
        <v>26914</v>
      </c>
      <c r="B1252" s="200" t="s">
        <v>4</v>
      </c>
      <c r="C1252" s="199" t="s">
        <v>93</v>
      </c>
      <c r="D1252" s="199" t="s">
        <v>5</v>
      </c>
      <c r="E1252" s="323" t="s">
        <v>26261</v>
      </c>
      <c r="F1252" s="323"/>
      <c r="G1252" s="201" t="s">
        <v>94</v>
      </c>
      <c r="H1252" s="200" t="s">
        <v>6</v>
      </c>
      <c r="I1252" s="200" t="s">
        <v>95</v>
      </c>
      <c r="J1252" s="200" t="s">
        <v>46</v>
      </c>
    </row>
    <row r="1253" spans="1:10" ht="26.4">
      <c r="A1253" s="202" t="s">
        <v>96</v>
      </c>
      <c r="B1253" s="203" t="s">
        <v>26915</v>
      </c>
      <c r="C1253" s="202" t="s">
        <v>9</v>
      </c>
      <c r="D1253" s="202" t="s">
        <v>9536</v>
      </c>
      <c r="E1253" s="324" t="s">
        <v>28925</v>
      </c>
      <c r="F1253" s="324"/>
      <c r="G1253" s="204" t="s">
        <v>38</v>
      </c>
      <c r="H1253" s="205">
        <v>1</v>
      </c>
      <c r="I1253" s="206">
        <v>59.94</v>
      </c>
      <c r="J1253" s="206">
        <v>59.94</v>
      </c>
    </row>
    <row r="1254" spans="1:10" ht="26.4">
      <c r="A1254" s="207" t="s">
        <v>99</v>
      </c>
      <c r="B1254" s="208" t="s">
        <v>28945</v>
      </c>
      <c r="C1254" s="207" t="s">
        <v>9</v>
      </c>
      <c r="D1254" s="207" t="s">
        <v>9530</v>
      </c>
      <c r="E1254" s="326" t="s">
        <v>28925</v>
      </c>
      <c r="F1254" s="326"/>
      <c r="G1254" s="209" t="s">
        <v>38</v>
      </c>
      <c r="H1254" s="210">
        <v>1</v>
      </c>
      <c r="I1254" s="211">
        <v>48.24</v>
      </c>
      <c r="J1254" s="211">
        <v>48.24</v>
      </c>
    </row>
    <row r="1255" spans="1:10" ht="39.6">
      <c r="A1255" s="207" t="s">
        <v>99</v>
      </c>
      <c r="B1255" s="208" t="s">
        <v>28946</v>
      </c>
      <c r="C1255" s="207" t="s">
        <v>9</v>
      </c>
      <c r="D1255" s="207" t="s">
        <v>9377</v>
      </c>
      <c r="E1255" s="326" t="s">
        <v>28925</v>
      </c>
      <c r="F1255" s="326"/>
      <c r="G1255" s="209" t="s">
        <v>38</v>
      </c>
      <c r="H1255" s="210">
        <v>1</v>
      </c>
      <c r="I1255" s="211">
        <v>11.7</v>
      </c>
      <c r="J1255" s="211">
        <v>11.7</v>
      </c>
    </row>
    <row r="1256" spans="1:10">
      <c r="A1256" s="217"/>
      <c r="B1256" s="217"/>
      <c r="C1256" s="217"/>
      <c r="D1256" s="217"/>
      <c r="E1256" s="217" t="s">
        <v>28757</v>
      </c>
      <c r="F1256" s="218">
        <v>26.16</v>
      </c>
      <c r="G1256" s="217" t="s">
        <v>28758</v>
      </c>
      <c r="H1256" s="218">
        <v>0</v>
      </c>
      <c r="I1256" s="217" t="s">
        <v>28759</v>
      </c>
      <c r="J1256" s="218">
        <v>26.16</v>
      </c>
    </row>
    <row r="1257" spans="1:10">
      <c r="A1257" s="217"/>
      <c r="B1257" s="217"/>
      <c r="C1257" s="217"/>
      <c r="D1257" s="217"/>
      <c r="E1257" s="217" t="s">
        <v>26276</v>
      </c>
      <c r="F1257" s="218">
        <v>12.26</v>
      </c>
      <c r="G1257" s="217"/>
      <c r="H1257" s="322" t="s">
        <v>26277</v>
      </c>
      <c r="I1257" s="322"/>
      <c r="J1257" s="218">
        <v>72.2</v>
      </c>
    </row>
    <row r="1258" spans="1:10" ht="15" thickBot="1">
      <c r="A1258" s="221"/>
      <c r="B1258" s="221"/>
      <c r="C1258" s="221"/>
      <c r="D1258" s="221"/>
      <c r="E1258" s="221"/>
      <c r="F1258" s="221"/>
      <c r="G1258" s="221" t="s">
        <v>26278</v>
      </c>
      <c r="H1258" s="222" t="s">
        <v>3279</v>
      </c>
      <c r="I1258" s="221" t="s">
        <v>26280</v>
      </c>
      <c r="J1258" s="223">
        <v>72.2</v>
      </c>
    </row>
    <row r="1259" spans="1:10" ht="15" thickTop="1">
      <c r="A1259" s="195"/>
      <c r="B1259" s="195"/>
      <c r="C1259" s="195"/>
      <c r="D1259" s="195"/>
      <c r="E1259" s="195"/>
      <c r="F1259" s="195"/>
      <c r="G1259" s="195"/>
      <c r="H1259" s="195"/>
      <c r="I1259" s="195"/>
      <c r="J1259" s="195"/>
    </row>
    <row r="1260" spans="1:10">
      <c r="A1260" s="199" t="s">
        <v>26916</v>
      </c>
      <c r="B1260" s="200" t="s">
        <v>4</v>
      </c>
      <c r="C1260" s="199" t="s">
        <v>93</v>
      </c>
      <c r="D1260" s="199" t="s">
        <v>5</v>
      </c>
      <c r="E1260" s="323" t="s">
        <v>26261</v>
      </c>
      <c r="F1260" s="323"/>
      <c r="G1260" s="201" t="s">
        <v>94</v>
      </c>
      <c r="H1260" s="200" t="s">
        <v>6</v>
      </c>
      <c r="I1260" s="200" t="s">
        <v>95</v>
      </c>
      <c r="J1260" s="200" t="s">
        <v>46</v>
      </c>
    </row>
    <row r="1261" spans="1:10" ht="26.4">
      <c r="A1261" s="202" t="s">
        <v>96</v>
      </c>
      <c r="B1261" s="203" t="s">
        <v>26917</v>
      </c>
      <c r="C1261" s="202" t="s">
        <v>9</v>
      </c>
      <c r="D1261" s="202" t="s">
        <v>9502</v>
      </c>
      <c r="E1261" s="324" t="s">
        <v>28925</v>
      </c>
      <c r="F1261" s="324"/>
      <c r="G1261" s="204" t="s">
        <v>38</v>
      </c>
      <c r="H1261" s="205">
        <v>1</v>
      </c>
      <c r="I1261" s="206">
        <v>48.67</v>
      </c>
      <c r="J1261" s="206">
        <v>48.67</v>
      </c>
    </row>
    <row r="1262" spans="1:10" ht="39.6">
      <c r="A1262" s="207" t="s">
        <v>99</v>
      </c>
      <c r="B1262" s="208" t="s">
        <v>28946</v>
      </c>
      <c r="C1262" s="207" t="s">
        <v>9</v>
      </c>
      <c r="D1262" s="207" t="s">
        <v>9377</v>
      </c>
      <c r="E1262" s="326" t="s">
        <v>28925</v>
      </c>
      <c r="F1262" s="326"/>
      <c r="G1262" s="209" t="s">
        <v>38</v>
      </c>
      <c r="H1262" s="210">
        <v>1</v>
      </c>
      <c r="I1262" s="211">
        <v>11.7</v>
      </c>
      <c r="J1262" s="211">
        <v>11.7</v>
      </c>
    </row>
    <row r="1263" spans="1:10" ht="26.4">
      <c r="A1263" s="207" t="s">
        <v>99</v>
      </c>
      <c r="B1263" s="208" t="s">
        <v>28947</v>
      </c>
      <c r="C1263" s="207" t="s">
        <v>9</v>
      </c>
      <c r="D1263" s="207" t="s">
        <v>9497</v>
      </c>
      <c r="E1263" s="326" t="s">
        <v>28925</v>
      </c>
      <c r="F1263" s="326"/>
      <c r="G1263" s="209" t="s">
        <v>38</v>
      </c>
      <c r="H1263" s="210">
        <v>1</v>
      </c>
      <c r="I1263" s="211">
        <v>36.97</v>
      </c>
      <c r="J1263" s="211">
        <v>36.97</v>
      </c>
    </row>
    <row r="1264" spans="1:10">
      <c r="A1264" s="217"/>
      <c r="B1264" s="217"/>
      <c r="C1264" s="217"/>
      <c r="D1264" s="217"/>
      <c r="E1264" s="217" t="s">
        <v>28757</v>
      </c>
      <c r="F1264" s="218">
        <v>23.88</v>
      </c>
      <c r="G1264" s="217" t="s">
        <v>28758</v>
      </c>
      <c r="H1264" s="218">
        <v>0</v>
      </c>
      <c r="I1264" s="217" t="s">
        <v>28759</v>
      </c>
      <c r="J1264" s="218">
        <v>23.88</v>
      </c>
    </row>
    <row r="1265" spans="1:10">
      <c r="A1265" s="217"/>
      <c r="B1265" s="217"/>
      <c r="C1265" s="217"/>
      <c r="D1265" s="217"/>
      <c r="E1265" s="217" t="s">
        <v>26276</v>
      </c>
      <c r="F1265" s="218">
        <v>9.9600000000000009</v>
      </c>
      <c r="G1265" s="217"/>
      <c r="H1265" s="322" t="s">
        <v>26277</v>
      </c>
      <c r="I1265" s="322"/>
      <c r="J1265" s="218">
        <v>58.63</v>
      </c>
    </row>
    <row r="1266" spans="1:10" ht="15" thickBot="1">
      <c r="A1266" s="221"/>
      <c r="B1266" s="221"/>
      <c r="C1266" s="221"/>
      <c r="D1266" s="221"/>
      <c r="E1266" s="221"/>
      <c r="F1266" s="221"/>
      <c r="G1266" s="221" t="s">
        <v>26278</v>
      </c>
      <c r="H1266" s="222" t="s">
        <v>26361</v>
      </c>
      <c r="I1266" s="221" t="s">
        <v>26280</v>
      </c>
      <c r="J1266" s="223">
        <v>351.78</v>
      </c>
    </row>
    <row r="1267" spans="1:10" ht="15" thickTop="1">
      <c r="A1267" s="195"/>
      <c r="B1267" s="195"/>
      <c r="C1267" s="195"/>
      <c r="D1267" s="195"/>
      <c r="E1267" s="195"/>
      <c r="F1267" s="195"/>
      <c r="G1267" s="195"/>
      <c r="H1267" s="195"/>
      <c r="I1267" s="195"/>
      <c r="J1267" s="195"/>
    </row>
    <row r="1268" spans="1:10">
      <c r="A1268" s="199" t="s">
        <v>26918</v>
      </c>
      <c r="B1268" s="200" t="s">
        <v>4</v>
      </c>
      <c r="C1268" s="199" t="s">
        <v>93</v>
      </c>
      <c r="D1268" s="199" t="s">
        <v>5</v>
      </c>
      <c r="E1268" s="323" t="s">
        <v>26261</v>
      </c>
      <c r="F1268" s="323"/>
      <c r="G1268" s="201" t="s">
        <v>94</v>
      </c>
      <c r="H1268" s="200" t="s">
        <v>6</v>
      </c>
      <c r="I1268" s="200" t="s">
        <v>95</v>
      </c>
      <c r="J1268" s="200" t="s">
        <v>46</v>
      </c>
    </row>
    <row r="1269" spans="1:10" ht="26.4">
      <c r="A1269" s="202" t="s">
        <v>96</v>
      </c>
      <c r="B1269" s="203" t="s">
        <v>26919</v>
      </c>
      <c r="C1269" s="202" t="s">
        <v>9</v>
      </c>
      <c r="D1269" s="202" t="s">
        <v>9547</v>
      </c>
      <c r="E1269" s="324" t="s">
        <v>28925</v>
      </c>
      <c r="F1269" s="324"/>
      <c r="G1269" s="204" t="s">
        <v>38</v>
      </c>
      <c r="H1269" s="205">
        <v>1</v>
      </c>
      <c r="I1269" s="206">
        <v>51.3</v>
      </c>
      <c r="J1269" s="206">
        <v>51.3</v>
      </c>
    </row>
    <row r="1270" spans="1:10" ht="26.4">
      <c r="A1270" s="207" t="s">
        <v>99</v>
      </c>
      <c r="B1270" s="208" t="s">
        <v>28948</v>
      </c>
      <c r="C1270" s="207" t="s">
        <v>9</v>
      </c>
      <c r="D1270" s="207" t="s">
        <v>9541</v>
      </c>
      <c r="E1270" s="326" t="s">
        <v>28925</v>
      </c>
      <c r="F1270" s="326"/>
      <c r="G1270" s="209" t="s">
        <v>38</v>
      </c>
      <c r="H1270" s="210">
        <v>1</v>
      </c>
      <c r="I1270" s="211">
        <v>39.6</v>
      </c>
      <c r="J1270" s="211">
        <v>39.6</v>
      </c>
    </row>
    <row r="1271" spans="1:10" ht="39.6">
      <c r="A1271" s="207" t="s">
        <v>99</v>
      </c>
      <c r="B1271" s="208" t="s">
        <v>28946</v>
      </c>
      <c r="C1271" s="207" t="s">
        <v>9</v>
      </c>
      <c r="D1271" s="207" t="s">
        <v>9377</v>
      </c>
      <c r="E1271" s="326" t="s">
        <v>28925</v>
      </c>
      <c r="F1271" s="326"/>
      <c r="G1271" s="209" t="s">
        <v>38</v>
      </c>
      <c r="H1271" s="210">
        <v>1</v>
      </c>
      <c r="I1271" s="211">
        <v>11.7</v>
      </c>
      <c r="J1271" s="211">
        <v>11.7</v>
      </c>
    </row>
    <row r="1272" spans="1:10">
      <c r="A1272" s="217"/>
      <c r="B1272" s="217"/>
      <c r="C1272" s="217"/>
      <c r="D1272" s="217"/>
      <c r="E1272" s="217" t="s">
        <v>28757</v>
      </c>
      <c r="F1272" s="218">
        <v>20.52</v>
      </c>
      <c r="G1272" s="217" t="s">
        <v>28758</v>
      </c>
      <c r="H1272" s="218">
        <v>0</v>
      </c>
      <c r="I1272" s="217" t="s">
        <v>28759</v>
      </c>
      <c r="J1272" s="218">
        <v>20.52</v>
      </c>
    </row>
    <row r="1273" spans="1:10">
      <c r="A1273" s="217"/>
      <c r="B1273" s="217"/>
      <c r="C1273" s="217"/>
      <c r="D1273" s="217"/>
      <c r="E1273" s="217" t="s">
        <v>26276</v>
      </c>
      <c r="F1273" s="218">
        <v>10.5</v>
      </c>
      <c r="G1273" s="217"/>
      <c r="H1273" s="322" t="s">
        <v>26277</v>
      </c>
      <c r="I1273" s="322"/>
      <c r="J1273" s="218">
        <v>61.8</v>
      </c>
    </row>
    <row r="1274" spans="1:10" ht="15" thickBot="1">
      <c r="A1274" s="221"/>
      <c r="B1274" s="221"/>
      <c r="C1274" s="221"/>
      <c r="D1274" s="221"/>
      <c r="E1274" s="221"/>
      <c r="F1274" s="221"/>
      <c r="G1274" s="221" t="s">
        <v>26278</v>
      </c>
      <c r="H1274" s="222" t="s">
        <v>28872</v>
      </c>
      <c r="I1274" s="221" t="s">
        <v>26280</v>
      </c>
      <c r="J1274" s="223">
        <v>432.6</v>
      </c>
    </row>
    <row r="1275" spans="1:10" ht="15" thickTop="1">
      <c r="A1275" s="195"/>
      <c r="B1275" s="195"/>
      <c r="C1275" s="195"/>
      <c r="D1275" s="195"/>
      <c r="E1275" s="195"/>
      <c r="F1275" s="195"/>
      <c r="G1275" s="195"/>
      <c r="H1275" s="195"/>
      <c r="I1275" s="195"/>
      <c r="J1275" s="195"/>
    </row>
    <row r="1276" spans="1:10">
      <c r="A1276" s="199" t="s">
        <v>26920</v>
      </c>
      <c r="B1276" s="200" t="s">
        <v>4</v>
      </c>
      <c r="C1276" s="199" t="s">
        <v>93</v>
      </c>
      <c r="D1276" s="199" t="s">
        <v>5</v>
      </c>
      <c r="E1276" s="323" t="s">
        <v>26261</v>
      </c>
      <c r="F1276" s="323"/>
      <c r="G1276" s="201" t="s">
        <v>94</v>
      </c>
      <c r="H1276" s="200" t="s">
        <v>6</v>
      </c>
      <c r="I1276" s="200" t="s">
        <v>95</v>
      </c>
      <c r="J1276" s="200" t="s">
        <v>46</v>
      </c>
    </row>
    <row r="1277" spans="1:10">
      <c r="A1277" s="202" t="s">
        <v>96</v>
      </c>
      <c r="B1277" s="203" t="s">
        <v>26921</v>
      </c>
      <c r="C1277" s="202" t="s">
        <v>36</v>
      </c>
      <c r="D1277" s="202" t="s">
        <v>26922</v>
      </c>
      <c r="E1277" s="324">
        <v>0</v>
      </c>
      <c r="F1277" s="324"/>
      <c r="G1277" s="204" t="s">
        <v>108</v>
      </c>
      <c r="H1277" s="205">
        <v>1</v>
      </c>
      <c r="I1277" s="206">
        <v>36.07</v>
      </c>
      <c r="J1277" s="206">
        <v>36.07</v>
      </c>
    </row>
    <row r="1278" spans="1:10" ht="26.4">
      <c r="A1278" s="207" t="s">
        <v>99</v>
      </c>
      <c r="B1278" s="208" t="s">
        <v>28922</v>
      </c>
      <c r="C1278" s="207" t="s">
        <v>36</v>
      </c>
      <c r="D1278" s="207" t="s">
        <v>125</v>
      </c>
      <c r="E1278" s="326">
        <v>0</v>
      </c>
      <c r="F1278" s="326"/>
      <c r="G1278" s="209" t="s">
        <v>26201</v>
      </c>
      <c r="H1278" s="210">
        <v>0.45</v>
      </c>
      <c r="I1278" s="211">
        <v>25.26</v>
      </c>
      <c r="J1278" s="211">
        <v>11.36</v>
      </c>
    </row>
    <row r="1279" spans="1:10" ht="26.4">
      <c r="A1279" s="207" t="s">
        <v>99</v>
      </c>
      <c r="B1279" s="208" t="s">
        <v>28921</v>
      </c>
      <c r="C1279" s="207" t="s">
        <v>36</v>
      </c>
      <c r="D1279" s="207" t="s">
        <v>104</v>
      </c>
      <c r="E1279" s="326">
        <v>0</v>
      </c>
      <c r="F1279" s="326"/>
      <c r="G1279" s="209" t="s">
        <v>26201</v>
      </c>
      <c r="H1279" s="210">
        <v>0.45</v>
      </c>
      <c r="I1279" s="211">
        <v>31.13</v>
      </c>
      <c r="J1279" s="211">
        <v>14</v>
      </c>
    </row>
    <row r="1280" spans="1:10">
      <c r="A1280" s="212" t="s">
        <v>26267</v>
      </c>
      <c r="B1280" s="213" t="s">
        <v>27554</v>
      </c>
      <c r="C1280" s="212" t="s">
        <v>36</v>
      </c>
      <c r="D1280" s="212" t="s">
        <v>27555</v>
      </c>
      <c r="E1280" s="325" t="s">
        <v>26270</v>
      </c>
      <c r="F1280" s="325"/>
      <c r="G1280" s="214" t="s">
        <v>108</v>
      </c>
      <c r="H1280" s="215">
        <v>1</v>
      </c>
      <c r="I1280" s="216">
        <v>10.71</v>
      </c>
      <c r="J1280" s="216">
        <v>10.71</v>
      </c>
    </row>
    <row r="1281" spans="1:10">
      <c r="A1281" s="217"/>
      <c r="B1281" s="217"/>
      <c r="C1281" s="217"/>
      <c r="D1281" s="217"/>
      <c r="E1281" s="217" t="s">
        <v>28757</v>
      </c>
      <c r="F1281" s="218">
        <v>16.48</v>
      </c>
      <c r="G1281" s="217" t="s">
        <v>28758</v>
      </c>
      <c r="H1281" s="218">
        <v>0</v>
      </c>
      <c r="I1281" s="217" t="s">
        <v>28759</v>
      </c>
      <c r="J1281" s="218">
        <v>16.48</v>
      </c>
    </row>
    <row r="1282" spans="1:10">
      <c r="A1282" s="217"/>
      <c r="B1282" s="217"/>
      <c r="C1282" s="217"/>
      <c r="D1282" s="217"/>
      <c r="E1282" s="217" t="s">
        <v>26276</v>
      </c>
      <c r="F1282" s="218">
        <v>7.38</v>
      </c>
      <c r="G1282" s="217"/>
      <c r="H1282" s="322" t="s">
        <v>26277</v>
      </c>
      <c r="I1282" s="322"/>
      <c r="J1282" s="218">
        <v>43.45</v>
      </c>
    </row>
    <row r="1283" spans="1:10" ht="15" thickBot="1">
      <c r="A1283" s="221"/>
      <c r="B1283" s="221"/>
      <c r="C1283" s="221"/>
      <c r="D1283" s="221"/>
      <c r="E1283" s="221"/>
      <c r="F1283" s="221"/>
      <c r="G1283" s="221" t="s">
        <v>26278</v>
      </c>
      <c r="H1283" s="222" t="s">
        <v>26361</v>
      </c>
      <c r="I1283" s="221" t="s">
        <v>26280</v>
      </c>
      <c r="J1283" s="223">
        <v>260.7</v>
      </c>
    </row>
    <row r="1284" spans="1:10" ht="15" thickTop="1">
      <c r="A1284" s="195"/>
      <c r="B1284" s="195"/>
      <c r="C1284" s="195"/>
      <c r="D1284" s="195"/>
      <c r="E1284" s="195"/>
      <c r="F1284" s="195"/>
      <c r="G1284" s="195"/>
      <c r="H1284" s="195"/>
      <c r="I1284" s="195"/>
      <c r="J1284" s="195"/>
    </row>
    <row r="1285" spans="1:10">
      <c r="A1285" s="199" t="s">
        <v>26923</v>
      </c>
      <c r="B1285" s="200" t="s">
        <v>4</v>
      </c>
      <c r="C1285" s="199" t="s">
        <v>93</v>
      </c>
      <c r="D1285" s="199" t="s">
        <v>5</v>
      </c>
      <c r="E1285" s="323" t="s">
        <v>26261</v>
      </c>
      <c r="F1285" s="323"/>
      <c r="G1285" s="201" t="s">
        <v>94</v>
      </c>
      <c r="H1285" s="200" t="s">
        <v>6</v>
      </c>
      <c r="I1285" s="200" t="s">
        <v>95</v>
      </c>
      <c r="J1285" s="200" t="s">
        <v>46</v>
      </c>
    </row>
    <row r="1286" spans="1:10">
      <c r="A1286" s="202" t="s">
        <v>96</v>
      </c>
      <c r="B1286" s="203" t="s">
        <v>26924</v>
      </c>
      <c r="C1286" s="202" t="s">
        <v>26238</v>
      </c>
      <c r="D1286" s="202" t="s">
        <v>26925</v>
      </c>
      <c r="E1286" s="324" t="s">
        <v>26378</v>
      </c>
      <c r="F1286" s="324"/>
      <c r="G1286" s="204" t="s">
        <v>38</v>
      </c>
      <c r="H1286" s="205">
        <v>1</v>
      </c>
      <c r="I1286" s="206">
        <v>23.1</v>
      </c>
      <c r="J1286" s="206">
        <v>23.1</v>
      </c>
    </row>
    <row r="1287" spans="1:10">
      <c r="A1287" s="212" t="s">
        <v>26267</v>
      </c>
      <c r="B1287" s="213" t="s">
        <v>27556</v>
      </c>
      <c r="C1287" s="212" t="s">
        <v>26238</v>
      </c>
      <c r="D1287" s="212" t="s">
        <v>27557</v>
      </c>
      <c r="E1287" s="325" t="s">
        <v>27232</v>
      </c>
      <c r="F1287" s="325"/>
      <c r="G1287" s="214" t="s">
        <v>102</v>
      </c>
      <c r="H1287" s="215">
        <v>0.15</v>
      </c>
      <c r="I1287" s="216">
        <v>24.104130000000001</v>
      </c>
      <c r="J1287" s="216">
        <v>3.61</v>
      </c>
    </row>
    <row r="1288" spans="1:10" ht="26.4">
      <c r="A1288" s="212" t="s">
        <v>26267</v>
      </c>
      <c r="B1288" s="213" t="s">
        <v>27558</v>
      </c>
      <c r="C1288" s="212" t="s">
        <v>26238</v>
      </c>
      <c r="D1288" s="212" t="s">
        <v>27559</v>
      </c>
      <c r="E1288" s="325" t="s">
        <v>26270</v>
      </c>
      <c r="F1288" s="325"/>
      <c r="G1288" s="214" t="s">
        <v>21973</v>
      </c>
      <c r="H1288" s="215">
        <v>1</v>
      </c>
      <c r="I1288" s="216">
        <v>10.91</v>
      </c>
      <c r="J1288" s="216">
        <v>10.91</v>
      </c>
    </row>
    <row r="1289" spans="1:10">
      <c r="A1289" s="212" t="s">
        <v>26267</v>
      </c>
      <c r="B1289" s="213" t="s">
        <v>27560</v>
      </c>
      <c r="C1289" s="212" t="s">
        <v>26238</v>
      </c>
      <c r="D1289" s="212" t="s">
        <v>27561</v>
      </c>
      <c r="E1289" s="325" t="s">
        <v>27232</v>
      </c>
      <c r="F1289" s="325"/>
      <c r="G1289" s="214" t="s">
        <v>102</v>
      </c>
      <c r="H1289" s="215">
        <v>0.25</v>
      </c>
      <c r="I1289" s="216">
        <v>34.34646</v>
      </c>
      <c r="J1289" s="216">
        <v>8.58</v>
      </c>
    </row>
    <row r="1290" spans="1:10">
      <c r="A1290" s="217"/>
      <c r="B1290" s="217"/>
      <c r="C1290" s="217"/>
      <c r="D1290" s="217"/>
      <c r="E1290" s="217" t="s">
        <v>28757</v>
      </c>
      <c r="F1290" s="218">
        <v>12.19</v>
      </c>
      <c r="G1290" s="217" t="s">
        <v>28758</v>
      </c>
      <c r="H1290" s="218">
        <v>0</v>
      </c>
      <c r="I1290" s="217" t="s">
        <v>28759</v>
      </c>
      <c r="J1290" s="218">
        <v>12.19</v>
      </c>
    </row>
    <row r="1291" spans="1:10">
      <c r="A1291" s="217"/>
      <c r="B1291" s="217"/>
      <c r="C1291" s="217"/>
      <c r="D1291" s="217"/>
      <c r="E1291" s="217" t="s">
        <v>26276</v>
      </c>
      <c r="F1291" s="218">
        <v>4.72</v>
      </c>
      <c r="G1291" s="217"/>
      <c r="H1291" s="322" t="s">
        <v>26277</v>
      </c>
      <c r="I1291" s="322"/>
      <c r="J1291" s="218">
        <v>27.82</v>
      </c>
    </row>
    <row r="1292" spans="1:10" ht="15" thickBot="1">
      <c r="A1292" s="221"/>
      <c r="B1292" s="221"/>
      <c r="C1292" s="221"/>
      <c r="D1292" s="221"/>
      <c r="E1292" s="221"/>
      <c r="F1292" s="221"/>
      <c r="G1292" s="221" t="s">
        <v>26278</v>
      </c>
      <c r="H1292" s="222" t="s">
        <v>26361</v>
      </c>
      <c r="I1292" s="221" t="s">
        <v>26280</v>
      </c>
      <c r="J1292" s="223">
        <v>166.92</v>
      </c>
    </row>
    <row r="1293" spans="1:10" ht="15" thickTop="1">
      <c r="A1293" s="195"/>
      <c r="B1293" s="195"/>
      <c r="C1293" s="195"/>
      <c r="D1293" s="195"/>
      <c r="E1293" s="195"/>
      <c r="F1293" s="195"/>
      <c r="G1293" s="195"/>
      <c r="H1293" s="195"/>
      <c r="I1293" s="195"/>
      <c r="J1293" s="195"/>
    </row>
    <row r="1294" spans="1:10">
      <c r="A1294" s="199" t="s">
        <v>26926</v>
      </c>
      <c r="B1294" s="200" t="s">
        <v>4</v>
      </c>
      <c r="C1294" s="199" t="s">
        <v>93</v>
      </c>
      <c r="D1294" s="199" t="s">
        <v>5</v>
      </c>
      <c r="E1294" s="323" t="s">
        <v>26261</v>
      </c>
      <c r="F1294" s="323"/>
      <c r="G1294" s="201" t="s">
        <v>94</v>
      </c>
      <c r="H1294" s="200" t="s">
        <v>6</v>
      </c>
      <c r="I1294" s="200" t="s">
        <v>95</v>
      </c>
      <c r="J1294" s="200" t="s">
        <v>46</v>
      </c>
    </row>
    <row r="1295" spans="1:10">
      <c r="A1295" s="202" t="s">
        <v>96</v>
      </c>
      <c r="B1295" s="203" t="s">
        <v>26927</v>
      </c>
      <c r="C1295" s="202" t="s">
        <v>26239</v>
      </c>
      <c r="D1295" s="202" t="s">
        <v>28583</v>
      </c>
      <c r="E1295" s="324" t="s">
        <v>28949</v>
      </c>
      <c r="F1295" s="324"/>
      <c r="G1295" s="204" t="s">
        <v>108</v>
      </c>
      <c r="H1295" s="205">
        <v>1</v>
      </c>
      <c r="I1295" s="206">
        <v>63.29</v>
      </c>
      <c r="J1295" s="206">
        <v>63.29</v>
      </c>
    </row>
    <row r="1296" spans="1:10">
      <c r="A1296" s="199" t="s">
        <v>3</v>
      </c>
      <c r="B1296" s="200" t="s">
        <v>4</v>
      </c>
      <c r="C1296" s="199" t="s">
        <v>93</v>
      </c>
      <c r="D1296" s="199" t="s">
        <v>5</v>
      </c>
      <c r="E1296" s="323" t="s">
        <v>26261</v>
      </c>
      <c r="F1296" s="330"/>
      <c r="G1296" s="201" t="s">
        <v>94</v>
      </c>
      <c r="H1296" s="200" t="s">
        <v>6</v>
      </c>
      <c r="I1296" s="200" t="s">
        <v>95</v>
      </c>
      <c r="J1296" s="200" t="s">
        <v>46</v>
      </c>
    </row>
    <row r="1297" spans="1:10">
      <c r="A1297" s="212" t="s">
        <v>26267</v>
      </c>
      <c r="B1297" s="213" t="s">
        <v>27562</v>
      </c>
      <c r="C1297" s="212" t="s">
        <v>26239</v>
      </c>
      <c r="D1297" s="212" t="s">
        <v>26928</v>
      </c>
      <c r="E1297" s="325" t="s">
        <v>26270</v>
      </c>
      <c r="F1297" s="325"/>
      <c r="G1297" s="214" t="s">
        <v>108</v>
      </c>
      <c r="H1297" s="215">
        <v>1</v>
      </c>
      <c r="I1297" s="216" t="s">
        <v>27563</v>
      </c>
      <c r="J1297" s="224" t="s">
        <v>27563</v>
      </c>
    </row>
    <row r="1298" spans="1:10">
      <c r="A1298" s="207" t="s">
        <v>96</v>
      </c>
      <c r="B1298" s="208" t="s">
        <v>28937</v>
      </c>
      <c r="C1298" s="207" t="s">
        <v>26239</v>
      </c>
      <c r="D1298" s="207" t="s">
        <v>28938</v>
      </c>
      <c r="E1298" s="326" t="s">
        <v>28857</v>
      </c>
      <c r="F1298" s="326"/>
      <c r="G1298" s="209" t="s">
        <v>26201</v>
      </c>
      <c r="H1298" s="210">
        <v>1</v>
      </c>
      <c r="I1298" s="211" t="s">
        <v>13171</v>
      </c>
      <c r="J1298" s="225" t="s">
        <v>13171</v>
      </c>
    </row>
    <row r="1299" spans="1:10">
      <c r="A1299" s="207" t="s">
        <v>96</v>
      </c>
      <c r="B1299" s="208" t="s">
        <v>28856</v>
      </c>
      <c r="C1299" s="207" t="s">
        <v>26239</v>
      </c>
      <c r="D1299" s="207" t="s">
        <v>26211</v>
      </c>
      <c r="E1299" s="326" t="s">
        <v>28857</v>
      </c>
      <c r="F1299" s="326"/>
      <c r="G1299" s="209" t="s">
        <v>26201</v>
      </c>
      <c r="H1299" s="210">
        <v>1</v>
      </c>
      <c r="I1299" s="211" t="s">
        <v>16041</v>
      </c>
      <c r="J1299" s="225" t="s">
        <v>16041</v>
      </c>
    </row>
    <row r="1300" spans="1:10" ht="39.6">
      <c r="A1300" s="212" t="s">
        <v>26267</v>
      </c>
      <c r="B1300" s="213" t="s">
        <v>27539</v>
      </c>
      <c r="C1300" s="212" t="s">
        <v>26239</v>
      </c>
      <c r="D1300" s="212" t="s">
        <v>27540</v>
      </c>
      <c r="E1300" s="325" t="s">
        <v>27232</v>
      </c>
      <c r="F1300" s="325"/>
      <c r="G1300" s="214" t="s">
        <v>26201</v>
      </c>
      <c r="H1300" s="215">
        <v>1</v>
      </c>
      <c r="I1300" s="216" t="s">
        <v>12016</v>
      </c>
      <c r="J1300" s="224" t="s">
        <v>12016</v>
      </c>
    </row>
    <row r="1301" spans="1:10" ht="39.6">
      <c r="A1301" s="212" t="s">
        <v>26267</v>
      </c>
      <c r="B1301" s="213" t="s">
        <v>27394</v>
      </c>
      <c r="C1301" s="212" t="s">
        <v>26239</v>
      </c>
      <c r="D1301" s="212" t="s">
        <v>27395</v>
      </c>
      <c r="E1301" s="325" t="s">
        <v>27232</v>
      </c>
      <c r="F1301" s="325"/>
      <c r="G1301" s="214" t="s">
        <v>26201</v>
      </c>
      <c r="H1301" s="215">
        <v>1</v>
      </c>
      <c r="I1301" s="216" t="s">
        <v>28862</v>
      </c>
      <c r="J1301" s="224" t="s">
        <v>28862</v>
      </c>
    </row>
    <row r="1302" spans="1:10">
      <c r="A1302" s="331" t="s">
        <v>28838</v>
      </c>
      <c r="B1302" s="330"/>
      <c r="C1302" s="330"/>
      <c r="D1302" s="330"/>
      <c r="E1302" s="330"/>
      <c r="F1302" s="330"/>
      <c r="G1302" s="330"/>
      <c r="H1302" s="330"/>
      <c r="I1302" s="330"/>
      <c r="J1302" s="330"/>
    </row>
    <row r="1303" spans="1:10">
      <c r="A1303" s="199" t="s">
        <v>3</v>
      </c>
      <c r="B1303" s="200" t="s">
        <v>4</v>
      </c>
      <c r="C1303" s="199" t="s">
        <v>93</v>
      </c>
      <c r="D1303" s="199" t="s">
        <v>5</v>
      </c>
      <c r="E1303" s="323" t="s">
        <v>26261</v>
      </c>
      <c r="F1303" s="330"/>
      <c r="G1303" s="201" t="s">
        <v>94</v>
      </c>
      <c r="H1303" s="200" t="s">
        <v>6</v>
      </c>
      <c r="I1303" s="200" t="s">
        <v>95</v>
      </c>
      <c r="J1303" s="200" t="s">
        <v>46</v>
      </c>
    </row>
    <row r="1304" spans="1:10">
      <c r="A1304" s="212" t="s">
        <v>26267</v>
      </c>
      <c r="B1304" s="213" t="s">
        <v>27562</v>
      </c>
      <c r="C1304" s="212" t="s">
        <v>26239</v>
      </c>
      <c r="D1304" s="212" t="s">
        <v>26928</v>
      </c>
      <c r="E1304" s="325" t="s">
        <v>26270</v>
      </c>
      <c r="F1304" s="325"/>
      <c r="G1304" s="214" t="s">
        <v>108</v>
      </c>
      <c r="H1304" s="215">
        <v>1</v>
      </c>
      <c r="I1304" s="216" t="s">
        <v>27563</v>
      </c>
      <c r="J1304" s="224" t="s">
        <v>27563</v>
      </c>
    </row>
    <row r="1305" spans="1:10">
      <c r="A1305" s="212" t="s">
        <v>26267</v>
      </c>
      <c r="B1305" s="213" t="s">
        <v>27428</v>
      </c>
      <c r="C1305" s="212" t="s">
        <v>26239</v>
      </c>
      <c r="D1305" s="212" t="s">
        <v>27429</v>
      </c>
      <c r="E1305" s="325" t="s">
        <v>26270</v>
      </c>
      <c r="F1305" s="325"/>
      <c r="G1305" s="214" t="s">
        <v>108</v>
      </c>
      <c r="H1305" s="215">
        <v>8.9999999999999993E-3</v>
      </c>
      <c r="I1305" s="216" t="s">
        <v>28874</v>
      </c>
      <c r="J1305" s="224" t="s">
        <v>3662</v>
      </c>
    </row>
    <row r="1306" spans="1:10">
      <c r="A1306" s="212" t="s">
        <v>26267</v>
      </c>
      <c r="B1306" s="213" t="s">
        <v>27412</v>
      </c>
      <c r="C1306" s="212" t="s">
        <v>26239</v>
      </c>
      <c r="D1306" s="212" t="s">
        <v>27413</v>
      </c>
      <c r="E1306" s="325" t="s">
        <v>26270</v>
      </c>
      <c r="F1306" s="325"/>
      <c r="G1306" s="214" t="s">
        <v>108</v>
      </c>
      <c r="H1306" s="215">
        <v>8.9999999999999993E-3</v>
      </c>
      <c r="I1306" s="216" t="s">
        <v>28869</v>
      </c>
      <c r="J1306" s="224" t="s">
        <v>28950</v>
      </c>
    </row>
    <row r="1307" spans="1:10">
      <c r="A1307" s="212" t="s">
        <v>26267</v>
      </c>
      <c r="B1307" s="213" t="s">
        <v>27541</v>
      </c>
      <c r="C1307" s="212" t="s">
        <v>26239</v>
      </c>
      <c r="D1307" s="212" t="s">
        <v>27542</v>
      </c>
      <c r="E1307" s="325" t="s">
        <v>26270</v>
      </c>
      <c r="F1307" s="325"/>
      <c r="G1307" s="214" t="s">
        <v>108</v>
      </c>
      <c r="H1307" s="215">
        <v>2.0000000000000001E-4</v>
      </c>
      <c r="I1307" s="216" t="s">
        <v>10836</v>
      </c>
      <c r="J1307" s="224" t="s">
        <v>27411</v>
      </c>
    </row>
    <row r="1308" spans="1:10">
      <c r="A1308" s="212" t="s">
        <v>26267</v>
      </c>
      <c r="B1308" s="213" t="s">
        <v>27402</v>
      </c>
      <c r="C1308" s="212" t="s">
        <v>26239</v>
      </c>
      <c r="D1308" s="212" t="s">
        <v>27403</v>
      </c>
      <c r="E1308" s="325" t="s">
        <v>27328</v>
      </c>
      <c r="F1308" s="325"/>
      <c r="G1308" s="214" t="s">
        <v>27404</v>
      </c>
      <c r="H1308" s="215">
        <v>8.0000000000000004E-4</v>
      </c>
      <c r="I1308" s="216" t="s">
        <v>28867</v>
      </c>
      <c r="J1308" s="224" t="s">
        <v>27564</v>
      </c>
    </row>
    <row r="1309" spans="1:10">
      <c r="A1309" s="212" t="s">
        <v>26267</v>
      </c>
      <c r="B1309" s="213" t="s">
        <v>27407</v>
      </c>
      <c r="C1309" s="212" t="s">
        <v>26239</v>
      </c>
      <c r="D1309" s="212" t="s">
        <v>27408</v>
      </c>
      <c r="E1309" s="325" t="s">
        <v>27328</v>
      </c>
      <c r="F1309" s="325"/>
      <c r="G1309" s="214" t="s">
        <v>108</v>
      </c>
      <c r="H1309" s="215">
        <v>8.9999999999999993E-3</v>
      </c>
      <c r="I1309" s="216" t="s">
        <v>16778</v>
      </c>
      <c r="J1309" s="224" t="s">
        <v>3570</v>
      </c>
    </row>
    <row r="1310" spans="1:10">
      <c r="A1310" s="212" t="s">
        <v>26267</v>
      </c>
      <c r="B1310" s="213" t="s">
        <v>27422</v>
      </c>
      <c r="C1310" s="212" t="s">
        <v>26239</v>
      </c>
      <c r="D1310" s="212" t="s">
        <v>27423</v>
      </c>
      <c r="E1310" s="325" t="s">
        <v>27328</v>
      </c>
      <c r="F1310" s="325"/>
      <c r="G1310" s="214" t="s">
        <v>108</v>
      </c>
      <c r="H1310" s="215">
        <v>0.2036</v>
      </c>
      <c r="I1310" s="216" t="s">
        <v>28849</v>
      </c>
      <c r="J1310" s="224" t="s">
        <v>2861</v>
      </c>
    </row>
    <row r="1311" spans="1:10">
      <c r="A1311" s="212" t="s">
        <v>26267</v>
      </c>
      <c r="B1311" s="213" t="s">
        <v>27396</v>
      </c>
      <c r="C1311" s="212" t="s">
        <v>26239</v>
      </c>
      <c r="D1311" s="212" t="s">
        <v>27397</v>
      </c>
      <c r="E1311" s="325" t="s">
        <v>26270</v>
      </c>
      <c r="F1311" s="325"/>
      <c r="G1311" s="214" t="s">
        <v>108</v>
      </c>
      <c r="H1311" s="215">
        <v>0.2036</v>
      </c>
      <c r="I1311" s="216" t="s">
        <v>28854</v>
      </c>
      <c r="J1311" s="224" t="s">
        <v>28939</v>
      </c>
    </row>
    <row r="1312" spans="1:10" ht="39.6">
      <c r="A1312" s="212" t="s">
        <v>26267</v>
      </c>
      <c r="B1312" s="213" t="s">
        <v>27426</v>
      </c>
      <c r="C1312" s="212" t="s">
        <v>26239</v>
      </c>
      <c r="D1312" s="212" t="s">
        <v>27427</v>
      </c>
      <c r="E1312" s="325" t="s">
        <v>26270</v>
      </c>
      <c r="F1312" s="325"/>
      <c r="G1312" s="214" t="s">
        <v>27416</v>
      </c>
      <c r="H1312" s="215">
        <v>1.5E-3</v>
      </c>
      <c r="I1312" s="216" t="s">
        <v>296</v>
      </c>
      <c r="J1312" s="224" t="s">
        <v>3570</v>
      </c>
    </row>
    <row r="1313" spans="1:10">
      <c r="A1313" s="212" t="s">
        <v>26267</v>
      </c>
      <c r="B1313" s="213" t="s">
        <v>27398</v>
      </c>
      <c r="C1313" s="212" t="s">
        <v>26239</v>
      </c>
      <c r="D1313" s="212" t="s">
        <v>27399</v>
      </c>
      <c r="E1313" s="325" t="s">
        <v>26270</v>
      </c>
      <c r="F1313" s="325"/>
      <c r="G1313" s="214" t="s">
        <v>108</v>
      </c>
      <c r="H1313" s="215">
        <v>3.0000000000000001E-3</v>
      </c>
      <c r="I1313" s="216" t="s">
        <v>28865</v>
      </c>
      <c r="J1313" s="224" t="s">
        <v>2397</v>
      </c>
    </row>
    <row r="1314" spans="1:10">
      <c r="A1314" s="212" t="s">
        <v>26267</v>
      </c>
      <c r="B1314" s="213" t="s">
        <v>27417</v>
      </c>
      <c r="C1314" s="212" t="s">
        <v>26239</v>
      </c>
      <c r="D1314" s="212" t="s">
        <v>27418</v>
      </c>
      <c r="E1314" s="325" t="s">
        <v>26270</v>
      </c>
      <c r="F1314" s="325"/>
      <c r="G1314" s="214" t="s">
        <v>27419</v>
      </c>
      <c r="H1314" s="215">
        <v>1.6000000000000001E-3</v>
      </c>
      <c r="I1314" s="216" t="s">
        <v>28872</v>
      </c>
      <c r="J1314" s="224" t="s">
        <v>4100</v>
      </c>
    </row>
    <row r="1315" spans="1:10">
      <c r="A1315" s="212" t="s">
        <v>26267</v>
      </c>
      <c r="B1315" s="213" t="s">
        <v>27400</v>
      </c>
      <c r="C1315" s="212" t="s">
        <v>26239</v>
      </c>
      <c r="D1315" s="212" t="s">
        <v>27401</v>
      </c>
      <c r="E1315" s="325" t="s">
        <v>26270</v>
      </c>
      <c r="F1315" s="325"/>
      <c r="G1315" s="214" t="s">
        <v>108</v>
      </c>
      <c r="H1315" s="215">
        <v>0.1595</v>
      </c>
      <c r="I1315" s="216" t="s">
        <v>28866</v>
      </c>
      <c r="J1315" s="224" t="s">
        <v>3906</v>
      </c>
    </row>
    <row r="1316" spans="1:10" ht="39.6">
      <c r="A1316" s="212" t="s">
        <v>26267</v>
      </c>
      <c r="B1316" s="213" t="s">
        <v>27434</v>
      </c>
      <c r="C1316" s="212" t="s">
        <v>26239</v>
      </c>
      <c r="D1316" s="212" t="s">
        <v>27435</v>
      </c>
      <c r="E1316" s="325" t="s">
        <v>26270</v>
      </c>
      <c r="F1316" s="325"/>
      <c r="G1316" s="214" t="s">
        <v>108</v>
      </c>
      <c r="H1316" s="215">
        <v>4.0000000000000002E-4</v>
      </c>
      <c r="I1316" s="216" t="s">
        <v>932</v>
      </c>
      <c r="J1316" s="224" t="s">
        <v>27411</v>
      </c>
    </row>
    <row r="1317" spans="1:10" ht="39.6">
      <c r="A1317" s="212" t="s">
        <v>26267</v>
      </c>
      <c r="B1317" s="213" t="s">
        <v>27424</v>
      </c>
      <c r="C1317" s="212" t="s">
        <v>26239</v>
      </c>
      <c r="D1317" s="212" t="s">
        <v>27425</v>
      </c>
      <c r="E1317" s="325" t="s">
        <v>26270</v>
      </c>
      <c r="F1317" s="325"/>
      <c r="G1317" s="214" t="s">
        <v>108</v>
      </c>
      <c r="H1317" s="215">
        <v>1.1999999999999999E-3</v>
      </c>
      <c r="I1317" s="216" t="s">
        <v>28854</v>
      </c>
      <c r="J1317" s="224" t="s">
        <v>4100</v>
      </c>
    </row>
    <row r="1318" spans="1:10">
      <c r="A1318" s="212" t="s">
        <v>26267</v>
      </c>
      <c r="B1318" s="213" t="s">
        <v>27543</v>
      </c>
      <c r="C1318" s="212" t="s">
        <v>26239</v>
      </c>
      <c r="D1318" s="212" t="s">
        <v>27544</v>
      </c>
      <c r="E1318" s="325" t="s">
        <v>26270</v>
      </c>
      <c r="F1318" s="325"/>
      <c r="G1318" s="214" t="s">
        <v>108</v>
      </c>
      <c r="H1318" s="215">
        <v>1E-4</v>
      </c>
      <c r="I1318" s="216" t="s">
        <v>9652</v>
      </c>
      <c r="J1318" s="224" t="s">
        <v>27411</v>
      </c>
    </row>
    <row r="1319" spans="1:10" ht="39.6">
      <c r="A1319" s="212" t="s">
        <v>26267</v>
      </c>
      <c r="B1319" s="213" t="s">
        <v>27414</v>
      </c>
      <c r="C1319" s="212" t="s">
        <v>26239</v>
      </c>
      <c r="D1319" s="212" t="s">
        <v>27415</v>
      </c>
      <c r="E1319" s="325" t="s">
        <v>26270</v>
      </c>
      <c r="F1319" s="325"/>
      <c r="G1319" s="214" t="s">
        <v>27416</v>
      </c>
      <c r="H1319" s="215">
        <v>4.5999999999999999E-3</v>
      </c>
      <c r="I1319" s="216" t="s">
        <v>28871</v>
      </c>
      <c r="J1319" s="224" t="s">
        <v>3612</v>
      </c>
    </row>
    <row r="1320" spans="1:10">
      <c r="A1320" s="212" t="s">
        <v>26267</v>
      </c>
      <c r="B1320" s="213" t="s">
        <v>27545</v>
      </c>
      <c r="C1320" s="212" t="s">
        <v>26239</v>
      </c>
      <c r="D1320" s="212" t="s">
        <v>27546</v>
      </c>
      <c r="E1320" s="325" t="s">
        <v>26270</v>
      </c>
      <c r="F1320" s="325"/>
      <c r="G1320" s="214" t="s">
        <v>108</v>
      </c>
      <c r="H1320" s="215">
        <v>2.0000000000000001E-4</v>
      </c>
      <c r="I1320" s="216" t="s">
        <v>28941</v>
      </c>
      <c r="J1320" s="224" t="s">
        <v>3884</v>
      </c>
    </row>
    <row r="1321" spans="1:10">
      <c r="A1321" s="212" t="s">
        <v>26267</v>
      </c>
      <c r="B1321" s="213" t="s">
        <v>27547</v>
      </c>
      <c r="C1321" s="212" t="s">
        <v>26239</v>
      </c>
      <c r="D1321" s="212" t="s">
        <v>27548</v>
      </c>
      <c r="E1321" s="325" t="s">
        <v>26270</v>
      </c>
      <c r="F1321" s="325"/>
      <c r="G1321" s="214" t="s">
        <v>108</v>
      </c>
      <c r="H1321" s="215">
        <v>2.0000000000000001E-4</v>
      </c>
      <c r="I1321" s="216" t="s">
        <v>28942</v>
      </c>
      <c r="J1321" s="224" t="s">
        <v>27411</v>
      </c>
    </row>
    <row r="1322" spans="1:10">
      <c r="A1322" s="212" t="s">
        <v>26267</v>
      </c>
      <c r="B1322" s="213" t="s">
        <v>27432</v>
      </c>
      <c r="C1322" s="212" t="s">
        <v>26239</v>
      </c>
      <c r="D1322" s="212" t="s">
        <v>27433</v>
      </c>
      <c r="E1322" s="325" t="s">
        <v>26270</v>
      </c>
      <c r="F1322" s="325"/>
      <c r="G1322" s="214" t="s">
        <v>108</v>
      </c>
      <c r="H1322" s="215">
        <v>3.5999999999999999E-3</v>
      </c>
      <c r="I1322" s="216" t="s">
        <v>28876</v>
      </c>
      <c r="J1322" s="224" t="s">
        <v>2437</v>
      </c>
    </row>
    <row r="1323" spans="1:10" ht="39.6">
      <c r="A1323" s="212" t="s">
        <v>26267</v>
      </c>
      <c r="B1323" s="213" t="s">
        <v>27405</v>
      </c>
      <c r="C1323" s="212" t="s">
        <v>26239</v>
      </c>
      <c r="D1323" s="212" t="s">
        <v>27406</v>
      </c>
      <c r="E1323" s="325" t="s">
        <v>26270</v>
      </c>
      <c r="F1323" s="325"/>
      <c r="G1323" s="214" t="s">
        <v>108</v>
      </c>
      <c r="H1323" s="215">
        <v>2.0000000000000001E-4</v>
      </c>
      <c r="I1323" s="216" t="s">
        <v>28868</v>
      </c>
      <c r="J1323" s="224" t="s">
        <v>3884</v>
      </c>
    </row>
    <row r="1324" spans="1:10">
      <c r="A1324" s="212" t="s">
        <v>26267</v>
      </c>
      <c r="B1324" s="213" t="s">
        <v>27409</v>
      </c>
      <c r="C1324" s="212" t="s">
        <v>26239</v>
      </c>
      <c r="D1324" s="212" t="s">
        <v>27410</v>
      </c>
      <c r="E1324" s="325" t="s">
        <v>26270</v>
      </c>
      <c r="F1324" s="325"/>
      <c r="G1324" s="214" t="s">
        <v>108</v>
      </c>
      <c r="H1324" s="215">
        <v>2.9999999999999997E-4</v>
      </c>
      <c r="I1324" s="216" t="s">
        <v>20023</v>
      </c>
      <c r="J1324" s="224" t="s">
        <v>27411</v>
      </c>
    </row>
    <row r="1325" spans="1:10">
      <c r="A1325" s="212" t="s">
        <v>26267</v>
      </c>
      <c r="B1325" s="213" t="s">
        <v>27420</v>
      </c>
      <c r="C1325" s="212" t="s">
        <v>26239</v>
      </c>
      <c r="D1325" s="212" t="s">
        <v>27421</v>
      </c>
      <c r="E1325" s="325" t="s">
        <v>26270</v>
      </c>
      <c r="F1325" s="325"/>
      <c r="G1325" s="214" t="s">
        <v>108</v>
      </c>
      <c r="H1325" s="215">
        <v>2.0000000000000001E-4</v>
      </c>
      <c r="I1325" s="216" t="s">
        <v>28873</v>
      </c>
      <c r="J1325" s="224" t="s">
        <v>27411</v>
      </c>
    </row>
    <row r="1326" spans="1:10">
      <c r="A1326" s="212" t="s">
        <v>26267</v>
      </c>
      <c r="B1326" s="213" t="s">
        <v>27430</v>
      </c>
      <c r="C1326" s="212" t="s">
        <v>26239</v>
      </c>
      <c r="D1326" s="212" t="s">
        <v>27431</v>
      </c>
      <c r="E1326" s="325" t="s">
        <v>26270</v>
      </c>
      <c r="F1326" s="325"/>
      <c r="G1326" s="214" t="s">
        <v>108</v>
      </c>
      <c r="H1326" s="215">
        <v>1E-4</v>
      </c>
      <c r="I1326" s="216" t="s">
        <v>28875</v>
      </c>
      <c r="J1326" s="224" t="s">
        <v>27411</v>
      </c>
    </row>
    <row r="1327" spans="1:10" ht="39.6">
      <c r="A1327" s="212" t="s">
        <v>26267</v>
      </c>
      <c r="B1327" s="213" t="s">
        <v>27539</v>
      </c>
      <c r="C1327" s="212" t="s">
        <v>26239</v>
      </c>
      <c r="D1327" s="212" t="s">
        <v>27540</v>
      </c>
      <c r="E1327" s="325" t="s">
        <v>27232</v>
      </c>
      <c r="F1327" s="325"/>
      <c r="G1327" s="214" t="s">
        <v>26201</v>
      </c>
      <c r="H1327" s="215">
        <v>1</v>
      </c>
      <c r="I1327" s="216" t="s">
        <v>12016</v>
      </c>
      <c r="J1327" s="224" t="s">
        <v>12016</v>
      </c>
    </row>
    <row r="1328" spans="1:10" ht="39.6">
      <c r="A1328" s="212" t="s">
        <v>26267</v>
      </c>
      <c r="B1328" s="213" t="s">
        <v>27394</v>
      </c>
      <c r="C1328" s="212" t="s">
        <v>26239</v>
      </c>
      <c r="D1328" s="212" t="s">
        <v>27395</v>
      </c>
      <c r="E1328" s="325" t="s">
        <v>27232</v>
      </c>
      <c r="F1328" s="325"/>
      <c r="G1328" s="214" t="s">
        <v>26201</v>
      </c>
      <c r="H1328" s="215">
        <v>1</v>
      </c>
      <c r="I1328" s="216" t="s">
        <v>28862</v>
      </c>
      <c r="J1328" s="224" t="s">
        <v>28862</v>
      </c>
    </row>
    <row r="1329" spans="1:10">
      <c r="A1329" s="217"/>
      <c r="B1329" s="217"/>
      <c r="C1329" s="217"/>
      <c r="D1329" s="217"/>
      <c r="E1329" s="217" t="s">
        <v>28757</v>
      </c>
      <c r="F1329" s="218">
        <v>33.6</v>
      </c>
      <c r="G1329" s="217" t="s">
        <v>28758</v>
      </c>
      <c r="H1329" s="218">
        <v>0</v>
      </c>
      <c r="I1329" s="217" t="s">
        <v>28759</v>
      </c>
      <c r="J1329" s="218">
        <v>33.6</v>
      </c>
    </row>
    <row r="1330" spans="1:10">
      <c r="A1330" s="217"/>
      <c r="B1330" s="217"/>
      <c r="C1330" s="217"/>
      <c r="D1330" s="217"/>
      <c r="E1330" s="217" t="s">
        <v>26276</v>
      </c>
      <c r="F1330" s="218">
        <v>12.95</v>
      </c>
      <c r="G1330" s="217"/>
      <c r="H1330" s="322" t="s">
        <v>26277</v>
      </c>
      <c r="I1330" s="322"/>
      <c r="J1330" s="218">
        <v>76.239999999999995</v>
      </c>
    </row>
    <row r="1331" spans="1:10" ht="15" thickBot="1">
      <c r="A1331" s="221"/>
      <c r="B1331" s="221"/>
      <c r="C1331" s="221"/>
      <c r="D1331" s="221"/>
      <c r="E1331" s="221"/>
      <c r="F1331" s="221"/>
      <c r="G1331" s="221" t="s">
        <v>26278</v>
      </c>
      <c r="H1331" s="222" t="s">
        <v>28951</v>
      </c>
      <c r="I1331" s="221" t="s">
        <v>26280</v>
      </c>
      <c r="J1331" s="223">
        <v>838.64</v>
      </c>
    </row>
    <row r="1332" spans="1:10" ht="15" thickTop="1">
      <c r="A1332" s="195"/>
      <c r="B1332" s="195"/>
      <c r="C1332" s="195"/>
      <c r="D1332" s="195"/>
      <c r="E1332" s="195"/>
      <c r="F1332" s="195"/>
      <c r="G1332" s="195"/>
      <c r="H1332" s="195"/>
      <c r="I1332" s="195"/>
      <c r="J1332" s="195"/>
    </row>
    <row r="1333" spans="1:10">
      <c r="A1333" s="199" t="s">
        <v>26929</v>
      </c>
      <c r="B1333" s="200" t="s">
        <v>4</v>
      </c>
      <c r="C1333" s="199" t="s">
        <v>93</v>
      </c>
      <c r="D1333" s="199" t="s">
        <v>5</v>
      </c>
      <c r="E1333" s="323" t="s">
        <v>26261</v>
      </c>
      <c r="F1333" s="323"/>
      <c r="G1333" s="201" t="s">
        <v>94</v>
      </c>
      <c r="H1333" s="200" t="s">
        <v>6</v>
      </c>
      <c r="I1333" s="200" t="s">
        <v>95</v>
      </c>
      <c r="J1333" s="200" t="s">
        <v>46</v>
      </c>
    </row>
    <row r="1334" spans="1:10" ht="39.6">
      <c r="A1334" s="202" t="s">
        <v>96</v>
      </c>
      <c r="B1334" s="203" t="s">
        <v>26930</v>
      </c>
      <c r="C1334" s="202" t="s">
        <v>9</v>
      </c>
      <c r="D1334" s="202" t="s">
        <v>9310</v>
      </c>
      <c r="E1334" s="324" t="s">
        <v>28952</v>
      </c>
      <c r="F1334" s="324"/>
      <c r="G1334" s="204" t="s">
        <v>38</v>
      </c>
      <c r="H1334" s="205">
        <v>1</v>
      </c>
      <c r="I1334" s="206">
        <v>525.44000000000005</v>
      </c>
      <c r="J1334" s="206">
        <v>525.44000000000005</v>
      </c>
    </row>
    <row r="1335" spans="1:10" ht="39.6">
      <c r="A1335" s="207" t="s">
        <v>99</v>
      </c>
      <c r="B1335" s="208" t="s">
        <v>28953</v>
      </c>
      <c r="C1335" s="207" t="s">
        <v>9</v>
      </c>
      <c r="D1335" s="207" t="s">
        <v>19764</v>
      </c>
      <c r="E1335" s="326" t="s">
        <v>28770</v>
      </c>
      <c r="F1335" s="326"/>
      <c r="G1335" s="209" t="s">
        <v>26266</v>
      </c>
      <c r="H1335" s="210">
        <v>1.44E-2</v>
      </c>
      <c r="I1335" s="211">
        <v>942.05</v>
      </c>
      <c r="J1335" s="211">
        <v>13.56</v>
      </c>
    </row>
    <row r="1336" spans="1:10" ht="26.4">
      <c r="A1336" s="207" t="s">
        <v>99</v>
      </c>
      <c r="B1336" s="208" t="s">
        <v>28926</v>
      </c>
      <c r="C1336" s="207" t="s">
        <v>9</v>
      </c>
      <c r="D1336" s="207" t="s">
        <v>125</v>
      </c>
      <c r="E1336" s="326" t="s">
        <v>28755</v>
      </c>
      <c r="F1336" s="326"/>
      <c r="G1336" s="209" t="s">
        <v>102</v>
      </c>
      <c r="H1336" s="210">
        <v>0.53459999999999996</v>
      </c>
      <c r="I1336" s="211">
        <v>26.05</v>
      </c>
      <c r="J1336" s="211">
        <v>13.92</v>
      </c>
    </row>
    <row r="1337" spans="1:10" ht="26.4">
      <c r="A1337" s="207" t="s">
        <v>99</v>
      </c>
      <c r="B1337" s="208" t="s">
        <v>28927</v>
      </c>
      <c r="C1337" s="207" t="s">
        <v>9</v>
      </c>
      <c r="D1337" s="207" t="s">
        <v>104</v>
      </c>
      <c r="E1337" s="326" t="s">
        <v>28755</v>
      </c>
      <c r="F1337" s="326"/>
      <c r="G1337" s="209" t="s">
        <v>102</v>
      </c>
      <c r="H1337" s="210">
        <v>0.53459999999999996</v>
      </c>
      <c r="I1337" s="211">
        <v>31.09</v>
      </c>
      <c r="J1337" s="211">
        <v>16.62</v>
      </c>
    </row>
    <row r="1338" spans="1:10" ht="39.6">
      <c r="A1338" s="212" t="s">
        <v>26267</v>
      </c>
      <c r="B1338" s="213" t="s">
        <v>27565</v>
      </c>
      <c r="C1338" s="212" t="s">
        <v>9</v>
      </c>
      <c r="D1338" s="212" t="s">
        <v>27566</v>
      </c>
      <c r="E1338" s="325" t="s">
        <v>26270</v>
      </c>
      <c r="F1338" s="325"/>
      <c r="G1338" s="214" t="s">
        <v>38</v>
      </c>
      <c r="H1338" s="215">
        <v>1</v>
      </c>
      <c r="I1338" s="216">
        <v>481.34</v>
      </c>
      <c r="J1338" s="216">
        <v>481.34</v>
      </c>
    </row>
    <row r="1339" spans="1:10">
      <c r="A1339" s="217"/>
      <c r="B1339" s="217"/>
      <c r="C1339" s="217"/>
      <c r="D1339" s="217"/>
      <c r="E1339" s="217" t="s">
        <v>28757</v>
      </c>
      <c r="F1339" s="218">
        <v>22.46</v>
      </c>
      <c r="G1339" s="217" t="s">
        <v>28758</v>
      </c>
      <c r="H1339" s="218">
        <v>0</v>
      </c>
      <c r="I1339" s="217" t="s">
        <v>28759</v>
      </c>
      <c r="J1339" s="218">
        <v>22.46</v>
      </c>
    </row>
    <row r="1340" spans="1:10">
      <c r="A1340" s="217"/>
      <c r="B1340" s="217"/>
      <c r="C1340" s="217"/>
      <c r="D1340" s="217"/>
      <c r="E1340" s="217" t="s">
        <v>26276</v>
      </c>
      <c r="F1340" s="218">
        <v>107.55</v>
      </c>
      <c r="G1340" s="217"/>
      <c r="H1340" s="322" t="s">
        <v>26277</v>
      </c>
      <c r="I1340" s="322"/>
      <c r="J1340" s="218">
        <v>632.99</v>
      </c>
    </row>
    <row r="1341" spans="1:10" ht="15" thickBot="1">
      <c r="A1341" s="221"/>
      <c r="B1341" s="221"/>
      <c r="C1341" s="221"/>
      <c r="D1341" s="221"/>
      <c r="E1341" s="221"/>
      <c r="F1341" s="221"/>
      <c r="G1341" s="221" t="s">
        <v>26278</v>
      </c>
      <c r="H1341" s="222" t="s">
        <v>3279</v>
      </c>
      <c r="I1341" s="221" t="s">
        <v>26280</v>
      </c>
      <c r="J1341" s="223">
        <v>632.99</v>
      </c>
    </row>
    <row r="1342" spans="1:10" ht="15" thickTop="1">
      <c r="A1342" s="195"/>
      <c r="B1342" s="195"/>
      <c r="C1342" s="195"/>
      <c r="D1342" s="195"/>
      <c r="E1342" s="195"/>
      <c r="F1342" s="195"/>
      <c r="G1342" s="195"/>
      <c r="H1342" s="195"/>
      <c r="I1342" s="195"/>
      <c r="J1342" s="195"/>
    </row>
    <row r="1343" spans="1:10">
      <c r="A1343" s="199" t="s">
        <v>26931</v>
      </c>
      <c r="B1343" s="200" t="s">
        <v>4</v>
      </c>
      <c r="C1343" s="199" t="s">
        <v>93</v>
      </c>
      <c r="D1343" s="199" t="s">
        <v>5</v>
      </c>
      <c r="E1343" s="323" t="s">
        <v>26261</v>
      </c>
      <c r="F1343" s="323"/>
      <c r="G1343" s="201" t="s">
        <v>94</v>
      </c>
      <c r="H1343" s="200" t="s">
        <v>6</v>
      </c>
      <c r="I1343" s="200" t="s">
        <v>95</v>
      </c>
      <c r="J1343" s="200" t="s">
        <v>46</v>
      </c>
    </row>
    <row r="1344" spans="1:10" ht="26.4">
      <c r="A1344" s="202" t="s">
        <v>96</v>
      </c>
      <c r="B1344" s="203" t="s">
        <v>26932</v>
      </c>
      <c r="C1344" s="202" t="s">
        <v>26238</v>
      </c>
      <c r="D1344" s="202" t="s">
        <v>26933</v>
      </c>
      <c r="E1344" s="324" t="s">
        <v>26378</v>
      </c>
      <c r="F1344" s="324"/>
      <c r="G1344" s="204" t="s">
        <v>100</v>
      </c>
      <c r="H1344" s="205">
        <v>1</v>
      </c>
      <c r="I1344" s="206">
        <v>3.31</v>
      </c>
      <c r="J1344" s="206">
        <v>3.31</v>
      </c>
    </row>
    <row r="1345" spans="1:10" ht="26.4">
      <c r="A1345" s="212" t="s">
        <v>26267</v>
      </c>
      <c r="B1345" s="213" t="s">
        <v>27567</v>
      </c>
      <c r="C1345" s="212" t="s">
        <v>26238</v>
      </c>
      <c r="D1345" s="212" t="s">
        <v>27568</v>
      </c>
      <c r="E1345" s="325" t="s">
        <v>26270</v>
      </c>
      <c r="F1345" s="325"/>
      <c r="G1345" s="214" t="s">
        <v>100</v>
      </c>
      <c r="H1345" s="215">
        <v>1.02</v>
      </c>
      <c r="I1345" s="216">
        <v>1.53</v>
      </c>
      <c r="J1345" s="216">
        <v>1.56</v>
      </c>
    </row>
    <row r="1346" spans="1:10">
      <c r="A1346" s="212" t="s">
        <v>26267</v>
      </c>
      <c r="B1346" s="213" t="s">
        <v>27556</v>
      </c>
      <c r="C1346" s="212" t="s">
        <v>26238</v>
      </c>
      <c r="D1346" s="212" t="s">
        <v>27557</v>
      </c>
      <c r="E1346" s="325" t="s">
        <v>27232</v>
      </c>
      <c r="F1346" s="325"/>
      <c r="G1346" s="214" t="s">
        <v>102</v>
      </c>
      <c r="H1346" s="215">
        <v>0.03</v>
      </c>
      <c r="I1346" s="216">
        <v>24.104130000000001</v>
      </c>
      <c r="J1346" s="216">
        <v>0.72</v>
      </c>
    </row>
    <row r="1347" spans="1:10">
      <c r="A1347" s="212" t="s">
        <v>26267</v>
      </c>
      <c r="B1347" s="213" t="s">
        <v>27560</v>
      </c>
      <c r="C1347" s="212" t="s">
        <v>26238</v>
      </c>
      <c r="D1347" s="212" t="s">
        <v>27561</v>
      </c>
      <c r="E1347" s="325" t="s">
        <v>27232</v>
      </c>
      <c r="F1347" s="325"/>
      <c r="G1347" s="214" t="s">
        <v>102</v>
      </c>
      <c r="H1347" s="215">
        <v>0.03</v>
      </c>
      <c r="I1347" s="216">
        <v>34.34646</v>
      </c>
      <c r="J1347" s="216">
        <v>1.03</v>
      </c>
    </row>
    <row r="1348" spans="1:10">
      <c r="A1348" s="217"/>
      <c r="B1348" s="217"/>
      <c r="C1348" s="217"/>
      <c r="D1348" s="217"/>
      <c r="E1348" s="217" t="s">
        <v>28757</v>
      </c>
      <c r="F1348" s="218">
        <v>1.75</v>
      </c>
      <c r="G1348" s="217" t="s">
        <v>28758</v>
      </c>
      <c r="H1348" s="218">
        <v>0</v>
      </c>
      <c r="I1348" s="217" t="s">
        <v>28759</v>
      </c>
      <c r="J1348" s="218">
        <v>1.75</v>
      </c>
    </row>
    <row r="1349" spans="1:10">
      <c r="A1349" s="217"/>
      <c r="B1349" s="217"/>
      <c r="C1349" s="217"/>
      <c r="D1349" s="217"/>
      <c r="E1349" s="217" t="s">
        <v>26276</v>
      </c>
      <c r="F1349" s="218">
        <v>0.67</v>
      </c>
      <c r="G1349" s="217"/>
      <c r="H1349" s="322" t="s">
        <v>26277</v>
      </c>
      <c r="I1349" s="322"/>
      <c r="J1349" s="218">
        <v>3.98</v>
      </c>
    </row>
    <row r="1350" spans="1:10" ht="15" thickBot="1">
      <c r="A1350" s="221"/>
      <c r="B1350" s="221"/>
      <c r="C1350" s="221"/>
      <c r="D1350" s="221"/>
      <c r="E1350" s="221"/>
      <c r="F1350" s="221"/>
      <c r="G1350" s="221" t="s">
        <v>26278</v>
      </c>
      <c r="H1350" s="222" t="s">
        <v>28954</v>
      </c>
      <c r="I1350" s="221" t="s">
        <v>26280</v>
      </c>
      <c r="J1350" s="223">
        <v>958.46</v>
      </c>
    </row>
    <row r="1351" spans="1:10" ht="15" thickTop="1">
      <c r="A1351" s="195"/>
      <c r="B1351" s="195"/>
      <c r="C1351" s="195"/>
      <c r="D1351" s="195"/>
      <c r="E1351" s="195"/>
      <c r="F1351" s="195"/>
      <c r="G1351" s="195"/>
      <c r="H1351" s="195"/>
      <c r="I1351" s="195"/>
      <c r="J1351" s="195"/>
    </row>
    <row r="1352" spans="1:10">
      <c r="A1352" s="199" t="s">
        <v>26934</v>
      </c>
      <c r="B1352" s="200" t="s">
        <v>4</v>
      </c>
      <c r="C1352" s="199" t="s">
        <v>93</v>
      </c>
      <c r="D1352" s="199" t="s">
        <v>5</v>
      </c>
      <c r="E1352" s="323" t="s">
        <v>26261</v>
      </c>
      <c r="F1352" s="323"/>
      <c r="G1352" s="201" t="s">
        <v>94</v>
      </c>
      <c r="H1352" s="200" t="s">
        <v>6</v>
      </c>
      <c r="I1352" s="200" t="s">
        <v>95</v>
      </c>
      <c r="J1352" s="200" t="s">
        <v>46</v>
      </c>
    </row>
    <row r="1353" spans="1:10" ht="26.4">
      <c r="A1353" s="202" t="s">
        <v>96</v>
      </c>
      <c r="B1353" s="203" t="s">
        <v>26935</v>
      </c>
      <c r="C1353" s="202" t="s">
        <v>26238</v>
      </c>
      <c r="D1353" s="202" t="s">
        <v>26936</v>
      </c>
      <c r="E1353" s="324" t="s">
        <v>26378</v>
      </c>
      <c r="F1353" s="324"/>
      <c r="G1353" s="204" t="s">
        <v>100</v>
      </c>
      <c r="H1353" s="205">
        <v>1</v>
      </c>
      <c r="I1353" s="206">
        <v>4.16</v>
      </c>
      <c r="J1353" s="206">
        <v>4.16</v>
      </c>
    </row>
    <row r="1354" spans="1:10">
      <c r="A1354" s="212" t="s">
        <v>26267</v>
      </c>
      <c r="B1354" s="213" t="s">
        <v>27560</v>
      </c>
      <c r="C1354" s="212" t="s">
        <v>26238</v>
      </c>
      <c r="D1354" s="212" t="s">
        <v>27561</v>
      </c>
      <c r="E1354" s="325" t="s">
        <v>27232</v>
      </c>
      <c r="F1354" s="325"/>
      <c r="G1354" s="214" t="s">
        <v>102</v>
      </c>
      <c r="H1354" s="215">
        <v>0.03</v>
      </c>
      <c r="I1354" s="216">
        <v>34.34646</v>
      </c>
      <c r="J1354" s="216">
        <v>1.03</v>
      </c>
    </row>
    <row r="1355" spans="1:10" ht="26.4">
      <c r="A1355" s="212" t="s">
        <v>26267</v>
      </c>
      <c r="B1355" s="213" t="s">
        <v>27569</v>
      </c>
      <c r="C1355" s="212" t="s">
        <v>26238</v>
      </c>
      <c r="D1355" s="212" t="s">
        <v>27570</v>
      </c>
      <c r="E1355" s="325" t="s">
        <v>26270</v>
      </c>
      <c r="F1355" s="325"/>
      <c r="G1355" s="214" t="s">
        <v>100</v>
      </c>
      <c r="H1355" s="215">
        <v>1.02</v>
      </c>
      <c r="I1355" s="216">
        <v>2.37</v>
      </c>
      <c r="J1355" s="216">
        <v>2.41</v>
      </c>
    </row>
    <row r="1356" spans="1:10">
      <c r="A1356" s="212" t="s">
        <v>26267</v>
      </c>
      <c r="B1356" s="213" t="s">
        <v>27556</v>
      </c>
      <c r="C1356" s="212" t="s">
        <v>26238</v>
      </c>
      <c r="D1356" s="212" t="s">
        <v>27557</v>
      </c>
      <c r="E1356" s="325" t="s">
        <v>27232</v>
      </c>
      <c r="F1356" s="325"/>
      <c r="G1356" s="214" t="s">
        <v>102</v>
      </c>
      <c r="H1356" s="215">
        <v>0.03</v>
      </c>
      <c r="I1356" s="216">
        <v>24.104130000000001</v>
      </c>
      <c r="J1356" s="216">
        <v>0.72</v>
      </c>
    </row>
    <row r="1357" spans="1:10">
      <c r="A1357" s="217"/>
      <c r="B1357" s="217"/>
      <c r="C1357" s="217"/>
      <c r="D1357" s="217"/>
      <c r="E1357" s="217" t="s">
        <v>28757</v>
      </c>
      <c r="F1357" s="218">
        <v>1.75</v>
      </c>
      <c r="G1357" s="217" t="s">
        <v>28758</v>
      </c>
      <c r="H1357" s="218">
        <v>0</v>
      </c>
      <c r="I1357" s="217" t="s">
        <v>28759</v>
      </c>
      <c r="J1357" s="218">
        <v>1.75</v>
      </c>
    </row>
    <row r="1358" spans="1:10">
      <c r="A1358" s="217"/>
      <c r="B1358" s="217"/>
      <c r="C1358" s="217"/>
      <c r="D1358" s="217"/>
      <c r="E1358" s="217" t="s">
        <v>26276</v>
      </c>
      <c r="F1358" s="218">
        <v>0.85</v>
      </c>
      <c r="G1358" s="217"/>
      <c r="H1358" s="322" t="s">
        <v>26277</v>
      </c>
      <c r="I1358" s="322"/>
      <c r="J1358" s="218">
        <v>5.01</v>
      </c>
    </row>
    <row r="1359" spans="1:10" ht="15" thickBot="1">
      <c r="A1359" s="221"/>
      <c r="B1359" s="221"/>
      <c r="C1359" s="221"/>
      <c r="D1359" s="221"/>
      <c r="E1359" s="221"/>
      <c r="F1359" s="221"/>
      <c r="G1359" s="221" t="s">
        <v>26278</v>
      </c>
      <c r="H1359" s="222" t="s">
        <v>28955</v>
      </c>
      <c r="I1359" s="221" t="s">
        <v>26280</v>
      </c>
      <c r="J1359" s="223">
        <v>2614.66</v>
      </c>
    </row>
    <row r="1360" spans="1:10" ht="15" thickTop="1">
      <c r="A1360" s="195"/>
      <c r="B1360" s="195"/>
      <c r="C1360" s="195"/>
      <c r="D1360" s="195"/>
      <c r="E1360" s="195"/>
      <c r="F1360" s="195"/>
      <c r="G1360" s="195"/>
      <c r="H1360" s="195"/>
      <c r="I1360" s="195"/>
      <c r="J1360" s="195"/>
    </row>
    <row r="1361" spans="1:10">
      <c r="A1361" s="199" t="s">
        <v>26937</v>
      </c>
      <c r="B1361" s="200" t="s">
        <v>4</v>
      </c>
      <c r="C1361" s="199" t="s">
        <v>93</v>
      </c>
      <c r="D1361" s="199" t="s">
        <v>5</v>
      </c>
      <c r="E1361" s="323" t="s">
        <v>26261</v>
      </c>
      <c r="F1361" s="323"/>
      <c r="G1361" s="201" t="s">
        <v>94</v>
      </c>
      <c r="H1361" s="200" t="s">
        <v>6</v>
      </c>
      <c r="I1361" s="200" t="s">
        <v>95</v>
      </c>
      <c r="J1361" s="200" t="s">
        <v>46</v>
      </c>
    </row>
    <row r="1362" spans="1:10" ht="26.4">
      <c r="A1362" s="202" t="s">
        <v>96</v>
      </c>
      <c r="B1362" s="203" t="s">
        <v>26938</v>
      </c>
      <c r="C1362" s="202" t="s">
        <v>26238</v>
      </c>
      <c r="D1362" s="202" t="s">
        <v>26939</v>
      </c>
      <c r="E1362" s="324" t="s">
        <v>26378</v>
      </c>
      <c r="F1362" s="324"/>
      <c r="G1362" s="204" t="s">
        <v>100</v>
      </c>
      <c r="H1362" s="205">
        <v>1</v>
      </c>
      <c r="I1362" s="206">
        <v>5.53</v>
      </c>
      <c r="J1362" s="206">
        <v>5.53</v>
      </c>
    </row>
    <row r="1363" spans="1:10" ht="26.4">
      <c r="A1363" s="212" t="s">
        <v>26267</v>
      </c>
      <c r="B1363" s="213" t="s">
        <v>27571</v>
      </c>
      <c r="C1363" s="212" t="s">
        <v>26238</v>
      </c>
      <c r="D1363" s="212" t="s">
        <v>27572</v>
      </c>
      <c r="E1363" s="325" t="s">
        <v>26270</v>
      </c>
      <c r="F1363" s="325"/>
      <c r="G1363" s="214" t="s">
        <v>100</v>
      </c>
      <c r="H1363" s="215">
        <v>1.02</v>
      </c>
      <c r="I1363" s="216">
        <v>3.71</v>
      </c>
      <c r="J1363" s="216">
        <v>3.78</v>
      </c>
    </row>
    <row r="1364" spans="1:10">
      <c r="A1364" s="212" t="s">
        <v>26267</v>
      </c>
      <c r="B1364" s="213" t="s">
        <v>27556</v>
      </c>
      <c r="C1364" s="212" t="s">
        <v>26238</v>
      </c>
      <c r="D1364" s="212" t="s">
        <v>27557</v>
      </c>
      <c r="E1364" s="325" t="s">
        <v>27232</v>
      </c>
      <c r="F1364" s="325"/>
      <c r="G1364" s="214" t="s">
        <v>102</v>
      </c>
      <c r="H1364" s="215">
        <v>0.03</v>
      </c>
      <c r="I1364" s="216">
        <v>24.104130000000001</v>
      </c>
      <c r="J1364" s="216">
        <v>0.72</v>
      </c>
    </row>
    <row r="1365" spans="1:10">
      <c r="A1365" s="212" t="s">
        <v>26267</v>
      </c>
      <c r="B1365" s="213" t="s">
        <v>27560</v>
      </c>
      <c r="C1365" s="212" t="s">
        <v>26238</v>
      </c>
      <c r="D1365" s="212" t="s">
        <v>27561</v>
      </c>
      <c r="E1365" s="325" t="s">
        <v>27232</v>
      </c>
      <c r="F1365" s="325"/>
      <c r="G1365" s="214" t="s">
        <v>102</v>
      </c>
      <c r="H1365" s="215">
        <v>0.03</v>
      </c>
      <c r="I1365" s="216">
        <v>34.34646</v>
      </c>
      <c r="J1365" s="216">
        <v>1.03</v>
      </c>
    </row>
    <row r="1366" spans="1:10">
      <c r="A1366" s="217"/>
      <c r="B1366" s="217"/>
      <c r="C1366" s="217"/>
      <c r="D1366" s="217"/>
      <c r="E1366" s="217" t="s">
        <v>28757</v>
      </c>
      <c r="F1366" s="218">
        <v>1.75</v>
      </c>
      <c r="G1366" s="217" t="s">
        <v>28758</v>
      </c>
      <c r="H1366" s="218">
        <v>0</v>
      </c>
      <c r="I1366" s="217" t="s">
        <v>28759</v>
      </c>
      <c r="J1366" s="218">
        <v>1.75</v>
      </c>
    </row>
    <row r="1367" spans="1:10">
      <c r="A1367" s="217"/>
      <c r="B1367" s="217"/>
      <c r="C1367" s="217"/>
      <c r="D1367" s="217"/>
      <c r="E1367" s="217" t="s">
        <v>26276</v>
      </c>
      <c r="F1367" s="218">
        <v>1.1299999999999999</v>
      </c>
      <c r="G1367" s="217"/>
      <c r="H1367" s="322" t="s">
        <v>26277</v>
      </c>
      <c r="I1367" s="322"/>
      <c r="J1367" s="218">
        <v>6.66</v>
      </c>
    </row>
    <row r="1368" spans="1:10" ht="15" thickBot="1">
      <c r="A1368" s="221"/>
      <c r="B1368" s="221"/>
      <c r="C1368" s="221"/>
      <c r="D1368" s="221"/>
      <c r="E1368" s="221"/>
      <c r="F1368" s="221"/>
      <c r="G1368" s="221" t="s">
        <v>26278</v>
      </c>
      <c r="H1368" s="222" t="s">
        <v>28956</v>
      </c>
      <c r="I1368" s="221" t="s">
        <v>26280</v>
      </c>
      <c r="J1368" s="223">
        <v>363.63</v>
      </c>
    </row>
    <row r="1369" spans="1:10" ht="15" thickTop="1">
      <c r="A1369" s="195"/>
      <c r="B1369" s="195"/>
      <c r="C1369" s="195"/>
      <c r="D1369" s="195"/>
      <c r="E1369" s="195"/>
      <c r="F1369" s="195"/>
      <c r="G1369" s="195"/>
      <c r="H1369" s="195"/>
      <c r="I1369" s="195"/>
      <c r="J1369" s="195"/>
    </row>
    <row r="1370" spans="1:10">
      <c r="A1370" s="199" t="s">
        <v>26940</v>
      </c>
      <c r="B1370" s="200" t="s">
        <v>4</v>
      </c>
      <c r="C1370" s="199" t="s">
        <v>93</v>
      </c>
      <c r="D1370" s="199" t="s">
        <v>5</v>
      </c>
      <c r="E1370" s="323" t="s">
        <v>26261</v>
      </c>
      <c r="F1370" s="323"/>
      <c r="G1370" s="201" t="s">
        <v>94</v>
      </c>
      <c r="H1370" s="200" t="s">
        <v>6</v>
      </c>
      <c r="I1370" s="200" t="s">
        <v>95</v>
      </c>
      <c r="J1370" s="200" t="s">
        <v>46</v>
      </c>
    </row>
    <row r="1371" spans="1:10">
      <c r="A1371" s="202" t="s">
        <v>96</v>
      </c>
      <c r="B1371" s="203" t="s">
        <v>26941</v>
      </c>
      <c r="C1371" s="202" t="s">
        <v>36</v>
      </c>
      <c r="D1371" s="202" t="s">
        <v>26942</v>
      </c>
      <c r="E1371" s="324">
        <v>0</v>
      </c>
      <c r="F1371" s="324"/>
      <c r="G1371" s="204" t="s">
        <v>108</v>
      </c>
      <c r="H1371" s="205">
        <v>1</v>
      </c>
      <c r="I1371" s="206">
        <v>25.64</v>
      </c>
      <c r="J1371" s="206">
        <v>25.64</v>
      </c>
    </row>
    <row r="1372" spans="1:10" ht="26.4">
      <c r="A1372" s="207" t="s">
        <v>99</v>
      </c>
      <c r="B1372" s="208" t="s">
        <v>28922</v>
      </c>
      <c r="C1372" s="207" t="s">
        <v>36</v>
      </c>
      <c r="D1372" s="207" t="s">
        <v>125</v>
      </c>
      <c r="E1372" s="326">
        <v>0</v>
      </c>
      <c r="F1372" s="326"/>
      <c r="G1372" s="209" t="s">
        <v>26201</v>
      </c>
      <c r="H1372" s="210">
        <v>0.3</v>
      </c>
      <c r="I1372" s="211">
        <v>25.26</v>
      </c>
      <c r="J1372" s="211">
        <v>7.57</v>
      </c>
    </row>
    <row r="1373" spans="1:10" ht="26.4">
      <c r="A1373" s="207" t="s">
        <v>99</v>
      </c>
      <c r="B1373" s="208" t="s">
        <v>28921</v>
      </c>
      <c r="C1373" s="207" t="s">
        <v>36</v>
      </c>
      <c r="D1373" s="207" t="s">
        <v>104</v>
      </c>
      <c r="E1373" s="326">
        <v>0</v>
      </c>
      <c r="F1373" s="326"/>
      <c r="G1373" s="209" t="s">
        <v>26201</v>
      </c>
      <c r="H1373" s="210">
        <v>0.3</v>
      </c>
      <c r="I1373" s="211">
        <v>31.13</v>
      </c>
      <c r="J1373" s="211">
        <v>9.33</v>
      </c>
    </row>
    <row r="1374" spans="1:10">
      <c r="A1374" s="212" t="s">
        <v>26267</v>
      </c>
      <c r="B1374" s="213" t="s">
        <v>27573</v>
      </c>
      <c r="C1374" s="212" t="s">
        <v>36</v>
      </c>
      <c r="D1374" s="212" t="s">
        <v>26942</v>
      </c>
      <c r="E1374" s="325" t="s">
        <v>26270</v>
      </c>
      <c r="F1374" s="325"/>
      <c r="G1374" s="214" t="s">
        <v>108</v>
      </c>
      <c r="H1374" s="215">
        <v>1</v>
      </c>
      <c r="I1374" s="216">
        <v>8.74</v>
      </c>
      <c r="J1374" s="216">
        <v>8.74</v>
      </c>
    </row>
    <row r="1375" spans="1:10">
      <c r="A1375" s="217"/>
      <c r="B1375" s="217"/>
      <c r="C1375" s="217"/>
      <c r="D1375" s="217"/>
      <c r="E1375" s="217" t="s">
        <v>28757</v>
      </c>
      <c r="F1375" s="218">
        <v>10.98</v>
      </c>
      <c r="G1375" s="217" t="s">
        <v>28758</v>
      </c>
      <c r="H1375" s="218">
        <v>0</v>
      </c>
      <c r="I1375" s="217" t="s">
        <v>28759</v>
      </c>
      <c r="J1375" s="218">
        <v>10.98</v>
      </c>
    </row>
    <row r="1376" spans="1:10">
      <c r="A1376" s="217"/>
      <c r="B1376" s="217"/>
      <c r="C1376" s="217"/>
      <c r="D1376" s="217"/>
      <c r="E1376" s="217" t="s">
        <v>26276</v>
      </c>
      <c r="F1376" s="218">
        <v>5.24</v>
      </c>
      <c r="G1376" s="217"/>
      <c r="H1376" s="322" t="s">
        <v>26277</v>
      </c>
      <c r="I1376" s="322"/>
      <c r="J1376" s="218">
        <v>30.88</v>
      </c>
    </row>
    <row r="1377" spans="1:10" ht="15" thickBot="1">
      <c r="A1377" s="221"/>
      <c r="B1377" s="221"/>
      <c r="C1377" s="221"/>
      <c r="D1377" s="221"/>
      <c r="E1377" s="221"/>
      <c r="F1377" s="221"/>
      <c r="G1377" s="221" t="s">
        <v>26278</v>
      </c>
      <c r="H1377" s="222" t="s">
        <v>28872</v>
      </c>
      <c r="I1377" s="221" t="s">
        <v>26280</v>
      </c>
      <c r="J1377" s="223">
        <v>216.16</v>
      </c>
    </row>
    <row r="1378" spans="1:10" ht="15" thickTop="1">
      <c r="A1378" s="195"/>
      <c r="B1378" s="195"/>
      <c r="C1378" s="195"/>
      <c r="D1378" s="195"/>
      <c r="E1378" s="195"/>
      <c r="F1378" s="195"/>
      <c r="G1378" s="195"/>
      <c r="H1378" s="195"/>
      <c r="I1378" s="195"/>
      <c r="J1378" s="195"/>
    </row>
    <row r="1379" spans="1:10">
      <c r="A1379" s="199" t="s">
        <v>26943</v>
      </c>
      <c r="B1379" s="200" t="s">
        <v>4</v>
      </c>
      <c r="C1379" s="199" t="s">
        <v>93</v>
      </c>
      <c r="D1379" s="199" t="s">
        <v>5</v>
      </c>
      <c r="E1379" s="323" t="s">
        <v>26261</v>
      </c>
      <c r="F1379" s="323"/>
      <c r="G1379" s="201" t="s">
        <v>94</v>
      </c>
      <c r="H1379" s="200" t="s">
        <v>6</v>
      </c>
      <c r="I1379" s="200" t="s">
        <v>95</v>
      </c>
      <c r="J1379" s="200" t="s">
        <v>46</v>
      </c>
    </row>
    <row r="1380" spans="1:10">
      <c r="A1380" s="202" t="s">
        <v>96</v>
      </c>
      <c r="B1380" s="203" t="s">
        <v>26944</v>
      </c>
      <c r="C1380" s="202" t="s">
        <v>36</v>
      </c>
      <c r="D1380" s="202" t="s">
        <v>26945</v>
      </c>
      <c r="E1380" s="324">
        <v>0</v>
      </c>
      <c r="F1380" s="324"/>
      <c r="G1380" s="204" t="s">
        <v>108</v>
      </c>
      <c r="H1380" s="205">
        <v>1</v>
      </c>
      <c r="I1380" s="206">
        <v>67.5</v>
      </c>
      <c r="J1380" s="206">
        <v>67.5</v>
      </c>
    </row>
    <row r="1381" spans="1:10" ht="26.4">
      <c r="A1381" s="207" t="s">
        <v>99</v>
      </c>
      <c r="B1381" s="208" t="s">
        <v>28922</v>
      </c>
      <c r="C1381" s="207" t="s">
        <v>36</v>
      </c>
      <c r="D1381" s="207" t="s">
        <v>125</v>
      </c>
      <c r="E1381" s="326">
        <v>0</v>
      </c>
      <c r="F1381" s="326"/>
      <c r="G1381" s="209" t="s">
        <v>26201</v>
      </c>
      <c r="H1381" s="210">
        <v>0.6</v>
      </c>
      <c r="I1381" s="211">
        <v>25.26</v>
      </c>
      <c r="J1381" s="211">
        <v>15.15</v>
      </c>
    </row>
    <row r="1382" spans="1:10" ht="26.4">
      <c r="A1382" s="207" t="s">
        <v>99</v>
      </c>
      <c r="B1382" s="208" t="s">
        <v>28921</v>
      </c>
      <c r="C1382" s="207" t="s">
        <v>36</v>
      </c>
      <c r="D1382" s="207" t="s">
        <v>104</v>
      </c>
      <c r="E1382" s="326">
        <v>0</v>
      </c>
      <c r="F1382" s="326"/>
      <c r="G1382" s="209" t="s">
        <v>26201</v>
      </c>
      <c r="H1382" s="210">
        <v>0.6</v>
      </c>
      <c r="I1382" s="211">
        <v>31.13</v>
      </c>
      <c r="J1382" s="211">
        <v>18.670000000000002</v>
      </c>
    </row>
    <row r="1383" spans="1:10">
      <c r="A1383" s="212" t="s">
        <v>26267</v>
      </c>
      <c r="B1383" s="213" t="s">
        <v>27574</v>
      </c>
      <c r="C1383" s="212" t="s">
        <v>36</v>
      </c>
      <c r="D1383" s="212" t="s">
        <v>26945</v>
      </c>
      <c r="E1383" s="325" t="s">
        <v>26270</v>
      </c>
      <c r="F1383" s="325"/>
      <c r="G1383" s="214" t="s">
        <v>108</v>
      </c>
      <c r="H1383" s="215">
        <v>1</v>
      </c>
      <c r="I1383" s="216">
        <v>33.68</v>
      </c>
      <c r="J1383" s="216">
        <v>33.68</v>
      </c>
    </row>
    <row r="1384" spans="1:10">
      <c r="A1384" s="217"/>
      <c r="B1384" s="217"/>
      <c r="C1384" s="217"/>
      <c r="D1384" s="217"/>
      <c r="E1384" s="217" t="s">
        <v>28757</v>
      </c>
      <c r="F1384" s="218">
        <v>21.98</v>
      </c>
      <c r="G1384" s="217" t="s">
        <v>28758</v>
      </c>
      <c r="H1384" s="218">
        <v>0</v>
      </c>
      <c r="I1384" s="217" t="s">
        <v>28759</v>
      </c>
      <c r="J1384" s="218">
        <v>21.98</v>
      </c>
    </row>
    <row r="1385" spans="1:10">
      <c r="A1385" s="217"/>
      <c r="B1385" s="217"/>
      <c r="C1385" s="217"/>
      <c r="D1385" s="217"/>
      <c r="E1385" s="217" t="s">
        <v>26276</v>
      </c>
      <c r="F1385" s="218">
        <v>13.81</v>
      </c>
      <c r="G1385" s="217"/>
      <c r="H1385" s="322" t="s">
        <v>26277</v>
      </c>
      <c r="I1385" s="322"/>
      <c r="J1385" s="218">
        <v>81.31</v>
      </c>
    </row>
    <row r="1386" spans="1:10" ht="15" thickBot="1">
      <c r="A1386" s="221"/>
      <c r="B1386" s="221"/>
      <c r="C1386" s="221"/>
      <c r="D1386" s="221"/>
      <c r="E1386" s="221"/>
      <c r="F1386" s="221"/>
      <c r="G1386" s="221" t="s">
        <v>26278</v>
      </c>
      <c r="H1386" s="222" t="s">
        <v>26361</v>
      </c>
      <c r="I1386" s="221" t="s">
        <v>26280</v>
      </c>
      <c r="J1386" s="223">
        <v>487.86</v>
      </c>
    </row>
    <row r="1387" spans="1:10" ht="15" thickTop="1">
      <c r="A1387" s="195"/>
      <c r="B1387" s="195"/>
      <c r="C1387" s="195"/>
      <c r="D1387" s="195"/>
      <c r="E1387" s="195"/>
      <c r="F1387" s="195"/>
      <c r="G1387" s="195"/>
      <c r="H1387" s="195"/>
      <c r="I1387" s="195"/>
      <c r="J1387" s="195"/>
    </row>
    <row r="1388" spans="1:10">
      <c r="A1388" s="199" t="s">
        <v>26946</v>
      </c>
      <c r="B1388" s="200" t="s">
        <v>4</v>
      </c>
      <c r="C1388" s="199" t="s">
        <v>93</v>
      </c>
      <c r="D1388" s="199" t="s">
        <v>5</v>
      </c>
      <c r="E1388" s="323" t="s">
        <v>26261</v>
      </c>
      <c r="F1388" s="323"/>
      <c r="G1388" s="201" t="s">
        <v>94</v>
      </c>
      <c r="H1388" s="200" t="s">
        <v>6</v>
      </c>
      <c r="I1388" s="200" t="s">
        <v>95</v>
      </c>
      <c r="J1388" s="200" t="s">
        <v>46</v>
      </c>
    </row>
    <row r="1389" spans="1:10">
      <c r="A1389" s="202" t="s">
        <v>96</v>
      </c>
      <c r="B1389" s="203" t="s">
        <v>26947</v>
      </c>
      <c r="C1389" s="202" t="s">
        <v>36</v>
      </c>
      <c r="D1389" s="202" t="s">
        <v>26948</v>
      </c>
      <c r="E1389" s="324">
        <v>0</v>
      </c>
      <c r="F1389" s="324"/>
      <c r="G1389" s="204" t="s">
        <v>108</v>
      </c>
      <c r="H1389" s="205">
        <v>1</v>
      </c>
      <c r="I1389" s="206">
        <v>299.22000000000003</v>
      </c>
      <c r="J1389" s="206">
        <v>299.22000000000003</v>
      </c>
    </row>
    <row r="1390" spans="1:10" ht="26.4">
      <c r="A1390" s="207" t="s">
        <v>99</v>
      </c>
      <c r="B1390" s="208" t="s">
        <v>28921</v>
      </c>
      <c r="C1390" s="207" t="s">
        <v>36</v>
      </c>
      <c r="D1390" s="207" t="s">
        <v>104</v>
      </c>
      <c r="E1390" s="326">
        <v>0</v>
      </c>
      <c r="F1390" s="326"/>
      <c r="G1390" s="209" t="s">
        <v>26201</v>
      </c>
      <c r="H1390" s="210">
        <v>0.9</v>
      </c>
      <c r="I1390" s="211">
        <v>31.13</v>
      </c>
      <c r="J1390" s="211">
        <v>28.01</v>
      </c>
    </row>
    <row r="1391" spans="1:10" ht="26.4">
      <c r="A1391" s="207" t="s">
        <v>99</v>
      </c>
      <c r="B1391" s="208" t="s">
        <v>28922</v>
      </c>
      <c r="C1391" s="207" t="s">
        <v>36</v>
      </c>
      <c r="D1391" s="207" t="s">
        <v>125</v>
      </c>
      <c r="E1391" s="326">
        <v>0</v>
      </c>
      <c r="F1391" s="326"/>
      <c r="G1391" s="209" t="s">
        <v>26201</v>
      </c>
      <c r="H1391" s="210">
        <v>0.9</v>
      </c>
      <c r="I1391" s="211">
        <v>25.26</v>
      </c>
      <c r="J1391" s="211">
        <v>22.73</v>
      </c>
    </row>
    <row r="1392" spans="1:10">
      <c r="A1392" s="212" t="s">
        <v>26267</v>
      </c>
      <c r="B1392" s="213" t="s">
        <v>27575</v>
      </c>
      <c r="C1392" s="212" t="s">
        <v>36</v>
      </c>
      <c r="D1392" s="212" t="s">
        <v>26948</v>
      </c>
      <c r="E1392" s="325" t="s">
        <v>26270</v>
      </c>
      <c r="F1392" s="325"/>
      <c r="G1392" s="214" t="s">
        <v>108</v>
      </c>
      <c r="H1392" s="215">
        <v>1</v>
      </c>
      <c r="I1392" s="216">
        <v>248.48</v>
      </c>
      <c r="J1392" s="216">
        <v>248.48</v>
      </c>
    </row>
    <row r="1393" spans="1:10">
      <c r="A1393" s="217"/>
      <c r="B1393" s="217"/>
      <c r="C1393" s="217"/>
      <c r="D1393" s="217"/>
      <c r="E1393" s="217" t="s">
        <v>28757</v>
      </c>
      <c r="F1393" s="218">
        <v>32.979999999999997</v>
      </c>
      <c r="G1393" s="217" t="s">
        <v>28758</v>
      </c>
      <c r="H1393" s="218">
        <v>0</v>
      </c>
      <c r="I1393" s="217" t="s">
        <v>28759</v>
      </c>
      <c r="J1393" s="218">
        <v>32.979999999999997</v>
      </c>
    </row>
    <row r="1394" spans="1:10">
      <c r="A1394" s="217"/>
      <c r="B1394" s="217"/>
      <c r="C1394" s="217"/>
      <c r="D1394" s="217"/>
      <c r="E1394" s="217" t="s">
        <v>26276</v>
      </c>
      <c r="F1394" s="218">
        <v>61.25</v>
      </c>
      <c r="G1394" s="217"/>
      <c r="H1394" s="322" t="s">
        <v>26277</v>
      </c>
      <c r="I1394" s="322"/>
      <c r="J1394" s="218">
        <v>360.47</v>
      </c>
    </row>
    <row r="1395" spans="1:10" ht="15" thickBot="1">
      <c r="A1395" s="221"/>
      <c r="B1395" s="221"/>
      <c r="C1395" s="221"/>
      <c r="D1395" s="221"/>
      <c r="E1395" s="221"/>
      <c r="F1395" s="221"/>
      <c r="G1395" s="221" t="s">
        <v>26278</v>
      </c>
      <c r="H1395" s="222" t="s">
        <v>3279</v>
      </c>
      <c r="I1395" s="221" t="s">
        <v>26280</v>
      </c>
      <c r="J1395" s="223">
        <v>360.47</v>
      </c>
    </row>
    <row r="1396" spans="1:10" ht="15" thickTop="1">
      <c r="A1396" s="195"/>
      <c r="B1396" s="195"/>
      <c r="C1396" s="195"/>
      <c r="D1396" s="195"/>
      <c r="E1396" s="195"/>
      <c r="F1396" s="195"/>
      <c r="G1396" s="195"/>
      <c r="H1396" s="195"/>
      <c r="I1396" s="195"/>
      <c r="J1396" s="195"/>
    </row>
    <row r="1397" spans="1:10">
      <c r="A1397" s="196" t="s">
        <v>26949</v>
      </c>
      <c r="B1397" s="196"/>
      <c r="C1397" s="196"/>
      <c r="D1397" s="196" t="s">
        <v>26950</v>
      </c>
      <c r="E1397" s="196"/>
      <c r="F1397" s="327"/>
      <c r="G1397" s="327"/>
      <c r="H1397" s="197"/>
      <c r="I1397" s="196"/>
      <c r="J1397" s="198">
        <v>16569.32</v>
      </c>
    </row>
    <row r="1398" spans="1:10">
      <c r="A1398" s="199" t="s">
        <v>26951</v>
      </c>
      <c r="B1398" s="200" t="s">
        <v>4</v>
      </c>
      <c r="C1398" s="199" t="s">
        <v>93</v>
      </c>
      <c r="D1398" s="199" t="s">
        <v>5</v>
      </c>
      <c r="E1398" s="323" t="s">
        <v>26261</v>
      </c>
      <c r="F1398" s="323"/>
      <c r="G1398" s="201" t="s">
        <v>94</v>
      </c>
      <c r="H1398" s="200" t="s">
        <v>6</v>
      </c>
      <c r="I1398" s="200" t="s">
        <v>95</v>
      </c>
      <c r="J1398" s="200" t="s">
        <v>46</v>
      </c>
    </row>
    <row r="1399" spans="1:10">
      <c r="A1399" s="202" t="s">
        <v>96</v>
      </c>
      <c r="B1399" s="203" t="s">
        <v>26880</v>
      </c>
      <c r="C1399" s="202" t="s">
        <v>36</v>
      </c>
      <c r="D1399" s="202" t="s">
        <v>26881</v>
      </c>
      <c r="E1399" s="324">
        <v>0</v>
      </c>
      <c r="F1399" s="324"/>
      <c r="G1399" s="204" t="s">
        <v>108</v>
      </c>
      <c r="H1399" s="205">
        <v>1</v>
      </c>
      <c r="I1399" s="206">
        <v>10.23</v>
      </c>
      <c r="J1399" s="206">
        <v>10.23</v>
      </c>
    </row>
    <row r="1400" spans="1:10" ht="26.4">
      <c r="A1400" s="207" t="s">
        <v>99</v>
      </c>
      <c r="B1400" s="208" t="s">
        <v>28921</v>
      </c>
      <c r="C1400" s="207" t="s">
        <v>36</v>
      </c>
      <c r="D1400" s="207" t="s">
        <v>104</v>
      </c>
      <c r="E1400" s="326">
        <v>0</v>
      </c>
      <c r="F1400" s="326"/>
      <c r="G1400" s="209" t="s">
        <v>26201</v>
      </c>
      <c r="H1400" s="210">
        <v>0.15</v>
      </c>
      <c r="I1400" s="211">
        <v>31.13</v>
      </c>
      <c r="J1400" s="211">
        <v>4.66</v>
      </c>
    </row>
    <row r="1401" spans="1:10" ht="26.4">
      <c r="A1401" s="207" t="s">
        <v>99</v>
      </c>
      <c r="B1401" s="208" t="s">
        <v>28922</v>
      </c>
      <c r="C1401" s="207" t="s">
        <v>36</v>
      </c>
      <c r="D1401" s="207" t="s">
        <v>125</v>
      </c>
      <c r="E1401" s="326">
        <v>0</v>
      </c>
      <c r="F1401" s="326"/>
      <c r="G1401" s="209" t="s">
        <v>26201</v>
      </c>
      <c r="H1401" s="210">
        <v>0.15</v>
      </c>
      <c r="I1401" s="211">
        <v>25.26</v>
      </c>
      <c r="J1401" s="211">
        <v>3.78</v>
      </c>
    </row>
    <row r="1402" spans="1:10">
      <c r="A1402" s="212" t="s">
        <v>26267</v>
      </c>
      <c r="B1402" s="213" t="s">
        <v>27521</v>
      </c>
      <c r="C1402" s="212" t="s">
        <v>36</v>
      </c>
      <c r="D1402" s="212" t="s">
        <v>26881</v>
      </c>
      <c r="E1402" s="325" t="s">
        <v>26270</v>
      </c>
      <c r="F1402" s="325"/>
      <c r="G1402" s="214" t="s">
        <v>108</v>
      </c>
      <c r="H1402" s="215">
        <v>1</v>
      </c>
      <c r="I1402" s="216">
        <v>1.79</v>
      </c>
      <c r="J1402" s="216">
        <v>1.79</v>
      </c>
    </row>
    <row r="1403" spans="1:10">
      <c r="A1403" s="217"/>
      <c r="B1403" s="217"/>
      <c r="C1403" s="217"/>
      <c r="D1403" s="217"/>
      <c r="E1403" s="217" t="s">
        <v>28757</v>
      </c>
      <c r="F1403" s="218">
        <v>5.48</v>
      </c>
      <c r="G1403" s="217" t="s">
        <v>28758</v>
      </c>
      <c r="H1403" s="218">
        <v>0</v>
      </c>
      <c r="I1403" s="217" t="s">
        <v>28759</v>
      </c>
      <c r="J1403" s="218">
        <v>5.48</v>
      </c>
    </row>
    <row r="1404" spans="1:10">
      <c r="A1404" s="217"/>
      <c r="B1404" s="217"/>
      <c r="C1404" s="217"/>
      <c r="D1404" s="217"/>
      <c r="E1404" s="217" t="s">
        <v>26276</v>
      </c>
      <c r="F1404" s="218">
        <v>2.09</v>
      </c>
      <c r="G1404" s="217"/>
      <c r="H1404" s="322" t="s">
        <v>26277</v>
      </c>
      <c r="I1404" s="322"/>
      <c r="J1404" s="218">
        <v>12.32</v>
      </c>
    </row>
    <row r="1405" spans="1:10" ht="15" thickBot="1">
      <c r="A1405" s="221"/>
      <c r="B1405" s="221"/>
      <c r="C1405" s="221"/>
      <c r="D1405" s="221"/>
      <c r="E1405" s="221"/>
      <c r="F1405" s="221"/>
      <c r="G1405" s="221" t="s">
        <v>26278</v>
      </c>
      <c r="H1405" s="222" t="s">
        <v>3057</v>
      </c>
      <c r="I1405" s="221" t="s">
        <v>26280</v>
      </c>
      <c r="J1405" s="223">
        <v>369.6</v>
      </c>
    </row>
    <row r="1406" spans="1:10" ht="15" thickTop="1">
      <c r="A1406" s="195"/>
      <c r="B1406" s="195"/>
      <c r="C1406" s="195"/>
      <c r="D1406" s="195"/>
      <c r="E1406" s="195"/>
      <c r="F1406" s="195"/>
      <c r="G1406" s="195"/>
      <c r="H1406" s="195"/>
      <c r="I1406" s="195"/>
      <c r="J1406" s="195"/>
    </row>
    <row r="1407" spans="1:10">
      <c r="A1407" s="199" t="s">
        <v>26952</v>
      </c>
      <c r="B1407" s="200" t="s">
        <v>4</v>
      </c>
      <c r="C1407" s="199" t="s">
        <v>93</v>
      </c>
      <c r="D1407" s="199" t="s">
        <v>5</v>
      </c>
      <c r="E1407" s="323" t="s">
        <v>26261</v>
      </c>
      <c r="F1407" s="323"/>
      <c r="G1407" s="201" t="s">
        <v>94</v>
      </c>
      <c r="H1407" s="200" t="s">
        <v>6</v>
      </c>
      <c r="I1407" s="200" t="s">
        <v>95</v>
      </c>
      <c r="J1407" s="200" t="s">
        <v>46</v>
      </c>
    </row>
    <row r="1408" spans="1:10">
      <c r="A1408" s="202" t="s">
        <v>96</v>
      </c>
      <c r="B1408" s="203" t="s">
        <v>26883</v>
      </c>
      <c r="C1408" s="202" t="s">
        <v>36</v>
      </c>
      <c r="D1408" s="202" t="s">
        <v>26884</v>
      </c>
      <c r="E1408" s="324">
        <v>0</v>
      </c>
      <c r="F1408" s="324"/>
      <c r="G1408" s="204" t="s">
        <v>108</v>
      </c>
      <c r="H1408" s="205">
        <v>1</v>
      </c>
      <c r="I1408" s="206">
        <v>14.41</v>
      </c>
      <c r="J1408" s="206">
        <v>14.41</v>
      </c>
    </row>
    <row r="1409" spans="1:10" ht="26.4">
      <c r="A1409" s="207" t="s">
        <v>99</v>
      </c>
      <c r="B1409" s="208" t="s">
        <v>28921</v>
      </c>
      <c r="C1409" s="207" t="s">
        <v>36</v>
      </c>
      <c r="D1409" s="207" t="s">
        <v>104</v>
      </c>
      <c r="E1409" s="326">
        <v>0</v>
      </c>
      <c r="F1409" s="326"/>
      <c r="G1409" s="209" t="s">
        <v>26201</v>
      </c>
      <c r="H1409" s="210">
        <v>0.15</v>
      </c>
      <c r="I1409" s="211">
        <v>31.13</v>
      </c>
      <c r="J1409" s="211">
        <v>4.66</v>
      </c>
    </row>
    <row r="1410" spans="1:10" ht="26.4">
      <c r="A1410" s="207" t="s">
        <v>99</v>
      </c>
      <c r="B1410" s="208" t="s">
        <v>28922</v>
      </c>
      <c r="C1410" s="207" t="s">
        <v>36</v>
      </c>
      <c r="D1410" s="207" t="s">
        <v>125</v>
      </c>
      <c r="E1410" s="326">
        <v>0</v>
      </c>
      <c r="F1410" s="326"/>
      <c r="G1410" s="209" t="s">
        <v>26201</v>
      </c>
      <c r="H1410" s="210">
        <v>0.15</v>
      </c>
      <c r="I1410" s="211">
        <v>25.26</v>
      </c>
      <c r="J1410" s="211">
        <v>3.78</v>
      </c>
    </row>
    <row r="1411" spans="1:10">
      <c r="A1411" s="212" t="s">
        <v>26267</v>
      </c>
      <c r="B1411" s="213" t="s">
        <v>27522</v>
      </c>
      <c r="C1411" s="212" t="s">
        <v>36</v>
      </c>
      <c r="D1411" s="212" t="s">
        <v>26884</v>
      </c>
      <c r="E1411" s="325" t="s">
        <v>26270</v>
      </c>
      <c r="F1411" s="325"/>
      <c r="G1411" s="214" t="s">
        <v>108</v>
      </c>
      <c r="H1411" s="215">
        <v>1</v>
      </c>
      <c r="I1411" s="216">
        <v>5.97</v>
      </c>
      <c r="J1411" s="216">
        <v>5.97</v>
      </c>
    </row>
    <row r="1412" spans="1:10">
      <c r="A1412" s="217"/>
      <c r="B1412" s="217"/>
      <c r="C1412" s="217"/>
      <c r="D1412" s="217"/>
      <c r="E1412" s="217" t="s">
        <v>28757</v>
      </c>
      <c r="F1412" s="218">
        <v>5.48</v>
      </c>
      <c r="G1412" s="217" t="s">
        <v>28758</v>
      </c>
      <c r="H1412" s="218">
        <v>0</v>
      </c>
      <c r="I1412" s="217" t="s">
        <v>28759</v>
      </c>
      <c r="J1412" s="218">
        <v>5.48</v>
      </c>
    </row>
    <row r="1413" spans="1:10">
      <c r="A1413" s="217"/>
      <c r="B1413" s="217"/>
      <c r="C1413" s="217"/>
      <c r="D1413" s="217"/>
      <c r="E1413" s="217" t="s">
        <v>26276</v>
      </c>
      <c r="F1413" s="218">
        <v>2.94</v>
      </c>
      <c r="G1413" s="217"/>
      <c r="H1413" s="322" t="s">
        <v>26277</v>
      </c>
      <c r="I1413" s="322"/>
      <c r="J1413" s="218">
        <v>17.350000000000001</v>
      </c>
    </row>
    <row r="1414" spans="1:10" ht="15" thickBot="1">
      <c r="A1414" s="221"/>
      <c r="B1414" s="221"/>
      <c r="C1414" s="221"/>
      <c r="D1414" s="221"/>
      <c r="E1414" s="221"/>
      <c r="F1414" s="221"/>
      <c r="G1414" s="221" t="s">
        <v>26278</v>
      </c>
      <c r="H1414" s="222" t="s">
        <v>10579</v>
      </c>
      <c r="I1414" s="221" t="s">
        <v>26280</v>
      </c>
      <c r="J1414" s="223">
        <v>329.65</v>
      </c>
    </row>
    <row r="1415" spans="1:10" ht="15" thickTop="1">
      <c r="A1415" s="195"/>
      <c r="B1415" s="195"/>
      <c r="C1415" s="195"/>
      <c r="D1415" s="195"/>
      <c r="E1415" s="195"/>
      <c r="F1415" s="195"/>
      <c r="G1415" s="195"/>
      <c r="H1415" s="195"/>
      <c r="I1415" s="195"/>
      <c r="J1415" s="195"/>
    </row>
    <row r="1416" spans="1:10">
      <c r="A1416" s="199" t="s">
        <v>26953</v>
      </c>
      <c r="B1416" s="200" t="s">
        <v>4</v>
      </c>
      <c r="C1416" s="199" t="s">
        <v>93</v>
      </c>
      <c r="D1416" s="199" t="s">
        <v>5</v>
      </c>
      <c r="E1416" s="323" t="s">
        <v>26261</v>
      </c>
      <c r="F1416" s="323"/>
      <c r="G1416" s="201" t="s">
        <v>94</v>
      </c>
      <c r="H1416" s="200" t="s">
        <v>6</v>
      </c>
      <c r="I1416" s="200" t="s">
        <v>95</v>
      </c>
      <c r="J1416" s="200" t="s">
        <v>46</v>
      </c>
    </row>
    <row r="1417" spans="1:10" ht="39.6">
      <c r="A1417" s="202" t="s">
        <v>96</v>
      </c>
      <c r="B1417" s="203" t="s">
        <v>26886</v>
      </c>
      <c r="C1417" s="202" t="s">
        <v>9</v>
      </c>
      <c r="D1417" s="202" t="s">
        <v>8716</v>
      </c>
      <c r="E1417" s="324" t="s">
        <v>28925</v>
      </c>
      <c r="F1417" s="324"/>
      <c r="G1417" s="204" t="s">
        <v>100</v>
      </c>
      <c r="H1417" s="205">
        <v>1</v>
      </c>
      <c r="I1417" s="206">
        <v>14.16</v>
      </c>
      <c r="J1417" s="206">
        <v>14.16</v>
      </c>
    </row>
    <row r="1418" spans="1:10" ht="26.4">
      <c r="A1418" s="207" t="s">
        <v>99</v>
      </c>
      <c r="B1418" s="208" t="s">
        <v>28926</v>
      </c>
      <c r="C1418" s="207" t="s">
        <v>9</v>
      </c>
      <c r="D1418" s="207" t="s">
        <v>125</v>
      </c>
      <c r="E1418" s="326" t="s">
        <v>28755</v>
      </c>
      <c r="F1418" s="326"/>
      <c r="G1418" s="209" t="s">
        <v>102</v>
      </c>
      <c r="H1418" s="210">
        <v>0.14899999999999999</v>
      </c>
      <c r="I1418" s="211">
        <v>26.05</v>
      </c>
      <c r="J1418" s="211">
        <v>3.88</v>
      </c>
    </row>
    <row r="1419" spans="1:10" ht="26.4">
      <c r="A1419" s="207" t="s">
        <v>99</v>
      </c>
      <c r="B1419" s="208" t="s">
        <v>28927</v>
      </c>
      <c r="C1419" s="207" t="s">
        <v>9</v>
      </c>
      <c r="D1419" s="207" t="s">
        <v>104</v>
      </c>
      <c r="E1419" s="326" t="s">
        <v>28755</v>
      </c>
      <c r="F1419" s="326"/>
      <c r="G1419" s="209" t="s">
        <v>102</v>
      </c>
      <c r="H1419" s="210">
        <v>0.14899999999999999</v>
      </c>
      <c r="I1419" s="211">
        <v>31.09</v>
      </c>
      <c r="J1419" s="211">
        <v>4.63</v>
      </c>
    </row>
    <row r="1420" spans="1:10">
      <c r="A1420" s="212" t="s">
        <v>26267</v>
      </c>
      <c r="B1420" s="213" t="s">
        <v>27523</v>
      </c>
      <c r="C1420" s="212" t="s">
        <v>9</v>
      </c>
      <c r="D1420" s="212" t="s">
        <v>27524</v>
      </c>
      <c r="E1420" s="325" t="s">
        <v>26270</v>
      </c>
      <c r="F1420" s="325"/>
      <c r="G1420" s="214" t="s">
        <v>100</v>
      </c>
      <c r="H1420" s="215">
        <v>1.0169999999999999</v>
      </c>
      <c r="I1420" s="216">
        <v>5.56</v>
      </c>
      <c r="J1420" s="216">
        <v>5.65</v>
      </c>
    </row>
    <row r="1421" spans="1:10">
      <c r="A1421" s="217"/>
      <c r="B1421" s="217"/>
      <c r="C1421" s="217"/>
      <c r="D1421" s="217"/>
      <c r="E1421" s="217" t="s">
        <v>28757</v>
      </c>
      <c r="F1421" s="218">
        <v>5.57</v>
      </c>
      <c r="G1421" s="217" t="s">
        <v>28758</v>
      </c>
      <c r="H1421" s="218">
        <v>0</v>
      </c>
      <c r="I1421" s="217" t="s">
        <v>28759</v>
      </c>
      <c r="J1421" s="218">
        <v>5.57</v>
      </c>
    </row>
    <row r="1422" spans="1:10">
      <c r="A1422" s="217"/>
      <c r="B1422" s="217"/>
      <c r="C1422" s="217"/>
      <c r="D1422" s="217"/>
      <c r="E1422" s="217" t="s">
        <v>26276</v>
      </c>
      <c r="F1422" s="218">
        <v>2.89</v>
      </c>
      <c r="G1422" s="217"/>
      <c r="H1422" s="322" t="s">
        <v>26277</v>
      </c>
      <c r="I1422" s="322"/>
      <c r="J1422" s="218">
        <v>17.05</v>
      </c>
    </row>
    <row r="1423" spans="1:10" ht="15" thickBot="1">
      <c r="A1423" s="221"/>
      <c r="B1423" s="221"/>
      <c r="C1423" s="221"/>
      <c r="D1423" s="221"/>
      <c r="E1423" s="221"/>
      <c r="F1423" s="221"/>
      <c r="G1423" s="221" t="s">
        <v>26278</v>
      </c>
      <c r="H1423" s="222" t="s">
        <v>15025</v>
      </c>
      <c r="I1423" s="221" t="s">
        <v>26280</v>
      </c>
      <c r="J1423" s="223">
        <v>53.7</v>
      </c>
    </row>
    <row r="1424" spans="1:10" ht="15" thickTop="1">
      <c r="A1424" s="195"/>
      <c r="B1424" s="195"/>
      <c r="C1424" s="195"/>
      <c r="D1424" s="195"/>
      <c r="E1424" s="195"/>
      <c r="F1424" s="195"/>
      <c r="G1424" s="195"/>
      <c r="H1424" s="195"/>
      <c r="I1424" s="195"/>
      <c r="J1424" s="195"/>
    </row>
    <row r="1425" spans="1:10">
      <c r="A1425" s="199" t="s">
        <v>26954</v>
      </c>
      <c r="B1425" s="200" t="s">
        <v>4</v>
      </c>
      <c r="C1425" s="199" t="s">
        <v>93</v>
      </c>
      <c r="D1425" s="199" t="s">
        <v>5</v>
      </c>
      <c r="E1425" s="323" t="s">
        <v>26261</v>
      </c>
      <c r="F1425" s="323"/>
      <c r="G1425" s="201" t="s">
        <v>94</v>
      </c>
      <c r="H1425" s="200" t="s">
        <v>6</v>
      </c>
      <c r="I1425" s="200" t="s">
        <v>95</v>
      </c>
      <c r="J1425" s="200" t="s">
        <v>46</v>
      </c>
    </row>
    <row r="1426" spans="1:10" ht="39.6">
      <c r="A1426" s="202" t="s">
        <v>96</v>
      </c>
      <c r="B1426" s="203" t="s">
        <v>26888</v>
      </c>
      <c r="C1426" s="202" t="s">
        <v>9</v>
      </c>
      <c r="D1426" s="202" t="s">
        <v>8706</v>
      </c>
      <c r="E1426" s="324" t="s">
        <v>28925</v>
      </c>
      <c r="F1426" s="324"/>
      <c r="G1426" s="204" t="s">
        <v>100</v>
      </c>
      <c r="H1426" s="205">
        <v>1</v>
      </c>
      <c r="I1426" s="206">
        <v>10.130000000000001</v>
      </c>
      <c r="J1426" s="206">
        <v>10.130000000000001</v>
      </c>
    </row>
    <row r="1427" spans="1:10" ht="26.4">
      <c r="A1427" s="207" t="s">
        <v>99</v>
      </c>
      <c r="B1427" s="208" t="s">
        <v>28927</v>
      </c>
      <c r="C1427" s="207" t="s">
        <v>9</v>
      </c>
      <c r="D1427" s="207" t="s">
        <v>104</v>
      </c>
      <c r="E1427" s="326" t="s">
        <v>28755</v>
      </c>
      <c r="F1427" s="326"/>
      <c r="G1427" s="209" t="s">
        <v>102</v>
      </c>
      <c r="H1427" s="210">
        <v>0.124</v>
      </c>
      <c r="I1427" s="211">
        <v>31.09</v>
      </c>
      <c r="J1427" s="211">
        <v>3.85</v>
      </c>
    </row>
    <row r="1428" spans="1:10" ht="26.4">
      <c r="A1428" s="207" t="s">
        <v>99</v>
      </c>
      <c r="B1428" s="208" t="s">
        <v>28926</v>
      </c>
      <c r="C1428" s="207" t="s">
        <v>9</v>
      </c>
      <c r="D1428" s="207" t="s">
        <v>125</v>
      </c>
      <c r="E1428" s="326" t="s">
        <v>28755</v>
      </c>
      <c r="F1428" s="326"/>
      <c r="G1428" s="209" t="s">
        <v>102</v>
      </c>
      <c r="H1428" s="210">
        <v>0.124</v>
      </c>
      <c r="I1428" s="211">
        <v>26.05</v>
      </c>
      <c r="J1428" s="211">
        <v>3.23</v>
      </c>
    </row>
    <row r="1429" spans="1:10">
      <c r="A1429" s="212" t="s">
        <v>26267</v>
      </c>
      <c r="B1429" s="213" t="s">
        <v>27525</v>
      </c>
      <c r="C1429" s="212" t="s">
        <v>9</v>
      </c>
      <c r="D1429" s="212" t="s">
        <v>27526</v>
      </c>
      <c r="E1429" s="325" t="s">
        <v>26270</v>
      </c>
      <c r="F1429" s="325"/>
      <c r="G1429" s="214" t="s">
        <v>100</v>
      </c>
      <c r="H1429" s="215">
        <v>1.0169999999999999</v>
      </c>
      <c r="I1429" s="216">
        <v>3</v>
      </c>
      <c r="J1429" s="216">
        <v>3.05</v>
      </c>
    </row>
    <row r="1430" spans="1:10">
      <c r="A1430" s="217"/>
      <c r="B1430" s="217"/>
      <c r="C1430" s="217"/>
      <c r="D1430" s="217"/>
      <c r="E1430" s="217" t="s">
        <v>28757</v>
      </c>
      <c r="F1430" s="218">
        <v>4.63</v>
      </c>
      <c r="G1430" s="217" t="s">
        <v>28758</v>
      </c>
      <c r="H1430" s="218">
        <v>0</v>
      </c>
      <c r="I1430" s="217" t="s">
        <v>28759</v>
      </c>
      <c r="J1430" s="218">
        <v>4.63</v>
      </c>
    </row>
    <row r="1431" spans="1:10">
      <c r="A1431" s="217"/>
      <c r="B1431" s="217"/>
      <c r="C1431" s="217"/>
      <c r="D1431" s="217"/>
      <c r="E1431" s="217" t="s">
        <v>26276</v>
      </c>
      <c r="F1431" s="218">
        <v>2.0699999999999998</v>
      </c>
      <c r="G1431" s="217"/>
      <c r="H1431" s="322" t="s">
        <v>26277</v>
      </c>
      <c r="I1431" s="322"/>
      <c r="J1431" s="218">
        <v>12.2</v>
      </c>
    </row>
    <row r="1432" spans="1:10" ht="15" thickBot="1">
      <c r="A1432" s="221"/>
      <c r="B1432" s="221"/>
      <c r="C1432" s="221"/>
      <c r="D1432" s="221"/>
      <c r="E1432" s="221"/>
      <c r="F1432" s="221"/>
      <c r="G1432" s="221" t="s">
        <v>26278</v>
      </c>
      <c r="H1432" s="222" t="s">
        <v>28957</v>
      </c>
      <c r="I1432" s="221" t="s">
        <v>26280</v>
      </c>
      <c r="J1432" s="223">
        <v>507.27</v>
      </c>
    </row>
    <row r="1433" spans="1:10" ht="15" thickTop="1">
      <c r="A1433" s="195"/>
      <c r="B1433" s="195"/>
      <c r="C1433" s="195"/>
      <c r="D1433" s="195"/>
      <c r="E1433" s="195"/>
      <c r="F1433" s="195"/>
      <c r="G1433" s="195"/>
      <c r="H1433" s="195"/>
      <c r="I1433" s="195"/>
      <c r="J1433" s="195"/>
    </row>
    <row r="1434" spans="1:10">
      <c r="A1434" s="199" t="s">
        <v>26955</v>
      </c>
      <c r="B1434" s="200" t="s">
        <v>4</v>
      </c>
      <c r="C1434" s="199" t="s">
        <v>93</v>
      </c>
      <c r="D1434" s="199" t="s">
        <v>5</v>
      </c>
      <c r="E1434" s="323" t="s">
        <v>26261</v>
      </c>
      <c r="F1434" s="323"/>
      <c r="G1434" s="201" t="s">
        <v>94</v>
      </c>
      <c r="H1434" s="200" t="s">
        <v>6</v>
      </c>
      <c r="I1434" s="200" t="s">
        <v>95</v>
      </c>
      <c r="J1434" s="200" t="s">
        <v>46</v>
      </c>
    </row>
    <row r="1435" spans="1:10" ht="39.6">
      <c r="A1435" s="202" t="s">
        <v>96</v>
      </c>
      <c r="B1435" s="203" t="s">
        <v>26890</v>
      </c>
      <c r="C1435" s="202" t="s">
        <v>9</v>
      </c>
      <c r="D1435" s="202" t="s">
        <v>8710</v>
      </c>
      <c r="E1435" s="324" t="s">
        <v>28925</v>
      </c>
      <c r="F1435" s="324"/>
      <c r="G1435" s="204" t="s">
        <v>100</v>
      </c>
      <c r="H1435" s="205">
        <v>1</v>
      </c>
      <c r="I1435" s="206">
        <v>10.95</v>
      </c>
      <c r="J1435" s="206">
        <v>10.95</v>
      </c>
    </row>
    <row r="1436" spans="1:10" ht="26.4">
      <c r="A1436" s="207" t="s">
        <v>99</v>
      </c>
      <c r="B1436" s="208" t="s">
        <v>28926</v>
      </c>
      <c r="C1436" s="207" t="s">
        <v>9</v>
      </c>
      <c r="D1436" s="207" t="s">
        <v>125</v>
      </c>
      <c r="E1436" s="326" t="s">
        <v>28755</v>
      </c>
      <c r="F1436" s="326"/>
      <c r="G1436" s="209" t="s">
        <v>102</v>
      </c>
      <c r="H1436" s="210">
        <v>0.13400000000000001</v>
      </c>
      <c r="I1436" s="211">
        <v>26.05</v>
      </c>
      <c r="J1436" s="211">
        <v>3.49</v>
      </c>
    </row>
    <row r="1437" spans="1:10" ht="26.4">
      <c r="A1437" s="207" t="s">
        <v>99</v>
      </c>
      <c r="B1437" s="208" t="s">
        <v>28927</v>
      </c>
      <c r="C1437" s="207" t="s">
        <v>9</v>
      </c>
      <c r="D1437" s="207" t="s">
        <v>104</v>
      </c>
      <c r="E1437" s="326" t="s">
        <v>28755</v>
      </c>
      <c r="F1437" s="326"/>
      <c r="G1437" s="209" t="s">
        <v>102</v>
      </c>
      <c r="H1437" s="210">
        <v>0.13400000000000001</v>
      </c>
      <c r="I1437" s="211">
        <v>31.09</v>
      </c>
      <c r="J1437" s="211">
        <v>4.16</v>
      </c>
    </row>
    <row r="1438" spans="1:10">
      <c r="A1438" s="212" t="s">
        <v>26267</v>
      </c>
      <c r="B1438" s="213" t="s">
        <v>27527</v>
      </c>
      <c r="C1438" s="212" t="s">
        <v>9</v>
      </c>
      <c r="D1438" s="212" t="s">
        <v>27528</v>
      </c>
      <c r="E1438" s="325" t="s">
        <v>26270</v>
      </c>
      <c r="F1438" s="325"/>
      <c r="G1438" s="214" t="s">
        <v>100</v>
      </c>
      <c r="H1438" s="215">
        <v>1.0169999999999999</v>
      </c>
      <c r="I1438" s="216">
        <v>3.25</v>
      </c>
      <c r="J1438" s="216">
        <v>3.3</v>
      </c>
    </row>
    <row r="1439" spans="1:10">
      <c r="A1439" s="217"/>
      <c r="B1439" s="217"/>
      <c r="C1439" s="217"/>
      <c r="D1439" s="217"/>
      <c r="E1439" s="217" t="s">
        <v>28757</v>
      </c>
      <c r="F1439" s="218">
        <v>5</v>
      </c>
      <c r="G1439" s="217" t="s">
        <v>28758</v>
      </c>
      <c r="H1439" s="218">
        <v>0</v>
      </c>
      <c r="I1439" s="217" t="s">
        <v>28759</v>
      </c>
      <c r="J1439" s="218">
        <v>5</v>
      </c>
    </row>
    <row r="1440" spans="1:10">
      <c r="A1440" s="217"/>
      <c r="B1440" s="217"/>
      <c r="C1440" s="217"/>
      <c r="D1440" s="217"/>
      <c r="E1440" s="217" t="s">
        <v>26276</v>
      </c>
      <c r="F1440" s="218">
        <v>2.2400000000000002</v>
      </c>
      <c r="G1440" s="217"/>
      <c r="H1440" s="322" t="s">
        <v>26277</v>
      </c>
      <c r="I1440" s="322"/>
      <c r="J1440" s="218">
        <v>13.19</v>
      </c>
    </row>
    <row r="1441" spans="1:10" ht="15" thickBot="1">
      <c r="A1441" s="221"/>
      <c r="B1441" s="221"/>
      <c r="C1441" s="221"/>
      <c r="D1441" s="221"/>
      <c r="E1441" s="221"/>
      <c r="F1441" s="221"/>
      <c r="G1441" s="221" t="s">
        <v>26278</v>
      </c>
      <c r="H1441" s="222" t="s">
        <v>11280</v>
      </c>
      <c r="I1441" s="221" t="s">
        <v>26280</v>
      </c>
      <c r="J1441" s="223">
        <v>120.95</v>
      </c>
    </row>
    <row r="1442" spans="1:10" ht="15" thickTop="1">
      <c r="A1442" s="195"/>
      <c r="B1442" s="195"/>
      <c r="C1442" s="195"/>
      <c r="D1442" s="195"/>
      <c r="E1442" s="195"/>
      <c r="F1442" s="195"/>
      <c r="G1442" s="195"/>
      <c r="H1442" s="195"/>
      <c r="I1442" s="195"/>
      <c r="J1442" s="195"/>
    </row>
    <row r="1443" spans="1:10">
      <c r="A1443" s="199" t="s">
        <v>26956</v>
      </c>
      <c r="B1443" s="200" t="s">
        <v>4</v>
      </c>
      <c r="C1443" s="199" t="s">
        <v>93</v>
      </c>
      <c r="D1443" s="199" t="s">
        <v>5</v>
      </c>
      <c r="E1443" s="323" t="s">
        <v>26261</v>
      </c>
      <c r="F1443" s="323"/>
      <c r="G1443" s="201" t="s">
        <v>94</v>
      </c>
      <c r="H1443" s="200" t="s">
        <v>6</v>
      </c>
      <c r="I1443" s="200" t="s">
        <v>95</v>
      </c>
      <c r="J1443" s="200" t="s">
        <v>46</v>
      </c>
    </row>
    <row r="1444" spans="1:10" ht="39.6">
      <c r="A1444" s="202" t="s">
        <v>96</v>
      </c>
      <c r="B1444" s="203" t="s">
        <v>27788</v>
      </c>
      <c r="C1444" s="202" t="s">
        <v>9</v>
      </c>
      <c r="D1444" s="202" t="s">
        <v>27789</v>
      </c>
      <c r="E1444" s="324" t="s">
        <v>28925</v>
      </c>
      <c r="F1444" s="324"/>
      <c r="G1444" s="204" t="s">
        <v>100</v>
      </c>
      <c r="H1444" s="205">
        <v>1</v>
      </c>
      <c r="I1444" s="206">
        <v>28.19</v>
      </c>
      <c r="J1444" s="206">
        <v>28.19</v>
      </c>
    </row>
    <row r="1445" spans="1:10" ht="26.4">
      <c r="A1445" s="207" t="s">
        <v>99</v>
      </c>
      <c r="B1445" s="208" t="s">
        <v>28927</v>
      </c>
      <c r="C1445" s="207" t="s">
        <v>9</v>
      </c>
      <c r="D1445" s="207" t="s">
        <v>104</v>
      </c>
      <c r="E1445" s="326" t="s">
        <v>28755</v>
      </c>
      <c r="F1445" s="326"/>
      <c r="G1445" s="209" t="s">
        <v>102</v>
      </c>
      <c r="H1445" s="210">
        <v>0.105</v>
      </c>
      <c r="I1445" s="211">
        <v>31.09</v>
      </c>
      <c r="J1445" s="211">
        <v>3.26</v>
      </c>
    </row>
    <row r="1446" spans="1:10" ht="26.4">
      <c r="A1446" s="207" t="s">
        <v>99</v>
      </c>
      <c r="B1446" s="208" t="s">
        <v>28926</v>
      </c>
      <c r="C1446" s="207" t="s">
        <v>9</v>
      </c>
      <c r="D1446" s="207" t="s">
        <v>125</v>
      </c>
      <c r="E1446" s="326" t="s">
        <v>28755</v>
      </c>
      <c r="F1446" s="326"/>
      <c r="G1446" s="209" t="s">
        <v>102</v>
      </c>
      <c r="H1446" s="210">
        <v>0.105</v>
      </c>
      <c r="I1446" s="211">
        <v>26.05</v>
      </c>
      <c r="J1446" s="211">
        <v>2.73</v>
      </c>
    </row>
    <row r="1447" spans="1:10" ht="52.8">
      <c r="A1447" s="207" t="s">
        <v>99</v>
      </c>
      <c r="B1447" s="208" t="s">
        <v>28929</v>
      </c>
      <c r="C1447" s="207" t="s">
        <v>9</v>
      </c>
      <c r="D1447" s="207" t="s">
        <v>16060</v>
      </c>
      <c r="E1447" s="326" t="s">
        <v>28930</v>
      </c>
      <c r="F1447" s="326"/>
      <c r="G1447" s="209" t="s">
        <v>100</v>
      </c>
      <c r="H1447" s="210">
        <v>1</v>
      </c>
      <c r="I1447" s="211">
        <v>11.73</v>
      </c>
      <c r="J1447" s="211">
        <v>11.73</v>
      </c>
    </row>
    <row r="1448" spans="1:10" ht="26.4">
      <c r="A1448" s="212" t="s">
        <v>26267</v>
      </c>
      <c r="B1448" s="213" t="s">
        <v>27791</v>
      </c>
      <c r="C1448" s="212" t="s">
        <v>9</v>
      </c>
      <c r="D1448" s="212" t="s">
        <v>27792</v>
      </c>
      <c r="E1448" s="325" t="s">
        <v>26270</v>
      </c>
      <c r="F1448" s="325"/>
      <c r="G1448" s="214" t="s">
        <v>100</v>
      </c>
      <c r="H1448" s="215">
        <v>1.1000000000000001</v>
      </c>
      <c r="I1448" s="216">
        <v>9.52</v>
      </c>
      <c r="J1448" s="216">
        <v>10.47</v>
      </c>
    </row>
    <row r="1449" spans="1:10">
      <c r="A1449" s="217"/>
      <c r="B1449" s="217"/>
      <c r="C1449" s="217"/>
      <c r="D1449" s="217"/>
      <c r="E1449" s="217" t="s">
        <v>28757</v>
      </c>
      <c r="F1449" s="218">
        <v>9.07</v>
      </c>
      <c r="G1449" s="217" t="s">
        <v>28758</v>
      </c>
      <c r="H1449" s="218">
        <v>0</v>
      </c>
      <c r="I1449" s="217" t="s">
        <v>28759</v>
      </c>
      <c r="J1449" s="218">
        <v>9.07</v>
      </c>
    </row>
    <row r="1450" spans="1:10">
      <c r="A1450" s="217"/>
      <c r="B1450" s="217"/>
      <c r="C1450" s="217"/>
      <c r="D1450" s="217"/>
      <c r="E1450" s="217" t="s">
        <v>26276</v>
      </c>
      <c r="F1450" s="218">
        <v>5.77</v>
      </c>
      <c r="G1450" s="217"/>
      <c r="H1450" s="322" t="s">
        <v>26277</v>
      </c>
      <c r="I1450" s="322"/>
      <c r="J1450" s="218">
        <v>33.96</v>
      </c>
    </row>
    <row r="1451" spans="1:10" ht="15" thickBot="1">
      <c r="A1451" s="221"/>
      <c r="B1451" s="221"/>
      <c r="C1451" s="221"/>
      <c r="D1451" s="221"/>
      <c r="E1451" s="221"/>
      <c r="F1451" s="221"/>
      <c r="G1451" s="221" t="s">
        <v>26278</v>
      </c>
      <c r="H1451" s="222" t="s">
        <v>16532</v>
      </c>
      <c r="I1451" s="221" t="s">
        <v>26280</v>
      </c>
      <c r="J1451" s="223">
        <v>654.4</v>
      </c>
    </row>
    <row r="1452" spans="1:10" ht="15" thickTop="1">
      <c r="A1452" s="195"/>
      <c r="B1452" s="195"/>
      <c r="C1452" s="195"/>
      <c r="D1452" s="195"/>
      <c r="E1452" s="195"/>
      <c r="F1452" s="195"/>
      <c r="G1452" s="195"/>
      <c r="H1452" s="195"/>
      <c r="I1452" s="195"/>
      <c r="J1452" s="195"/>
    </row>
    <row r="1453" spans="1:10">
      <c r="A1453" s="199" t="s">
        <v>26957</v>
      </c>
      <c r="B1453" s="200" t="s">
        <v>4</v>
      </c>
      <c r="C1453" s="199" t="s">
        <v>93</v>
      </c>
      <c r="D1453" s="199" t="s">
        <v>5</v>
      </c>
      <c r="E1453" s="323" t="s">
        <v>26261</v>
      </c>
      <c r="F1453" s="323"/>
      <c r="G1453" s="201" t="s">
        <v>94</v>
      </c>
      <c r="H1453" s="200" t="s">
        <v>6</v>
      </c>
      <c r="I1453" s="200" t="s">
        <v>95</v>
      </c>
      <c r="J1453" s="200" t="s">
        <v>46</v>
      </c>
    </row>
    <row r="1454" spans="1:10" ht="39.6">
      <c r="A1454" s="202" t="s">
        <v>96</v>
      </c>
      <c r="B1454" s="203" t="s">
        <v>26894</v>
      </c>
      <c r="C1454" s="202" t="s">
        <v>9</v>
      </c>
      <c r="D1454" s="202" t="s">
        <v>26895</v>
      </c>
      <c r="E1454" s="324" t="s">
        <v>28925</v>
      </c>
      <c r="F1454" s="324"/>
      <c r="G1454" s="204" t="s">
        <v>100</v>
      </c>
      <c r="H1454" s="205">
        <v>1</v>
      </c>
      <c r="I1454" s="206">
        <v>19.59</v>
      </c>
      <c r="J1454" s="206">
        <v>19.59</v>
      </c>
    </row>
    <row r="1455" spans="1:10" ht="52.8">
      <c r="A1455" s="207" t="s">
        <v>99</v>
      </c>
      <c r="B1455" s="208" t="s">
        <v>28929</v>
      </c>
      <c r="C1455" s="207" t="s">
        <v>9</v>
      </c>
      <c r="D1455" s="207" t="s">
        <v>16060</v>
      </c>
      <c r="E1455" s="326" t="s">
        <v>28930</v>
      </c>
      <c r="F1455" s="326"/>
      <c r="G1455" s="209" t="s">
        <v>100</v>
      </c>
      <c r="H1455" s="210">
        <v>1</v>
      </c>
      <c r="I1455" s="211">
        <v>11.73</v>
      </c>
      <c r="J1455" s="211">
        <v>11.73</v>
      </c>
    </row>
    <row r="1456" spans="1:10" ht="26.4">
      <c r="A1456" s="207" t="s">
        <v>99</v>
      </c>
      <c r="B1456" s="208" t="s">
        <v>28927</v>
      </c>
      <c r="C1456" s="207" t="s">
        <v>9</v>
      </c>
      <c r="D1456" s="207" t="s">
        <v>104</v>
      </c>
      <c r="E1456" s="326" t="s">
        <v>28755</v>
      </c>
      <c r="F1456" s="326"/>
      <c r="G1456" s="209" t="s">
        <v>102</v>
      </c>
      <c r="H1456" s="210">
        <v>0.08</v>
      </c>
      <c r="I1456" s="211">
        <v>31.09</v>
      </c>
      <c r="J1456" s="211">
        <v>2.48</v>
      </c>
    </row>
    <row r="1457" spans="1:10" ht="26.4">
      <c r="A1457" s="207" t="s">
        <v>99</v>
      </c>
      <c r="B1457" s="208" t="s">
        <v>28926</v>
      </c>
      <c r="C1457" s="207" t="s">
        <v>9</v>
      </c>
      <c r="D1457" s="207" t="s">
        <v>125</v>
      </c>
      <c r="E1457" s="326" t="s">
        <v>28755</v>
      </c>
      <c r="F1457" s="326"/>
      <c r="G1457" s="209" t="s">
        <v>102</v>
      </c>
      <c r="H1457" s="210">
        <v>0.08</v>
      </c>
      <c r="I1457" s="211">
        <v>26.05</v>
      </c>
      <c r="J1457" s="211">
        <v>2.08</v>
      </c>
    </row>
    <row r="1458" spans="1:10">
      <c r="A1458" s="212" t="s">
        <v>26267</v>
      </c>
      <c r="B1458" s="213" t="s">
        <v>27525</v>
      </c>
      <c r="C1458" s="212" t="s">
        <v>9</v>
      </c>
      <c r="D1458" s="212" t="s">
        <v>27526</v>
      </c>
      <c r="E1458" s="325" t="s">
        <v>26270</v>
      </c>
      <c r="F1458" s="325"/>
      <c r="G1458" s="214" t="s">
        <v>100</v>
      </c>
      <c r="H1458" s="215">
        <v>1.1000000000000001</v>
      </c>
      <c r="I1458" s="216">
        <v>3</v>
      </c>
      <c r="J1458" s="216">
        <v>3.3</v>
      </c>
    </row>
    <row r="1459" spans="1:10">
      <c r="A1459" s="217"/>
      <c r="B1459" s="217"/>
      <c r="C1459" s="217"/>
      <c r="D1459" s="217"/>
      <c r="E1459" s="217" t="s">
        <v>28757</v>
      </c>
      <c r="F1459" s="218">
        <v>8.14</v>
      </c>
      <c r="G1459" s="217" t="s">
        <v>28758</v>
      </c>
      <c r="H1459" s="218">
        <v>0</v>
      </c>
      <c r="I1459" s="217" t="s">
        <v>28759</v>
      </c>
      <c r="J1459" s="218">
        <v>8.14</v>
      </c>
    </row>
    <row r="1460" spans="1:10">
      <c r="A1460" s="217"/>
      <c r="B1460" s="217"/>
      <c r="C1460" s="217"/>
      <c r="D1460" s="217"/>
      <c r="E1460" s="217" t="s">
        <v>26276</v>
      </c>
      <c r="F1460" s="218">
        <v>4.01</v>
      </c>
      <c r="G1460" s="217"/>
      <c r="H1460" s="322" t="s">
        <v>26277</v>
      </c>
      <c r="I1460" s="322"/>
      <c r="J1460" s="218">
        <v>23.6</v>
      </c>
    </row>
    <row r="1461" spans="1:10" ht="15" thickBot="1">
      <c r="A1461" s="221"/>
      <c r="B1461" s="221"/>
      <c r="C1461" s="221"/>
      <c r="D1461" s="221"/>
      <c r="E1461" s="221"/>
      <c r="F1461" s="221"/>
      <c r="G1461" s="221" t="s">
        <v>26278</v>
      </c>
      <c r="H1461" s="222" t="s">
        <v>2997</v>
      </c>
      <c r="I1461" s="221" t="s">
        <v>26280</v>
      </c>
      <c r="J1461" s="223">
        <v>3365.59</v>
      </c>
    </row>
    <row r="1462" spans="1:10" ht="15" thickTop="1">
      <c r="A1462" s="195"/>
      <c r="B1462" s="195"/>
      <c r="C1462" s="195"/>
      <c r="D1462" s="195"/>
      <c r="E1462" s="195"/>
      <c r="F1462" s="195"/>
      <c r="G1462" s="195"/>
      <c r="H1462" s="195"/>
      <c r="I1462" s="195"/>
      <c r="J1462" s="195"/>
    </row>
    <row r="1463" spans="1:10">
      <c r="A1463" s="199" t="s">
        <v>26958</v>
      </c>
      <c r="B1463" s="200" t="s">
        <v>4</v>
      </c>
      <c r="C1463" s="199" t="s">
        <v>93</v>
      </c>
      <c r="D1463" s="199" t="s">
        <v>5</v>
      </c>
      <c r="E1463" s="323" t="s">
        <v>26261</v>
      </c>
      <c r="F1463" s="323"/>
      <c r="G1463" s="201" t="s">
        <v>94</v>
      </c>
      <c r="H1463" s="200" t="s">
        <v>6</v>
      </c>
      <c r="I1463" s="200" t="s">
        <v>95</v>
      </c>
      <c r="J1463" s="200" t="s">
        <v>46</v>
      </c>
    </row>
    <row r="1464" spans="1:10" ht="39.6">
      <c r="A1464" s="202" t="s">
        <v>96</v>
      </c>
      <c r="B1464" s="203" t="s">
        <v>26897</v>
      </c>
      <c r="C1464" s="202" t="s">
        <v>9</v>
      </c>
      <c r="D1464" s="202" t="s">
        <v>26898</v>
      </c>
      <c r="E1464" s="324" t="s">
        <v>28925</v>
      </c>
      <c r="F1464" s="324"/>
      <c r="G1464" s="204" t="s">
        <v>100</v>
      </c>
      <c r="H1464" s="205">
        <v>1</v>
      </c>
      <c r="I1464" s="206">
        <v>20.49</v>
      </c>
      <c r="J1464" s="206">
        <v>20.49</v>
      </c>
    </row>
    <row r="1465" spans="1:10" ht="52.8">
      <c r="A1465" s="207" t="s">
        <v>99</v>
      </c>
      <c r="B1465" s="208" t="s">
        <v>28929</v>
      </c>
      <c r="C1465" s="207" t="s">
        <v>9</v>
      </c>
      <c r="D1465" s="207" t="s">
        <v>16060</v>
      </c>
      <c r="E1465" s="326" t="s">
        <v>28930</v>
      </c>
      <c r="F1465" s="326"/>
      <c r="G1465" s="209" t="s">
        <v>100</v>
      </c>
      <c r="H1465" s="210">
        <v>1</v>
      </c>
      <c r="I1465" s="211">
        <v>11.73</v>
      </c>
      <c r="J1465" s="211">
        <v>11.73</v>
      </c>
    </row>
    <row r="1466" spans="1:10" ht="26.4">
      <c r="A1466" s="207" t="s">
        <v>99</v>
      </c>
      <c r="B1466" s="208" t="s">
        <v>28926</v>
      </c>
      <c r="C1466" s="207" t="s">
        <v>9</v>
      </c>
      <c r="D1466" s="207" t="s">
        <v>125</v>
      </c>
      <c r="E1466" s="326" t="s">
        <v>28755</v>
      </c>
      <c r="F1466" s="326"/>
      <c r="G1466" s="209" t="s">
        <v>102</v>
      </c>
      <c r="H1466" s="210">
        <v>9.0999999999999998E-2</v>
      </c>
      <c r="I1466" s="211">
        <v>26.05</v>
      </c>
      <c r="J1466" s="211">
        <v>2.37</v>
      </c>
    </row>
    <row r="1467" spans="1:10" ht="26.4">
      <c r="A1467" s="207" t="s">
        <v>99</v>
      </c>
      <c r="B1467" s="208" t="s">
        <v>28927</v>
      </c>
      <c r="C1467" s="207" t="s">
        <v>9</v>
      </c>
      <c r="D1467" s="207" t="s">
        <v>104</v>
      </c>
      <c r="E1467" s="326" t="s">
        <v>28755</v>
      </c>
      <c r="F1467" s="326"/>
      <c r="G1467" s="209" t="s">
        <v>102</v>
      </c>
      <c r="H1467" s="210">
        <v>9.0999999999999998E-2</v>
      </c>
      <c r="I1467" s="211">
        <v>31.09</v>
      </c>
      <c r="J1467" s="211">
        <v>2.82</v>
      </c>
    </row>
    <row r="1468" spans="1:10">
      <c r="A1468" s="212" t="s">
        <v>26267</v>
      </c>
      <c r="B1468" s="213" t="s">
        <v>27527</v>
      </c>
      <c r="C1468" s="212" t="s">
        <v>9</v>
      </c>
      <c r="D1468" s="212" t="s">
        <v>27528</v>
      </c>
      <c r="E1468" s="325" t="s">
        <v>26270</v>
      </c>
      <c r="F1468" s="325"/>
      <c r="G1468" s="214" t="s">
        <v>100</v>
      </c>
      <c r="H1468" s="215">
        <v>1.1000000000000001</v>
      </c>
      <c r="I1468" s="216">
        <v>3.25</v>
      </c>
      <c r="J1468" s="216">
        <v>3.57</v>
      </c>
    </row>
    <row r="1469" spans="1:10">
      <c r="A1469" s="217"/>
      <c r="B1469" s="217"/>
      <c r="C1469" s="217"/>
      <c r="D1469" s="217"/>
      <c r="E1469" s="217" t="s">
        <v>28757</v>
      </c>
      <c r="F1469" s="218">
        <v>8.56</v>
      </c>
      <c r="G1469" s="217" t="s">
        <v>28758</v>
      </c>
      <c r="H1469" s="218">
        <v>0</v>
      </c>
      <c r="I1469" s="217" t="s">
        <v>28759</v>
      </c>
      <c r="J1469" s="218">
        <v>8.56</v>
      </c>
    </row>
    <row r="1470" spans="1:10">
      <c r="A1470" s="217"/>
      <c r="B1470" s="217"/>
      <c r="C1470" s="217"/>
      <c r="D1470" s="217"/>
      <c r="E1470" s="217" t="s">
        <v>26276</v>
      </c>
      <c r="F1470" s="218">
        <v>4.1900000000000004</v>
      </c>
      <c r="G1470" s="217"/>
      <c r="H1470" s="322" t="s">
        <v>26277</v>
      </c>
      <c r="I1470" s="322"/>
      <c r="J1470" s="218">
        <v>24.68</v>
      </c>
    </row>
    <row r="1471" spans="1:10" ht="15" thickBot="1">
      <c r="A1471" s="221"/>
      <c r="B1471" s="221"/>
      <c r="C1471" s="221"/>
      <c r="D1471" s="221"/>
      <c r="E1471" s="221"/>
      <c r="F1471" s="221"/>
      <c r="G1471" s="221" t="s">
        <v>26278</v>
      </c>
      <c r="H1471" s="222" t="s">
        <v>28958</v>
      </c>
      <c r="I1471" s="221" t="s">
        <v>26280</v>
      </c>
      <c r="J1471" s="223">
        <v>802.59</v>
      </c>
    </row>
    <row r="1472" spans="1:10" ht="15" thickTop="1">
      <c r="A1472" s="195"/>
      <c r="B1472" s="195"/>
      <c r="C1472" s="195"/>
      <c r="D1472" s="195"/>
      <c r="E1472" s="195"/>
      <c r="F1472" s="195"/>
      <c r="G1472" s="195"/>
      <c r="H1472" s="195"/>
      <c r="I1472" s="195"/>
      <c r="J1472" s="195"/>
    </row>
    <row r="1473" spans="1:10">
      <c r="A1473" s="199" t="s">
        <v>26959</v>
      </c>
      <c r="B1473" s="200" t="s">
        <v>4</v>
      </c>
      <c r="C1473" s="199" t="s">
        <v>93</v>
      </c>
      <c r="D1473" s="199" t="s">
        <v>5</v>
      </c>
      <c r="E1473" s="323" t="s">
        <v>26261</v>
      </c>
      <c r="F1473" s="323"/>
      <c r="G1473" s="201" t="s">
        <v>94</v>
      </c>
      <c r="H1473" s="200" t="s">
        <v>6</v>
      </c>
      <c r="I1473" s="200" t="s">
        <v>95</v>
      </c>
      <c r="J1473" s="200" t="s">
        <v>46</v>
      </c>
    </row>
    <row r="1474" spans="1:10">
      <c r="A1474" s="202" t="s">
        <v>96</v>
      </c>
      <c r="B1474" s="203" t="s">
        <v>26960</v>
      </c>
      <c r="C1474" s="202" t="s">
        <v>26754</v>
      </c>
      <c r="D1474" s="202" t="s">
        <v>26961</v>
      </c>
      <c r="E1474" s="324" t="s">
        <v>28959</v>
      </c>
      <c r="F1474" s="324"/>
      <c r="G1474" s="204" t="s">
        <v>38</v>
      </c>
      <c r="H1474" s="205">
        <v>1</v>
      </c>
      <c r="I1474" s="206">
        <v>17.399999999999999</v>
      </c>
      <c r="J1474" s="206">
        <v>17.399999999999999</v>
      </c>
    </row>
    <row r="1475" spans="1:10">
      <c r="A1475" s="212" t="s">
        <v>26267</v>
      </c>
      <c r="B1475" s="213" t="s">
        <v>27579</v>
      </c>
      <c r="C1475" s="212" t="s">
        <v>26754</v>
      </c>
      <c r="D1475" s="212" t="s">
        <v>27580</v>
      </c>
      <c r="E1475" s="325" t="s">
        <v>27232</v>
      </c>
      <c r="F1475" s="325"/>
      <c r="G1475" s="214" t="s">
        <v>102</v>
      </c>
      <c r="H1475" s="215">
        <v>0.42099999999999999</v>
      </c>
      <c r="I1475" s="216">
        <v>15.341569</v>
      </c>
      <c r="J1475" s="216">
        <v>6.45</v>
      </c>
    </row>
    <row r="1476" spans="1:10">
      <c r="A1476" s="212" t="s">
        <v>26267</v>
      </c>
      <c r="B1476" s="213" t="s">
        <v>27577</v>
      </c>
      <c r="C1476" s="212" t="s">
        <v>26754</v>
      </c>
      <c r="D1476" s="212" t="s">
        <v>27578</v>
      </c>
      <c r="E1476" s="325" t="s">
        <v>26270</v>
      </c>
      <c r="F1476" s="325"/>
      <c r="G1476" s="214" t="s">
        <v>38</v>
      </c>
      <c r="H1476" s="215">
        <v>1</v>
      </c>
      <c r="I1476" s="216">
        <v>3.43</v>
      </c>
      <c r="J1476" s="216">
        <v>3.43</v>
      </c>
    </row>
    <row r="1477" spans="1:10">
      <c r="A1477" s="212" t="s">
        <v>26267</v>
      </c>
      <c r="B1477" s="213" t="s">
        <v>27576</v>
      </c>
      <c r="C1477" s="212" t="s">
        <v>26754</v>
      </c>
      <c r="D1477" s="212" t="s">
        <v>27534</v>
      </c>
      <c r="E1477" s="325" t="s">
        <v>27232</v>
      </c>
      <c r="F1477" s="325"/>
      <c r="G1477" s="214" t="s">
        <v>102</v>
      </c>
      <c r="H1477" s="215">
        <v>0.36799999999999999</v>
      </c>
      <c r="I1477" s="216">
        <v>20.448150999999999</v>
      </c>
      <c r="J1477" s="216">
        <v>7.52</v>
      </c>
    </row>
    <row r="1478" spans="1:10">
      <c r="A1478" s="217"/>
      <c r="B1478" s="217"/>
      <c r="C1478" s="217"/>
      <c r="D1478" s="217"/>
      <c r="E1478" s="217" t="s">
        <v>28757</v>
      </c>
      <c r="F1478" s="218">
        <v>13.97</v>
      </c>
      <c r="G1478" s="217" t="s">
        <v>28758</v>
      </c>
      <c r="H1478" s="218">
        <v>0</v>
      </c>
      <c r="I1478" s="217" t="s">
        <v>28759</v>
      </c>
      <c r="J1478" s="218">
        <v>13.97</v>
      </c>
    </row>
    <row r="1479" spans="1:10">
      <c r="A1479" s="217"/>
      <c r="B1479" s="217"/>
      <c r="C1479" s="217"/>
      <c r="D1479" s="217"/>
      <c r="E1479" s="217" t="s">
        <v>26276</v>
      </c>
      <c r="F1479" s="218">
        <v>3.56</v>
      </c>
      <c r="G1479" s="217"/>
      <c r="H1479" s="322" t="s">
        <v>26277</v>
      </c>
      <c r="I1479" s="322"/>
      <c r="J1479" s="218">
        <v>20.96</v>
      </c>
    </row>
    <row r="1480" spans="1:10" ht="15" thickBot="1">
      <c r="A1480" s="221"/>
      <c r="B1480" s="221"/>
      <c r="C1480" s="221"/>
      <c r="D1480" s="221"/>
      <c r="E1480" s="221"/>
      <c r="F1480" s="221"/>
      <c r="G1480" s="221" t="s">
        <v>26278</v>
      </c>
      <c r="H1480" s="222" t="s">
        <v>28960</v>
      </c>
      <c r="I1480" s="221" t="s">
        <v>26280</v>
      </c>
      <c r="J1480" s="223">
        <v>544.96</v>
      </c>
    </row>
    <row r="1481" spans="1:10" ht="15" thickTop="1">
      <c r="A1481" s="195"/>
      <c r="B1481" s="195"/>
      <c r="C1481" s="195"/>
      <c r="D1481" s="195"/>
      <c r="E1481" s="195"/>
      <c r="F1481" s="195"/>
      <c r="G1481" s="195"/>
      <c r="H1481" s="195"/>
      <c r="I1481" s="195"/>
      <c r="J1481" s="195"/>
    </row>
    <row r="1482" spans="1:10">
      <c r="A1482" s="199" t="s">
        <v>26962</v>
      </c>
      <c r="B1482" s="200" t="s">
        <v>4</v>
      </c>
      <c r="C1482" s="199" t="s">
        <v>93</v>
      </c>
      <c r="D1482" s="199" t="s">
        <v>5</v>
      </c>
      <c r="E1482" s="323" t="s">
        <v>26261</v>
      </c>
      <c r="F1482" s="323"/>
      <c r="G1482" s="201" t="s">
        <v>94</v>
      </c>
      <c r="H1482" s="200" t="s">
        <v>6</v>
      </c>
      <c r="I1482" s="200" t="s">
        <v>95</v>
      </c>
      <c r="J1482" s="200" t="s">
        <v>46</v>
      </c>
    </row>
    <row r="1483" spans="1:10">
      <c r="A1483" s="202" t="s">
        <v>96</v>
      </c>
      <c r="B1483" s="203" t="s">
        <v>26903</v>
      </c>
      <c r="C1483" s="202" t="s">
        <v>26904</v>
      </c>
      <c r="D1483" s="202" t="s">
        <v>28584</v>
      </c>
      <c r="E1483" s="324" t="s">
        <v>28935</v>
      </c>
      <c r="F1483" s="324"/>
      <c r="G1483" s="204" t="s">
        <v>38</v>
      </c>
      <c r="H1483" s="205">
        <v>1</v>
      </c>
      <c r="I1483" s="206">
        <v>22.33</v>
      </c>
      <c r="J1483" s="206">
        <v>22.33</v>
      </c>
    </row>
    <row r="1484" spans="1:10">
      <c r="A1484" s="212" t="s">
        <v>26267</v>
      </c>
      <c r="B1484" s="213" t="s">
        <v>27531</v>
      </c>
      <c r="C1484" s="212" t="s">
        <v>26904</v>
      </c>
      <c r="D1484" s="212" t="s">
        <v>27532</v>
      </c>
      <c r="E1484" s="325" t="s">
        <v>27232</v>
      </c>
      <c r="F1484" s="325"/>
      <c r="G1484" s="214" t="s">
        <v>102</v>
      </c>
      <c r="H1484" s="215">
        <v>0.16</v>
      </c>
      <c r="I1484" s="216">
        <v>19.18</v>
      </c>
      <c r="J1484" s="216">
        <v>3.06</v>
      </c>
    </row>
    <row r="1485" spans="1:10">
      <c r="A1485" s="212" t="s">
        <v>26267</v>
      </c>
      <c r="B1485" s="213" t="s">
        <v>27533</v>
      </c>
      <c r="C1485" s="212" t="s">
        <v>26904</v>
      </c>
      <c r="D1485" s="212" t="s">
        <v>27534</v>
      </c>
      <c r="E1485" s="325" t="s">
        <v>27232</v>
      </c>
      <c r="F1485" s="325"/>
      <c r="G1485" s="214" t="s">
        <v>102</v>
      </c>
      <c r="H1485" s="215">
        <v>0.16</v>
      </c>
      <c r="I1485" s="216">
        <v>27.36</v>
      </c>
      <c r="J1485" s="216">
        <v>4.37</v>
      </c>
    </row>
    <row r="1486" spans="1:10">
      <c r="A1486" s="212" t="s">
        <v>26267</v>
      </c>
      <c r="B1486" s="213" t="s">
        <v>27535</v>
      </c>
      <c r="C1486" s="212" t="s">
        <v>26904</v>
      </c>
      <c r="D1486" s="212" t="s">
        <v>27536</v>
      </c>
      <c r="E1486" s="325" t="s">
        <v>26270</v>
      </c>
      <c r="F1486" s="325"/>
      <c r="G1486" s="214" t="s">
        <v>38</v>
      </c>
      <c r="H1486" s="215">
        <v>1</v>
      </c>
      <c r="I1486" s="216">
        <v>14.9</v>
      </c>
      <c r="J1486" s="216">
        <v>14.9</v>
      </c>
    </row>
    <row r="1487" spans="1:10">
      <c r="A1487" s="217"/>
      <c r="B1487" s="217"/>
      <c r="C1487" s="217"/>
      <c r="D1487" s="217"/>
      <c r="E1487" s="217" t="s">
        <v>28757</v>
      </c>
      <c r="F1487" s="218">
        <v>7.43</v>
      </c>
      <c r="G1487" s="217" t="s">
        <v>28758</v>
      </c>
      <c r="H1487" s="218">
        <v>0</v>
      </c>
      <c r="I1487" s="217" t="s">
        <v>28759</v>
      </c>
      <c r="J1487" s="218">
        <v>7.43</v>
      </c>
    </row>
    <row r="1488" spans="1:10">
      <c r="A1488" s="217"/>
      <c r="B1488" s="217"/>
      <c r="C1488" s="217"/>
      <c r="D1488" s="217"/>
      <c r="E1488" s="217" t="s">
        <v>26276</v>
      </c>
      <c r="F1488" s="218">
        <v>4.57</v>
      </c>
      <c r="G1488" s="217"/>
      <c r="H1488" s="322" t="s">
        <v>26277</v>
      </c>
      <c r="I1488" s="322"/>
      <c r="J1488" s="218">
        <v>26.9</v>
      </c>
    </row>
    <row r="1489" spans="1:10" ht="15" thickBot="1">
      <c r="A1489" s="221"/>
      <c r="B1489" s="221"/>
      <c r="C1489" s="221"/>
      <c r="D1489" s="221"/>
      <c r="E1489" s="221"/>
      <c r="F1489" s="221"/>
      <c r="G1489" s="221" t="s">
        <v>26278</v>
      </c>
      <c r="H1489" s="222" t="s">
        <v>28960</v>
      </c>
      <c r="I1489" s="221" t="s">
        <v>26280</v>
      </c>
      <c r="J1489" s="223">
        <v>699.4</v>
      </c>
    </row>
    <row r="1490" spans="1:10" ht="15" thickTop="1">
      <c r="A1490" s="195"/>
      <c r="B1490" s="195"/>
      <c r="C1490" s="195"/>
      <c r="D1490" s="195"/>
      <c r="E1490" s="195"/>
      <c r="F1490" s="195"/>
      <c r="G1490" s="195"/>
      <c r="H1490" s="195"/>
      <c r="I1490" s="195"/>
      <c r="J1490" s="195"/>
    </row>
    <row r="1491" spans="1:10">
      <c r="A1491" s="199" t="s">
        <v>26963</v>
      </c>
      <c r="B1491" s="200" t="s">
        <v>4</v>
      </c>
      <c r="C1491" s="199" t="s">
        <v>93</v>
      </c>
      <c r="D1491" s="199" t="s">
        <v>5</v>
      </c>
      <c r="E1491" s="323" t="s">
        <v>26261</v>
      </c>
      <c r="F1491" s="323"/>
      <c r="G1491" s="201" t="s">
        <v>94</v>
      </c>
      <c r="H1491" s="200" t="s">
        <v>6</v>
      </c>
      <c r="I1491" s="200" t="s">
        <v>95</v>
      </c>
      <c r="J1491" s="200" t="s">
        <v>46</v>
      </c>
    </row>
    <row r="1492" spans="1:10">
      <c r="A1492" s="202" t="s">
        <v>96</v>
      </c>
      <c r="B1492" s="203" t="s">
        <v>26909</v>
      </c>
      <c r="C1492" s="202" t="s">
        <v>26239</v>
      </c>
      <c r="D1492" s="202" t="s">
        <v>26910</v>
      </c>
      <c r="E1492" s="324" t="s">
        <v>28936</v>
      </c>
      <c r="F1492" s="324"/>
      <c r="G1492" s="204" t="s">
        <v>108</v>
      </c>
      <c r="H1492" s="205">
        <v>1</v>
      </c>
      <c r="I1492" s="206">
        <v>11.19</v>
      </c>
      <c r="J1492" s="206">
        <v>11.19</v>
      </c>
    </row>
    <row r="1493" spans="1:10">
      <c r="A1493" s="199" t="s">
        <v>3</v>
      </c>
      <c r="B1493" s="200" t="s">
        <v>4</v>
      </c>
      <c r="C1493" s="199" t="s">
        <v>93</v>
      </c>
      <c r="D1493" s="199" t="s">
        <v>5</v>
      </c>
      <c r="E1493" s="323" t="s">
        <v>26261</v>
      </c>
      <c r="F1493" s="330"/>
      <c r="G1493" s="201" t="s">
        <v>94</v>
      </c>
      <c r="H1493" s="200" t="s">
        <v>6</v>
      </c>
      <c r="I1493" s="200" t="s">
        <v>95</v>
      </c>
      <c r="J1493" s="200" t="s">
        <v>46</v>
      </c>
    </row>
    <row r="1494" spans="1:10" ht="39.6">
      <c r="A1494" s="212" t="s">
        <v>26267</v>
      </c>
      <c r="B1494" s="213" t="s">
        <v>27539</v>
      </c>
      <c r="C1494" s="212" t="s">
        <v>26239</v>
      </c>
      <c r="D1494" s="212" t="s">
        <v>27540</v>
      </c>
      <c r="E1494" s="325" t="s">
        <v>27232</v>
      </c>
      <c r="F1494" s="325"/>
      <c r="G1494" s="214" t="s">
        <v>26201</v>
      </c>
      <c r="H1494" s="215">
        <v>0.2</v>
      </c>
      <c r="I1494" s="216" t="s">
        <v>12016</v>
      </c>
      <c r="J1494" s="224" t="s">
        <v>28943</v>
      </c>
    </row>
    <row r="1495" spans="1:10">
      <c r="A1495" s="207" t="s">
        <v>96</v>
      </c>
      <c r="B1495" s="208" t="s">
        <v>28937</v>
      </c>
      <c r="C1495" s="207" t="s">
        <v>26239</v>
      </c>
      <c r="D1495" s="207" t="s">
        <v>28938</v>
      </c>
      <c r="E1495" s="326" t="s">
        <v>28857</v>
      </c>
      <c r="F1495" s="326"/>
      <c r="G1495" s="209" t="s">
        <v>26201</v>
      </c>
      <c r="H1495" s="210">
        <v>0.2</v>
      </c>
      <c r="I1495" s="211" t="s">
        <v>13171</v>
      </c>
      <c r="J1495" s="225" t="s">
        <v>20204</v>
      </c>
    </row>
    <row r="1496" spans="1:10" ht="39.6">
      <c r="A1496" s="212" t="s">
        <v>26267</v>
      </c>
      <c r="B1496" s="213" t="s">
        <v>27394</v>
      </c>
      <c r="C1496" s="212" t="s">
        <v>26239</v>
      </c>
      <c r="D1496" s="212" t="s">
        <v>27395</v>
      </c>
      <c r="E1496" s="325" t="s">
        <v>27232</v>
      </c>
      <c r="F1496" s="325"/>
      <c r="G1496" s="214" t="s">
        <v>26201</v>
      </c>
      <c r="H1496" s="215">
        <v>0.2</v>
      </c>
      <c r="I1496" s="216" t="s">
        <v>28862</v>
      </c>
      <c r="J1496" s="224" t="s">
        <v>28944</v>
      </c>
    </row>
    <row r="1497" spans="1:10">
      <c r="A1497" s="207" t="s">
        <v>96</v>
      </c>
      <c r="B1497" s="208" t="s">
        <v>28856</v>
      </c>
      <c r="C1497" s="207" t="s">
        <v>26239</v>
      </c>
      <c r="D1497" s="207" t="s">
        <v>26211</v>
      </c>
      <c r="E1497" s="326" t="s">
        <v>28857</v>
      </c>
      <c r="F1497" s="326"/>
      <c r="G1497" s="209" t="s">
        <v>26201</v>
      </c>
      <c r="H1497" s="210">
        <v>0.2</v>
      </c>
      <c r="I1497" s="211" t="s">
        <v>16041</v>
      </c>
      <c r="J1497" s="225" t="s">
        <v>4141</v>
      </c>
    </row>
    <row r="1498" spans="1:10">
      <c r="A1498" s="212" t="s">
        <v>26267</v>
      </c>
      <c r="B1498" s="213" t="s">
        <v>27549</v>
      </c>
      <c r="C1498" s="212" t="s">
        <v>26239</v>
      </c>
      <c r="D1498" s="212" t="s">
        <v>27550</v>
      </c>
      <c r="E1498" s="325" t="s">
        <v>26270</v>
      </c>
      <c r="F1498" s="325"/>
      <c r="G1498" s="214" t="s">
        <v>108</v>
      </c>
      <c r="H1498" s="215">
        <v>1</v>
      </c>
      <c r="I1498" s="216" t="s">
        <v>26425</v>
      </c>
      <c r="J1498" s="224" t="s">
        <v>26425</v>
      </c>
    </row>
    <row r="1499" spans="1:10">
      <c r="A1499" s="331" t="s">
        <v>28838</v>
      </c>
      <c r="B1499" s="330"/>
      <c r="C1499" s="330"/>
      <c r="D1499" s="330"/>
      <c r="E1499" s="330"/>
      <c r="F1499" s="330"/>
      <c r="G1499" s="330"/>
      <c r="H1499" s="330"/>
      <c r="I1499" s="330"/>
      <c r="J1499" s="330"/>
    </row>
    <row r="1500" spans="1:10">
      <c r="A1500" s="199" t="s">
        <v>3</v>
      </c>
      <c r="B1500" s="200" t="s">
        <v>4</v>
      </c>
      <c r="C1500" s="199" t="s">
        <v>93</v>
      </c>
      <c r="D1500" s="199" t="s">
        <v>5</v>
      </c>
      <c r="E1500" s="323" t="s">
        <v>26261</v>
      </c>
      <c r="F1500" s="330"/>
      <c r="G1500" s="201" t="s">
        <v>94</v>
      </c>
      <c r="H1500" s="200" t="s">
        <v>6</v>
      </c>
      <c r="I1500" s="200" t="s">
        <v>95</v>
      </c>
      <c r="J1500" s="200" t="s">
        <v>46</v>
      </c>
    </row>
    <row r="1501" spans="1:10" ht="39.6">
      <c r="A1501" s="212" t="s">
        <v>26267</v>
      </c>
      <c r="B1501" s="213" t="s">
        <v>27539</v>
      </c>
      <c r="C1501" s="212" t="s">
        <v>26239</v>
      </c>
      <c r="D1501" s="212" t="s">
        <v>27540</v>
      </c>
      <c r="E1501" s="325" t="s">
        <v>27232</v>
      </c>
      <c r="F1501" s="325"/>
      <c r="G1501" s="214" t="s">
        <v>26201</v>
      </c>
      <c r="H1501" s="215">
        <v>0.2</v>
      </c>
      <c r="I1501" s="216" t="s">
        <v>12016</v>
      </c>
      <c r="J1501" s="224" t="s">
        <v>28943</v>
      </c>
    </row>
    <row r="1502" spans="1:10">
      <c r="A1502" s="212" t="s">
        <v>26267</v>
      </c>
      <c r="B1502" s="213" t="s">
        <v>27428</v>
      </c>
      <c r="C1502" s="212" t="s">
        <v>26239</v>
      </c>
      <c r="D1502" s="212" t="s">
        <v>27429</v>
      </c>
      <c r="E1502" s="325" t="s">
        <v>26270</v>
      </c>
      <c r="F1502" s="325"/>
      <c r="G1502" s="214" t="s">
        <v>108</v>
      </c>
      <c r="H1502" s="215">
        <v>1.8E-3</v>
      </c>
      <c r="I1502" s="216" t="s">
        <v>28874</v>
      </c>
      <c r="J1502" s="224" t="s">
        <v>27411</v>
      </c>
    </row>
    <row r="1503" spans="1:10">
      <c r="A1503" s="212" t="s">
        <v>26267</v>
      </c>
      <c r="B1503" s="213" t="s">
        <v>27412</v>
      </c>
      <c r="C1503" s="212" t="s">
        <v>26239</v>
      </c>
      <c r="D1503" s="212" t="s">
        <v>27413</v>
      </c>
      <c r="E1503" s="325" t="s">
        <v>26270</v>
      </c>
      <c r="F1503" s="325"/>
      <c r="G1503" s="214" t="s">
        <v>108</v>
      </c>
      <c r="H1503" s="215">
        <v>1.8E-3</v>
      </c>
      <c r="I1503" s="216" t="s">
        <v>28869</v>
      </c>
      <c r="J1503" s="224" t="s">
        <v>3072</v>
      </c>
    </row>
    <row r="1504" spans="1:10">
      <c r="A1504" s="212" t="s">
        <v>26267</v>
      </c>
      <c r="B1504" s="213" t="s">
        <v>27541</v>
      </c>
      <c r="C1504" s="212" t="s">
        <v>26239</v>
      </c>
      <c r="D1504" s="212" t="s">
        <v>27542</v>
      </c>
      <c r="E1504" s="325" t="s">
        <v>26270</v>
      </c>
      <c r="F1504" s="325"/>
      <c r="G1504" s="214" t="s">
        <v>108</v>
      </c>
      <c r="H1504" s="215">
        <v>4.0000000000000003E-5</v>
      </c>
      <c r="I1504" s="216" t="s">
        <v>10836</v>
      </c>
      <c r="J1504" s="224" t="s">
        <v>27411</v>
      </c>
    </row>
    <row r="1505" spans="1:10">
      <c r="A1505" s="212" t="s">
        <v>26267</v>
      </c>
      <c r="B1505" s="213" t="s">
        <v>27402</v>
      </c>
      <c r="C1505" s="212" t="s">
        <v>26239</v>
      </c>
      <c r="D1505" s="212" t="s">
        <v>27403</v>
      </c>
      <c r="E1505" s="325" t="s">
        <v>27328</v>
      </c>
      <c r="F1505" s="325"/>
      <c r="G1505" s="214" t="s">
        <v>27404</v>
      </c>
      <c r="H1505" s="215">
        <v>1.6000000000000001E-4</v>
      </c>
      <c r="I1505" s="216" t="s">
        <v>28867</v>
      </c>
      <c r="J1505" s="224" t="s">
        <v>3662</v>
      </c>
    </row>
    <row r="1506" spans="1:10">
      <c r="A1506" s="212" t="s">
        <v>26267</v>
      </c>
      <c r="B1506" s="213" t="s">
        <v>27407</v>
      </c>
      <c r="C1506" s="212" t="s">
        <v>26239</v>
      </c>
      <c r="D1506" s="212" t="s">
        <v>27408</v>
      </c>
      <c r="E1506" s="325" t="s">
        <v>27328</v>
      </c>
      <c r="F1506" s="325"/>
      <c r="G1506" s="214" t="s">
        <v>108</v>
      </c>
      <c r="H1506" s="215">
        <v>1.8E-3</v>
      </c>
      <c r="I1506" s="216" t="s">
        <v>16778</v>
      </c>
      <c r="J1506" s="224" t="s">
        <v>3573</v>
      </c>
    </row>
    <row r="1507" spans="1:10">
      <c r="A1507" s="212" t="s">
        <v>26267</v>
      </c>
      <c r="B1507" s="213" t="s">
        <v>27422</v>
      </c>
      <c r="C1507" s="212" t="s">
        <v>26239</v>
      </c>
      <c r="D1507" s="212" t="s">
        <v>27423</v>
      </c>
      <c r="E1507" s="325" t="s">
        <v>27328</v>
      </c>
      <c r="F1507" s="325"/>
      <c r="G1507" s="214" t="s">
        <v>108</v>
      </c>
      <c r="H1507" s="215">
        <v>4.0719999999999999E-2</v>
      </c>
      <c r="I1507" s="216" t="s">
        <v>28849</v>
      </c>
      <c r="J1507" s="224" t="s">
        <v>4340</v>
      </c>
    </row>
    <row r="1508" spans="1:10">
      <c r="A1508" s="212" t="s">
        <v>26267</v>
      </c>
      <c r="B1508" s="213" t="s">
        <v>27396</v>
      </c>
      <c r="C1508" s="212" t="s">
        <v>26239</v>
      </c>
      <c r="D1508" s="212" t="s">
        <v>27397</v>
      </c>
      <c r="E1508" s="325" t="s">
        <v>26270</v>
      </c>
      <c r="F1508" s="325"/>
      <c r="G1508" s="214" t="s">
        <v>108</v>
      </c>
      <c r="H1508" s="215">
        <v>4.0719999999999999E-2</v>
      </c>
      <c r="I1508" s="216" t="s">
        <v>28854</v>
      </c>
      <c r="J1508" s="224" t="s">
        <v>20706</v>
      </c>
    </row>
    <row r="1509" spans="1:10" ht="39.6">
      <c r="A1509" s="212" t="s">
        <v>26267</v>
      </c>
      <c r="B1509" s="213" t="s">
        <v>27426</v>
      </c>
      <c r="C1509" s="212" t="s">
        <v>26239</v>
      </c>
      <c r="D1509" s="212" t="s">
        <v>27427</v>
      </c>
      <c r="E1509" s="325" t="s">
        <v>26270</v>
      </c>
      <c r="F1509" s="325"/>
      <c r="G1509" s="214" t="s">
        <v>27416</v>
      </c>
      <c r="H1509" s="215">
        <v>2.9999999999999997E-4</v>
      </c>
      <c r="I1509" s="216" t="s">
        <v>296</v>
      </c>
      <c r="J1509" s="224" t="s">
        <v>3573</v>
      </c>
    </row>
    <row r="1510" spans="1:10">
      <c r="A1510" s="212" t="s">
        <v>26267</v>
      </c>
      <c r="B1510" s="213" t="s">
        <v>27398</v>
      </c>
      <c r="C1510" s="212" t="s">
        <v>26239</v>
      </c>
      <c r="D1510" s="212" t="s">
        <v>27399</v>
      </c>
      <c r="E1510" s="325" t="s">
        <v>26270</v>
      </c>
      <c r="F1510" s="325"/>
      <c r="G1510" s="214" t="s">
        <v>108</v>
      </c>
      <c r="H1510" s="215">
        <v>5.9999999999999995E-4</v>
      </c>
      <c r="I1510" s="216" t="s">
        <v>28865</v>
      </c>
      <c r="J1510" s="224" t="s">
        <v>3570</v>
      </c>
    </row>
    <row r="1511" spans="1:10">
      <c r="A1511" s="212" t="s">
        <v>26267</v>
      </c>
      <c r="B1511" s="213" t="s">
        <v>27417</v>
      </c>
      <c r="C1511" s="212" t="s">
        <v>26239</v>
      </c>
      <c r="D1511" s="212" t="s">
        <v>27418</v>
      </c>
      <c r="E1511" s="325" t="s">
        <v>26270</v>
      </c>
      <c r="F1511" s="325"/>
      <c r="G1511" s="214" t="s">
        <v>27419</v>
      </c>
      <c r="H1511" s="215">
        <v>3.2000000000000003E-4</v>
      </c>
      <c r="I1511" s="216" t="s">
        <v>28872</v>
      </c>
      <c r="J1511" s="224" t="s">
        <v>27411</v>
      </c>
    </row>
    <row r="1512" spans="1:10">
      <c r="A1512" s="212" t="s">
        <v>26267</v>
      </c>
      <c r="B1512" s="213" t="s">
        <v>27400</v>
      </c>
      <c r="C1512" s="212" t="s">
        <v>26239</v>
      </c>
      <c r="D1512" s="212" t="s">
        <v>27401</v>
      </c>
      <c r="E1512" s="325" t="s">
        <v>26270</v>
      </c>
      <c r="F1512" s="325"/>
      <c r="G1512" s="214" t="s">
        <v>108</v>
      </c>
      <c r="H1512" s="215">
        <v>3.1899999999999998E-2</v>
      </c>
      <c r="I1512" s="216" t="s">
        <v>28866</v>
      </c>
      <c r="J1512" s="224" t="s">
        <v>21456</v>
      </c>
    </row>
    <row r="1513" spans="1:10" ht="39.6">
      <c r="A1513" s="212" t="s">
        <v>26267</v>
      </c>
      <c r="B1513" s="213" t="s">
        <v>27434</v>
      </c>
      <c r="C1513" s="212" t="s">
        <v>26239</v>
      </c>
      <c r="D1513" s="212" t="s">
        <v>27435</v>
      </c>
      <c r="E1513" s="325" t="s">
        <v>26270</v>
      </c>
      <c r="F1513" s="325"/>
      <c r="G1513" s="214" t="s">
        <v>108</v>
      </c>
      <c r="H1513" s="215">
        <v>8.0000000000000007E-5</v>
      </c>
      <c r="I1513" s="216" t="s">
        <v>932</v>
      </c>
      <c r="J1513" s="224" t="s">
        <v>27411</v>
      </c>
    </row>
    <row r="1514" spans="1:10" ht="39.6">
      <c r="A1514" s="212" t="s">
        <v>26267</v>
      </c>
      <c r="B1514" s="213" t="s">
        <v>27424</v>
      </c>
      <c r="C1514" s="212" t="s">
        <v>26239</v>
      </c>
      <c r="D1514" s="212" t="s">
        <v>27425</v>
      </c>
      <c r="E1514" s="325" t="s">
        <v>26270</v>
      </c>
      <c r="F1514" s="325"/>
      <c r="G1514" s="214" t="s">
        <v>108</v>
      </c>
      <c r="H1514" s="215">
        <v>2.4000000000000001E-4</v>
      </c>
      <c r="I1514" s="216" t="s">
        <v>28854</v>
      </c>
      <c r="J1514" s="224" t="s">
        <v>27411</v>
      </c>
    </row>
    <row r="1515" spans="1:10">
      <c r="A1515" s="212" t="s">
        <v>26267</v>
      </c>
      <c r="B1515" s="213" t="s">
        <v>27543</v>
      </c>
      <c r="C1515" s="212" t="s">
        <v>26239</v>
      </c>
      <c r="D1515" s="212" t="s">
        <v>27544</v>
      </c>
      <c r="E1515" s="325" t="s">
        <v>26270</v>
      </c>
      <c r="F1515" s="325"/>
      <c r="G1515" s="214" t="s">
        <v>108</v>
      </c>
      <c r="H1515" s="215">
        <v>2.0000000000000002E-5</v>
      </c>
      <c r="I1515" s="216" t="s">
        <v>9652</v>
      </c>
      <c r="J1515" s="224" t="s">
        <v>27411</v>
      </c>
    </row>
    <row r="1516" spans="1:10" ht="39.6">
      <c r="A1516" s="212" t="s">
        <v>26267</v>
      </c>
      <c r="B1516" s="213" t="s">
        <v>27414</v>
      </c>
      <c r="C1516" s="212" t="s">
        <v>26239</v>
      </c>
      <c r="D1516" s="212" t="s">
        <v>27415</v>
      </c>
      <c r="E1516" s="325" t="s">
        <v>26270</v>
      </c>
      <c r="F1516" s="325"/>
      <c r="G1516" s="214" t="s">
        <v>27416</v>
      </c>
      <c r="H1516" s="215">
        <v>9.2000000000000003E-4</v>
      </c>
      <c r="I1516" s="216" t="s">
        <v>28871</v>
      </c>
      <c r="J1516" s="224" t="s">
        <v>4100</v>
      </c>
    </row>
    <row r="1517" spans="1:10">
      <c r="A1517" s="212" t="s">
        <v>26267</v>
      </c>
      <c r="B1517" s="213" t="s">
        <v>27545</v>
      </c>
      <c r="C1517" s="212" t="s">
        <v>26239</v>
      </c>
      <c r="D1517" s="212" t="s">
        <v>27546</v>
      </c>
      <c r="E1517" s="325" t="s">
        <v>26270</v>
      </c>
      <c r="F1517" s="325"/>
      <c r="G1517" s="214" t="s">
        <v>108</v>
      </c>
      <c r="H1517" s="215">
        <v>4.0000000000000003E-5</v>
      </c>
      <c r="I1517" s="216" t="s">
        <v>28941</v>
      </c>
      <c r="J1517" s="224" t="s">
        <v>27411</v>
      </c>
    </row>
    <row r="1518" spans="1:10">
      <c r="A1518" s="212" t="s">
        <v>26267</v>
      </c>
      <c r="B1518" s="213" t="s">
        <v>27547</v>
      </c>
      <c r="C1518" s="212" t="s">
        <v>26239</v>
      </c>
      <c r="D1518" s="212" t="s">
        <v>27548</v>
      </c>
      <c r="E1518" s="325" t="s">
        <v>26270</v>
      </c>
      <c r="F1518" s="325"/>
      <c r="G1518" s="214" t="s">
        <v>108</v>
      </c>
      <c r="H1518" s="215">
        <v>4.0000000000000003E-5</v>
      </c>
      <c r="I1518" s="216" t="s">
        <v>28942</v>
      </c>
      <c r="J1518" s="224" t="s">
        <v>27411</v>
      </c>
    </row>
    <row r="1519" spans="1:10">
      <c r="A1519" s="212" t="s">
        <v>26267</v>
      </c>
      <c r="B1519" s="213" t="s">
        <v>27432</v>
      </c>
      <c r="C1519" s="212" t="s">
        <v>26239</v>
      </c>
      <c r="D1519" s="212" t="s">
        <v>27433</v>
      </c>
      <c r="E1519" s="325" t="s">
        <v>26270</v>
      </c>
      <c r="F1519" s="325"/>
      <c r="G1519" s="214" t="s">
        <v>108</v>
      </c>
      <c r="H1519" s="215">
        <v>7.2000000000000005E-4</v>
      </c>
      <c r="I1519" s="216" t="s">
        <v>28876</v>
      </c>
      <c r="J1519" s="224" t="s">
        <v>4100</v>
      </c>
    </row>
    <row r="1520" spans="1:10" ht="39.6">
      <c r="A1520" s="212" t="s">
        <v>26267</v>
      </c>
      <c r="B1520" s="213" t="s">
        <v>27394</v>
      </c>
      <c r="C1520" s="212" t="s">
        <v>26239</v>
      </c>
      <c r="D1520" s="212" t="s">
        <v>27395</v>
      </c>
      <c r="E1520" s="325" t="s">
        <v>27232</v>
      </c>
      <c r="F1520" s="325"/>
      <c r="G1520" s="214" t="s">
        <v>26201</v>
      </c>
      <c r="H1520" s="215">
        <v>0.2</v>
      </c>
      <c r="I1520" s="216" t="s">
        <v>28862</v>
      </c>
      <c r="J1520" s="224" t="s">
        <v>28944</v>
      </c>
    </row>
    <row r="1521" spans="1:10" ht="39.6">
      <c r="A1521" s="212" t="s">
        <v>26267</v>
      </c>
      <c r="B1521" s="213" t="s">
        <v>27405</v>
      </c>
      <c r="C1521" s="212" t="s">
        <v>26239</v>
      </c>
      <c r="D1521" s="212" t="s">
        <v>27406</v>
      </c>
      <c r="E1521" s="325" t="s">
        <v>26270</v>
      </c>
      <c r="F1521" s="325"/>
      <c r="G1521" s="214" t="s">
        <v>108</v>
      </c>
      <c r="H1521" s="215">
        <v>4.0000000000000003E-5</v>
      </c>
      <c r="I1521" s="216" t="s">
        <v>28868</v>
      </c>
      <c r="J1521" s="224" t="s">
        <v>27411</v>
      </c>
    </row>
    <row r="1522" spans="1:10">
      <c r="A1522" s="212" t="s">
        <v>26267</v>
      </c>
      <c r="B1522" s="213" t="s">
        <v>27409</v>
      </c>
      <c r="C1522" s="212" t="s">
        <v>26239</v>
      </c>
      <c r="D1522" s="212" t="s">
        <v>27410</v>
      </c>
      <c r="E1522" s="325" t="s">
        <v>26270</v>
      </c>
      <c r="F1522" s="325"/>
      <c r="G1522" s="214" t="s">
        <v>108</v>
      </c>
      <c r="H1522" s="215">
        <v>6.0000000000000002E-5</v>
      </c>
      <c r="I1522" s="216" t="s">
        <v>20023</v>
      </c>
      <c r="J1522" s="224" t="s">
        <v>27411</v>
      </c>
    </row>
    <row r="1523" spans="1:10">
      <c r="A1523" s="212" t="s">
        <v>26267</v>
      </c>
      <c r="B1523" s="213" t="s">
        <v>27420</v>
      </c>
      <c r="C1523" s="212" t="s">
        <v>26239</v>
      </c>
      <c r="D1523" s="212" t="s">
        <v>27421</v>
      </c>
      <c r="E1523" s="325" t="s">
        <v>26270</v>
      </c>
      <c r="F1523" s="325"/>
      <c r="G1523" s="214" t="s">
        <v>108</v>
      </c>
      <c r="H1523" s="215">
        <v>4.0000000000000003E-5</v>
      </c>
      <c r="I1523" s="216" t="s">
        <v>28873</v>
      </c>
      <c r="J1523" s="224" t="s">
        <v>27411</v>
      </c>
    </row>
    <row r="1524" spans="1:10">
      <c r="A1524" s="212" t="s">
        <v>26267</v>
      </c>
      <c r="B1524" s="213" t="s">
        <v>27430</v>
      </c>
      <c r="C1524" s="212" t="s">
        <v>26239</v>
      </c>
      <c r="D1524" s="212" t="s">
        <v>27431</v>
      </c>
      <c r="E1524" s="325" t="s">
        <v>26270</v>
      </c>
      <c r="F1524" s="325"/>
      <c r="G1524" s="214" t="s">
        <v>108</v>
      </c>
      <c r="H1524" s="215">
        <v>2.0000000000000002E-5</v>
      </c>
      <c r="I1524" s="216" t="s">
        <v>28875</v>
      </c>
      <c r="J1524" s="224" t="s">
        <v>27411</v>
      </c>
    </row>
    <row r="1525" spans="1:10">
      <c r="A1525" s="212" t="s">
        <v>26267</v>
      </c>
      <c r="B1525" s="213" t="s">
        <v>27549</v>
      </c>
      <c r="C1525" s="212" t="s">
        <v>26239</v>
      </c>
      <c r="D1525" s="212" t="s">
        <v>27550</v>
      </c>
      <c r="E1525" s="325" t="s">
        <v>26270</v>
      </c>
      <c r="F1525" s="325"/>
      <c r="G1525" s="214" t="s">
        <v>108</v>
      </c>
      <c r="H1525" s="215">
        <v>1</v>
      </c>
      <c r="I1525" s="216" t="s">
        <v>26425</v>
      </c>
      <c r="J1525" s="224" t="s">
        <v>26425</v>
      </c>
    </row>
    <row r="1526" spans="1:10">
      <c r="A1526" s="217"/>
      <c r="B1526" s="217"/>
      <c r="C1526" s="217"/>
      <c r="D1526" s="217"/>
      <c r="E1526" s="217" t="s">
        <v>28757</v>
      </c>
      <c r="F1526" s="218">
        <v>6.71</v>
      </c>
      <c r="G1526" s="217" t="s">
        <v>28758</v>
      </c>
      <c r="H1526" s="218">
        <v>0</v>
      </c>
      <c r="I1526" s="217" t="s">
        <v>28759</v>
      </c>
      <c r="J1526" s="218">
        <v>6.71</v>
      </c>
    </row>
    <row r="1527" spans="1:10">
      <c r="A1527" s="217"/>
      <c r="B1527" s="217"/>
      <c r="C1527" s="217"/>
      <c r="D1527" s="217"/>
      <c r="E1527" s="217" t="s">
        <v>26276</v>
      </c>
      <c r="F1527" s="218">
        <v>2.29</v>
      </c>
      <c r="G1527" s="217"/>
      <c r="H1527" s="322" t="s">
        <v>26277</v>
      </c>
      <c r="I1527" s="322"/>
      <c r="J1527" s="218">
        <v>13.48</v>
      </c>
    </row>
    <row r="1528" spans="1:10" ht="15" thickBot="1">
      <c r="A1528" s="221"/>
      <c r="B1528" s="221"/>
      <c r="C1528" s="221"/>
      <c r="D1528" s="221"/>
      <c r="E1528" s="221"/>
      <c r="F1528" s="221"/>
      <c r="G1528" s="221" t="s">
        <v>26278</v>
      </c>
      <c r="H1528" s="222" t="s">
        <v>26413</v>
      </c>
      <c r="I1528" s="221" t="s">
        <v>26280</v>
      </c>
      <c r="J1528" s="223">
        <v>53.92</v>
      </c>
    </row>
    <row r="1529" spans="1:10" ht="15" thickTop="1">
      <c r="A1529" s="195"/>
      <c r="B1529" s="195"/>
      <c r="C1529" s="195"/>
      <c r="D1529" s="195"/>
      <c r="E1529" s="195"/>
      <c r="F1529" s="195"/>
      <c r="G1529" s="195"/>
      <c r="H1529" s="195"/>
      <c r="I1529" s="195"/>
      <c r="J1529" s="195"/>
    </row>
    <row r="1530" spans="1:10">
      <c r="A1530" s="199" t="s">
        <v>26964</v>
      </c>
      <c r="B1530" s="200" t="s">
        <v>4</v>
      </c>
      <c r="C1530" s="199" t="s">
        <v>93</v>
      </c>
      <c r="D1530" s="199" t="s">
        <v>5</v>
      </c>
      <c r="E1530" s="323" t="s">
        <v>26261</v>
      </c>
      <c r="F1530" s="323"/>
      <c r="G1530" s="201" t="s">
        <v>94</v>
      </c>
      <c r="H1530" s="200" t="s">
        <v>6</v>
      </c>
      <c r="I1530" s="200" t="s">
        <v>95</v>
      </c>
      <c r="J1530" s="200" t="s">
        <v>46</v>
      </c>
    </row>
    <row r="1531" spans="1:10">
      <c r="A1531" s="202" t="s">
        <v>96</v>
      </c>
      <c r="B1531" s="203" t="s">
        <v>26912</v>
      </c>
      <c r="C1531" s="202" t="s">
        <v>26239</v>
      </c>
      <c r="D1531" s="202" t="s">
        <v>26913</v>
      </c>
      <c r="E1531" s="324" t="s">
        <v>28936</v>
      </c>
      <c r="F1531" s="324"/>
      <c r="G1531" s="204" t="s">
        <v>108</v>
      </c>
      <c r="H1531" s="205">
        <v>1</v>
      </c>
      <c r="I1531" s="206">
        <v>7.47</v>
      </c>
      <c r="J1531" s="206">
        <v>7.47</v>
      </c>
    </row>
    <row r="1532" spans="1:10">
      <c r="A1532" s="199" t="s">
        <v>3</v>
      </c>
      <c r="B1532" s="200" t="s">
        <v>4</v>
      </c>
      <c r="C1532" s="199" t="s">
        <v>93</v>
      </c>
      <c r="D1532" s="199" t="s">
        <v>5</v>
      </c>
      <c r="E1532" s="323" t="s">
        <v>26261</v>
      </c>
      <c r="F1532" s="330"/>
      <c r="G1532" s="201" t="s">
        <v>94</v>
      </c>
      <c r="H1532" s="200" t="s">
        <v>6</v>
      </c>
      <c r="I1532" s="200" t="s">
        <v>95</v>
      </c>
      <c r="J1532" s="200" t="s">
        <v>46</v>
      </c>
    </row>
    <row r="1533" spans="1:10">
      <c r="A1533" s="212" t="s">
        <v>26267</v>
      </c>
      <c r="B1533" s="213" t="s">
        <v>27551</v>
      </c>
      <c r="C1533" s="212" t="s">
        <v>26239</v>
      </c>
      <c r="D1533" s="212" t="s">
        <v>27552</v>
      </c>
      <c r="E1533" s="325" t="s">
        <v>26270</v>
      </c>
      <c r="F1533" s="325"/>
      <c r="G1533" s="214" t="s">
        <v>108</v>
      </c>
      <c r="H1533" s="215">
        <v>1</v>
      </c>
      <c r="I1533" s="216" t="s">
        <v>27553</v>
      </c>
      <c r="J1533" s="224" t="s">
        <v>27553</v>
      </c>
    </row>
    <row r="1534" spans="1:10">
      <c r="A1534" s="207" t="s">
        <v>96</v>
      </c>
      <c r="B1534" s="208" t="s">
        <v>28856</v>
      </c>
      <c r="C1534" s="207" t="s">
        <v>26239</v>
      </c>
      <c r="D1534" s="207" t="s">
        <v>26211</v>
      </c>
      <c r="E1534" s="326" t="s">
        <v>28857</v>
      </c>
      <c r="F1534" s="326"/>
      <c r="G1534" s="209" t="s">
        <v>26201</v>
      </c>
      <c r="H1534" s="210">
        <v>0.1</v>
      </c>
      <c r="I1534" s="211" t="s">
        <v>16041</v>
      </c>
      <c r="J1534" s="225" t="s">
        <v>2923</v>
      </c>
    </row>
    <row r="1535" spans="1:10">
      <c r="A1535" s="207" t="s">
        <v>96</v>
      </c>
      <c r="B1535" s="208" t="s">
        <v>28937</v>
      </c>
      <c r="C1535" s="207" t="s">
        <v>26239</v>
      </c>
      <c r="D1535" s="207" t="s">
        <v>28938</v>
      </c>
      <c r="E1535" s="326" t="s">
        <v>28857</v>
      </c>
      <c r="F1535" s="326"/>
      <c r="G1535" s="209" t="s">
        <v>26201</v>
      </c>
      <c r="H1535" s="210">
        <v>0.1</v>
      </c>
      <c r="I1535" s="211" t="s">
        <v>13171</v>
      </c>
      <c r="J1535" s="225" t="s">
        <v>20503</v>
      </c>
    </row>
    <row r="1536" spans="1:10" ht="39.6">
      <c r="A1536" s="212" t="s">
        <v>26267</v>
      </c>
      <c r="B1536" s="213" t="s">
        <v>27539</v>
      </c>
      <c r="C1536" s="212" t="s">
        <v>26239</v>
      </c>
      <c r="D1536" s="212" t="s">
        <v>27540</v>
      </c>
      <c r="E1536" s="325" t="s">
        <v>27232</v>
      </c>
      <c r="F1536" s="325"/>
      <c r="G1536" s="214" t="s">
        <v>26201</v>
      </c>
      <c r="H1536" s="215">
        <v>0.1</v>
      </c>
      <c r="I1536" s="216" t="s">
        <v>12016</v>
      </c>
      <c r="J1536" s="224" t="s">
        <v>3310</v>
      </c>
    </row>
    <row r="1537" spans="1:10" ht="39.6">
      <c r="A1537" s="212" t="s">
        <v>26267</v>
      </c>
      <c r="B1537" s="213" t="s">
        <v>27394</v>
      </c>
      <c r="C1537" s="212" t="s">
        <v>26239</v>
      </c>
      <c r="D1537" s="212" t="s">
        <v>27395</v>
      </c>
      <c r="E1537" s="325" t="s">
        <v>27232</v>
      </c>
      <c r="F1537" s="325"/>
      <c r="G1537" s="214" t="s">
        <v>26201</v>
      </c>
      <c r="H1537" s="215">
        <v>0.1</v>
      </c>
      <c r="I1537" s="216" t="s">
        <v>28862</v>
      </c>
      <c r="J1537" s="224" t="s">
        <v>1838</v>
      </c>
    </row>
    <row r="1538" spans="1:10">
      <c r="A1538" s="331" t="s">
        <v>28838</v>
      </c>
      <c r="B1538" s="330"/>
      <c r="C1538" s="330"/>
      <c r="D1538" s="330"/>
      <c r="E1538" s="330"/>
      <c r="F1538" s="330"/>
      <c r="G1538" s="330"/>
      <c r="H1538" s="330"/>
      <c r="I1538" s="330"/>
      <c r="J1538" s="330"/>
    </row>
    <row r="1539" spans="1:10">
      <c r="A1539" s="199" t="s">
        <v>3</v>
      </c>
      <c r="B1539" s="200" t="s">
        <v>4</v>
      </c>
      <c r="C1539" s="199" t="s">
        <v>93</v>
      </c>
      <c r="D1539" s="199" t="s">
        <v>5</v>
      </c>
      <c r="E1539" s="323" t="s">
        <v>26261</v>
      </c>
      <c r="F1539" s="330"/>
      <c r="G1539" s="201" t="s">
        <v>94</v>
      </c>
      <c r="H1539" s="200" t="s">
        <v>6</v>
      </c>
      <c r="I1539" s="200" t="s">
        <v>95</v>
      </c>
      <c r="J1539" s="200" t="s">
        <v>46</v>
      </c>
    </row>
    <row r="1540" spans="1:10">
      <c r="A1540" s="212" t="s">
        <v>26267</v>
      </c>
      <c r="B1540" s="213" t="s">
        <v>27551</v>
      </c>
      <c r="C1540" s="212" t="s">
        <v>26239</v>
      </c>
      <c r="D1540" s="212" t="s">
        <v>27552</v>
      </c>
      <c r="E1540" s="325" t="s">
        <v>26270</v>
      </c>
      <c r="F1540" s="325"/>
      <c r="G1540" s="214" t="s">
        <v>108</v>
      </c>
      <c r="H1540" s="215">
        <v>1</v>
      </c>
      <c r="I1540" s="216" t="s">
        <v>27553</v>
      </c>
      <c r="J1540" s="224" t="s">
        <v>27553</v>
      </c>
    </row>
    <row r="1541" spans="1:10">
      <c r="A1541" s="212" t="s">
        <v>26267</v>
      </c>
      <c r="B1541" s="213" t="s">
        <v>27396</v>
      </c>
      <c r="C1541" s="212" t="s">
        <v>26239</v>
      </c>
      <c r="D1541" s="212" t="s">
        <v>27397</v>
      </c>
      <c r="E1541" s="325" t="s">
        <v>26270</v>
      </c>
      <c r="F1541" s="325"/>
      <c r="G1541" s="214" t="s">
        <v>108</v>
      </c>
      <c r="H1541" s="215">
        <v>2.036E-2</v>
      </c>
      <c r="I1541" s="216" t="s">
        <v>28854</v>
      </c>
      <c r="J1541" s="224" t="s">
        <v>2578</v>
      </c>
    </row>
    <row r="1542" spans="1:10">
      <c r="A1542" s="212" t="s">
        <v>26267</v>
      </c>
      <c r="B1542" s="213" t="s">
        <v>27398</v>
      </c>
      <c r="C1542" s="212" t="s">
        <v>26239</v>
      </c>
      <c r="D1542" s="212" t="s">
        <v>27399</v>
      </c>
      <c r="E1542" s="325" t="s">
        <v>26270</v>
      </c>
      <c r="F1542" s="325"/>
      <c r="G1542" s="214" t="s">
        <v>108</v>
      </c>
      <c r="H1542" s="215">
        <v>2.9999999999999997E-4</v>
      </c>
      <c r="I1542" s="216" t="s">
        <v>28865</v>
      </c>
      <c r="J1542" s="224" t="s">
        <v>3612</v>
      </c>
    </row>
    <row r="1543" spans="1:10">
      <c r="A1543" s="212" t="s">
        <v>26267</v>
      </c>
      <c r="B1543" s="213" t="s">
        <v>27400</v>
      </c>
      <c r="C1543" s="212" t="s">
        <v>26239</v>
      </c>
      <c r="D1543" s="212" t="s">
        <v>27401</v>
      </c>
      <c r="E1543" s="325" t="s">
        <v>26270</v>
      </c>
      <c r="F1543" s="325"/>
      <c r="G1543" s="214" t="s">
        <v>108</v>
      </c>
      <c r="H1543" s="215">
        <v>1.5949999999999999E-2</v>
      </c>
      <c r="I1543" s="216" t="s">
        <v>28866</v>
      </c>
      <c r="J1543" s="224" t="s">
        <v>2502</v>
      </c>
    </row>
    <row r="1544" spans="1:10">
      <c r="A1544" s="212" t="s">
        <v>26267</v>
      </c>
      <c r="B1544" s="213" t="s">
        <v>27402</v>
      </c>
      <c r="C1544" s="212" t="s">
        <v>26239</v>
      </c>
      <c r="D1544" s="212" t="s">
        <v>27403</v>
      </c>
      <c r="E1544" s="325" t="s">
        <v>27328</v>
      </c>
      <c r="F1544" s="325"/>
      <c r="G1544" s="214" t="s">
        <v>27404</v>
      </c>
      <c r="H1544" s="215">
        <v>8.0000000000000007E-5</v>
      </c>
      <c r="I1544" s="216" t="s">
        <v>28867</v>
      </c>
      <c r="J1544" s="224" t="s">
        <v>3573</v>
      </c>
    </row>
    <row r="1545" spans="1:10" ht="39.6">
      <c r="A1545" s="212" t="s">
        <v>26267</v>
      </c>
      <c r="B1545" s="213" t="s">
        <v>27405</v>
      </c>
      <c r="C1545" s="212" t="s">
        <v>26239</v>
      </c>
      <c r="D1545" s="212" t="s">
        <v>27406</v>
      </c>
      <c r="E1545" s="325" t="s">
        <v>26270</v>
      </c>
      <c r="F1545" s="325"/>
      <c r="G1545" s="214" t="s">
        <v>108</v>
      </c>
      <c r="H1545" s="215">
        <v>2.0000000000000002E-5</v>
      </c>
      <c r="I1545" s="216" t="s">
        <v>28868</v>
      </c>
      <c r="J1545" s="224" t="s">
        <v>27411</v>
      </c>
    </row>
    <row r="1546" spans="1:10">
      <c r="A1546" s="212" t="s">
        <v>26267</v>
      </c>
      <c r="B1546" s="213" t="s">
        <v>27407</v>
      </c>
      <c r="C1546" s="212" t="s">
        <v>26239</v>
      </c>
      <c r="D1546" s="212" t="s">
        <v>27408</v>
      </c>
      <c r="E1546" s="325" t="s">
        <v>27328</v>
      </c>
      <c r="F1546" s="325"/>
      <c r="G1546" s="214" t="s">
        <v>108</v>
      </c>
      <c r="H1546" s="215">
        <v>8.9999999999999998E-4</v>
      </c>
      <c r="I1546" s="216" t="s">
        <v>16778</v>
      </c>
      <c r="J1546" s="224" t="s">
        <v>4100</v>
      </c>
    </row>
    <row r="1547" spans="1:10">
      <c r="A1547" s="212" t="s">
        <v>26267</v>
      </c>
      <c r="B1547" s="213" t="s">
        <v>27409</v>
      </c>
      <c r="C1547" s="212" t="s">
        <v>26239</v>
      </c>
      <c r="D1547" s="212" t="s">
        <v>27410</v>
      </c>
      <c r="E1547" s="325" t="s">
        <v>26270</v>
      </c>
      <c r="F1547" s="325"/>
      <c r="G1547" s="214" t="s">
        <v>108</v>
      </c>
      <c r="H1547" s="215">
        <v>3.0000000000000001E-5</v>
      </c>
      <c r="I1547" s="216" t="s">
        <v>20023</v>
      </c>
      <c r="J1547" s="224" t="s">
        <v>27411</v>
      </c>
    </row>
    <row r="1548" spans="1:10">
      <c r="A1548" s="212" t="s">
        <v>26267</v>
      </c>
      <c r="B1548" s="213" t="s">
        <v>27412</v>
      </c>
      <c r="C1548" s="212" t="s">
        <v>26239</v>
      </c>
      <c r="D1548" s="212" t="s">
        <v>27413</v>
      </c>
      <c r="E1548" s="325" t="s">
        <v>26270</v>
      </c>
      <c r="F1548" s="325"/>
      <c r="G1548" s="214" t="s">
        <v>108</v>
      </c>
      <c r="H1548" s="215">
        <v>8.9999999999999998E-4</v>
      </c>
      <c r="I1548" s="216" t="s">
        <v>28869</v>
      </c>
      <c r="J1548" s="224" t="s">
        <v>21453</v>
      </c>
    </row>
    <row r="1549" spans="1:10" ht="39.6">
      <c r="A1549" s="212" t="s">
        <v>26267</v>
      </c>
      <c r="B1549" s="213" t="s">
        <v>27414</v>
      </c>
      <c r="C1549" s="212" t="s">
        <v>26239</v>
      </c>
      <c r="D1549" s="212" t="s">
        <v>27415</v>
      </c>
      <c r="E1549" s="325" t="s">
        <v>26270</v>
      </c>
      <c r="F1549" s="325"/>
      <c r="G1549" s="214" t="s">
        <v>27416</v>
      </c>
      <c r="H1549" s="215">
        <v>4.6000000000000001E-4</v>
      </c>
      <c r="I1549" s="216" t="s">
        <v>28871</v>
      </c>
      <c r="J1549" s="224" t="s">
        <v>27411</v>
      </c>
    </row>
    <row r="1550" spans="1:10">
      <c r="A1550" s="212" t="s">
        <v>26267</v>
      </c>
      <c r="B1550" s="213" t="s">
        <v>27417</v>
      </c>
      <c r="C1550" s="212" t="s">
        <v>26239</v>
      </c>
      <c r="D1550" s="212" t="s">
        <v>27418</v>
      </c>
      <c r="E1550" s="325" t="s">
        <v>26270</v>
      </c>
      <c r="F1550" s="325"/>
      <c r="G1550" s="214" t="s">
        <v>27419</v>
      </c>
      <c r="H1550" s="215">
        <v>1.6000000000000001E-4</v>
      </c>
      <c r="I1550" s="216" t="s">
        <v>28872</v>
      </c>
      <c r="J1550" s="224" t="s">
        <v>27411</v>
      </c>
    </row>
    <row r="1551" spans="1:10">
      <c r="A1551" s="212" t="s">
        <v>26267</v>
      </c>
      <c r="B1551" s="213" t="s">
        <v>27420</v>
      </c>
      <c r="C1551" s="212" t="s">
        <v>26239</v>
      </c>
      <c r="D1551" s="212" t="s">
        <v>27421</v>
      </c>
      <c r="E1551" s="325" t="s">
        <v>26270</v>
      </c>
      <c r="F1551" s="325"/>
      <c r="G1551" s="214" t="s">
        <v>108</v>
      </c>
      <c r="H1551" s="215">
        <v>2.0000000000000002E-5</v>
      </c>
      <c r="I1551" s="216" t="s">
        <v>28873</v>
      </c>
      <c r="J1551" s="224" t="s">
        <v>27411</v>
      </c>
    </row>
    <row r="1552" spans="1:10">
      <c r="A1552" s="212" t="s">
        <v>26267</v>
      </c>
      <c r="B1552" s="213" t="s">
        <v>27422</v>
      </c>
      <c r="C1552" s="212" t="s">
        <v>26239</v>
      </c>
      <c r="D1552" s="212" t="s">
        <v>27423</v>
      </c>
      <c r="E1552" s="325" t="s">
        <v>27328</v>
      </c>
      <c r="F1552" s="325"/>
      <c r="G1552" s="214" t="s">
        <v>108</v>
      </c>
      <c r="H1552" s="215">
        <v>2.036E-2</v>
      </c>
      <c r="I1552" s="216" t="s">
        <v>28849</v>
      </c>
      <c r="J1552" s="224" t="s">
        <v>3222</v>
      </c>
    </row>
    <row r="1553" spans="1:10" ht="39.6">
      <c r="A1553" s="212" t="s">
        <v>26267</v>
      </c>
      <c r="B1553" s="213" t="s">
        <v>27424</v>
      </c>
      <c r="C1553" s="212" t="s">
        <v>26239</v>
      </c>
      <c r="D1553" s="212" t="s">
        <v>27425</v>
      </c>
      <c r="E1553" s="325" t="s">
        <v>26270</v>
      </c>
      <c r="F1553" s="325"/>
      <c r="G1553" s="214" t="s">
        <v>108</v>
      </c>
      <c r="H1553" s="215">
        <v>1.2E-4</v>
      </c>
      <c r="I1553" s="216" t="s">
        <v>28854</v>
      </c>
      <c r="J1553" s="224" t="s">
        <v>27411</v>
      </c>
    </row>
    <row r="1554" spans="1:10" ht="39.6">
      <c r="A1554" s="212" t="s">
        <v>26267</v>
      </c>
      <c r="B1554" s="213" t="s">
        <v>27426</v>
      </c>
      <c r="C1554" s="212" t="s">
        <v>26239</v>
      </c>
      <c r="D1554" s="212" t="s">
        <v>27427</v>
      </c>
      <c r="E1554" s="325" t="s">
        <v>26270</v>
      </c>
      <c r="F1554" s="325"/>
      <c r="G1554" s="214" t="s">
        <v>27416</v>
      </c>
      <c r="H1554" s="215">
        <v>1.4999999999999999E-4</v>
      </c>
      <c r="I1554" s="216" t="s">
        <v>296</v>
      </c>
      <c r="J1554" s="224" t="s">
        <v>4100</v>
      </c>
    </row>
    <row r="1555" spans="1:10">
      <c r="A1555" s="212" t="s">
        <v>26267</v>
      </c>
      <c r="B1555" s="213" t="s">
        <v>27428</v>
      </c>
      <c r="C1555" s="212" t="s">
        <v>26239</v>
      </c>
      <c r="D1555" s="212" t="s">
        <v>27429</v>
      </c>
      <c r="E1555" s="325" t="s">
        <v>26270</v>
      </c>
      <c r="F1555" s="325"/>
      <c r="G1555" s="214" t="s">
        <v>108</v>
      </c>
      <c r="H1555" s="215">
        <v>8.9999999999999998E-4</v>
      </c>
      <c r="I1555" s="216" t="s">
        <v>28874</v>
      </c>
      <c r="J1555" s="224" t="s">
        <v>27411</v>
      </c>
    </row>
    <row r="1556" spans="1:10">
      <c r="A1556" s="212" t="s">
        <v>26267</v>
      </c>
      <c r="B1556" s="213" t="s">
        <v>27430</v>
      </c>
      <c r="C1556" s="212" t="s">
        <v>26239</v>
      </c>
      <c r="D1556" s="212" t="s">
        <v>27431</v>
      </c>
      <c r="E1556" s="325" t="s">
        <v>26270</v>
      </c>
      <c r="F1556" s="325"/>
      <c r="G1556" s="214" t="s">
        <v>108</v>
      </c>
      <c r="H1556" s="215">
        <v>1.0000000000000001E-5</v>
      </c>
      <c r="I1556" s="216" t="s">
        <v>28875</v>
      </c>
      <c r="J1556" s="224" t="s">
        <v>27411</v>
      </c>
    </row>
    <row r="1557" spans="1:10">
      <c r="A1557" s="212" t="s">
        <v>26267</v>
      </c>
      <c r="B1557" s="213" t="s">
        <v>27432</v>
      </c>
      <c r="C1557" s="212" t="s">
        <v>26239</v>
      </c>
      <c r="D1557" s="212" t="s">
        <v>27433</v>
      </c>
      <c r="E1557" s="325" t="s">
        <v>26270</v>
      </c>
      <c r="F1557" s="325"/>
      <c r="G1557" s="214" t="s">
        <v>108</v>
      </c>
      <c r="H1557" s="215">
        <v>3.6000000000000002E-4</v>
      </c>
      <c r="I1557" s="216" t="s">
        <v>28876</v>
      </c>
      <c r="J1557" s="224" t="s">
        <v>27411</v>
      </c>
    </row>
    <row r="1558" spans="1:10" ht="39.6">
      <c r="A1558" s="212" t="s">
        <v>26267</v>
      </c>
      <c r="B1558" s="213" t="s">
        <v>27434</v>
      </c>
      <c r="C1558" s="212" t="s">
        <v>26239</v>
      </c>
      <c r="D1558" s="212" t="s">
        <v>27435</v>
      </c>
      <c r="E1558" s="325" t="s">
        <v>26270</v>
      </c>
      <c r="F1558" s="325"/>
      <c r="G1558" s="214" t="s">
        <v>108</v>
      </c>
      <c r="H1558" s="215">
        <v>4.0000000000000003E-5</v>
      </c>
      <c r="I1558" s="216" t="s">
        <v>932</v>
      </c>
      <c r="J1558" s="224" t="s">
        <v>27411</v>
      </c>
    </row>
    <row r="1559" spans="1:10">
      <c r="A1559" s="212" t="s">
        <v>26267</v>
      </c>
      <c r="B1559" s="213" t="s">
        <v>27541</v>
      </c>
      <c r="C1559" s="212" t="s">
        <v>26239</v>
      </c>
      <c r="D1559" s="212" t="s">
        <v>27542</v>
      </c>
      <c r="E1559" s="325" t="s">
        <v>26270</v>
      </c>
      <c r="F1559" s="325"/>
      <c r="G1559" s="214" t="s">
        <v>108</v>
      </c>
      <c r="H1559" s="215">
        <v>2.0000000000000002E-5</v>
      </c>
      <c r="I1559" s="216" t="s">
        <v>10836</v>
      </c>
      <c r="J1559" s="224" t="s">
        <v>27411</v>
      </c>
    </row>
    <row r="1560" spans="1:10">
      <c r="A1560" s="212" t="s">
        <v>26267</v>
      </c>
      <c r="B1560" s="213" t="s">
        <v>27543</v>
      </c>
      <c r="C1560" s="212" t="s">
        <v>26239</v>
      </c>
      <c r="D1560" s="212" t="s">
        <v>27544</v>
      </c>
      <c r="E1560" s="325" t="s">
        <v>26270</v>
      </c>
      <c r="F1560" s="325"/>
      <c r="G1560" s="214" t="s">
        <v>108</v>
      </c>
      <c r="H1560" s="215">
        <v>1.0000000000000001E-5</v>
      </c>
      <c r="I1560" s="216" t="s">
        <v>9652</v>
      </c>
      <c r="J1560" s="224" t="s">
        <v>27411</v>
      </c>
    </row>
    <row r="1561" spans="1:10">
      <c r="A1561" s="212" t="s">
        <v>26267</v>
      </c>
      <c r="B1561" s="213" t="s">
        <v>27545</v>
      </c>
      <c r="C1561" s="212" t="s">
        <v>26239</v>
      </c>
      <c r="D1561" s="212" t="s">
        <v>27546</v>
      </c>
      <c r="E1561" s="325" t="s">
        <v>26270</v>
      </c>
      <c r="F1561" s="325"/>
      <c r="G1561" s="214" t="s">
        <v>108</v>
      </c>
      <c r="H1561" s="215">
        <v>2.0000000000000002E-5</v>
      </c>
      <c r="I1561" s="216" t="s">
        <v>28941</v>
      </c>
      <c r="J1561" s="224" t="s">
        <v>27411</v>
      </c>
    </row>
    <row r="1562" spans="1:10">
      <c r="A1562" s="212" t="s">
        <v>26267</v>
      </c>
      <c r="B1562" s="213" t="s">
        <v>27547</v>
      </c>
      <c r="C1562" s="212" t="s">
        <v>26239</v>
      </c>
      <c r="D1562" s="212" t="s">
        <v>27548</v>
      </c>
      <c r="E1562" s="325" t="s">
        <v>26270</v>
      </c>
      <c r="F1562" s="325"/>
      <c r="G1562" s="214" t="s">
        <v>108</v>
      </c>
      <c r="H1562" s="215">
        <v>2.0000000000000002E-5</v>
      </c>
      <c r="I1562" s="216" t="s">
        <v>28942</v>
      </c>
      <c r="J1562" s="224" t="s">
        <v>27411</v>
      </c>
    </row>
    <row r="1563" spans="1:10" ht="39.6">
      <c r="A1563" s="212" t="s">
        <v>26267</v>
      </c>
      <c r="B1563" s="213" t="s">
        <v>27539</v>
      </c>
      <c r="C1563" s="212" t="s">
        <v>26239</v>
      </c>
      <c r="D1563" s="212" t="s">
        <v>27540</v>
      </c>
      <c r="E1563" s="325" t="s">
        <v>27232</v>
      </c>
      <c r="F1563" s="325"/>
      <c r="G1563" s="214" t="s">
        <v>26201</v>
      </c>
      <c r="H1563" s="215">
        <v>0.1</v>
      </c>
      <c r="I1563" s="216" t="s">
        <v>12016</v>
      </c>
      <c r="J1563" s="224" t="s">
        <v>3310</v>
      </c>
    </row>
    <row r="1564" spans="1:10" ht="39.6">
      <c r="A1564" s="212" t="s">
        <v>26267</v>
      </c>
      <c r="B1564" s="213" t="s">
        <v>27394</v>
      </c>
      <c r="C1564" s="212" t="s">
        <v>26239</v>
      </c>
      <c r="D1564" s="212" t="s">
        <v>27395</v>
      </c>
      <c r="E1564" s="325" t="s">
        <v>27232</v>
      </c>
      <c r="F1564" s="325"/>
      <c r="G1564" s="214" t="s">
        <v>26201</v>
      </c>
      <c r="H1564" s="215">
        <v>0.1</v>
      </c>
      <c r="I1564" s="216" t="s">
        <v>28862</v>
      </c>
      <c r="J1564" s="224" t="s">
        <v>1838</v>
      </c>
    </row>
    <row r="1565" spans="1:10">
      <c r="A1565" s="217"/>
      <c r="B1565" s="217"/>
      <c r="C1565" s="217"/>
      <c r="D1565" s="217"/>
      <c r="E1565" s="217" t="s">
        <v>28757</v>
      </c>
      <c r="F1565" s="218">
        <v>3.35</v>
      </c>
      <c r="G1565" s="217" t="s">
        <v>28758</v>
      </c>
      <c r="H1565" s="218">
        <v>0</v>
      </c>
      <c r="I1565" s="217" t="s">
        <v>28759</v>
      </c>
      <c r="J1565" s="218">
        <v>3.35</v>
      </c>
    </row>
    <row r="1566" spans="1:10">
      <c r="A1566" s="217"/>
      <c r="B1566" s="217"/>
      <c r="C1566" s="217"/>
      <c r="D1566" s="217"/>
      <c r="E1566" s="217" t="s">
        <v>26276</v>
      </c>
      <c r="F1566" s="218">
        <v>1.52</v>
      </c>
      <c r="G1566" s="217"/>
      <c r="H1566" s="322" t="s">
        <v>26277</v>
      </c>
      <c r="I1566" s="322"/>
      <c r="J1566" s="218">
        <v>8.99</v>
      </c>
    </row>
    <row r="1567" spans="1:10" ht="15" thickBot="1">
      <c r="A1567" s="221"/>
      <c r="B1567" s="221"/>
      <c r="C1567" s="221"/>
      <c r="D1567" s="221"/>
      <c r="E1567" s="221"/>
      <c r="F1567" s="221"/>
      <c r="G1567" s="221" t="s">
        <v>26278</v>
      </c>
      <c r="H1567" s="222" t="s">
        <v>3772</v>
      </c>
      <c r="I1567" s="221" t="s">
        <v>26280</v>
      </c>
      <c r="J1567" s="223">
        <v>17.98</v>
      </c>
    </row>
    <row r="1568" spans="1:10" ht="15" thickTop="1">
      <c r="A1568" s="195"/>
      <c r="B1568" s="195"/>
      <c r="C1568" s="195"/>
      <c r="D1568" s="195"/>
      <c r="E1568" s="195"/>
      <c r="F1568" s="195"/>
      <c r="G1568" s="195"/>
      <c r="H1568" s="195"/>
      <c r="I1568" s="195"/>
      <c r="J1568" s="195"/>
    </row>
    <row r="1569" spans="1:10">
      <c r="A1569" s="199" t="s">
        <v>26965</v>
      </c>
      <c r="B1569" s="200" t="s">
        <v>4</v>
      </c>
      <c r="C1569" s="199" t="s">
        <v>93</v>
      </c>
      <c r="D1569" s="199" t="s">
        <v>5</v>
      </c>
      <c r="E1569" s="323" t="s">
        <v>26261</v>
      </c>
      <c r="F1569" s="323"/>
      <c r="G1569" s="201" t="s">
        <v>94</v>
      </c>
      <c r="H1569" s="200" t="s">
        <v>6</v>
      </c>
      <c r="I1569" s="200" t="s">
        <v>95</v>
      </c>
      <c r="J1569" s="200" t="s">
        <v>46</v>
      </c>
    </row>
    <row r="1570" spans="1:10" ht="39.6">
      <c r="A1570" s="202" t="s">
        <v>96</v>
      </c>
      <c r="B1570" s="203" t="s">
        <v>26966</v>
      </c>
      <c r="C1570" s="202" t="s">
        <v>9</v>
      </c>
      <c r="D1570" s="202" t="s">
        <v>9322</v>
      </c>
      <c r="E1570" s="324" t="s">
        <v>28952</v>
      </c>
      <c r="F1570" s="324"/>
      <c r="G1570" s="204" t="s">
        <v>38</v>
      </c>
      <c r="H1570" s="205">
        <v>1</v>
      </c>
      <c r="I1570" s="206">
        <v>501.12</v>
      </c>
      <c r="J1570" s="206">
        <v>501.12</v>
      </c>
    </row>
    <row r="1571" spans="1:10" ht="39.6">
      <c r="A1571" s="207" t="s">
        <v>99</v>
      </c>
      <c r="B1571" s="208" t="s">
        <v>28953</v>
      </c>
      <c r="C1571" s="207" t="s">
        <v>9</v>
      </c>
      <c r="D1571" s="207" t="s">
        <v>19764</v>
      </c>
      <c r="E1571" s="326" t="s">
        <v>28770</v>
      </c>
      <c r="F1571" s="326"/>
      <c r="G1571" s="209" t="s">
        <v>26266</v>
      </c>
      <c r="H1571" s="210">
        <v>1.34E-2</v>
      </c>
      <c r="I1571" s="211">
        <v>942.05</v>
      </c>
      <c r="J1571" s="211">
        <v>12.62</v>
      </c>
    </row>
    <row r="1572" spans="1:10" ht="26.4">
      <c r="A1572" s="207" t="s">
        <v>99</v>
      </c>
      <c r="B1572" s="208" t="s">
        <v>28927</v>
      </c>
      <c r="C1572" s="207" t="s">
        <v>9</v>
      </c>
      <c r="D1572" s="207" t="s">
        <v>104</v>
      </c>
      <c r="E1572" s="326" t="s">
        <v>28755</v>
      </c>
      <c r="F1572" s="326"/>
      <c r="G1572" s="209" t="s">
        <v>102</v>
      </c>
      <c r="H1572" s="210">
        <v>0.53349999999999997</v>
      </c>
      <c r="I1572" s="211">
        <v>31.09</v>
      </c>
      <c r="J1572" s="211">
        <v>16.579999999999998</v>
      </c>
    </row>
    <row r="1573" spans="1:10" ht="26.4">
      <c r="A1573" s="207" t="s">
        <v>99</v>
      </c>
      <c r="B1573" s="208" t="s">
        <v>28926</v>
      </c>
      <c r="C1573" s="207" t="s">
        <v>9</v>
      </c>
      <c r="D1573" s="207" t="s">
        <v>125</v>
      </c>
      <c r="E1573" s="326" t="s">
        <v>28755</v>
      </c>
      <c r="F1573" s="326"/>
      <c r="G1573" s="209" t="s">
        <v>102</v>
      </c>
      <c r="H1573" s="210">
        <v>0.53349999999999997</v>
      </c>
      <c r="I1573" s="211">
        <v>26.05</v>
      </c>
      <c r="J1573" s="211">
        <v>13.89</v>
      </c>
    </row>
    <row r="1574" spans="1:10" ht="39.6">
      <c r="A1574" s="212" t="s">
        <v>26267</v>
      </c>
      <c r="B1574" s="213" t="s">
        <v>27581</v>
      </c>
      <c r="C1574" s="212" t="s">
        <v>9</v>
      </c>
      <c r="D1574" s="212" t="s">
        <v>27582</v>
      </c>
      <c r="E1574" s="325" t="s">
        <v>26270</v>
      </c>
      <c r="F1574" s="325"/>
      <c r="G1574" s="214" t="s">
        <v>38</v>
      </c>
      <c r="H1574" s="215">
        <v>1</v>
      </c>
      <c r="I1574" s="216">
        <v>458.03</v>
      </c>
      <c r="J1574" s="216">
        <v>458.03</v>
      </c>
    </row>
    <row r="1575" spans="1:10">
      <c r="A1575" s="217"/>
      <c r="B1575" s="217"/>
      <c r="C1575" s="217"/>
      <c r="D1575" s="217"/>
      <c r="E1575" s="217" t="s">
        <v>28757</v>
      </c>
      <c r="F1575" s="218">
        <v>22.26</v>
      </c>
      <c r="G1575" s="217" t="s">
        <v>28758</v>
      </c>
      <c r="H1575" s="218">
        <v>0</v>
      </c>
      <c r="I1575" s="217" t="s">
        <v>28759</v>
      </c>
      <c r="J1575" s="218">
        <v>22.26</v>
      </c>
    </row>
    <row r="1576" spans="1:10">
      <c r="A1576" s="217"/>
      <c r="B1576" s="217"/>
      <c r="C1576" s="217"/>
      <c r="D1576" s="217"/>
      <c r="E1576" s="217" t="s">
        <v>26276</v>
      </c>
      <c r="F1576" s="218">
        <v>102.57</v>
      </c>
      <c r="G1576" s="217"/>
      <c r="H1576" s="322" t="s">
        <v>26277</v>
      </c>
      <c r="I1576" s="322"/>
      <c r="J1576" s="218">
        <v>603.69000000000005</v>
      </c>
    </row>
    <row r="1577" spans="1:10" ht="15" thickBot="1">
      <c r="A1577" s="221"/>
      <c r="B1577" s="221"/>
      <c r="C1577" s="221"/>
      <c r="D1577" s="221"/>
      <c r="E1577" s="221"/>
      <c r="F1577" s="221"/>
      <c r="G1577" s="221" t="s">
        <v>26278</v>
      </c>
      <c r="H1577" s="222" t="s">
        <v>3279</v>
      </c>
      <c r="I1577" s="221" t="s">
        <v>26280</v>
      </c>
      <c r="J1577" s="223">
        <v>603.69000000000005</v>
      </c>
    </row>
    <row r="1578" spans="1:10" ht="15" thickTop="1">
      <c r="A1578" s="195"/>
      <c r="B1578" s="195"/>
      <c r="C1578" s="195"/>
      <c r="D1578" s="195"/>
      <c r="E1578" s="195"/>
      <c r="F1578" s="195"/>
      <c r="G1578" s="195"/>
      <c r="H1578" s="195"/>
      <c r="I1578" s="195"/>
      <c r="J1578" s="195"/>
    </row>
    <row r="1579" spans="1:10">
      <c r="A1579" s="199" t="s">
        <v>26967</v>
      </c>
      <c r="B1579" s="200" t="s">
        <v>4</v>
      </c>
      <c r="C1579" s="199" t="s">
        <v>93</v>
      </c>
      <c r="D1579" s="199" t="s">
        <v>5</v>
      </c>
      <c r="E1579" s="323" t="s">
        <v>26261</v>
      </c>
      <c r="F1579" s="323"/>
      <c r="G1579" s="201" t="s">
        <v>94</v>
      </c>
      <c r="H1579" s="200" t="s">
        <v>6</v>
      </c>
      <c r="I1579" s="200" t="s">
        <v>95</v>
      </c>
      <c r="J1579" s="200" t="s">
        <v>46</v>
      </c>
    </row>
    <row r="1580" spans="1:10" ht="26.4">
      <c r="A1580" s="202" t="s">
        <v>96</v>
      </c>
      <c r="B1580" s="203" t="s">
        <v>26915</v>
      </c>
      <c r="C1580" s="202" t="s">
        <v>9</v>
      </c>
      <c r="D1580" s="202" t="s">
        <v>9536</v>
      </c>
      <c r="E1580" s="324" t="s">
        <v>28925</v>
      </c>
      <c r="F1580" s="324"/>
      <c r="G1580" s="204" t="s">
        <v>38</v>
      </c>
      <c r="H1580" s="205">
        <v>1</v>
      </c>
      <c r="I1580" s="206">
        <v>59.94</v>
      </c>
      <c r="J1580" s="206">
        <v>59.94</v>
      </c>
    </row>
    <row r="1581" spans="1:10" ht="26.4">
      <c r="A1581" s="207" t="s">
        <v>99</v>
      </c>
      <c r="B1581" s="208" t="s">
        <v>28945</v>
      </c>
      <c r="C1581" s="207" t="s">
        <v>9</v>
      </c>
      <c r="D1581" s="207" t="s">
        <v>9530</v>
      </c>
      <c r="E1581" s="326" t="s">
        <v>28925</v>
      </c>
      <c r="F1581" s="326"/>
      <c r="G1581" s="209" t="s">
        <v>38</v>
      </c>
      <c r="H1581" s="210">
        <v>1</v>
      </c>
      <c r="I1581" s="211">
        <v>48.24</v>
      </c>
      <c r="J1581" s="211">
        <v>48.24</v>
      </c>
    </row>
    <row r="1582" spans="1:10" ht="39.6">
      <c r="A1582" s="207" t="s">
        <v>99</v>
      </c>
      <c r="B1582" s="208" t="s">
        <v>28946</v>
      </c>
      <c r="C1582" s="207" t="s">
        <v>9</v>
      </c>
      <c r="D1582" s="207" t="s">
        <v>9377</v>
      </c>
      <c r="E1582" s="326" t="s">
        <v>28925</v>
      </c>
      <c r="F1582" s="326"/>
      <c r="G1582" s="209" t="s">
        <v>38</v>
      </c>
      <c r="H1582" s="210">
        <v>1</v>
      </c>
      <c r="I1582" s="211">
        <v>11.7</v>
      </c>
      <c r="J1582" s="211">
        <v>11.7</v>
      </c>
    </row>
    <row r="1583" spans="1:10">
      <c r="A1583" s="217"/>
      <c r="B1583" s="217"/>
      <c r="C1583" s="217"/>
      <c r="D1583" s="217"/>
      <c r="E1583" s="217" t="s">
        <v>28757</v>
      </c>
      <c r="F1583" s="218">
        <v>26.16</v>
      </c>
      <c r="G1583" s="217" t="s">
        <v>28758</v>
      </c>
      <c r="H1583" s="218">
        <v>0</v>
      </c>
      <c r="I1583" s="217" t="s">
        <v>28759</v>
      </c>
      <c r="J1583" s="218">
        <v>26.16</v>
      </c>
    </row>
    <row r="1584" spans="1:10">
      <c r="A1584" s="217"/>
      <c r="B1584" s="217"/>
      <c r="C1584" s="217"/>
      <c r="D1584" s="217"/>
      <c r="E1584" s="217" t="s">
        <v>26276</v>
      </c>
      <c r="F1584" s="218">
        <v>12.26</v>
      </c>
      <c r="G1584" s="217"/>
      <c r="H1584" s="322" t="s">
        <v>26277</v>
      </c>
      <c r="I1584" s="322"/>
      <c r="J1584" s="218">
        <v>72.2</v>
      </c>
    </row>
    <row r="1585" spans="1:10" ht="15" thickBot="1">
      <c r="A1585" s="221"/>
      <c r="B1585" s="221"/>
      <c r="C1585" s="221"/>
      <c r="D1585" s="221"/>
      <c r="E1585" s="221"/>
      <c r="F1585" s="221"/>
      <c r="G1585" s="221" t="s">
        <v>26278</v>
      </c>
      <c r="H1585" s="222" t="s">
        <v>3279</v>
      </c>
      <c r="I1585" s="221" t="s">
        <v>26280</v>
      </c>
      <c r="J1585" s="223">
        <v>72.2</v>
      </c>
    </row>
    <row r="1586" spans="1:10" ht="15" thickTop="1">
      <c r="A1586" s="195"/>
      <c r="B1586" s="195"/>
      <c r="C1586" s="195"/>
      <c r="D1586" s="195"/>
      <c r="E1586" s="195"/>
      <c r="F1586" s="195"/>
      <c r="G1586" s="195"/>
      <c r="H1586" s="195"/>
      <c r="I1586" s="195"/>
      <c r="J1586" s="195"/>
    </row>
    <row r="1587" spans="1:10">
      <c r="A1587" s="199" t="s">
        <v>26968</v>
      </c>
      <c r="B1587" s="200" t="s">
        <v>4</v>
      </c>
      <c r="C1587" s="199" t="s">
        <v>93</v>
      </c>
      <c r="D1587" s="199" t="s">
        <v>5</v>
      </c>
      <c r="E1587" s="323" t="s">
        <v>26261</v>
      </c>
      <c r="F1587" s="323"/>
      <c r="G1587" s="201" t="s">
        <v>94</v>
      </c>
      <c r="H1587" s="200" t="s">
        <v>6</v>
      </c>
      <c r="I1587" s="200" t="s">
        <v>95</v>
      </c>
      <c r="J1587" s="200" t="s">
        <v>46</v>
      </c>
    </row>
    <row r="1588" spans="1:10" ht="26.4">
      <c r="A1588" s="202" t="s">
        <v>96</v>
      </c>
      <c r="B1588" s="203" t="s">
        <v>26917</v>
      </c>
      <c r="C1588" s="202" t="s">
        <v>9</v>
      </c>
      <c r="D1588" s="202" t="s">
        <v>9502</v>
      </c>
      <c r="E1588" s="324" t="s">
        <v>28925</v>
      </c>
      <c r="F1588" s="324"/>
      <c r="G1588" s="204" t="s">
        <v>38</v>
      </c>
      <c r="H1588" s="205">
        <v>1</v>
      </c>
      <c r="I1588" s="206">
        <v>48.67</v>
      </c>
      <c r="J1588" s="206">
        <v>48.67</v>
      </c>
    </row>
    <row r="1589" spans="1:10" ht="39.6">
      <c r="A1589" s="207" t="s">
        <v>99</v>
      </c>
      <c r="B1589" s="208" t="s">
        <v>28946</v>
      </c>
      <c r="C1589" s="207" t="s">
        <v>9</v>
      </c>
      <c r="D1589" s="207" t="s">
        <v>9377</v>
      </c>
      <c r="E1589" s="326" t="s">
        <v>28925</v>
      </c>
      <c r="F1589" s="326"/>
      <c r="G1589" s="209" t="s">
        <v>38</v>
      </c>
      <c r="H1589" s="210">
        <v>1</v>
      </c>
      <c r="I1589" s="211">
        <v>11.7</v>
      </c>
      <c r="J1589" s="211">
        <v>11.7</v>
      </c>
    </row>
    <row r="1590" spans="1:10" ht="26.4">
      <c r="A1590" s="207" t="s">
        <v>99</v>
      </c>
      <c r="B1590" s="208" t="s">
        <v>28947</v>
      </c>
      <c r="C1590" s="207" t="s">
        <v>9</v>
      </c>
      <c r="D1590" s="207" t="s">
        <v>9497</v>
      </c>
      <c r="E1590" s="326" t="s">
        <v>28925</v>
      </c>
      <c r="F1590" s="326"/>
      <c r="G1590" s="209" t="s">
        <v>38</v>
      </c>
      <c r="H1590" s="210">
        <v>1</v>
      </c>
      <c r="I1590" s="211">
        <v>36.97</v>
      </c>
      <c r="J1590" s="211">
        <v>36.97</v>
      </c>
    </row>
    <row r="1591" spans="1:10">
      <c r="A1591" s="217"/>
      <c r="B1591" s="217"/>
      <c r="C1591" s="217"/>
      <c r="D1591" s="217"/>
      <c r="E1591" s="217" t="s">
        <v>28757</v>
      </c>
      <c r="F1591" s="218">
        <v>23.88</v>
      </c>
      <c r="G1591" s="217" t="s">
        <v>28758</v>
      </c>
      <c r="H1591" s="218">
        <v>0</v>
      </c>
      <c r="I1591" s="217" t="s">
        <v>28759</v>
      </c>
      <c r="J1591" s="218">
        <v>23.88</v>
      </c>
    </row>
    <row r="1592" spans="1:10">
      <c r="A1592" s="217"/>
      <c r="B1592" s="217"/>
      <c r="C1592" s="217"/>
      <c r="D1592" s="217"/>
      <c r="E1592" s="217" t="s">
        <v>26276</v>
      </c>
      <c r="F1592" s="218">
        <v>9.9600000000000009</v>
      </c>
      <c r="G1592" s="217"/>
      <c r="H1592" s="322" t="s">
        <v>26277</v>
      </c>
      <c r="I1592" s="322"/>
      <c r="J1592" s="218">
        <v>58.63</v>
      </c>
    </row>
    <row r="1593" spans="1:10" ht="15" thickBot="1">
      <c r="A1593" s="221"/>
      <c r="B1593" s="221"/>
      <c r="C1593" s="221"/>
      <c r="D1593" s="221"/>
      <c r="E1593" s="221"/>
      <c r="F1593" s="221"/>
      <c r="G1593" s="221" t="s">
        <v>26278</v>
      </c>
      <c r="H1593" s="222" t="s">
        <v>28872</v>
      </c>
      <c r="I1593" s="221" t="s">
        <v>26280</v>
      </c>
      <c r="J1593" s="223">
        <v>410.41</v>
      </c>
    </row>
    <row r="1594" spans="1:10" ht="15" thickTop="1">
      <c r="A1594" s="195"/>
      <c r="B1594" s="195"/>
      <c r="C1594" s="195"/>
      <c r="D1594" s="195"/>
      <c r="E1594" s="195"/>
      <c r="F1594" s="195"/>
      <c r="G1594" s="195"/>
      <c r="H1594" s="195"/>
      <c r="I1594" s="195"/>
      <c r="J1594" s="195"/>
    </row>
    <row r="1595" spans="1:10">
      <c r="A1595" s="199" t="s">
        <v>26969</v>
      </c>
      <c r="B1595" s="200" t="s">
        <v>4</v>
      </c>
      <c r="C1595" s="199" t="s">
        <v>93</v>
      </c>
      <c r="D1595" s="199" t="s">
        <v>5</v>
      </c>
      <c r="E1595" s="323" t="s">
        <v>26261</v>
      </c>
      <c r="F1595" s="323"/>
      <c r="G1595" s="201" t="s">
        <v>94</v>
      </c>
      <c r="H1595" s="200" t="s">
        <v>6</v>
      </c>
      <c r="I1595" s="200" t="s">
        <v>95</v>
      </c>
      <c r="J1595" s="200" t="s">
        <v>46</v>
      </c>
    </row>
    <row r="1596" spans="1:10" ht="26.4">
      <c r="A1596" s="202" t="s">
        <v>96</v>
      </c>
      <c r="B1596" s="203" t="s">
        <v>26919</v>
      </c>
      <c r="C1596" s="202" t="s">
        <v>9</v>
      </c>
      <c r="D1596" s="202" t="s">
        <v>9547</v>
      </c>
      <c r="E1596" s="324" t="s">
        <v>28925</v>
      </c>
      <c r="F1596" s="324"/>
      <c r="G1596" s="204" t="s">
        <v>38</v>
      </c>
      <c r="H1596" s="205">
        <v>1</v>
      </c>
      <c r="I1596" s="206">
        <v>51.3</v>
      </c>
      <c r="J1596" s="206">
        <v>51.3</v>
      </c>
    </row>
    <row r="1597" spans="1:10" ht="26.4">
      <c r="A1597" s="207" t="s">
        <v>99</v>
      </c>
      <c r="B1597" s="208" t="s">
        <v>28948</v>
      </c>
      <c r="C1597" s="207" t="s">
        <v>9</v>
      </c>
      <c r="D1597" s="207" t="s">
        <v>9541</v>
      </c>
      <c r="E1597" s="326" t="s">
        <v>28925</v>
      </c>
      <c r="F1597" s="326"/>
      <c r="G1597" s="209" t="s">
        <v>38</v>
      </c>
      <c r="H1597" s="210">
        <v>1</v>
      </c>
      <c r="I1597" s="211">
        <v>39.6</v>
      </c>
      <c r="J1597" s="211">
        <v>39.6</v>
      </c>
    </row>
    <row r="1598" spans="1:10" ht="39.6">
      <c r="A1598" s="207" t="s">
        <v>99</v>
      </c>
      <c r="B1598" s="208" t="s">
        <v>28946</v>
      </c>
      <c r="C1598" s="207" t="s">
        <v>9</v>
      </c>
      <c r="D1598" s="207" t="s">
        <v>9377</v>
      </c>
      <c r="E1598" s="326" t="s">
        <v>28925</v>
      </c>
      <c r="F1598" s="326"/>
      <c r="G1598" s="209" t="s">
        <v>38</v>
      </c>
      <c r="H1598" s="210">
        <v>1</v>
      </c>
      <c r="I1598" s="211">
        <v>11.7</v>
      </c>
      <c r="J1598" s="211">
        <v>11.7</v>
      </c>
    </row>
    <row r="1599" spans="1:10">
      <c r="A1599" s="217"/>
      <c r="B1599" s="217"/>
      <c r="C1599" s="217"/>
      <c r="D1599" s="217"/>
      <c r="E1599" s="217" t="s">
        <v>28757</v>
      </c>
      <c r="F1599" s="218">
        <v>20.52</v>
      </c>
      <c r="G1599" s="217" t="s">
        <v>28758</v>
      </c>
      <c r="H1599" s="218">
        <v>0</v>
      </c>
      <c r="I1599" s="217" t="s">
        <v>28759</v>
      </c>
      <c r="J1599" s="218">
        <v>20.52</v>
      </c>
    </row>
    <row r="1600" spans="1:10">
      <c r="A1600" s="217"/>
      <c r="B1600" s="217"/>
      <c r="C1600" s="217"/>
      <c r="D1600" s="217"/>
      <c r="E1600" s="217" t="s">
        <v>26276</v>
      </c>
      <c r="F1600" s="218">
        <v>10.5</v>
      </c>
      <c r="G1600" s="217"/>
      <c r="H1600" s="322" t="s">
        <v>26277</v>
      </c>
      <c r="I1600" s="322"/>
      <c r="J1600" s="218">
        <v>61.8</v>
      </c>
    </row>
    <row r="1601" spans="1:10" ht="15" thickBot="1">
      <c r="A1601" s="221"/>
      <c r="B1601" s="221"/>
      <c r="C1601" s="221"/>
      <c r="D1601" s="221"/>
      <c r="E1601" s="221"/>
      <c r="F1601" s="221"/>
      <c r="G1601" s="221" t="s">
        <v>26278</v>
      </c>
      <c r="H1601" s="222" t="s">
        <v>2322</v>
      </c>
      <c r="I1601" s="221" t="s">
        <v>26280</v>
      </c>
      <c r="J1601" s="223">
        <v>556.20000000000005</v>
      </c>
    </row>
    <row r="1602" spans="1:10" ht="15" thickTop="1">
      <c r="A1602" s="195"/>
      <c r="B1602" s="195"/>
      <c r="C1602" s="195"/>
      <c r="D1602" s="195"/>
      <c r="E1602" s="195"/>
      <c r="F1602" s="195"/>
      <c r="G1602" s="195"/>
      <c r="H1602" s="195"/>
      <c r="I1602" s="195"/>
      <c r="J1602" s="195"/>
    </row>
    <row r="1603" spans="1:10">
      <c r="A1603" s="199" t="s">
        <v>26970</v>
      </c>
      <c r="B1603" s="200" t="s">
        <v>4</v>
      </c>
      <c r="C1603" s="199" t="s">
        <v>93</v>
      </c>
      <c r="D1603" s="199" t="s">
        <v>5</v>
      </c>
      <c r="E1603" s="323" t="s">
        <v>26261</v>
      </c>
      <c r="F1603" s="323"/>
      <c r="G1603" s="201" t="s">
        <v>94</v>
      </c>
      <c r="H1603" s="200" t="s">
        <v>6</v>
      </c>
      <c r="I1603" s="200" t="s">
        <v>95</v>
      </c>
      <c r="J1603" s="200" t="s">
        <v>46</v>
      </c>
    </row>
    <row r="1604" spans="1:10">
      <c r="A1604" s="202" t="s">
        <v>96</v>
      </c>
      <c r="B1604" s="203" t="s">
        <v>26921</v>
      </c>
      <c r="C1604" s="202" t="s">
        <v>36</v>
      </c>
      <c r="D1604" s="202" t="s">
        <v>26922</v>
      </c>
      <c r="E1604" s="324">
        <v>0</v>
      </c>
      <c r="F1604" s="324"/>
      <c r="G1604" s="204" t="s">
        <v>108</v>
      </c>
      <c r="H1604" s="205">
        <v>1</v>
      </c>
      <c r="I1604" s="206">
        <v>36.07</v>
      </c>
      <c r="J1604" s="206">
        <v>36.07</v>
      </c>
    </row>
    <row r="1605" spans="1:10" ht="26.4">
      <c r="A1605" s="207" t="s">
        <v>99</v>
      </c>
      <c r="B1605" s="208" t="s">
        <v>28922</v>
      </c>
      <c r="C1605" s="207" t="s">
        <v>36</v>
      </c>
      <c r="D1605" s="207" t="s">
        <v>125</v>
      </c>
      <c r="E1605" s="326">
        <v>0</v>
      </c>
      <c r="F1605" s="326"/>
      <c r="G1605" s="209" t="s">
        <v>26201</v>
      </c>
      <c r="H1605" s="210">
        <v>0.45</v>
      </c>
      <c r="I1605" s="211">
        <v>25.26</v>
      </c>
      <c r="J1605" s="211">
        <v>11.36</v>
      </c>
    </row>
    <row r="1606" spans="1:10" ht="26.4">
      <c r="A1606" s="207" t="s">
        <v>99</v>
      </c>
      <c r="B1606" s="208" t="s">
        <v>28921</v>
      </c>
      <c r="C1606" s="207" t="s">
        <v>36</v>
      </c>
      <c r="D1606" s="207" t="s">
        <v>104</v>
      </c>
      <c r="E1606" s="326">
        <v>0</v>
      </c>
      <c r="F1606" s="326"/>
      <c r="G1606" s="209" t="s">
        <v>26201</v>
      </c>
      <c r="H1606" s="210">
        <v>0.45</v>
      </c>
      <c r="I1606" s="211">
        <v>31.13</v>
      </c>
      <c r="J1606" s="211">
        <v>14</v>
      </c>
    </row>
    <row r="1607" spans="1:10">
      <c r="A1607" s="212" t="s">
        <v>26267</v>
      </c>
      <c r="B1607" s="213" t="s">
        <v>27554</v>
      </c>
      <c r="C1607" s="212" t="s">
        <v>36</v>
      </c>
      <c r="D1607" s="212" t="s">
        <v>27555</v>
      </c>
      <c r="E1607" s="325" t="s">
        <v>26270</v>
      </c>
      <c r="F1607" s="325"/>
      <c r="G1607" s="214" t="s">
        <v>108</v>
      </c>
      <c r="H1607" s="215">
        <v>1</v>
      </c>
      <c r="I1607" s="216">
        <v>10.71</v>
      </c>
      <c r="J1607" s="216">
        <v>10.71</v>
      </c>
    </row>
    <row r="1608" spans="1:10">
      <c r="A1608" s="217"/>
      <c r="B1608" s="217"/>
      <c r="C1608" s="217"/>
      <c r="D1608" s="217"/>
      <c r="E1608" s="217" t="s">
        <v>28757</v>
      </c>
      <c r="F1608" s="218">
        <v>16.48</v>
      </c>
      <c r="G1608" s="217" t="s">
        <v>28758</v>
      </c>
      <c r="H1608" s="218">
        <v>0</v>
      </c>
      <c r="I1608" s="217" t="s">
        <v>28759</v>
      </c>
      <c r="J1608" s="218">
        <v>16.48</v>
      </c>
    </row>
    <row r="1609" spans="1:10">
      <c r="A1609" s="217"/>
      <c r="B1609" s="217"/>
      <c r="C1609" s="217"/>
      <c r="D1609" s="217"/>
      <c r="E1609" s="217" t="s">
        <v>26276</v>
      </c>
      <c r="F1609" s="218">
        <v>7.38</v>
      </c>
      <c r="G1609" s="217"/>
      <c r="H1609" s="322" t="s">
        <v>26277</v>
      </c>
      <c r="I1609" s="322"/>
      <c r="J1609" s="218">
        <v>43.45</v>
      </c>
    </row>
    <row r="1610" spans="1:10" ht="15" thickBot="1">
      <c r="A1610" s="221"/>
      <c r="B1610" s="221"/>
      <c r="C1610" s="221"/>
      <c r="D1610" s="221"/>
      <c r="E1610" s="221"/>
      <c r="F1610" s="221"/>
      <c r="G1610" s="221" t="s">
        <v>26278</v>
      </c>
      <c r="H1610" s="222" t="s">
        <v>26425</v>
      </c>
      <c r="I1610" s="221" t="s">
        <v>26280</v>
      </c>
      <c r="J1610" s="223">
        <v>130.35</v>
      </c>
    </row>
    <row r="1611" spans="1:10" ht="15" thickTop="1">
      <c r="A1611" s="195"/>
      <c r="B1611" s="195"/>
      <c r="C1611" s="195"/>
      <c r="D1611" s="195"/>
      <c r="E1611" s="195"/>
      <c r="F1611" s="195"/>
      <c r="G1611" s="195"/>
      <c r="H1611" s="195"/>
      <c r="I1611" s="195"/>
      <c r="J1611" s="195"/>
    </row>
    <row r="1612" spans="1:10">
      <c r="A1612" s="199" t="s">
        <v>26971</v>
      </c>
      <c r="B1612" s="200" t="s">
        <v>4</v>
      </c>
      <c r="C1612" s="199" t="s">
        <v>93</v>
      </c>
      <c r="D1612" s="199" t="s">
        <v>5</v>
      </c>
      <c r="E1612" s="323" t="s">
        <v>26261</v>
      </c>
      <c r="F1612" s="323"/>
      <c r="G1612" s="201" t="s">
        <v>94</v>
      </c>
      <c r="H1612" s="200" t="s">
        <v>6</v>
      </c>
      <c r="I1612" s="200" t="s">
        <v>95</v>
      </c>
      <c r="J1612" s="200" t="s">
        <v>46</v>
      </c>
    </row>
    <row r="1613" spans="1:10">
      <c r="A1613" s="202" t="s">
        <v>96</v>
      </c>
      <c r="B1613" s="203" t="s">
        <v>26924</v>
      </c>
      <c r="C1613" s="202" t="s">
        <v>26238</v>
      </c>
      <c r="D1613" s="202" t="s">
        <v>26925</v>
      </c>
      <c r="E1613" s="324" t="s">
        <v>26378</v>
      </c>
      <c r="F1613" s="324"/>
      <c r="G1613" s="204" t="s">
        <v>38</v>
      </c>
      <c r="H1613" s="205">
        <v>1</v>
      </c>
      <c r="I1613" s="206">
        <v>23.1</v>
      </c>
      <c r="J1613" s="206">
        <v>23.1</v>
      </c>
    </row>
    <row r="1614" spans="1:10">
      <c r="A1614" s="212" t="s">
        <v>26267</v>
      </c>
      <c r="B1614" s="213" t="s">
        <v>27556</v>
      </c>
      <c r="C1614" s="212" t="s">
        <v>26238</v>
      </c>
      <c r="D1614" s="212" t="s">
        <v>27557</v>
      </c>
      <c r="E1614" s="325" t="s">
        <v>27232</v>
      </c>
      <c r="F1614" s="325"/>
      <c r="G1614" s="214" t="s">
        <v>102</v>
      </c>
      <c r="H1614" s="215">
        <v>0.15</v>
      </c>
      <c r="I1614" s="216">
        <v>24.104130000000001</v>
      </c>
      <c r="J1614" s="216">
        <v>3.61</v>
      </c>
    </row>
    <row r="1615" spans="1:10" ht="26.4">
      <c r="A1615" s="212" t="s">
        <v>26267</v>
      </c>
      <c r="B1615" s="213" t="s">
        <v>27558</v>
      </c>
      <c r="C1615" s="212" t="s">
        <v>26238</v>
      </c>
      <c r="D1615" s="212" t="s">
        <v>27559</v>
      </c>
      <c r="E1615" s="325" t="s">
        <v>26270</v>
      </c>
      <c r="F1615" s="325"/>
      <c r="G1615" s="214" t="s">
        <v>21973</v>
      </c>
      <c r="H1615" s="215">
        <v>1</v>
      </c>
      <c r="I1615" s="216">
        <v>10.91</v>
      </c>
      <c r="J1615" s="216">
        <v>10.91</v>
      </c>
    </row>
    <row r="1616" spans="1:10">
      <c r="A1616" s="212" t="s">
        <v>26267</v>
      </c>
      <c r="B1616" s="213" t="s">
        <v>27560</v>
      </c>
      <c r="C1616" s="212" t="s">
        <v>26238</v>
      </c>
      <c r="D1616" s="212" t="s">
        <v>27561</v>
      </c>
      <c r="E1616" s="325" t="s">
        <v>27232</v>
      </c>
      <c r="F1616" s="325"/>
      <c r="G1616" s="214" t="s">
        <v>102</v>
      </c>
      <c r="H1616" s="215">
        <v>0.25</v>
      </c>
      <c r="I1616" s="216">
        <v>34.34646</v>
      </c>
      <c r="J1616" s="216">
        <v>8.58</v>
      </c>
    </row>
    <row r="1617" spans="1:10">
      <c r="A1617" s="217"/>
      <c r="B1617" s="217"/>
      <c r="C1617" s="217"/>
      <c r="D1617" s="217"/>
      <c r="E1617" s="217" t="s">
        <v>28757</v>
      </c>
      <c r="F1617" s="218">
        <v>12.19</v>
      </c>
      <c r="G1617" s="217" t="s">
        <v>28758</v>
      </c>
      <c r="H1617" s="218">
        <v>0</v>
      </c>
      <c r="I1617" s="217" t="s">
        <v>28759</v>
      </c>
      <c r="J1617" s="218">
        <v>12.19</v>
      </c>
    </row>
    <row r="1618" spans="1:10">
      <c r="A1618" s="217"/>
      <c r="B1618" s="217"/>
      <c r="C1618" s="217"/>
      <c r="D1618" s="217"/>
      <c r="E1618" s="217" t="s">
        <v>26276</v>
      </c>
      <c r="F1618" s="218">
        <v>4.72</v>
      </c>
      <c r="G1618" s="217"/>
      <c r="H1618" s="322" t="s">
        <v>26277</v>
      </c>
      <c r="I1618" s="322"/>
      <c r="J1618" s="218">
        <v>27.82</v>
      </c>
    </row>
    <row r="1619" spans="1:10" ht="15" thickBot="1">
      <c r="A1619" s="221"/>
      <c r="B1619" s="221"/>
      <c r="C1619" s="221"/>
      <c r="D1619" s="221"/>
      <c r="E1619" s="221"/>
      <c r="F1619" s="221"/>
      <c r="G1619" s="221" t="s">
        <v>26278</v>
      </c>
      <c r="H1619" s="222" t="s">
        <v>26425</v>
      </c>
      <c r="I1619" s="221" t="s">
        <v>26280</v>
      </c>
      <c r="J1619" s="223">
        <v>83.46</v>
      </c>
    </row>
    <row r="1620" spans="1:10" ht="15" thickTop="1">
      <c r="A1620" s="195"/>
      <c r="B1620" s="195"/>
      <c r="C1620" s="195"/>
      <c r="D1620" s="195"/>
      <c r="E1620" s="195"/>
      <c r="F1620" s="195"/>
      <c r="G1620" s="195"/>
      <c r="H1620" s="195"/>
      <c r="I1620" s="195"/>
      <c r="J1620" s="195"/>
    </row>
    <row r="1621" spans="1:10">
      <c r="A1621" s="199" t="s">
        <v>26972</v>
      </c>
      <c r="B1621" s="200" t="s">
        <v>4</v>
      </c>
      <c r="C1621" s="199" t="s">
        <v>93</v>
      </c>
      <c r="D1621" s="199" t="s">
        <v>5</v>
      </c>
      <c r="E1621" s="323" t="s">
        <v>26261</v>
      </c>
      <c r="F1621" s="323"/>
      <c r="G1621" s="201" t="s">
        <v>94</v>
      </c>
      <c r="H1621" s="200" t="s">
        <v>6</v>
      </c>
      <c r="I1621" s="200" t="s">
        <v>95</v>
      </c>
      <c r="J1621" s="200" t="s">
        <v>46</v>
      </c>
    </row>
    <row r="1622" spans="1:10">
      <c r="A1622" s="202" t="s">
        <v>96</v>
      </c>
      <c r="B1622" s="203" t="s">
        <v>26927</v>
      </c>
      <c r="C1622" s="202" t="s">
        <v>26239</v>
      </c>
      <c r="D1622" s="202" t="s">
        <v>28583</v>
      </c>
      <c r="E1622" s="324" t="s">
        <v>28949</v>
      </c>
      <c r="F1622" s="324"/>
      <c r="G1622" s="204" t="s">
        <v>108</v>
      </c>
      <c r="H1622" s="205">
        <v>1</v>
      </c>
      <c r="I1622" s="206">
        <v>63.29</v>
      </c>
      <c r="J1622" s="206">
        <v>63.29</v>
      </c>
    </row>
    <row r="1623" spans="1:10">
      <c r="A1623" s="199" t="s">
        <v>3</v>
      </c>
      <c r="B1623" s="200" t="s">
        <v>4</v>
      </c>
      <c r="C1623" s="199" t="s">
        <v>93</v>
      </c>
      <c r="D1623" s="199" t="s">
        <v>5</v>
      </c>
      <c r="E1623" s="323" t="s">
        <v>26261</v>
      </c>
      <c r="F1623" s="330"/>
      <c r="G1623" s="201" t="s">
        <v>94</v>
      </c>
      <c r="H1623" s="200" t="s">
        <v>6</v>
      </c>
      <c r="I1623" s="200" t="s">
        <v>95</v>
      </c>
      <c r="J1623" s="200" t="s">
        <v>46</v>
      </c>
    </row>
    <row r="1624" spans="1:10">
      <c r="A1624" s="212" t="s">
        <v>26267</v>
      </c>
      <c r="B1624" s="213" t="s">
        <v>27562</v>
      </c>
      <c r="C1624" s="212" t="s">
        <v>26239</v>
      </c>
      <c r="D1624" s="212" t="s">
        <v>26928</v>
      </c>
      <c r="E1624" s="325" t="s">
        <v>26270</v>
      </c>
      <c r="F1624" s="325"/>
      <c r="G1624" s="214" t="s">
        <v>108</v>
      </c>
      <c r="H1624" s="215">
        <v>1</v>
      </c>
      <c r="I1624" s="216" t="s">
        <v>27563</v>
      </c>
      <c r="J1624" s="224" t="s">
        <v>27563</v>
      </c>
    </row>
    <row r="1625" spans="1:10">
      <c r="A1625" s="207" t="s">
        <v>96</v>
      </c>
      <c r="B1625" s="208" t="s">
        <v>28937</v>
      </c>
      <c r="C1625" s="207" t="s">
        <v>26239</v>
      </c>
      <c r="D1625" s="207" t="s">
        <v>28938</v>
      </c>
      <c r="E1625" s="326" t="s">
        <v>28857</v>
      </c>
      <c r="F1625" s="326"/>
      <c r="G1625" s="209" t="s">
        <v>26201</v>
      </c>
      <c r="H1625" s="210">
        <v>1</v>
      </c>
      <c r="I1625" s="211" t="s">
        <v>13171</v>
      </c>
      <c r="J1625" s="225" t="s">
        <v>13171</v>
      </c>
    </row>
    <row r="1626" spans="1:10">
      <c r="A1626" s="207" t="s">
        <v>96</v>
      </c>
      <c r="B1626" s="208" t="s">
        <v>28856</v>
      </c>
      <c r="C1626" s="207" t="s">
        <v>26239</v>
      </c>
      <c r="D1626" s="207" t="s">
        <v>26211</v>
      </c>
      <c r="E1626" s="326" t="s">
        <v>28857</v>
      </c>
      <c r="F1626" s="326"/>
      <c r="G1626" s="209" t="s">
        <v>26201</v>
      </c>
      <c r="H1626" s="210">
        <v>1</v>
      </c>
      <c r="I1626" s="211" t="s">
        <v>16041</v>
      </c>
      <c r="J1626" s="225" t="s">
        <v>16041</v>
      </c>
    </row>
    <row r="1627" spans="1:10" ht="39.6">
      <c r="A1627" s="212" t="s">
        <v>26267</v>
      </c>
      <c r="B1627" s="213" t="s">
        <v>27539</v>
      </c>
      <c r="C1627" s="212" t="s">
        <v>26239</v>
      </c>
      <c r="D1627" s="212" t="s">
        <v>27540</v>
      </c>
      <c r="E1627" s="325" t="s">
        <v>27232</v>
      </c>
      <c r="F1627" s="325"/>
      <c r="G1627" s="214" t="s">
        <v>26201</v>
      </c>
      <c r="H1627" s="215">
        <v>1</v>
      </c>
      <c r="I1627" s="216" t="s">
        <v>12016</v>
      </c>
      <c r="J1627" s="224" t="s">
        <v>12016</v>
      </c>
    </row>
    <row r="1628" spans="1:10" ht="39.6">
      <c r="A1628" s="212" t="s">
        <v>26267</v>
      </c>
      <c r="B1628" s="213" t="s">
        <v>27394</v>
      </c>
      <c r="C1628" s="212" t="s">
        <v>26239</v>
      </c>
      <c r="D1628" s="212" t="s">
        <v>27395</v>
      </c>
      <c r="E1628" s="325" t="s">
        <v>27232</v>
      </c>
      <c r="F1628" s="325"/>
      <c r="G1628" s="214" t="s">
        <v>26201</v>
      </c>
      <c r="H1628" s="215">
        <v>1</v>
      </c>
      <c r="I1628" s="216" t="s">
        <v>28862</v>
      </c>
      <c r="J1628" s="224" t="s">
        <v>28862</v>
      </c>
    </row>
    <row r="1629" spans="1:10">
      <c r="A1629" s="331" t="s">
        <v>28838</v>
      </c>
      <c r="B1629" s="330"/>
      <c r="C1629" s="330"/>
      <c r="D1629" s="330"/>
      <c r="E1629" s="330"/>
      <c r="F1629" s="330"/>
      <c r="G1629" s="330"/>
      <c r="H1629" s="330"/>
      <c r="I1629" s="330"/>
      <c r="J1629" s="330"/>
    </row>
    <row r="1630" spans="1:10">
      <c r="A1630" s="199" t="s">
        <v>3</v>
      </c>
      <c r="B1630" s="200" t="s">
        <v>4</v>
      </c>
      <c r="C1630" s="199" t="s">
        <v>93</v>
      </c>
      <c r="D1630" s="199" t="s">
        <v>5</v>
      </c>
      <c r="E1630" s="323" t="s">
        <v>26261</v>
      </c>
      <c r="F1630" s="330"/>
      <c r="G1630" s="201" t="s">
        <v>94</v>
      </c>
      <c r="H1630" s="200" t="s">
        <v>6</v>
      </c>
      <c r="I1630" s="200" t="s">
        <v>95</v>
      </c>
      <c r="J1630" s="200" t="s">
        <v>46</v>
      </c>
    </row>
    <row r="1631" spans="1:10">
      <c r="A1631" s="212" t="s">
        <v>26267</v>
      </c>
      <c r="B1631" s="213" t="s">
        <v>27562</v>
      </c>
      <c r="C1631" s="212" t="s">
        <v>26239</v>
      </c>
      <c r="D1631" s="212" t="s">
        <v>26928</v>
      </c>
      <c r="E1631" s="325" t="s">
        <v>26270</v>
      </c>
      <c r="F1631" s="325"/>
      <c r="G1631" s="214" t="s">
        <v>108</v>
      </c>
      <c r="H1631" s="215">
        <v>1</v>
      </c>
      <c r="I1631" s="216" t="s">
        <v>27563</v>
      </c>
      <c r="J1631" s="224" t="s">
        <v>27563</v>
      </c>
    </row>
    <row r="1632" spans="1:10">
      <c r="A1632" s="212" t="s">
        <v>26267</v>
      </c>
      <c r="B1632" s="213" t="s">
        <v>27428</v>
      </c>
      <c r="C1632" s="212" t="s">
        <v>26239</v>
      </c>
      <c r="D1632" s="212" t="s">
        <v>27429</v>
      </c>
      <c r="E1632" s="325" t="s">
        <v>26270</v>
      </c>
      <c r="F1632" s="325"/>
      <c r="G1632" s="214" t="s">
        <v>108</v>
      </c>
      <c r="H1632" s="215">
        <v>8.9999999999999993E-3</v>
      </c>
      <c r="I1632" s="216" t="s">
        <v>28874</v>
      </c>
      <c r="J1632" s="224" t="s">
        <v>3662</v>
      </c>
    </row>
    <row r="1633" spans="1:10">
      <c r="A1633" s="212" t="s">
        <v>26267</v>
      </c>
      <c r="B1633" s="213" t="s">
        <v>27412</v>
      </c>
      <c r="C1633" s="212" t="s">
        <v>26239</v>
      </c>
      <c r="D1633" s="212" t="s">
        <v>27413</v>
      </c>
      <c r="E1633" s="325" t="s">
        <v>26270</v>
      </c>
      <c r="F1633" s="325"/>
      <c r="G1633" s="214" t="s">
        <v>108</v>
      </c>
      <c r="H1633" s="215">
        <v>8.9999999999999993E-3</v>
      </c>
      <c r="I1633" s="216" t="s">
        <v>28869</v>
      </c>
      <c r="J1633" s="224" t="s">
        <v>28950</v>
      </c>
    </row>
    <row r="1634" spans="1:10">
      <c r="A1634" s="212" t="s">
        <v>26267</v>
      </c>
      <c r="B1634" s="213" t="s">
        <v>27541</v>
      </c>
      <c r="C1634" s="212" t="s">
        <v>26239</v>
      </c>
      <c r="D1634" s="212" t="s">
        <v>27542</v>
      </c>
      <c r="E1634" s="325" t="s">
        <v>26270</v>
      </c>
      <c r="F1634" s="325"/>
      <c r="G1634" s="214" t="s">
        <v>108</v>
      </c>
      <c r="H1634" s="215">
        <v>2.0000000000000001E-4</v>
      </c>
      <c r="I1634" s="216" t="s">
        <v>10836</v>
      </c>
      <c r="J1634" s="224" t="s">
        <v>27411</v>
      </c>
    </row>
    <row r="1635" spans="1:10">
      <c r="A1635" s="212" t="s">
        <v>26267</v>
      </c>
      <c r="B1635" s="213" t="s">
        <v>27402</v>
      </c>
      <c r="C1635" s="212" t="s">
        <v>26239</v>
      </c>
      <c r="D1635" s="212" t="s">
        <v>27403</v>
      </c>
      <c r="E1635" s="325" t="s">
        <v>27328</v>
      </c>
      <c r="F1635" s="325"/>
      <c r="G1635" s="214" t="s">
        <v>27404</v>
      </c>
      <c r="H1635" s="215">
        <v>8.0000000000000004E-4</v>
      </c>
      <c r="I1635" s="216" t="s">
        <v>28867</v>
      </c>
      <c r="J1635" s="224" t="s">
        <v>27564</v>
      </c>
    </row>
    <row r="1636" spans="1:10">
      <c r="A1636" s="212" t="s">
        <v>26267</v>
      </c>
      <c r="B1636" s="213" t="s">
        <v>27407</v>
      </c>
      <c r="C1636" s="212" t="s">
        <v>26239</v>
      </c>
      <c r="D1636" s="212" t="s">
        <v>27408</v>
      </c>
      <c r="E1636" s="325" t="s">
        <v>27328</v>
      </c>
      <c r="F1636" s="325"/>
      <c r="G1636" s="214" t="s">
        <v>108</v>
      </c>
      <c r="H1636" s="215">
        <v>8.9999999999999993E-3</v>
      </c>
      <c r="I1636" s="216" t="s">
        <v>16778</v>
      </c>
      <c r="J1636" s="224" t="s">
        <v>3570</v>
      </c>
    </row>
    <row r="1637" spans="1:10">
      <c r="A1637" s="212" t="s">
        <v>26267</v>
      </c>
      <c r="B1637" s="213" t="s">
        <v>27422</v>
      </c>
      <c r="C1637" s="212" t="s">
        <v>26239</v>
      </c>
      <c r="D1637" s="212" t="s">
        <v>27423</v>
      </c>
      <c r="E1637" s="325" t="s">
        <v>27328</v>
      </c>
      <c r="F1637" s="325"/>
      <c r="G1637" s="214" t="s">
        <v>108</v>
      </c>
      <c r="H1637" s="215">
        <v>0.2036</v>
      </c>
      <c r="I1637" s="216" t="s">
        <v>28849</v>
      </c>
      <c r="J1637" s="224" t="s">
        <v>2861</v>
      </c>
    </row>
    <row r="1638" spans="1:10">
      <c r="A1638" s="212" t="s">
        <v>26267</v>
      </c>
      <c r="B1638" s="213" t="s">
        <v>27396</v>
      </c>
      <c r="C1638" s="212" t="s">
        <v>26239</v>
      </c>
      <c r="D1638" s="212" t="s">
        <v>27397</v>
      </c>
      <c r="E1638" s="325" t="s">
        <v>26270</v>
      </c>
      <c r="F1638" s="325"/>
      <c r="G1638" s="214" t="s">
        <v>108</v>
      </c>
      <c r="H1638" s="215">
        <v>0.2036</v>
      </c>
      <c r="I1638" s="216" t="s">
        <v>28854</v>
      </c>
      <c r="J1638" s="224" t="s">
        <v>28939</v>
      </c>
    </row>
    <row r="1639" spans="1:10" ht="39.6">
      <c r="A1639" s="212" t="s">
        <v>26267</v>
      </c>
      <c r="B1639" s="213" t="s">
        <v>27426</v>
      </c>
      <c r="C1639" s="212" t="s">
        <v>26239</v>
      </c>
      <c r="D1639" s="212" t="s">
        <v>27427</v>
      </c>
      <c r="E1639" s="325" t="s">
        <v>26270</v>
      </c>
      <c r="F1639" s="325"/>
      <c r="G1639" s="214" t="s">
        <v>27416</v>
      </c>
      <c r="H1639" s="215">
        <v>1.5E-3</v>
      </c>
      <c r="I1639" s="216" t="s">
        <v>296</v>
      </c>
      <c r="J1639" s="224" t="s">
        <v>3570</v>
      </c>
    </row>
    <row r="1640" spans="1:10">
      <c r="A1640" s="212" t="s">
        <v>26267</v>
      </c>
      <c r="B1640" s="213" t="s">
        <v>27398</v>
      </c>
      <c r="C1640" s="212" t="s">
        <v>26239</v>
      </c>
      <c r="D1640" s="212" t="s">
        <v>27399</v>
      </c>
      <c r="E1640" s="325" t="s">
        <v>26270</v>
      </c>
      <c r="F1640" s="325"/>
      <c r="G1640" s="214" t="s">
        <v>108</v>
      </c>
      <c r="H1640" s="215">
        <v>3.0000000000000001E-3</v>
      </c>
      <c r="I1640" s="216" t="s">
        <v>28865</v>
      </c>
      <c r="J1640" s="224" t="s">
        <v>2397</v>
      </c>
    </row>
    <row r="1641" spans="1:10">
      <c r="A1641" s="212" t="s">
        <v>26267</v>
      </c>
      <c r="B1641" s="213" t="s">
        <v>27417</v>
      </c>
      <c r="C1641" s="212" t="s">
        <v>26239</v>
      </c>
      <c r="D1641" s="212" t="s">
        <v>27418</v>
      </c>
      <c r="E1641" s="325" t="s">
        <v>26270</v>
      </c>
      <c r="F1641" s="325"/>
      <c r="G1641" s="214" t="s">
        <v>27419</v>
      </c>
      <c r="H1641" s="215">
        <v>1.6000000000000001E-3</v>
      </c>
      <c r="I1641" s="216" t="s">
        <v>28872</v>
      </c>
      <c r="J1641" s="224" t="s">
        <v>4100</v>
      </c>
    </row>
    <row r="1642" spans="1:10">
      <c r="A1642" s="212" t="s">
        <v>26267</v>
      </c>
      <c r="B1642" s="213" t="s">
        <v>27400</v>
      </c>
      <c r="C1642" s="212" t="s">
        <v>26239</v>
      </c>
      <c r="D1642" s="212" t="s">
        <v>27401</v>
      </c>
      <c r="E1642" s="325" t="s">
        <v>26270</v>
      </c>
      <c r="F1642" s="325"/>
      <c r="G1642" s="214" t="s">
        <v>108</v>
      </c>
      <c r="H1642" s="215">
        <v>0.1595</v>
      </c>
      <c r="I1642" s="216" t="s">
        <v>28866</v>
      </c>
      <c r="J1642" s="224" t="s">
        <v>3906</v>
      </c>
    </row>
    <row r="1643" spans="1:10" ht="39.6">
      <c r="A1643" s="212" t="s">
        <v>26267</v>
      </c>
      <c r="B1643" s="213" t="s">
        <v>27434</v>
      </c>
      <c r="C1643" s="212" t="s">
        <v>26239</v>
      </c>
      <c r="D1643" s="212" t="s">
        <v>27435</v>
      </c>
      <c r="E1643" s="325" t="s">
        <v>26270</v>
      </c>
      <c r="F1643" s="325"/>
      <c r="G1643" s="214" t="s">
        <v>108</v>
      </c>
      <c r="H1643" s="215">
        <v>4.0000000000000002E-4</v>
      </c>
      <c r="I1643" s="216" t="s">
        <v>932</v>
      </c>
      <c r="J1643" s="224" t="s">
        <v>27411</v>
      </c>
    </row>
    <row r="1644" spans="1:10" ht="39.6">
      <c r="A1644" s="212" t="s">
        <v>26267</v>
      </c>
      <c r="B1644" s="213" t="s">
        <v>27424</v>
      </c>
      <c r="C1644" s="212" t="s">
        <v>26239</v>
      </c>
      <c r="D1644" s="212" t="s">
        <v>27425</v>
      </c>
      <c r="E1644" s="325" t="s">
        <v>26270</v>
      </c>
      <c r="F1644" s="325"/>
      <c r="G1644" s="214" t="s">
        <v>108</v>
      </c>
      <c r="H1644" s="215">
        <v>1.1999999999999999E-3</v>
      </c>
      <c r="I1644" s="216" t="s">
        <v>28854</v>
      </c>
      <c r="J1644" s="224" t="s">
        <v>4100</v>
      </c>
    </row>
    <row r="1645" spans="1:10">
      <c r="A1645" s="212" t="s">
        <v>26267</v>
      </c>
      <c r="B1645" s="213" t="s">
        <v>27543</v>
      </c>
      <c r="C1645" s="212" t="s">
        <v>26239</v>
      </c>
      <c r="D1645" s="212" t="s">
        <v>27544</v>
      </c>
      <c r="E1645" s="325" t="s">
        <v>26270</v>
      </c>
      <c r="F1645" s="325"/>
      <c r="G1645" s="214" t="s">
        <v>108</v>
      </c>
      <c r="H1645" s="215">
        <v>1E-4</v>
      </c>
      <c r="I1645" s="216" t="s">
        <v>9652</v>
      </c>
      <c r="J1645" s="224" t="s">
        <v>27411</v>
      </c>
    </row>
    <row r="1646" spans="1:10" ht="39.6">
      <c r="A1646" s="212" t="s">
        <v>26267</v>
      </c>
      <c r="B1646" s="213" t="s">
        <v>27414</v>
      </c>
      <c r="C1646" s="212" t="s">
        <v>26239</v>
      </c>
      <c r="D1646" s="212" t="s">
        <v>27415</v>
      </c>
      <c r="E1646" s="325" t="s">
        <v>26270</v>
      </c>
      <c r="F1646" s="325"/>
      <c r="G1646" s="214" t="s">
        <v>27416</v>
      </c>
      <c r="H1646" s="215">
        <v>4.5999999999999999E-3</v>
      </c>
      <c r="I1646" s="216" t="s">
        <v>28871</v>
      </c>
      <c r="J1646" s="224" t="s">
        <v>3612</v>
      </c>
    </row>
    <row r="1647" spans="1:10">
      <c r="A1647" s="212" t="s">
        <v>26267</v>
      </c>
      <c r="B1647" s="213" t="s">
        <v>27545</v>
      </c>
      <c r="C1647" s="212" t="s">
        <v>26239</v>
      </c>
      <c r="D1647" s="212" t="s">
        <v>27546</v>
      </c>
      <c r="E1647" s="325" t="s">
        <v>26270</v>
      </c>
      <c r="F1647" s="325"/>
      <c r="G1647" s="214" t="s">
        <v>108</v>
      </c>
      <c r="H1647" s="215">
        <v>2.0000000000000001E-4</v>
      </c>
      <c r="I1647" s="216" t="s">
        <v>28941</v>
      </c>
      <c r="J1647" s="224" t="s">
        <v>3884</v>
      </c>
    </row>
    <row r="1648" spans="1:10">
      <c r="A1648" s="212" t="s">
        <v>26267</v>
      </c>
      <c r="B1648" s="213" t="s">
        <v>27547</v>
      </c>
      <c r="C1648" s="212" t="s">
        <v>26239</v>
      </c>
      <c r="D1648" s="212" t="s">
        <v>27548</v>
      </c>
      <c r="E1648" s="325" t="s">
        <v>26270</v>
      </c>
      <c r="F1648" s="325"/>
      <c r="G1648" s="214" t="s">
        <v>108</v>
      </c>
      <c r="H1648" s="215">
        <v>2.0000000000000001E-4</v>
      </c>
      <c r="I1648" s="216" t="s">
        <v>28942</v>
      </c>
      <c r="J1648" s="224" t="s">
        <v>27411</v>
      </c>
    </row>
    <row r="1649" spans="1:10">
      <c r="A1649" s="212" t="s">
        <v>26267</v>
      </c>
      <c r="B1649" s="213" t="s">
        <v>27432</v>
      </c>
      <c r="C1649" s="212" t="s">
        <v>26239</v>
      </c>
      <c r="D1649" s="212" t="s">
        <v>27433</v>
      </c>
      <c r="E1649" s="325" t="s">
        <v>26270</v>
      </c>
      <c r="F1649" s="325"/>
      <c r="G1649" s="214" t="s">
        <v>108</v>
      </c>
      <c r="H1649" s="215">
        <v>3.5999999999999999E-3</v>
      </c>
      <c r="I1649" s="216" t="s">
        <v>28876</v>
      </c>
      <c r="J1649" s="224" t="s">
        <v>2437</v>
      </c>
    </row>
    <row r="1650" spans="1:10" ht="39.6">
      <c r="A1650" s="212" t="s">
        <v>26267</v>
      </c>
      <c r="B1650" s="213" t="s">
        <v>27405</v>
      </c>
      <c r="C1650" s="212" t="s">
        <v>26239</v>
      </c>
      <c r="D1650" s="212" t="s">
        <v>27406</v>
      </c>
      <c r="E1650" s="325" t="s">
        <v>26270</v>
      </c>
      <c r="F1650" s="325"/>
      <c r="G1650" s="214" t="s">
        <v>108</v>
      </c>
      <c r="H1650" s="215">
        <v>2.0000000000000001E-4</v>
      </c>
      <c r="I1650" s="216" t="s">
        <v>28868</v>
      </c>
      <c r="J1650" s="224" t="s">
        <v>3884</v>
      </c>
    </row>
    <row r="1651" spans="1:10">
      <c r="A1651" s="212" t="s">
        <v>26267</v>
      </c>
      <c r="B1651" s="213" t="s">
        <v>27409</v>
      </c>
      <c r="C1651" s="212" t="s">
        <v>26239</v>
      </c>
      <c r="D1651" s="212" t="s">
        <v>27410</v>
      </c>
      <c r="E1651" s="325" t="s">
        <v>26270</v>
      </c>
      <c r="F1651" s="325"/>
      <c r="G1651" s="214" t="s">
        <v>108</v>
      </c>
      <c r="H1651" s="215">
        <v>2.9999999999999997E-4</v>
      </c>
      <c r="I1651" s="216" t="s">
        <v>20023</v>
      </c>
      <c r="J1651" s="224" t="s">
        <v>27411</v>
      </c>
    </row>
    <row r="1652" spans="1:10">
      <c r="A1652" s="212" t="s">
        <v>26267</v>
      </c>
      <c r="B1652" s="213" t="s">
        <v>27420</v>
      </c>
      <c r="C1652" s="212" t="s">
        <v>26239</v>
      </c>
      <c r="D1652" s="212" t="s">
        <v>27421</v>
      </c>
      <c r="E1652" s="325" t="s">
        <v>26270</v>
      </c>
      <c r="F1652" s="325"/>
      <c r="G1652" s="214" t="s">
        <v>108</v>
      </c>
      <c r="H1652" s="215">
        <v>2.0000000000000001E-4</v>
      </c>
      <c r="I1652" s="216" t="s">
        <v>28873</v>
      </c>
      <c r="J1652" s="224" t="s">
        <v>27411</v>
      </c>
    </row>
    <row r="1653" spans="1:10">
      <c r="A1653" s="212" t="s">
        <v>26267</v>
      </c>
      <c r="B1653" s="213" t="s">
        <v>27430</v>
      </c>
      <c r="C1653" s="212" t="s">
        <v>26239</v>
      </c>
      <c r="D1653" s="212" t="s">
        <v>27431</v>
      </c>
      <c r="E1653" s="325" t="s">
        <v>26270</v>
      </c>
      <c r="F1653" s="325"/>
      <c r="G1653" s="214" t="s">
        <v>108</v>
      </c>
      <c r="H1653" s="215">
        <v>1E-4</v>
      </c>
      <c r="I1653" s="216" t="s">
        <v>28875</v>
      </c>
      <c r="J1653" s="224" t="s">
        <v>27411</v>
      </c>
    </row>
    <row r="1654" spans="1:10" ht="39.6">
      <c r="A1654" s="212" t="s">
        <v>26267</v>
      </c>
      <c r="B1654" s="213" t="s">
        <v>27539</v>
      </c>
      <c r="C1654" s="212" t="s">
        <v>26239</v>
      </c>
      <c r="D1654" s="212" t="s">
        <v>27540</v>
      </c>
      <c r="E1654" s="325" t="s">
        <v>27232</v>
      </c>
      <c r="F1654" s="325"/>
      <c r="G1654" s="214" t="s">
        <v>26201</v>
      </c>
      <c r="H1654" s="215">
        <v>1</v>
      </c>
      <c r="I1654" s="216" t="s">
        <v>12016</v>
      </c>
      <c r="J1654" s="224" t="s">
        <v>12016</v>
      </c>
    </row>
    <row r="1655" spans="1:10" ht="39.6">
      <c r="A1655" s="212" t="s">
        <v>26267</v>
      </c>
      <c r="B1655" s="213" t="s">
        <v>27394</v>
      </c>
      <c r="C1655" s="212" t="s">
        <v>26239</v>
      </c>
      <c r="D1655" s="212" t="s">
        <v>27395</v>
      </c>
      <c r="E1655" s="325" t="s">
        <v>27232</v>
      </c>
      <c r="F1655" s="325"/>
      <c r="G1655" s="214" t="s">
        <v>26201</v>
      </c>
      <c r="H1655" s="215">
        <v>1</v>
      </c>
      <c r="I1655" s="216" t="s">
        <v>28862</v>
      </c>
      <c r="J1655" s="224" t="s">
        <v>28862</v>
      </c>
    </row>
    <row r="1656" spans="1:10">
      <c r="A1656" s="217"/>
      <c r="B1656" s="217"/>
      <c r="C1656" s="217"/>
      <c r="D1656" s="217"/>
      <c r="E1656" s="217" t="s">
        <v>28757</v>
      </c>
      <c r="F1656" s="218">
        <v>33.6</v>
      </c>
      <c r="G1656" s="217" t="s">
        <v>28758</v>
      </c>
      <c r="H1656" s="218">
        <v>0</v>
      </c>
      <c r="I1656" s="217" t="s">
        <v>28759</v>
      </c>
      <c r="J1656" s="218">
        <v>33.6</v>
      </c>
    </row>
    <row r="1657" spans="1:10">
      <c r="A1657" s="217"/>
      <c r="B1657" s="217"/>
      <c r="C1657" s="217"/>
      <c r="D1657" s="217"/>
      <c r="E1657" s="217" t="s">
        <v>26276</v>
      </c>
      <c r="F1657" s="218">
        <v>12.95</v>
      </c>
      <c r="G1657" s="217"/>
      <c r="H1657" s="322" t="s">
        <v>26277</v>
      </c>
      <c r="I1657" s="322"/>
      <c r="J1657" s="218">
        <v>76.239999999999995</v>
      </c>
    </row>
    <row r="1658" spans="1:10" ht="15" thickBot="1">
      <c r="A1658" s="221"/>
      <c r="B1658" s="221"/>
      <c r="C1658" s="221"/>
      <c r="D1658" s="221"/>
      <c r="E1658" s="221"/>
      <c r="F1658" s="221"/>
      <c r="G1658" s="221" t="s">
        <v>26278</v>
      </c>
      <c r="H1658" s="222" t="s">
        <v>28885</v>
      </c>
      <c r="I1658" s="221" t="s">
        <v>26280</v>
      </c>
      <c r="J1658" s="223">
        <v>1143.5999999999999</v>
      </c>
    </row>
    <row r="1659" spans="1:10" ht="15" thickTop="1">
      <c r="A1659" s="195"/>
      <c r="B1659" s="195"/>
      <c r="C1659" s="195"/>
      <c r="D1659" s="195"/>
      <c r="E1659" s="195"/>
      <c r="F1659" s="195"/>
      <c r="G1659" s="195"/>
      <c r="H1659" s="195"/>
      <c r="I1659" s="195"/>
      <c r="J1659" s="195"/>
    </row>
    <row r="1660" spans="1:10">
      <c r="A1660" s="199" t="s">
        <v>26973</v>
      </c>
      <c r="B1660" s="200" t="s">
        <v>4</v>
      </c>
      <c r="C1660" s="199" t="s">
        <v>93</v>
      </c>
      <c r="D1660" s="199" t="s">
        <v>5</v>
      </c>
      <c r="E1660" s="323" t="s">
        <v>26261</v>
      </c>
      <c r="F1660" s="323"/>
      <c r="G1660" s="201" t="s">
        <v>94</v>
      </c>
      <c r="H1660" s="200" t="s">
        <v>6</v>
      </c>
      <c r="I1660" s="200" t="s">
        <v>95</v>
      </c>
      <c r="J1660" s="200" t="s">
        <v>46</v>
      </c>
    </row>
    <row r="1661" spans="1:10" ht="26.4">
      <c r="A1661" s="202" t="s">
        <v>96</v>
      </c>
      <c r="B1661" s="203" t="s">
        <v>26932</v>
      </c>
      <c r="C1661" s="202" t="s">
        <v>26238</v>
      </c>
      <c r="D1661" s="202" t="s">
        <v>26933</v>
      </c>
      <c r="E1661" s="324" t="s">
        <v>26378</v>
      </c>
      <c r="F1661" s="324"/>
      <c r="G1661" s="204" t="s">
        <v>100</v>
      </c>
      <c r="H1661" s="205">
        <v>1</v>
      </c>
      <c r="I1661" s="206">
        <v>3.31</v>
      </c>
      <c r="J1661" s="206">
        <v>3.31</v>
      </c>
    </row>
    <row r="1662" spans="1:10" ht="26.4">
      <c r="A1662" s="212" t="s">
        <v>26267</v>
      </c>
      <c r="B1662" s="213" t="s">
        <v>27567</v>
      </c>
      <c r="C1662" s="212" t="s">
        <v>26238</v>
      </c>
      <c r="D1662" s="212" t="s">
        <v>27568</v>
      </c>
      <c r="E1662" s="325" t="s">
        <v>26270</v>
      </c>
      <c r="F1662" s="325"/>
      <c r="G1662" s="214" t="s">
        <v>100</v>
      </c>
      <c r="H1662" s="215">
        <v>1.02</v>
      </c>
      <c r="I1662" s="216">
        <v>1.53</v>
      </c>
      <c r="J1662" s="216">
        <v>1.56</v>
      </c>
    </row>
    <row r="1663" spans="1:10">
      <c r="A1663" s="212" t="s">
        <v>26267</v>
      </c>
      <c r="B1663" s="213" t="s">
        <v>27556</v>
      </c>
      <c r="C1663" s="212" t="s">
        <v>26238</v>
      </c>
      <c r="D1663" s="212" t="s">
        <v>27557</v>
      </c>
      <c r="E1663" s="325" t="s">
        <v>27232</v>
      </c>
      <c r="F1663" s="325"/>
      <c r="G1663" s="214" t="s">
        <v>102</v>
      </c>
      <c r="H1663" s="215">
        <v>0.03</v>
      </c>
      <c r="I1663" s="216">
        <v>24.104130000000001</v>
      </c>
      <c r="J1663" s="216">
        <v>0.72</v>
      </c>
    </row>
    <row r="1664" spans="1:10">
      <c r="A1664" s="212" t="s">
        <v>26267</v>
      </c>
      <c r="B1664" s="213" t="s">
        <v>27560</v>
      </c>
      <c r="C1664" s="212" t="s">
        <v>26238</v>
      </c>
      <c r="D1664" s="212" t="s">
        <v>27561</v>
      </c>
      <c r="E1664" s="325" t="s">
        <v>27232</v>
      </c>
      <c r="F1664" s="325"/>
      <c r="G1664" s="214" t="s">
        <v>102</v>
      </c>
      <c r="H1664" s="215">
        <v>0.03</v>
      </c>
      <c r="I1664" s="216">
        <v>34.34646</v>
      </c>
      <c r="J1664" s="216">
        <v>1.03</v>
      </c>
    </row>
    <row r="1665" spans="1:10">
      <c r="A1665" s="217"/>
      <c r="B1665" s="217"/>
      <c r="C1665" s="217"/>
      <c r="D1665" s="217"/>
      <c r="E1665" s="217" t="s">
        <v>28757</v>
      </c>
      <c r="F1665" s="218">
        <v>1.75</v>
      </c>
      <c r="G1665" s="217" t="s">
        <v>28758</v>
      </c>
      <c r="H1665" s="218">
        <v>0</v>
      </c>
      <c r="I1665" s="217" t="s">
        <v>28759</v>
      </c>
      <c r="J1665" s="218">
        <v>1.75</v>
      </c>
    </row>
    <row r="1666" spans="1:10">
      <c r="A1666" s="217"/>
      <c r="B1666" s="217"/>
      <c r="C1666" s="217"/>
      <c r="D1666" s="217"/>
      <c r="E1666" s="217" t="s">
        <v>26276</v>
      </c>
      <c r="F1666" s="218">
        <v>0.67</v>
      </c>
      <c r="G1666" s="217"/>
      <c r="H1666" s="322" t="s">
        <v>26277</v>
      </c>
      <c r="I1666" s="322"/>
      <c r="J1666" s="218">
        <v>3.98</v>
      </c>
    </row>
    <row r="1667" spans="1:10" ht="15" thickBot="1">
      <c r="A1667" s="221"/>
      <c r="B1667" s="221"/>
      <c r="C1667" s="221"/>
      <c r="D1667" s="221"/>
      <c r="E1667" s="221"/>
      <c r="F1667" s="221"/>
      <c r="G1667" s="221" t="s">
        <v>26278</v>
      </c>
      <c r="H1667" s="222" t="s">
        <v>28961</v>
      </c>
      <c r="I1667" s="221" t="s">
        <v>26280</v>
      </c>
      <c r="J1667" s="223">
        <v>1934.08</v>
      </c>
    </row>
    <row r="1668" spans="1:10" ht="15" thickTop="1">
      <c r="A1668" s="195"/>
      <c r="B1668" s="195"/>
      <c r="C1668" s="195"/>
      <c r="D1668" s="195"/>
      <c r="E1668" s="195"/>
      <c r="F1668" s="195"/>
      <c r="G1668" s="195"/>
      <c r="H1668" s="195"/>
      <c r="I1668" s="195"/>
      <c r="J1668" s="195"/>
    </row>
    <row r="1669" spans="1:10">
      <c r="A1669" s="199" t="s">
        <v>26974</v>
      </c>
      <c r="B1669" s="200" t="s">
        <v>4</v>
      </c>
      <c r="C1669" s="199" t="s">
        <v>93</v>
      </c>
      <c r="D1669" s="199" t="s">
        <v>5</v>
      </c>
      <c r="E1669" s="323" t="s">
        <v>26261</v>
      </c>
      <c r="F1669" s="323"/>
      <c r="G1669" s="201" t="s">
        <v>94</v>
      </c>
      <c r="H1669" s="200" t="s">
        <v>6</v>
      </c>
      <c r="I1669" s="200" t="s">
        <v>95</v>
      </c>
      <c r="J1669" s="200" t="s">
        <v>46</v>
      </c>
    </row>
    <row r="1670" spans="1:10" ht="26.4">
      <c r="A1670" s="202" t="s">
        <v>96</v>
      </c>
      <c r="B1670" s="203" t="s">
        <v>26935</v>
      </c>
      <c r="C1670" s="202" t="s">
        <v>26238</v>
      </c>
      <c r="D1670" s="202" t="s">
        <v>26936</v>
      </c>
      <c r="E1670" s="324" t="s">
        <v>26378</v>
      </c>
      <c r="F1670" s="324"/>
      <c r="G1670" s="204" t="s">
        <v>100</v>
      </c>
      <c r="H1670" s="205">
        <v>1</v>
      </c>
      <c r="I1670" s="206">
        <v>4.16</v>
      </c>
      <c r="J1670" s="206">
        <v>4.16</v>
      </c>
    </row>
    <row r="1671" spans="1:10">
      <c r="A1671" s="212" t="s">
        <v>26267</v>
      </c>
      <c r="B1671" s="213" t="s">
        <v>27560</v>
      </c>
      <c r="C1671" s="212" t="s">
        <v>26238</v>
      </c>
      <c r="D1671" s="212" t="s">
        <v>27561</v>
      </c>
      <c r="E1671" s="325" t="s">
        <v>27232</v>
      </c>
      <c r="F1671" s="325"/>
      <c r="G1671" s="214" t="s">
        <v>102</v>
      </c>
      <c r="H1671" s="215">
        <v>0.03</v>
      </c>
      <c r="I1671" s="216">
        <v>34.34646</v>
      </c>
      <c r="J1671" s="216">
        <v>1.03</v>
      </c>
    </row>
    <row r="1672" spans="1:10" ht="26.4">
      <c r="A1672" s="212" t="s">
        <v>26267</v>
      </c>
      <c r="B1672" s="213" t="s">
        <v>27569</v>
      </c>
      <c r="C1672" s="212" t="s">
        <v>26238</v>
      </c>
      <c r="D1672" s="212" t="s">
        <v>27570</v>
      </c>
      <c r="E1672" s="325" t="s">
        <v>26270</v>
      </c>
      <c r="F1672" s="325"/>
      <c r="G1672" s="214" t="s">
        <v>100</v>
      </c>
      <c r="H1672" s="215">
        <v>1.02</v>
      </c>
      <c r="I1672" s="216">
        <v>2.37</v>
      </c>
      <c r="J1672" s="216">
        <v>2.41</v>
      </c>
    </row>
    <row r="1673" spans="1:10">
      <c r="A1673" s="212" t="s">
        <v>26267</v>
      </c>
      <c r="B1673" s="213" t="s">
        <v>27556</v>
      </c>
      <c r="C1673" s="212" t="s">
        <v>26238</v>
      </c>
      <c r="D1673" s="212" t="s">
        <v>27557</v>
      </c>
      <c r="E1673" s="325" t="s">
        <v>27232</v>
      </c>
      <c r="F1673" s="325"/>
      <c r="G1673" s="214" t="s">
        <v>102</v>
      </c>
      <c r="H1673" s="215">
        <v>0.03</v>
      </c>
      <c r="I1673" s="216">
        <v>24.104130000000001</v>
      </c>
      <c r="J1673" s="216">
        <v>0.72</v>
      </c>
    </row>
    <row r="1674" spans="1:10">
      <c r="A1674" s="217"/>
      <c r="B1674" s="217"/>
      <c r="C1674" s="217"/>
      <c r="D1674" s="217"/>
      <c r="E1674" s="217" t="s">
        <v>28757</v>
      </c>
      <c r="F1674" s="218">
        <v>1.75</v>
      </c>
      <c r="G1674" s="217" t="s">
        <v>28758</v>
      </c>
      <c r="H1674" s="218">
        <v>0</v>
      </c>
      <c r="I1674" s="217" t="s">
        <v>28759</v>
      </c>
      <c r="J1674" s="218">
        <v>1.75</v>
      </c>
    </row>
    <row r="1675" spans="1:10">
      <c r="A1675" s="217"/>
      <c r="B1675" s="217"/>
      <c r="C1675" s="217"/>
      <c r="D1675" s="217"/>
      <c r="E1675" s="217" t="s">
        <v>26276</v>
      </c>
      <c r="F1675" s="218">
        <v>0.85</v>
      </c>
      <c r="G1675" s="217"/>
      <c r="H1675" s="322" t="s">
        <v>26277</v>
      </c>
      <c r="I1675" s="322"/>
      <c r="J1675" s="218">
        <v>5.01</v>
      </c>
    </row>
    <row r="1676" spans="1:10" ht="15" thickBot="1">
      <c r="A1676" s="221"/>
      <c r="B1676" s="221"/>
      <c r="C1676" s="221"/>
      <c r="D1676" s="221"/>
      <c r="E1676" s="221"/>
      <c r="F1676" s="221"/>
      <c r="G1676" s="221" t="s">
        <v>26278</v>
      </c>
      <c r="H1676" s="222" t="s">
        <v>28962</v>
      </c>
      <c r="I1676" s="221" t="s">
        <v>26280</v>
      </c>
      <c r="J1676" s="223">
        <v>2254.5</v>
      </c>
    </row>
    <row r="1677" spans="1:10" ht="15" thickTop="1">
      <c r="A1677" s="195"/>
      <c r="B1677" s="195"/>
      <c r="C1677" s="195"/>
      <c r="D1677" s="195"/>
      <c r="E1677" s="195"/>
      <c r="F1677" s="195"/>
      <c r="G1677" s="195"/>
      <c r="H1677" s="195"/>
      <c r="I1677" s="195"/>
      <c r="J1677" s="195"/>
    </row>
    <row r="1678" spans="1:10">
      <c r="A1678" s="199" t="s">
        <v>26975</v>
      </c>
      <c r="B1678" s="200" t="s">
        <v>4</v>
      </c>
      <c r="C1678" s="199" t="s">
        <v>93</v>
      </c>
      <c r="D1678" s="199" t="s">
        <v>5</v>
      </c>
      <c r="E1678" s="323" t="s">
        <v>26261</v>
      </c>
      <c r="F1678" s="323"/>
      <c r="G1678" s="201" t="s">
        <v>94</v>
      </c>
      <c r="H1678" s="200" t="s">
        <v>6</v>
      </c>
      <c r="I1678" s="200" t="s">
        <v>95</v>
      </c>
      <c r="J1678" s="200" t="s">
        <v>46</v>
      </c>
    </row>
    <row r="1679" spans="1:10" ht="26.4">
      <c r="A1679" s="202" t="s">
        <v>96</v>
      </c>
      <c r="B1679" s="203" t="s">
        <v>26938</v>
      </c>
      <c r="C1679" s="202" t="s">
        <v>26238</v>
      </c>
      <c r="D1679" s="202" t="s">
        <v>26939</v>
      </c>
      <c r="E1679" s="324" t="s">
        <v>26378</v>
      </c>
      <c r="F1679" s="324"/>
      <c r="G1679" s="204" t="s">
        <v>100</v>
      </c>
      <c r="H1679" s="205">
        <v>1</v>
      </c>
      <c r="I1679" s="206">
        <v>5.53</v>
      </c>
      <c r="J1679" s="206">
        <v>5.53</v>
      </c>
    </row>
    <row r="1680" spans="1:10" ht="26.4">
      <c r="A1680" s="212" t="s">
        <v>26267</v>
      </c>
      <c r="B1680" s="213" t="s">
        <v>27571</v>
      </c>
      <c r="C1680" s="212" t="s">
        <v>26238</v>
      </c>
      <c r="D1680" s="212" t="s">
        <v>27572</v>
      </c>
      <c r="E1680" s="325" t="s">
        <v>26270</v>
      </c>
      <c r="F1680" s="325"/>
      <c r="G1680" s="214" t="s">
        <v>100</v>
      </c>
      <c r="H1680" s="215">
        <v>1.02</v>
      </c>
      <c r="I1680" s="216">
        <v>3.71</v>
      </c>
      <c r="J1680" s="216">
        <v>3.78</v>
      </c>
    </row>
    <row r="1681" spans="1:10">
      <c r="A1681" s="212" t="s">
        <v>26267</v>
      </c>
      <c r="B1681" s="213" t="s">
        <v>27556</v>
      </c>
      <c r="C1681" s="212" t="s">
        <v>26238</v>
      </c>
      <c r="D1681" s="212" t="s">
        <v>27557</v>
      </c>
      <c r="E1681" s="325" t="s">
        <v>27232</v>
      </c>
      <c r="F1681" s="325"/>
      <c r="G1681" s="214" t="s">
        <v>102</v>
      </c>
      <c r="H1681" s="215">
        <v>0.03</v>
      </c>
      <c r="I1681" s="216">
        <v>24.104130000000001</v>
      </c>
      <c r="J1681" s="216">
        <v>0.72</v>
      </c>
    </row>
    <row r="1682" spans="1:10">
      <c r="A1682" s="212" t="s">
        <v>26267</v>
      </c>
      <c r="B1682" s="213" t="s">
        <v>27560</v>
      </c>
      <c r="C1682" s="212" t="s">
        <v>26238</v>
      </c>
      <c r="D1682" s="212" t="s">
        <v>27561</v>
      </c>
      <c r="E1682" s="325" t="s">
        <v>27232</v>
      </c>
      <c r="F1682" s="325"/>
      <c r="G1682" s="214" t="s">
        <v>102</v>
      </c>
      <c r="H1682" s="215">
        <v>0.03</v>
      </c>
      <c r="I1682" s="216">
        <v>34.34646</v>
      </c>
      <c r="J1682" s="216">
        <v>1.03</v>
      </c>
    </row>
    <row r="1683" spans="1:10">
      <c r="A1683" s="217"/>
      <c r="B1683" s="217"/>
      <c r="C1683" s="217"/>
      <c r="D1683" s="217"/>
      <c r="E1683" s="217" t="s">
        <v>28757</v>
      </c>
      <c r="F1683" s="218">
        <v>1.75</v>
      </c>
      <c r="G1683" s="217" t="s">
        <v>28758</v>
      </c>
      <c r="H1683" s="218">
        <v>0</v>
      </c>
      <c r="I1683" s="217" t="s">
        <v>28759</v>
      </c>
      <c r="J1683" s="218">
        <v>1.75</v>
      </c>
    </row>
    <row r="1684" spans="1:10">
      <c r="A1684" s="217"/>
      <c r="B1684" s="217"/>
      <c r="C1684" s="217"/>
      <c r="D1684" s="217"/>
      <c r="E1684" s="217" t="s">
        <v>26276</v>
      </c>
      <c r="F1684" s="218">
        <v>1.1299999999999999</v>
      </c>
      <c r="G1684" s="217"/>
      <c r="H1684" s="322" t="s">
        <v>26277</v>
      </c>
      <c r="I1684" s="322"/>
      <c r="J1684" s="218">
        <v>6.66</v>
      </c>
    </row>
    <row r="1685" spans="1:10" ht="15" thickBot="1">
      <c r="A1685" s="221"/>
      <c r="B1685" s="221"/>
      <c r="C1685" s="221"/>
      <c r="D1685" s="221"/>
      <c r="E1685" s="221"/>
      <c r="F1685" s="221"/>
      <c r="G1685" s="221" t="s">
        <v>26278</v>
      </c>
      <c r="H1685" s="222" t="s">
        <v>28963</v>
      </c>
      <c r="I1685" s="221" t="s">
        <v>26280</v>
      </c>
      <c r="J1685" s="223">
        <v>584.01</v>
      </c>
    </row>
    <row r="1686" spans="1:10" ht="15" thickTop="1">
      <c r="A1686" s="195"/>
      <c r="B1686" s="195"/>
      <c r="C1686" s="195"/>
      <c r="D1686" s="195"/>
      <c r="E1686" s="195"/>
      <c r="F1686" s="195"/>
      <c r="G1686" s="195"/>
      <c r="H1686" s="195"/>
      <c r="I1686" s="195"/>
      <c r="J1686" s="195"/>
    </row>
    <row r="1687" spans="1:10">
      <c r="A1687" s="199" t="s">
        <v>26976</v>
      </c>
      <c r="B1687" s="200" t="s">
        <v>4</v>
      </c>
      <c r="C1687" s="199" t="s">
        <v>93</v>
      </c>
      <c r="D1687" s="199" t="s">
        <v>5</v>
      </c>
      <c r="E1687" s="323" t="s">
        <v>26261</v>
      </c>
      <c r="F1687" s="323"/>
      <c r="G1687" s="201" t="s">
        <v>94</v>
      </c>
      <c r="H1687" s="200" t="s">
        <v>6</v>
      </c>
      <c r="I1687" s="200" t="s">
        <v>95</v>
      </c>
      <c r="J1687" s="200" t="s">
        <v>46</v>
      </c>
    </row>
    <row r="1688" spans="1:10" ht="26.4">
      <c r="A1688" s="202" t="s">
        <v>96</v>
      </c>
      <c r="B1688" s="203" t="s">
        <v>26977</v>
      </c>
      <c r="C1688" s="202" t="s">
        <v>26238</v>
      </c>
      <c r="D1688" s="202" t="s">
        <v>26978</v>
      </c>
      <c r="E1688" s="324" t="s">
        <v>26378</v>
      </c>
      <c r="F1688" s="324"/>
      <c r="G1688" s="204" t="s">
        <v>100</v>
      </c>
      <c r="H1688" s="205">
        <v>1</v>
      </c>
      <c r="I1688" s="206">
        <v>9.69</v>
      </c>
      <c r="J1688" s="206">
        <v>9.69</v>
      </c>
    </row>
    <row r="1689" spans="1:10">
      <c r="A1689" s="212" t="s">
        <v>26267</v>
      </c>
      <c r="B1689" s="213" t="s">
        <v>27560</v>
      </c>
      <c r="C1689" s="212" t="s">
        <v>26238</v>
      </c>
      <c r="D1689" s="212" t="s">
        <v>27561</v>
      </c>
      <c r="E1689" s="325" t="s">
        <v>27232</v>
      </c>
      <c r="F1689" s="325"/>
      <c r="G1689" s="214" t="s">
        <v>102</v>
      </c>
      <c r="H1689" s="215">
        <v>7.0000000000000007E-2</v>
      </c>
      <c r="I1689" s="216">
        <v>34.34646</v>
      </c>
      <c r="J1689" s="216">
        <v>2.4</v>
      </c>
    </row>
    <row r="1690" spans="1:10" ht="26.4">
      <c r="A1690" s="212" t="s">
        <v>26267</v>
      </c>
      <c r="B1690" s="213" t="s">
        <v>27583</v>
      </c>
      <c r="C1690" s="212" t="s">
        <v>26238</v>
      </c>
      <c r="D1690" s="212" t="s">
        <v>27584</v>
      </c>
      <c r="E1690" s="325" t="s">
        <v>26270</v>
      </c>
      <c r="F1690" s="325"/>
      <c r="G1690" s="214" t="s">
        <v>100</v>
      </c>
      <c r="H1690" s="215">
        <v>1.02</v>
      </c>
      <c r="I1690" s="216">
        <v>5.5</v>
      </c>
      <c r="J1690" s="216">
        <v>5.61</v>
      </c>
    </row>
    <row r="1691" spans="1:10">
      <c r="A1691" s="212" t="s">
        <v>26267</v>
      </c>
      <c r="B1691" s="213" t="s">
        <v>27556</v>
      </c>
      <c r="C1691" s="212" t="s">
        <v>26238</v>
      </c>
      <c r="D1691" s="212" t="s">
        <v>27557</v>
      </c>
      <c r="E1691" s="325" t="s">
        <v>27232</v>
      </c>
      <c r="F1691" s="325"/>
      <c r="G1691" s="214" t="s">
        <v>102</v>
      </c>
      <c r="H1691" s="215">
        <v>7.0000000000000007E-2</v>
      </c>
      <c r="I1691" s="216">
        <v>24.104130000000001</v>
      </c>
      <c r="J1691" s="216">
        <v>1.68</v>
      </c>
    </row>
    <row r="1692" spans="1:10">
      <c r="A1692" s="217"/>
      <c r="B1692" s="217"/>
      <c r="C1692" s="217"/>
      <c r="D1692" s="217"/>
      <c r="E1692" s="217" t="s">
        <v>28757</v>
      </c>
      <c r="F1692" s="218">
        <v>4.08</v>
      </c>
      <c r="G1692" s="217" t="s">
        <v>28758</v>
      </c>
      <c r="H1692" s="218">
        <v>0</v>
      </c>
      <c r="I1692" s="217" t="s">
        <v>28759</v>
      </c>
      <c r="J1692" s="218">
        <v>4.08</v>
      </c>
    </row>
    <row r="1693" spans="1:10">
      <c r="A1693" s="217"/>
      <c r="B1693" s="217"/>
      <c r="C1693" s="217"/>
      <c r="D1693" s="217"/>
      <c r="E1693" s="217" t="s">
        <v>26276</v>
      </c>
      <c r="F1693" s="218">
        <v>1.98</v>
      </c>
      <c r="G1693" s="217"/>
      <c r="H1693" s="322" t="s">
        <v>26277</v>
      </c>
      <c r="I1693" s="322"/>
      <c r="J1693" s="218">
        <v>11.67</v>
      </c>
    </row>
    <row r="1694" spans="1:10" ht="15" thickBot="1">
      <c r="A1694" s="221"/>
      <c r="B1694" s="221"/>
      <c r="C1694" s="221"/>
      <c r="D1694" s="221"/>
      <c r="E1694" s="221"/>
      <c r="F1694" s="221"/>
      <c r="G1694" s="221" t="s">
        <v>26278</v>
      </c>
      <c r="H1694" s="222" t="s">
        <v>4227</v>
      </c>
      <c r="I1694" s="221" t="s">
        <v>26280</v>
      </c>
      <c r="J1694" s="223">
        <v>504.72</v>
      </c>
    </row>
    <row r="1695" spans="1:10" ht="15" thickTop="1">
      <c r="A1695" s="195"/>
      <c r="B1695" s="195"/>
      <c r="C1695" s="195"/>
      <c r="D1695" s="195"/>
      <c r="E1695" s="195"/>
      <c r="F1695" s="195"/>
      <c r="G1695" s="195"/>
      <c r="H1695" s="195"/>
      <c r="I1695" s="195"/>
      <c r="J1695" s="195"/>
    </row>
    <row r="1696" spans="1:10">
      <c r="A1696" s="199" t="s">
        <v>26979</v>
      </c>
      <c r="B1696" s="200" t="s">
        <v>4</v>
      </c>
      <c r="C1696" s="199" t="s">
        <v>93</v>
      </c>
      <c r="D1696" s="199" t="s">
        <v>5</v>
      </c>
      <c r="E1696" s="323" t="s">
        <v>26261</v>
      </c>
      <c r="F1696" s="323"/>
      <c r="G1696" s="201" t="s">
        <v>94</v>
      </c>
      <c r="H1696" s="200" t="s">
        <v>6</v>
      </c>
      <c r="I1696" s="200" t="s">
        <v>95</v>
      </c>
      <c r="J1696" s="200" t="s">
        <v>46</v>
      </c>
    </row>
    <row r="1697" spans="1:10">
      <c r="A1697" s="202" t="s">
        <v>96</v>
      </c>
      <c r="B1697" s="203" t="s">
        <v>26941</v>
      </c>
      <c r="C1697" s="202" t="s">
        <v>36</v>
      </c>
      <c r="D1697" s="202" t="s">
        <v>26942</v>
      </c>
      <c r="E1697" s="324">
        <v>0</v>
      </c>
      <c r="F1697" s="324"/>
      <c r="G1697" s="204" t="s">
        <v>108</v>
      </c>
      <c r="H1697" s="205">
        <v>1</v>
      </c>
      <c r="I1697" s="206">
        <v>25.64</v>
      </c>
      <c r="J1697" s="206">
        <v>25.64</v>
      </c>
    </row>
    <row r="1698" spans="1:10" ht="26.4">
      <c r="A1698" s="207" t="s">
        <v>99</v>
      </c>
      <c r="B1698" s="208" t="s">
        <v>28922</v>
      </c>
      <c r="C1698" s="207" t="s">
        <v>36</v>
      </c>
      <c r="D1698" s="207" t="s">
        <v>125</v>
      </c>
      <c r="E1698" s="326">
        <v>0</v>
      </c>
      <c r="F1698" s="326"/>
      <c r="G1698" s="209" t="s">
        <v>26201</v>
      </c>
      <c r="H1698" s="210">
        <v>0.3</v>
      </c>
      <c r="I1698" s="211">
        <v>25.26</v>
      </c>
      <c r="J1698" s="211">
        <v>7.57</v>
      </c>
    </row>
    <row r="1699" spans="1:10" ht="26.4">
      <c r="A1699" s="207" t="s">
        <v>99</v>
      </c>
      <c r="B1699" s="208" t="s">
        <v>28921</v>
      </c>
      <c r="C1699" s="207" t="s">
        <v>36</v>
      </c>
      <c r="D1699" s="207" t="s">
        <v>104</v>
      </c>
      <c r="E1699" s="326">
        <v>0</v>
      </c>
      <c r="F1699" s="326"/>
      <c r="G1699" s="209" t="s">
        <v>26201</v>
      </c>
      <c r="H1699" s="210">
        <v>0.3</v>
      </c>
      <c r="I1699" s="211">
        <v>31.13</v>
      </c>
      <c r="J1699" s="211">
        <v>9.33</v>
      </c>
    </row>
    <row r="1700" spans="1:10">
      <c r="A1700" s="212" t="s">
        <v>26267</v>
      </c>
      <c r="B1700" s="213" t="s">
        <v>27573</v>
      </c>
      <c r="C1700" s="212" t="s">
        <v>36</v>
      </c>
      <c r="D1700" s="212" t="s">
        <v>26942</v>
      </c>
      <c r="E1700" s="325" t="s">
        <v>26270</v>
      </c>
      <c r="F1700" s="325"/>
      <c r="G1700" s="214" t="s">
        <v>108</v>
      </c>
      <c r="H1700" s="215">
        <v>1</v>
      </c>
      <c r="I1700" s="216">
        <v>8.74</v>
      </c>
      <c r="J1700" s="216">
        <v>8.74</v>
      </c>
    </row>
    <row r="1701" spans="1:10">
      <c r="A1701" s="217"/>
      <c r="B1701" s="217"/>
      <c r="C1701" s="217"/>
      <c r="D1701" s="217"/>
      <c r="E1701" s="217" t="s">
        <v>28757</v>
      </c>
      <c r="F1701" s="218">
        <v>10.98</v>
      </c>
      <c r="G1701" s="217" t="s">
        <v>28758</v>
      </c>
      <c r="H1701" s="218">
        <v>0</v>
      </c>
      <c r="I1701" s="217" t="s">
        <v>28759</v>
      </c>
      <c r="J1701" s="218">
        <v>10.98</v>
      </c>
    </row>
    <row r="1702" spans="1:10">
      <c r="A1702" s="217"/>
      <c r="B1702" s="217"/>
      <c r="C1702" s="217"/>
      <c r="D1702" s="217"/>
      <c r="E1702" s="217" t="s">
        <v>26276</v>
      </c>
      <c r="F1702" s="218">
        <v>5.24</v>
      </c>
      <c r="G1702" s="217"/>
      <c r="H1702" s="322" t="s">
        <v>26277</v>
      </c>
      <c r="I1702" s="322"/>
      <c r="J1702" s="218">
        <v>30.88</v>
      </c>
    </row>
    <row r="1703" spans="1:10" ht="15" thickBot="1">
      <c r="A1703" s="221"/>
      <c r="B1703" s="221"/>
      <c r="C1703" s="221"/>
      <c r="D1703" s="221"/>
      <c r="E1703" s="221"/>
      <c r="F1703" s="221"/>
      <c r="G1703" s="221" t="s">
        <v>26278</v>
      </c>
      <c r="H1703" s="222" t="s">
        <v>2322</v>
      </c>
      <c r="I1703" s="221" t="s">
        <v>26280</v>
      </c>
      <c r="J1703" s="223">
        <v>277.92</v>
      </c>
    </row>
    <row r="1704" spans="1:10" ht="15" thickTop="1">
      <c r="A1704" s="195"/>
      <c r="B1704" s="195"/>
      <c r="C1704" s="195"/>
      <c r="D1704" s="195"/>
      <c r="E1704" s="195"/>
      <c r="F1704" s="195"/>
      <c r="G1704" s="195"/>
      <c r="H1704" s="195"/>
      <c r="I1704" s="195"/>
      <c r="J1704" s="195"/>
    </row>
    <row r="1705" spans="1:10">
      <c r="A1705" s="199" t="s">
        <v>26980</v>
      </c>
      <c r="B1705" s="200" t="s">
        <v>4</v>
      </c>
      <c r="C1705" s="199" t="s">
        <v>93</v>
      </c>
      <c r="D1705" s="199" t="s">
        <v>5</v>
      </c>
      <c r="E1705" s="323" t="s">
        <v>26261</v>
      </c>
      <c r="F1705" s="323"/>
      <c r="G1705" s="201" t="s">
        <v>94</v>
      </c>
      <c r="H1705" s="200" t="s">
        <v>6</v>
      </c>
      <c r="I1705" s="200" t="s">
        <v>95</v>
      </c>
      <c r="J1705" s="200" t="s">
        <v>46</v>
      </c>
    </row>
    <row r="1706" spans="1:10">
      <c r="A1706" s="202" t="s">
        <v>96</v>
      </c>
      <c r="B1706" s="203" t="s">
        <v>26944</v>
      </c>
      <c r="C1706" s="202" t="s">
        <v>36</v>
      </c>
      <c r="D1706" s="202" t="s">
        <v>26945</v>
      </c>
      <c r="E1706" s="324">
        <v>0</v>
      </c>
      <c r="F1706" s="324"/>
      <c r="G1706" s="204" t="s">
        <v>108</v>
      </c>
      <c r="H1706" s="205">
        <v>1</v>
      </c>
      <c r="I1706" s="206">
        <v>67.5</v>
      </c>
      <c r="J1706" s="206">
        <v>67.5</v>
      </c>
    </row>
    <row r="1707" spans="1:10" ht="26.4">
      <c r="A1707" s="207" t="s">
        <v>99</v>
      </c>
      <c r="B1707" s="208" t="s">
        <v>28922</v>
      </c>
      <c r="C1707" s="207" t="s">
        <v>36</v>
      </c>
      <c r="D1707" s="207" t="s">
        <v>125</v>
      </c>
      <c r="E1707" s="326">
        <v>0</v>
      </c>
      <c r="F1707" s="326"/>
      <c r="G1707" s="209" t="s">
        <v>26201</v>
      </c>
      <c r="H1707" s="210">
        <v>0.6</v>
      </c>
      <c r="I1707" s="211">
        <v>25.26</v>
      </c>
      <c r="J1707" s="211">
        <v>15.15</v>
      </c>
    </row>
    <row r="1708" spans="1:10" ht="26.4">
      <c r="A1708" s="207" t="s">
        <v>99</v>
      </c>
      <c r="B1708" s="208" t="s">
        <v>28921</v>
      </c>
      <c r="C1708" s="207" t="s">
        <v>36</v>
      </c>
      <c r="D1708" s="207" t="s">
        <v>104</v>
      </c>
      <c r="E1708" s="326">
        <v>0</v>
      </c>
      <c r="F1708" s="326"/>
      <c r="G1708" s="209" t="s">
        <v>26201</v>
      </c>
      <c r="H1708" s="210">
        <v>0.6</v>
      </c>
      <c r="I1708" s="211">
        <v>31.13</v>
      </c>
      <c r="J1708" s="211">
        <v>18.670000000000002</v>
      </c>
    </row>
    <row r="1709" spans="1:10">
      <c r="A1709" s="212" t="s">
        <v>26267</v>
      </c>
      <c r="B1709" s="213" t="s">
        <v>27574</v>
      </c>
      <c r="C1709" s="212" t="s">
        <v>36</v>
      </c>
      <c r="D1709" s="212" t="s">
        <v>26945</v>
      </c>
      <c r="E1709" s="325" t="s">
        <v>26270</v>
      </c>
      <c r="F1709" s="325"/>
      <c r="G1709" s="214" t="s">
        <v>108</v>
      </c>
      <c r="H1709" s="215">
        <v>1</v>
      </c>
      <c r="I1709" s="216">
        <v>33.68</v>
      </c>
      <c r="J1709" s="216">
        <v>33.68</v>
      </c>
    </row>
    <row r="1710" spans="1:10">
      <c r="A1710" s="217"/>
      <c r="B1710" s="217"/>
      <c r="C1710" s="217"/>
      <c r="D1710" s="217"/>
      <c r="E1710" s="217" t="s">
        <v>28757</v>
      </c>
      <c r="F1710" s="218">
        <v>21.98</v>
      </c>
      <c r="G1710" s="217" t="s">
        <v>28758</v>
      </c>
      <c r="H1710" s="218">
        <v>0</v>
      </c>
      <c r="I1710" s="217" t="s">
        <v>28759</v>
      </c>
      <c r="J1710" s="218">
        <v>21.98</v>
      </c>
    </row>
    <row r="1711" spans="1:10">
      <c r="A1711" s="217"/>
      <c r="B1711" s="217"/>
      <c r="C1711" s="217"/>
      <c r="D1711" s="217"/>
      <c r="E1711" s="217" t="s">
        <v>26276</v>
      </c>
      <c r="F1711" s="218">
        <v>13.81</v>
      </c>
      <c r="G1711" s="217"/>
      <c r="H1711" s="322" t="s">
        <v>26277</v>
      </c>
      <c r="I1711" s="322"/>
      <c r="J1711" s="218">
        <v>81.31</v>
      </c>
    </row>
    <row r="1712" spans="1:10" ht="15" thickBot="1">
      <c r="A1712" s="221"/>
      <c r="B1712" s="221"/>
      <c r="C1712" s="221"/>
      <c r="D1712" s="221"/>
      <c r="E1712" s="221"/>
      <c r="F1712" s="221"/>
      <c r="G1712" s="221" t="s">
        <v>26278</v>
      </c>
      <c r="H1712" s="222" t="s">
        <v>26425</v>
      </c>
      <c r="I1712" s="221" t="s">
        <v>26280</v>
      </c>
      <c r="J1712" s="223">
        <v>243.93</v>
      </c>
    </row>
    <row r="1713" spans="1:10" ht="15" thickTop="1">
      <c r="A1713" s="195"/>
      <c r="B1713" s="195"/>
      <c r="C1713" s="195"/>
      <c r="D1713" s="195"/>
      <c r="E1713" s="195"/>
      <c r="F1713" s="195"/>
      <c r="G1713" s="195"/>
      <c r="H1713" s="195"/>
      <c r="I1713" s="195"/>
      <c r="J1713" s="195"/>
    </row>
    <row r="1714" spans="1:10">
      <c r="A1714" s="199" t="s">
        <v>26981</v>
      </c>
      <c r="B1714" s="200" t="s">
        <v>4</v>
      </c>
      <c r="C1714" s="199" t="s">
        <v>93</v>
      </c>
      <c r="D1714" s="199" t="s">
        <v>5</v>
      </c>
      <c r="E1714" s="323" t="s">
        <v>26261</v>
      </c>
      <c r="F1714" s="323"/>
      <c r="G1714" s="201" t="s">
        <v>94</v>
      </c>
      <c r="H1714" s="200" t="s">
        <v>6</v>
      </c>
      <c r="I1714" s="200" t="s">
        <v>95</v>
      </c>
      <c r="J1714" s="200" t="s">
        <v>46</v>
      </c>
    </row>
    <row r="1715" spans="1:10">
      <c r="A1715" s="202" t="s">
        <v>96</v>
      </c>
      <c r="B1715" s="203" t="s">
        <v>26982</v>
      </c>
      <c r="C1715" s="202" t="s">
        <v>36</v>
      </c>
      <c r="D1715" s="202" t="s">
        <v>26983</v>
      </c>
      <c r="E1715" s="324">
        <v>0</v>
      </c>
      <c r="F1715" s="324"/>
      <c r="G1715" s="204" t="s">
        <v>108</v>
      </c>
      <c r="H1715" s="205">
        <v>1</v>
      </c>
      <c r="I1715" s="206">
        <v>207.72</v>
      </c>
      <c r="J1715" s="206">
        <v>207.72</v>
      </c>
    </row>
    <row r="1716" spans="1:10" ht="26.4">
      <c r="A1716" s="207" t="s">
        <v>99</v>
      </c>
      <c r="B1716" s="208" t="s">
        <v>28921</v>
      </c>
      <c r="C1716" s="207" t="s">
        <v>36</v>
      </c>
      <c r="D1716" s="207" t="s">
        <v>104</v>
      </c>
      <c r="E1716" s="326">
        <v>0</v>
      </c>
      <c r="F1716" s="326"/>
      <c r="G1716" s="209" t="s">
        <v>26201</v>
      </c>
      <c r="H1716" s="210">
        <v>0.9</v>
      </c>
      <c r="I1716" s="211">
        <v>31.13</v>
      </c>
      <c r="J1716" s="211">
        <v>28.01</v>
      </c>
    </row>
    <row r="1717" spans="1:10" ht="26.4">
      <c r="A1717" s="207" t="s">
        <v>99</v>
      </c>
      <c r="B1717" s="208" t="s">
        <v>28922</v>
      </c>
      <c r="C1717" s="207" t="s">
        <v>36</v>
      </c>
      <c r="D1717" s="207" t="s">
        <v>125</v>
      </c>
      <c r="E1717" s="326">
        <v>0</v>
      </c>
      <c r="F1717" s="326"/>
      <c r="G1717" s="209" t="s">
        <v>26201</v>
      </c>
      <c r="H1717" s="210">
        <v>0.9</v>
      </c>
      <c r="I1717" s="211">
        <v>25.26</v>
      </c>
      <c r="J1717" s="211">
        <v>22.73</v>
      </c>
    </row>
    <row r="1718" spans="1:10">
      <c r="A1718" s="212" t="s">
        <v>26267</v>
      </c>
      <c r="B1718" s="213" t="s">
        <v>27585</v>
      </c>
      <c r="C1718" s="212" t="s">
        <v>36</v>
      </c>
      <c r="D1718" s="212" t="s">
        <v>27586</v>
      </c>
      <c r="E1718" s="325" t="s">
        <v>26270</v>
      </c>
      <c r="F1718" s="325"/>
      <c r="G1718" s="214" t="s">
        <v>108</v>
      </c>
      <c r="H1718" s="215">
        <v>1</v>
      </c>
      <c r="I1718" s="216">
        <v>156.97999999999999</v>
      </c>
      <c r="J1718" s="216">
        <v>156.97999999999999</v>
      </c>
    </row>
    <row r="1719" spans="1:10">
      <c r="A1719" s="217"/>
      <c r="B1719" s="217"/>
      <c r="C1719" s="217"/>
      <c r="D1719" s="217"/>
      <c r="E1719" s="217" t="s">
        <v>28757</v>
      </c>
      <c r="F1719" s="218">
        <v>32.979999999999997</v>
      </c>
      <c r="G1719" s="217" t="s">
        <v>28758</v>
      </c>
      <c r="H1719" s="218">
        <v>0</v>
      </c>
      <c r="I1719" s="217" t="s">
        <v>28759</v>
      </c>
      <c r="J1719" s="218">
        <v>32.979999999999997</v>
      </c>
    </row>
    <row r="1720" spans="1:10">
      <c r="A1720" s="217"/>
      <c r="B1720" s="217"/>
      <c r="C1720" s="217"/>
      <c r="D1720" s="217"/>
      <c r="E1720" s="217" t="s">
        <v>26276</v>
      </c>
      <c r="F1720" s="218">
        <v>42.52</v>
      </c>
      <c r="G1720" s="217"/>
      <c r="H1720" s="322" t="s">
        <v>26277</v>
      </c>
      <c r="I1720" s="322"/>
      <c r="J1720" s="218">
        <v>250.24</v>
      </c>
    </row>
    <row r="1721" spans="1:10" ht="15" thickBot="1">
      <c r="A1721" s="221"/>
      <c r="B1721" s="221"/>
      <c r="C1721" s="221"/>
      <c r="D1721" s="221"/>
      <c r="E1721" s="221"/>
      <c r="F1721" s="221"/>
      <c r="G1721" s="221" t="s">
        <v>26278</v>
      </c>
      <c r="H1721" s="222" t="s">
        <v>3279</v>
      </c>
      <c r="I1721" s="221" t="s">
        <v>26280</v>
      </c>
      <c r="J1721" s="223">
        <v>250.24</v>
      </c>
    </row>
    <row r="1722" spans="1:10" ht="15" thickTop="1">
      <c r="A1722" s="195"/>
      <c r="B1722" s="195"/>
      <c r="C1722" s="195"/>
      <c r="D1722" s="195"/>
      <c r="E1722" s="195"/>
      <c r="F1722" s="195"/>
      <c r="G1722" s="195"/>
      <c r="H1722" s="195"/>
      <c r="I1722" s="195"/>
      <c r="J1722" s="195"/>
    </row>
    <row r="1723" spans="1:10">
      <c r="A1723" s="196" t="s">
        <v>26984</v>
      </c>
      <c r="B1723" s="196"/>
      <c r="C1723" s="196"/>
      <c r="D1723" s="196" t="s">
        <v>26985</v>
      </c>
      <c r="E1723" s="196"/>
      <c r="F1723" s="327"/>
      <c r="G1723" s="327"/>
      <c r="H1723" s="197"/>
      <c r="I1723" s="196"/>
      <c r="J1723" s="198">
        <v>15079.99</v>
      </c>
    </row>
    <row r="1724" spans="1:10">
      <c r="A1724" s="199" t="s">
        <v>26986</v>
      </c>
      <c r="B1724" s="200" t="s">
        <v>4</v>
      </c>
      <c r="C1724" s="199" t="s">
        <v>93</v>
      </c>
      <c r="D1724" s="199" t="s">
        <v>5</v>
      </c>
      <c r="E1724" s="323" t="s">
        <v>26261</v>
      </c>
      <c r="F1724" s="323"/>
      <c r="G1724" s="201" t="s">
        <v>94</v>
      </c>
      <c r="H1724" s="200" t="s">
        <v>6</v>
      </c>
      <c r="I1724" s="200" t="s">
        <v>95</v>
      </c>
      <c r="J1724" s="200" t="s">
        <v>46</v>
      </c>
    </row>
    <row r="1725" spans="1:10">
      <c r="A1725" s="202" t="s">
        <v>96</v>
      </c>
      <c r="B1725" s="203" t="s">
        <v>26880</v>
      </c>
      <c r="C1725" s="202" t="s">
        <v>36</v>
      </c>
      <c r="D1725" s="202" t="s">
        <v>26881</v>
      </c>
      <c r="E1725" s="324">
        <v>0</v>
      </c>
      <c r="F1725" s="324"/>
      <c r="G1725" s="204" t="s">
        <v>108</v>
      </c>
      <c r="H1725" s="205">
        <v>1</v>
      </c>
      <c r="I1725" s="206">
        <v>10.23</v>
      </c>
      <c r="J1725" s="206">
        <v>10.23</v>
      </c>
    </row>
    <row r="1726" spans="1:10" ht="26.4">
      <c r="A1726" s="207" t="s">
        <v>99</v>
      </c>
      <c r="B1726" s="208" t="s">
        <v>28921</v>
      </c>
      <c r="C1726" s="207" t="s">
        <v>36</v>
      </c>
      <c r="D1726" s="207" t="s">
        <v>104</v>
      </c>
      <c r="E1726" s="326">
        <v>0</v>
      </c>
      <c r="F1726" s="326"/>
      <c r="G1726" s="209" t="s">
        <v>26201</v>
      </c>
      <c r="H1726" s="210">
        <v>0.15</v>
      </c>
      <c r="I1726" s="211">
        <v>31.13</v>
      </c>
      <c r="J1726" s="211">
        <v>4.66</v>
      </c>
    </row>
    <row r="1727" spans="1:10" ht="26.4">
      <c r="A1727" s="207" t="s">
        <v>99</v>
      </c>
      <c r="B1727" s="208" t="s">
        <v>28922</v>
      </c>
      <c r="C1727" s="207" t="s">
        <v>36</v>
      </c>
      <c r="D1727" s="207" t="s">
        <v>125</v>
      </c>
      <c r="E1727" s="326">
        <v>0</v>
      </c>
      <c r="F1727" s="326"/>
      <c r="G1727" s="209" t="s">
        <v>26201</v>
      </c>
      <c r="H1727" s="210">
        <v>0.15</v>
      </c>
      <c r="I1727" s="211">
        <v>25.26</v>
      </c>
      <c r="J1727" s="211">
        <v>3.78</v>
      </c>
    </row>
    <row r="1728" spans="1:10">
      <c r="A1728" s="212" t="s">
        <v>26267</v>
      </c>
      <c r="B1728" s="213" t="s">
        <v>27521</v>
      </c>
      <c r="C1728" s="212" t="s">
        <v>36</v>
      </c>
      <c r="D1728" s="212" t="s">
        <v>26881</v>
      </c>
      <c r="E1728" s="325" t="s">
        <v>26270</v>
      </c>
      <c r="F1728" s="325"/>
      <c r="G1728" s="214" t="s">
        <v>108</v>
      </c>
      <c r="H1728" s="215">
        <v>1</v>
      </c>
      <c r="I1728" s="216">
        <v>1.79</v>
      </c>
      <c r="J1728" s="216">
        <v>1.79</v>
      </c>
    </row>
    <row r="1729" spans="1:10">
      <c r="A1729" s="217"/>
      <c r="B1729" s="217"/>
      <c r="C1729" s="217"/>
      <c r="D1729" s="217"/>
      <c r="E1729" s="217" t="s">
        <v>28757</v>
      </c>
      <c r="F1729" s="218">
        <v>5.48</v>
      </c>
      <c r="G1729" s="217" t="s">
        <v>28758</v>
      </c>
      <c r="H1729" s="218">
        <v>0</v>
      </c>
      <c r="I1729" s="217" t="s">
        <v>28759</v>
      </c>
      <c r="J1729" s="218">
        <v>5.48</v>
      </c>
    </row>
    <row r="1730" spans="1:10">
      <c r="A1730" s="217"/>
      <c r="B1730" s="217"/>
      <c r="C1730" s="217"/>
      <c r="D1730" s="217"/>
      <c r="E1730" s="217" t="s">
        <v>26276</v>
      </c>
      <c r="F1730" s="218">
        <v>2.09</v>
      </c>
      <c r="G1730" s="217"/>
      <c r="H1730" s="322" t="s">
        <v>26277</v>
      </c>
      <c r="I1730" s="322"/>
      <c r="J1730" s="218">
        <v>12.32</v>
      </c>
    </row>
    <row r="1731" spans="1:10" ht="15" thickBot="1">
      <c r="A1731" s="221"/>
      <c r="B1731" s="221"/>
      <c r="C1731" s="221"/>
      <c r="D1731" s="221"/>
      <c r="E1731" s="221"/>
      <c r="F1731" s="221"/>
      <c r="G1731" s="221" t="s">
        <v>26278</v>
      </c>
      <c r="H1731" s="222" t="s">
        <v>16659</v>
      </c>
      <c r="I1731" s="221" t="s">
        <v>26280</v>
      </c>
      <c r="J1731" s="223">
        <v>394.24</v>
      </c>
    </row>
    <row r="1732" spans="1:10" ht="15" thickTop="1">
      <c r="A1732" s="195"/>
      <c r="B1732" s="195"/>
      <c r="C1732" s="195"/>
      <c r="D1732" s="195"/>
      <c r="E1732" s="195"/>
      <c r="F1732" s="195"/>
      <c r="G1732" s="195"/>
      <c r="H1732" s="195"/>
      <c r="I1732" s="195"/>
      <c r="J1732" s="195"/>
    </row>
    <row r="1733" spans="1:10">
      <c r="A1733" s="199" t="s">
        <v>26987</v>
      </c>
      <c r="B1733" s="200" t="s">
        <v>4</v>
      </c>
      <c r="C1733" s="199" t="s">
        <v>93</v>
      </c>
      <c r="D1733" s="199" t="s">
        <v>5</v>
      </c>
      <c r="E1733" s="323" t="s">
        <v>26261</v>
      </c>
      <c r="F1733" s="323"/>
      <c r="G1733" s="201" t="s">
        <v>94</v>
      </c>
      <c r="H1733" s="200" t="s">
        <v>6</v>
      </c>
      <c r="I1733" s="200" t="s">
        <v>95</v>
      </c>
      <c r="J1733" s="200" t="s">
        <v>46</v>
      </c>
    </row>
    <row r="1734" spans="1:10">
      <c r="A1734" s="202" t="s">
        <v>96</v>
      </c>
      <c r="B1734" s="203" t="s">
        <v>26883</v>
      </c>
      <c r="C1734" s="202" t="s">
        <v>36</v>
      </c>
      <c r="D1734" s="202" t="s">
        <v>26884</v>
      </c>
      <c r="E1734" s="324">
        <v>0</v>
      </c>
      <c r="F1734" s="324"/>
      <c r="G1734" s="204" t="s">
        <v>108</v>
      </c>
      <c r="H1734" s="205">
        <v>1</v>
      </c>
      <c r="I1734" s="206">
        <v>14.41</v>
      </c>
      <c r="J1734" s="206">
        <v>14.41</v>
      </c>
    </row>
    <row r="1735" spans="1:10" ht="26.4">
      <c r="A1735" s="207" t="s">
        <v>99</v>
      </c>
      <c r="B1735" s="208" t="s">
        <v>28921</v>
      </c>
      <c r="C1735" s="207" t="s">
        <v>36</v>
      </c>
      <c r="D1735" s="207" t="s">
        <v>104</v>
      </c>
      <c r="E1735" s="326">
        <v>0</v>
      </c>
      <c r="F1735" s="326"/>
      <c r="G1735" s="209" t="s">
        <v>26201</v>
      </c>
      <c r="H1735" s="210">
        <v>0.15</v>
      </c>
      <c r="I1735" s="211">
        <v>31.13</v>
      </c>
      <c r="J1735" s="211">
        <v>4.66</v>
      </c>
    </row>
    <row r="1736" spans="1:10" ht="26.4">
      <c r="A1736" s="207" t="s">
        <v>99</v>
      </c>
      <c r="B1736" s="208" t="s">
        <v>28922</v>
      </c>
      <c r="C1736" s="207" t="s">
        <v>36</v>
      </c>
      <c r="D1736" s="207" t="s">
        <v>125</v>
      </c>
      <c r="E1736" s="326">
        <v>0</v>
      </c>
      <c r="F1736" s="326"/>
      <c r="G1736" s="209" t="s">
        <v>26201</v>
      </c>
      <c r="H1736" s="210">
        <v>0.15</v>
      </c>
      <c r="I1736" s="211">
        <v>25.26</v>
      </c>
      <c r="J1736" s="211">
        <v>3.78</v>
      </c>
    </row>
    <row r="1737" spans="1:10">
      <c r="A1737" s="212" t="s">
        <v>26267</v>
      </c>
      <c r="B1737" s="213" t="s">
        <v>27522</v>
      </c>
      <c r="C1737" s="212" t="s">
        <v>36</v>
      </c>
      <c r="D1737" s="212" t="s">
        <v>26884</v>
      </c>
      <c r="E1737" s="325" t="s">
        <v>26270</v>
      </c>
      <c r="F1737" s="325"/>
      <c r="G1737" s="214" t="s">
        <v>108</v>
      </c>
      <c r="H1737" s="215">
        <v>1</v>
      </c>
      <c r="I1737" s="216">
        <v>5.97</v>
      </c>
      <c r="J1737" s="216">
        <v>5.97</v>
      </c>
    </row>
    <row r="1738" spans="1:10">
      <c r="A1738" s="217"/>
      <c r="B1738" s="217"/>
      <c r="C1738" s="217"/>
      <c r="D1738" s="217"/>
      <c r="E1738" s="217" t="s">
        <v>28757</v>
      </c>
      <c r="F1738" s="218">
        <v>5.48</v>
      </c>
      <c r="G1738" s="217" t="s">
        <v>28758</v>
      </c>
      <c r="H1738" s="218">
        <v>0</v>
      </c>
      <c r="I1738" s="217" t="s">
        <v>28759</v>
      </c>
      <c r="J1738" s="218">
        <v>5.48</v>
      </c>
    </row>
    <row r="1739" spans="1:10">
      <c r="A1739" s="217"/>
      <c r="B1739" s="217"/>
      <c r="C1739" s="217"/>
      <c r="D1739" s="217"/>
      <c r="E1739" s="217" t="s">
        <v>26276</v>
      </c>
      <c r="F1739" s="218">
        <v>2.94</v>
      </c>
      <c r="G1739" s="217"/>
      <c r="H1739" s="322" t="s">
        <v>26277</v>
      </c>
      <c r="I1739" s="322"/>
      <c r="J1739" s="218">
        <v>17.350000000000001</v>
      </c>
    </row>
    <row r="1740" spans="1:10" ht="15" thickBot="1">
      <c r="A1740" s="221"/>
      <c r="B1740" s="221"/>
      <c r="C1740" s="221"/>
      <c r="D1740" s="221"/>
      <c r="E1740" s="221"/>
      <c r="F1740" s="221"/>
      <c r="G1740" s="221" t="s">
        <v>26278</v>
      </c>
      <c r="H1740" s="222" t="s">
        <v>9652</v>
      </c>
      <c r="I1740" s="221" t="s">
        <v>26280</v>
      </c>
      <c r="J1740" s="223">
        <v>589.9</v>
      </c>
    </row>
    <row r="1741" spans="1:10" ht="15" thickTop="1">
      <c r="A1741" s="195"/>
      <c r="B1741" s="195"/>
      <c r="C1741" s="195"/>
      <c r="D1741" s="195"/>
      <c r="E1741" s="195"/>
      <c r="F1741" s="195"/>
      <c r="G1741" s="195"/>
      <c r="H1741" s="195"/>
      <c r="I1741" s="195"/>
      <c r="J1741" s="195"/>
    </row>
    <row r="1742" spans="1:10">
      <c r="A1742" s="199" t="s">
        <v>26988</v>
      </c>
      <c r="B1742" s="200" t="s">
        <v>4</v>
      </c>
      <c r="C1742" s="199" t="s">
        <v>93</v>
      </c>
      <c r="D1742" s="199" t="s">
        <v>5</v>
      </c>
      <c r="E1742" s="323" t="s">
        <v>26261</v>
      </c>
      <c r="F1742" s="323"/>
      <c r="G1742" s="201" t="s">
        <v>94</v>
      </c>
      <c r="H1742" s="200" t="s">
        <v>6</v>
      </c>
      <c r="I1742" s="200" t="s">
        <v>95</v>
      </c>
      <c r="J1742" s="200" t="s">
        <v>46</v>
      </c>
    </row>
    <row r="1743" spans="1:10" ht="39.6">
      <c r="A1743" s="202" t="s">
        <v>96</v>
      </c>
      <c r="B1743" s="203" t="s">
        <v>26886</v>
      </c>
      <c r="C1743" s="202" t="s">
        <v>9</v>
      </c>
      <c r="D1743" s="202" t="s">
        <v>8716</v>
      </c>
      <c r="E1743" s="324" t="s">
        <v>28925</v>
      </c>
      <c r="F1743" s="324"/>
      <c r="G1743" s="204" t="s">
        <v>100</v>
      </c>
      <c r="H1743" s="205">
        <v>1</v>
      </c>
      <c r="I1743" s="206">
        <v>14.16</v>
      </c>
      <c r="J1743" s="206">
        <v>14.16</v>
      </c>
    </row>
    <row r="1744" spans="1:10" ht="26.4">
      <c r="A1744" s="207" t="s">
        <v>99</v>
      </c>
      <c r="B1744" s="208" t="s">
        <v>28926</v>
      </c>
      <c r="C1744" s="207" t="s">
        <v>9</v>
      </c>
      <c r="D1744" s="207" t="s">
        <v>125</v>
      </c>
      <c r="E1744" s="326" t="s">
        <v>28755</v>
      </c>
      <c r="F1744" s="326"/>
      <c r="G1744" s="209" t="s">
        <v>102</v>
      </c>
      <c r="H1744" s="210">
        <v>0.14899999999999999</v>
      </c>
      <c r="I1744" s="211">
        <v>26.05</v>
      </c>
      <c r="J1744" s="211">
        <v>3.88</v>
      </c>
    </row>
    <row r="1745" spans="1:10" ht="26.4">
      <c r="A1745" s="207" t="s">
        <v>99</v>
      </c>
      <c r="B1745" s="208" t="s">
        <v>28927</v>
      </c>
      <c r="C1745" s="207" t="s">
        <v>9</v>
      </c>
      <c r="D1745" s="207" t="s">
        <v>104</v>
      </c>
      <c r="E1745" s="326" t="s">
        <v>28755</v>
      </c>
      <c r="F1745" s="326"/>
      <c r="G1745" s="209" t="s">
        <v>102</v>
      </c>
      <c r="H1745" s="210">
        <v>0.14899999999999999</v>
      </c>
      <c r="I1745" s="211">
        <v>31.09</v>
      </c>
      <c r="J1745" s="211">
        <v>4.63</v>
      </c>
    </row>
    <row r="1746" spans="1:10">
      <c r="A1746" s="212" t="s">
        <v>26267</v>
      </c>
      <c r="B1746" s="213" t="s">
        <v>27523</v>
      </c>
      <c r="C1746" s="212" t="s">
        <v>9</v>
      </c>
      <c r="D1746" s="212" t="s">
        <v>27524</v>
      </c>
      <c r="E1746" s="325" t="s">
        <v>26270</v>
      </c>
      <c r="F1746" s="325"/>
      <c r="G1746" s="214" t="s">
        <v>100</v>
      </c>
      <c r="H1746" s="215">
        <v>1.0169999999999999</v>
      </c>
      <c r="I1746" s="216">
        <v>5.56</v>
      </c>
      <c r="J1746" s="216">
        <v>5.65</v>
      </c>
    </row>
    <row r="1747" spans="1:10">
      <c r="A1747" s="217"/>
      <c r="B1747" s="217"/>
      <c r="C1747" s="217"/>
      <c r="D1747" s="217"/>
      <c r="E1747" s="217" t="s">
        <v>28757</v>
      </c>
      <c r="F1747" s="218">
        <v>5.57</v>
      </c>
      <c r="G1747" s="217" t="s">
        <v>28758</v>
      </c>
      <c r="H1747" s="218">
        <v>0</v>
      </c>
      <c r="I1747" s="217" t="s">
        <v>28759</v>
      </c>
      <c r="J1747" s="218">
        <v>5.57</v>
      </c>
    </row>
    <row r="1748" spans="1:10">
      <c r="A1748" s="217"/>
      <c r="B1748" s="217"/>
      <c r="C1748" s="217"/>
      <c r="D1748" s="217"/>
      <c r="E1748" s="217" t="s">
        <v>26276</v>
      </c>
      <c r="F1748" s="218">
        <v>2.89</v>
      </c>
      <c r="G1748" s="217"/>
      <c r="H1748" s="322" t="s">
        <v>26277</v>
      </c>
      <c r="I1748" s="322"/>
      <c r="J1748" s="218">
        <v>17.05</v>
      </c>
    </row>
    <row r="1749" spans="1:10" ht="15" thickBot="1">
      <c r="A1749" s="221"/>
      <c r="B1749" s="221"/>
      <c r="C1749" s="221"/>
      <c r="D1749" s="221"/>
      <c r="E1749" s="221"/>
      <c r="F1749" s="221"/>
      <c r="G1749" s="221" t="s">
        <v>26278</v>
      </c>
      <c r="H1749" s="222" t="s">
        <v>3793</v>
      </c>
      <c r="I1749" s="221" t="s">
        <v>26280</v>
      </c>
      <c r="J1749" s="223">
        <v>26.93</v>
      </c>
    </row>
    <row r="1750" spans="1:10" ht="15" thickTop="1">
      <c r="A1750" s="195"/>
      <c r="B1750" s="195"/>
      <c r="C1750" s="195"/>
      <c r="D1750" s="195"/>
      <c r="E1750" s="195"/>
      <c r="F1750" s="195"/>
      <c r="G1750" s="195"/>
      <c r="H1750" s="195"/>
      <c r="I1750" s="195"/>
      <c r="J1750" s="195"/>
    </row>
    <row r="1751" spans="1:10">
      <c r="A1751" s="199" t="s">
        <v>26989</v>
      </c>
      <c r="B1751" s="200" t="s">
        <v>4</v>
      </c>
      <c r="C1751" s="199" t="s">
        <v>93</v>
      </c>
      <c r="D1751" s="199" t="s">
        <v>5</v>
      </c>
      <c r="E1751" s="323" t="s">
        <v>26261</v>
      </c>
      <c r="F1751" s="323"/>
      <c r="G1751" s="201" t="s">
        <v>94</v>
      </c>
      <c r="H1751" s="200" t="s">
        <v>6</v>
      </c>
      <c r="I1751" s="200" t="s">
        <v>95</v>
      </c>
      <c r="J1751" s="200" t="s">
        <v>46</v>
      </c>
    </row>
    <row r="1752" spans="1:10" ht="39.6">
      <c r="A1752" s="202" t="s">
        <v>96</v>
      </c>
      <c r="B1752" s="203" t="s">
        <v>26888</v>
      </c>
      <c r="C1752" s="202" t="s">
        <v>9</v>
      </c>
      <c r="D1752" s="202" t="s">
        <v>8706</v>
      </c>
      <c r="E1752" s="324" t="s">
        <v>28925</v>
      </c>
      <c r="F1752" s="324"/>
      <c r="G1752" s="204" t="s">
        <v>100</v>
      </c>
      <c r="H1752" s="205">
        <v>1</v>
      </c>
      <c r="I1752" s="206">
        <v>10.130000000000001</v>
      </c>
      <c r="J1752" s="206">
        <v>10.130000000000001</v>
      </c>
    </row>
    <row r="1753" spans="1:10" ht="26.4">
      <c r="A1753" s="207" t="s">
        <v>99</v>
      </c>
      <c r="B1753" s="208" t="s">
        <v>28927</v>
      </c>
      <c r="C1753" s="207" t="s">
        <v>9</v>
      </c>
      <c r="D1753" s="207" t="s">
        <v>104</v>
      </c>
      <c r="E1753" s="326" t="s">
        <v>28755</v>
      </c>
      <c r="F1753" s="326"/>
      <c r="G1753" s="209" t="s">
        <v>102</v>
      </c>
      <c r="H1753" s="210">
        <v>0.124</v>
      </c>
      <c r="I1753" s="211">
        <v>31.09</v>
      </c>
      <c r="J1753" s="211">
        <v>3.85</v>
      </c>
    </row>
    <row r="1754" spans="1:10" ht="26.4">
      <c r="A1754" s="207" t="s">
        <v>99</v>
      </c>
      <c r="B1754" s="208" t="s">
        <v>28926</v>
      </c>
      <c r="C1754" s="207" t="s">
        <v>9</v>
      </c>
      <c r="D1754" s="207" t="s">
        <v>125</v>
      </c>
      <c r="E1754" s="326" t="s">
        <v>28755</v>
      </c>
      <c r="F1754" s="326"/>
      <c r="G1754" s="209" t="s">
        <v>102</v>
      </c>
      <c r="H1754" s="210">
        <v>0.124</v>
      </c>
      <c r="I1754" s="211">
        <v>26.05</v>
      </c>
      <c r="J1754" s="211">
        <v>3.23</v>
      </c>
    </row>
    <row r="1755" spans="1:10">
      <c r="A1755" s="212" t="s">
        <v>26267</v>
      </c>
      <c r="B1755" s="213" t="s">
        <v>27525</v>
      </c>
      <c r="C1755" s="212" t="s">
        <v>9</v>
      </c>
      <c r="D1755" s="212" t="s">
        <v>27526</v>
      </c>
      <c r="E1755" s="325" t="s">
        <v>26270</v>
      </c>
      <c r="F1755" s="325"/>
      <c r="G1755" s="214" t="s">
        <v>100</v>
      </c>
      <c r="H1755" s="215">
        <v>1.0169999999999999</v>
      </c>
      <c r="I1755" s="216">
        <v>3</v>
      </c>
      <c r="J1755" s="216">
        <v>3.05</v>
      </c>
    </row>
    <row r="1756" spans="1:10">
      <c r="A1756" s="217"/>
      <c r="B1756" s="217"/>
      <c r="C1756" s="217"/>
      <c r="D1756" s="217"/>
      <c r="E1756" s="217" t="s">
        <v>28757</v>
      </c>
      <c r="F1756" s="218">
        <v>4.63</v>
      </c>
      <c r="G1756" s="217" t="s">
        <v>28758</v>
      </c>
      <c r="H1756" s="218">
        <v>0</v>
      </c>
      <c r="I1756" s="217" t="s">
        <v>28759</v>
      </c>
      <c r="J1756" s="218">
        <v>4.63</v>
      </c>
    </row>
    <row r="1757" spans="1:10">
      <c r="A1757" s="217"/>
      <c r="B1757" s="217"/>
      <c r="C1757" s="217"/>
      <c r="D1757" s="217"/>
      <c r="E1757" s="217" t="s">
        <v>26276</v>
      </c>
      <c r="F1757" s="218">
        <v>2.0699999999999998</v>
      </c>
      <c r="G1757" s="217"/>
      <c r="H1757" s="322" t="s">
        <v>26277</v>
      </c>
      <c r="I1757" s="322"/>
      <c r="J1757" s="218">
        <v>12.2</v>
      </c>
    </row>
    <row r="1758" spans="1:10" ht="15" thickBot="1">
      <c r="A1758" s="221"/>
      <c r="B1758" s="221"/>
      <c r="C1758" s="221"/>
      <c r="D1758" s="221"/>
      <c r="E1758" s="221"/>
      <c r="F1758" s="221"/>
      <c r="G1758" s="221" t="s">
        <v>26278</v>
      </c>
      <c r="H1758" s="222" t="s">
        <v>28964</v>
      </c>
      <c r="I1758" s="221" t="s">
        <v>26280</v>
      </c>
      <c r="J1758" s="223">
        <v>513.49</v>
      </c>
    </row>
    <row r="1759" spans="1:10" ht="15" thickTop="1">
      <c r="A1759" s="195"/>
      <c r="B1759" s="195"/>
      <c r="C1759" s="195"/>
      <c r="D1759" s="195"/>
      <c r="E1759" s="195"/>
      <c r="F1759" s="195"/>
      <c r="G1759" s="195"/>
      <c r="H1759" s="195"/>
      <c r="I1759" s="195"/>
      <c r="J1759" s="195"/>
    </row>
    <row r="1760" spans="1:10">
      <c r="A1760" s="199" t="s">
        <v>26990</v>
      </c>
      <c r="B1760" s="200" t="s">
        <v>4</v>
      </c>
      <c r="C1760" s="199" t="s">
        <v>93</v>
      </c>
      <c r="D1760" s="199" t="s">
        <v>5</v>
      </c>
      <c r="E1760" s="323" t="s">
        <v>26261</v>
      </c>
      <c r="F1760" s="323"/>
      <c r="G1760" s="201" t="s">
        <v>94</v>
      </c>
      <c r="H1760" s="200" t="s">
        <v>6</v>
      </c>
      <c r="I1760" s="200" t="s">
        <v>95</v>
      </c>
      <c r="J1760" s="200" t="s">
        <v>46</v>
      </c>
    </row>
    <row r="1761" spans="1:10" ht="39.6">
      <c r="A1761" s="202" t="s">
        <v>96</v>
      </c>
      <c r="B1761" s="203" t="s">
        <v>26890</v>
      </c>
      <c r="C1761" s="202" t="s">
        <v>9</v>
      </c>
      <c r="D1761" s="202" t="s">
        <v>8710</v>
      </c>
      <c r="E1761" s="324" t="s">
        <v>28925</v>
      </c>
      <c r="F1761" s="324"/>
      <c r="G1761" s="204" t="s">
        <v>100</v>
      </c>
      <c r="H1761" s="205">
        <v>1</v>
      </c>
      <c r="I1761" s="206">
        <v>10.95</v>
      </c>
      <c r="J1761" s="206">
        <v>10.95</v>
      </c>
    </row>
    <row r="1762" spans="1:10" ht="26.4">
      <c r="A1762" s="207" t="s">
        <v>99</v>
      </c>
      <c r="B1762" s="208" t="s">
        <v>28926</v>
      </c>
      <c r="C1762" s="207" t="s">
        <v>9</v>
      </c>
      <c r="D1762" s="207" t="s">
        <v>125</v>
      </c>
      <c r="E1762" s="326" t="s">
        <v>28755</v>
      </c>
      <c r="F1762" s="326"/>
      <c r="G1762" s="209" t="s">
        <v>102</v>
      </c>
      <c r="H1762" s="210">
        <v>0.13400000000000001</v>
      </c>
      <c r="I1762" s="211">
        <v>26.05</v>
      </c>
      <c r="J1762" s="211">
        <v>3.49</v>
      </c>
    </row>
    <row r="1763" spans="1:10" ht="26.4">
      <c r="A1763" s="207" t="s">
        <v>99</v>
      </c>
      <c r="B1763" s="208" t="s">
        <v>28927</v>
      </c>
      <c r="C1763" s="207" t="s">
        <v>9</v>
      </c>
      <c r="D1763" s="207" t="s">
        <v>104</v>
      </c>
      <c r="E1763" s="326" t="s">
        <v>28755</v>
      </c>
      <c r="F1763" s="326"/>
      <c r="G1763" s="209" t="s">
        <v>102</v>
      </c>
      <c r="H1763" s="210">
        <v>0.13400000000000001</v>
      </c>
      <c r="I1763" s="211">
        <v>31.09</v>
      </c>
      <c r="J1763" s="211">
        <v>4.16</v>
      </c>
    </row>
    <row r="1764" spans="1:10">
      <c r="A1764" s="212" t="s">
        <v>26267</v>
      </c>
      <c r="B1764" s="213" t="s">
        <v>27527</v>
      </c>
      <c r="C1764" s="212" t="s">
        <v>9</v>
      </c>
      <c r="D1764" s="212" t="s">
        <v>27528</v>
      </c>
      <c r="E1764" s="325" t="s">
        <v>26270</v>
      </c>
      <c r="F1764" s="325"/>
      <c r="G1764" s="214" t="s">
        <v>100</v>
      </c>
      <c r="H1764" s="215">
        <v>1.0169999999999999</v>
      </c>
      <c r="I1764" s="216">
        <v>3.25</v>
      </c>
      <c r="J1764" s="216">
        <v>3.3</v>
      </c>
    </row>
    <row r="1765" spans="1:10">
      <c r="A1765" s="217"/>
      <c r="B1765" s="217"/>
      <c r="C1765" s="217"/>
      <c r="D1765" s="217"/>
      <c r="E1765" s="217" t="s">
        <v>28757</v>
      </c>
      <c r="F1765" s="218">
        <v>5</v>
      </c>
      <c r="G1765" s="217" t="s">
        <v>28758</v>
      </c>
      <c r="H1765" s="218">
        <v>0</v>
      </c>
      <c r="I1765" s="217" t="s">
        <v>28759</v>
      </c>
      <c r="J1765" s="218">
        <v>5</v>
      </c>
    </row>
    <row r="1766" spans="1:10">
      <c r="A1766" s="217"/>
      <c r="B1766" s="217"/>
      <c r="C1766" s="217"/>
      <c r="D1766" s="217"/>
      <c r="E1766" s="217" t="s">
        <v>26276</v>
      </c>
      <c r="F1766" s="218">
        <v>2.2400000000000002</v>
      </c>
      <c r="G1766" s="217"/>
      <c r="H1766" s="322" t="s">
        <v>26277</v>
      </c>
      <c r="I1766" s="322"/>
      <c r="J1766" s="218">
        <v>13.19</v>
      </c>
    </row>
    <row r="1767" spans="1:10" ht="15" thickBot="1">
      <c r="A1767" s="221"/>
      <c r="B1767" s="221"/>
      <c r="C1767" s="221"/>
      <c r="D1767" s="221"/>
      <c r="E1767" s="221"/>
      <c r="F1767" s="221"/>
      <c r="G1767" s="221" t="s">
        <v>26278</v>
      </c>
      <c r="H1767" s="222" t="s">
        <v>4357</v>
      </c>
      <c r="I1767" s="221" t="s">
        <v>26280</v>
      </c>
      <c r="J1767" s="223">
        <v>199.43</v>
      </c>
    </row>
    <row r="1768" spans="1:10" ht="15" thickTop="1">
      <c r="A1768" s="195"/>
      <c r="B1768" s="195"/>
      <c r="C1768" s="195"/>
      <c r="D1768" s="195"/>
      <c r="E1768" s="195"/>
      <c r="F1768" s="195"/>
      <c r="G1768" s="195"/>
      <c r="H1768" s="195"/>
      <c r="I1768" s="195"/>
      <c r="J1768" s="195"/>
    </row>
    <row r="1769" spans="1:10">
      <c r="A1769" s="199" t="s">
        <v>26991</v>
      </c>
      <c r="B1769" s="200" t="s">
        <v>4</v>
      </c>
      <c r="C1769" s="199" t="s">
        <v>93</v>
      </c>
      <c r="D1769" s="199" t="s">
        <v>5</v>
      </c>
      <c r="E1769" s="323" t="s">
        <v>26261</v>
      </c>
      <c r="F1769" s="323"/>
      <c r="G1769" s="201" t="s">
        <v>94</v>
      </c>
      <c r="H1769" s="200" t="s">
        <v>6</v>
      </c>
      <c r="I1769" s="200" t="s">
        <v>95</v>
      </c>
      <c r="J1769" s="200" t="s">
        <v>46</v>
      </c>
    </row>
    <row r="1770" spans="1:10" ht="39.6">
      <c r="A1770" s="202" t="s">
        <v>96</v>
      </c>
      <c r="B1770" s="203" t="s">
        <v>27788</v>
      </c>
      <c r="C1770" s="202" t="s">
        <v>9</v>
      </c>
      <c r="D1770" s="202" t="s">
        <v>27789</v>
      </c>
      <c r="E1770" s="324" t="s">
        <v>28925</v>
      </c>
      <c r="F1770" s="324"/>
      <c r="G1770" s="204" t="s">
        <v>100</v>
      </c>
      <c r="H1770" s="205">
        <v>1</v>
      </c>
      <c r="I1770" s="206">
        <v>28.19</v>
      </c>
      <c r="J1770" s="206">
        <v>28.19</v>
      </c>
    </row>
    <row r="1771" spans="1:10" ht="26.4">
      <c r="A1771" s="207" t="s">
        <v>99</v>
      </c>
      <c r="B1771" s="208" t="s">
        <v>28927</v>
      </c>
      <c r="C1771" s="207" t="s">
        <v>9</v>
      </c>
      <c r="D1771" s="207" t="s">
        <v>104</v>
      </c>
      <c r="E1771" s="326" t="s">
        <v>28755</v>
      </c>
      <c r="F1771" s="326"/>
      <c r="G1771" s="209" t="s">
        <v>102</v>
      </c>
      <c r="H1771" s="210">
        <v>0.105</v>
      </c>
      <c r="I1771" s="211">
        <v>31.09</v>
      </c>
      <c r="J1771" s="211">
        <v>3.26</v>
      </c>
    </row>
    <row r="1772" spans="1:10" ht="26.4">
      <c r="A1772" s="207" t="s">
        <v>99</v>
      </c>
      <c r="B1772" s="208" t="s">
        <v>28926</v>
      </c>
      <c r="C1772" s="207" t="s">
        <v>9</v>
      </c>
      <c r="D1772" s="207" t="s">
        <v>125</v>
      </c>
      <c r="E1772" s="326" t="s">
        <v>28755</v>
      </c>
      <c r="F1772" s="326"/>
      <c r="G1772" s="209" t="s">
        <v>102</v>
      </c>
      <c r="H1772" s="210">
        <v>0.105</v>
      </c>
      <c r="I1772" s="211">
        <v>26.05</v>
      </c>
      <c r="J1772" s="211">
        <v>2.73</v>
      </c>
    </row>
    <row r="1773" spans="1:10" ht="52.8">
      <c r="A1773" s="207" t="s">
        <v>99</v>
      </c>
      <c r="B1773" s="208" t="s">
        <v>28929</v>
      </c>
      <c r="C1773" s="207" t="s">
        <v>9</v>
      </c>
      <c r="D1773" s="207" t="s">
        <v>16060</v>
      </c>
      <c r="E1773" s="326" t="s">
        <v>28930</v>
      </c>
      <c r="F1773" s="326"/>
      <c r="G1773" s="209" t="s">
        <v>100</v>
      </c>
      <c r="H1773" s="210">
        <v>1</v>
      </c>
      <c r="I1773" s="211">
        <v>11.73</v>
      </c>
      <c r="J1773" s="211">
        <v>11.73</v>
      </c>
    </row>
    <row r="1774" spans="1:10" ht="26.4">
      <c r="A1774" s="212" t="s">
        <v>26267</v>
      </c>
      <c r="B1774" s="213" t="s">
        <v>27791</v>
      </c>
      <c r="C1774" s="212" t="s">
        <v>9</v>
      </c>
      <c r="D1774" s="212" t="s">
        <v>27792</v>
      </c>
      <c r="E1774" s="325" t="s">
        <v>26270</v>
      </c>
      <c r="F1774" s="325"/>
      <c r="G1774" s="214" t="s">
        <v>100</v>
      </c>
      <c r="H1774" s="215">
        <v>1.1000000000000001</v>
      </c>
      <c r="I1774" s="216">
        <v>9.52</v>
      </c>
      <c r="J1774" s="216">
        <v>10.47</v>
      </c>
    </row>
    <row r="1775" spans="1:10">
      <c r="A1775" s="217"/>
      <c r="B1775" s="217"/>
      <c r="C1775" s="217"/>
      <c r="D1775" s="217"/>
      <c r="E1775" s="217" t="s">
        <v>28757</v>
      </c>
      <c r="F1775" s="218">
        <v>9.07</v>
      </c>
      <c r="G1775" s="217" t="s">
        <v>28758</v>
      </c>
      <c r="H1775" s="218">
        <v>0</v>
      </c>
      <c r="I1775" s="217" t="s">
        <v>28759</v>
      </c>
      <c r="J1775" s="218">
        <v>9.07</v>
      </c>
    </row>
    <row r="1776" spans="1:10">
      <c r="A1776" s="217"/>
      <c r="B1776" s="217"/>
      <c r="C1776" s="217"/>
      <c r="D1776" s="217"/>
      <c r="E1776" s="217" t="s">
        <v>26276</v>
      </c>
      <c r="F1776" s="218">
        <v>5.77</v>
      </c>
      <c r="G1776" s="217"/>
      <c r="H1776" s="322" t="s">
        <v>26277</v>
      </c>
      <c r="I1776" s="322"/>
      <c r="J1776" s="218">
        <v>33.96</v>
      </c>
    </row>
    <row r="1777" spans="1:10" ht="15" thickBot="1">
      <c r="A1777" s="221"/>
      <c r="B1777" s="221"/>
      <c r="C1777" s="221"/>
      <c r="D1777" s="221"/>
      <c r="E1777" s="221"/>
      <c r="F1777" s="221"/>
      <c r="G1777" s="221" t="s">
        <v>26278</v>
      </c>
      <c r="H1777" s="222" t="s">
        <v>10591</v>
      </c>
      <c r="I1777" s="221" t="s">
        <v>26280</v>
      </c>
      <c r="J1777" s="223">
        <v>658.48</v>
      </c>
    </row>
    <row r="1778" spans="1:10" ht="15" thickTop="1">
      <c r="A1778" s="195"/>
      <c r="B1778" s="195"/>
      <c r="C1778" s="195"/>
      <c r="D1778" s="195"/>
      <c r="E1778" s="195"/>
      <c r="F1778" s="195"/>
      <c r="G1778" s="195"/>
      <c r="H1778" s="195"/>
      <c r="I1778" s="195"/>
      <c r="J1778" s="195"/>
    </row>
    <row r="1779" spans="1:10">
      <c r="A1779" s="199" t="s">
        <v>26992</v>
      </c>
      <c r="B1779" s="200" t="s">
        <v>4</v>
      </c>
      <c r="C1779" s="199" t="s">
        <v>93</v>
      </c>
      <c r="D1779" s="199" t="s">
        <v>5</v>
      </c>
      <c r="E1779" s="323" t="s">
        <v>26261</v>
      </c>
      <c r="F1779" s="323"/>
      <c r="G1779" s="201" t="s">
        <v>94</v>
      </c>
      <c r="H1779" s="200" t="s">
        <v>6</v>
      </c>
      <c r="I1779" s="200" t="s">
        <v>95</v>
      </c>
      <c r="J1779" s="200" t="s">
        <v>46</v>
      </c>
    </row>
    <row r="1780" spans="1:10" ht="39.6">
      <c r="A1780" s="202" t="s">
        <v>96</v>
      </c>
      <c r="B1780" s="203" t="s">
        <v>26894</v>
      </c>
      <c r="C1780" s="202" t="s">
        <v>9</v>
      </c>
      <c r="D1780" s="202" t="s">
        <v>26895</v>
      </c>
      <c r="E1780" s="324" t="s">
        <v>28925</v>
      </c>
      <c r="F1780" s="324"/>
      <c r="G1780" s="204" t="s">
        <v>100</v>
      </c>
      <c r="H1780" s="205">
        <v>1</v>
      </c>
      <c r="I1780" s="206">
        <v>19.59</v>
      </c>
      <c r="J1780" s="206">
        <v>19.59</v>
      </c>
    </row>
    <row r="1781" spans="1:10" ht="52.8">
      <c r="A1781" s="207" t="s">
        <v>99</v>
      </c>
      <c r="B1781" s="208" t="s">
        <v>28929</v>
      </c>
      <c r="C1781" s="207" t="s">
        <v>9</v>
      </c>
      <c r="D1781" s="207" t="s">
        <v>16060</v>
      </c>
      <c r="E1781" s="326" t="s">
        <v>28930</v>
      </c>
      <c r="F1781" s="326"/>
      <c r="G1781" s="209" t="s">
        <v>100</v>
      </c>
      <c r="H1781" s="210">
        <v>1</v>
      </c>
      <c r="I1781" s="211">
        <v>11.73</v>
      </c>
      <c r="J1781" s="211">
        <v>11.73</v>
      </c>
    </row>
    <row r="1782" spans="1:10" ht="26.4">
      <c r="A1782" s="207" t="s">
        <v>99</v>
      </c>
      <c r="B1782" s="208" t="s">
        <v>28927</v>
      </c>
      <c r="C1782" s="207" t="s">
        <v>9</v>
      </c>
      <c r="D1782" s="207" t="s">
        <v>104</v>
      </c>
      <c r="E1782" s="326" t="s">
        <v>28755</v>
      </c>
      <c r="F1782" s="326"/>
      <c r="G1782" s="209" t="s">
        <v>102</v>
      </c>
      <c r="H1782" s="210">
        <v>0.08</v>
      </c>
      <c r="I1782" s="211">
        <v>31.09</v>
      </c>
      <c r="J1782" s="211">
        <v>2.48</v>
      </c>
    </row>
    <row r="1783" spans="1:10" ht="26.4">
      <c r="A1783" s="207" t="s">
        <v>99</v>
      </c>
      <c r="B1783" s="208" t="s">
        <v>28926</v>
      </c>
      <c r="C1783" s="207" t="s">
        <v>9</v>
      </c>
      <c r="D1783" s="207" t="s">
        <v>125</v>
      </c>
      <c r="E1783" s="326" t="s">
        <v>28755</v>
      </c>
      <c r="F1783" s="326"/>
      <c r="G1783" s="209" t="s">
        <v>102</v>
      </c>
      <c r="H1783" s="210">
        <v>0.08</v>
      </c>
      <c r="I1783" s="211">
        <v>26.05</v>
      </c>
      <c r="J1783" s="211">
        <v>2.08</v>
      </c>
    </row>
    <row r="1784" spans="1:10">
      <c r="A1784" s="212" t="s">
        <v>26267</v>
      </c>
      <c r="B1784" s="213" t="s">
        <v>27525</v>
      </c>
      <c r="C1784" s="212" t="s">
        <v>9</v>
      </c>
      <c r="D1784" s="212" t="s">
        <v>27526</v>
      </c>
      <c r="E1784" s="325" t="s">
        <v>26270</v>
      </c>
      <c r="F1784" s="325"/>
      <c r="G1784" s="214" t="s">
        <v>100</v>
      </c>
      <c r="H1784" s="215">
        <v>1.1000000000000001</v>
      </c>
      <c r="I1784" s="216">
        <v>3</v>
      </c>
      <c r="J1784" s="216">
        <v>3.3</v>
      </c>
    </row>
    <row r="1785" spans="1:10">
      <c r="A1785" s="217"/>
      <c r="B1785" s="217"/>
      <c r="C1785" s="217"/>
      <c r="D1785" s="217"/>
      <c r="E1785" s="217" t="s">
        <v>28757</v>
      </c>
      <c r="F1785" s="218">
        <v>8.14</v>
      </c>
      <c r="G1785" s="217" t="s">
        <v>28758</v>
      </c>
      <c r="H1785" s="218">
        <v>0</v>
      </c>
      <c r="I1785" s="217" t="s">
        <v>28759</v>
      </c>
      <c r="J1785" s="218">
        <v>8.14</v>
      </c>
    </row>
    <row r="1786" spans="1:10">
      <c r="A1786" s="217"/>
      <c r="B1786" s="217"/>
      <c r="C1786" s="217"/>
      <c r="D1786" s="217"/>
      <c r="E1786" s="217" t="s">
        <v>26276</v>
      </c>
      <c r="F1786" s="218">
        <v>4.01</v>
      </c>
      <c r="G1786" s="217"/>
      <c r="H1786" s="322" t="s">
        <v>26277</v>
      </c>
      <c r="I1786" s="322"/>
      <c r="J1786" s="218">
        <v>23.6</v>
      </c>
    </row>
    <row r="1787" spans="1:10" ht="15" thickBot="1">
      <c r="A1787" s="221"/>
      <c r="B1787" s="221"/>
      <c r="C1787" s="221"/>
      <c r="D1787" s="221"/>
      <c r="E1787" s="221"/>
      <c r="F1787" s="221"/>
      <c r="G1787" s="221" t="s">
        <v>26278</v>
      </c>
      <c r="H1787" s="222" t="s">
        <v>28965</v>
      </c>
      <c r="I1787" s="221" t="s">
        <v>26280</v>
      </c>
      <c r="J1787" s="223">
        <v>1590.64</v>
      </c>
    </row>
    <row r="1788" spans="1:10" ht="15" thickTop="1">
      <c r="A1788" s="195"/>
      <c r="B1788" s="195"/>
      <c r="C1788" s="195"/>
      <c r="D1788" s="195"/>
      <c r="E1788" s="195"/>
      <c r="F1788" s="195"/>
      <c r="G1788" s="195"/>
      <c r="H1788" s="195"/>
      <c r="I1788" s="195"/>
      <c r="J1788" s="195"/>
    </row>
    <row r="1789" spans="1:10">
      <c r="A1789" s="199" t="s">
        <v>26993</v>
      </c>
      <c r="B1789" s="200" t="s">
        <v>4</v>
      </c>
      <c r="C1789" s="199" t="s">
        <v>93</v>
      </c>
      <c r="D1789" s="199" t="s">
        <v>5</v>
      </c>
      <c r="E1789" s="323" t="s">
        <v>26261</v>
      </c>
      <c r="F1789" s="323"/>
      <c r="G1789" s="201" t="s">
        <v>94</v>
      </c>
      <c r="H1789" s="200" t="s">
        <v>6</v>
      </c>
      <c r="I1789" s="200" t="s">
        <v>95</v>
      </c>
      <c r="J1789" s="200" t="s">
        <v>46</v>
      </c>
    </row>
    <row r="1790" spans="1:10" ht="39.6">
      <c r="A1790" s="202" t="s">
        <v>96</v>
      </c>
      <c r="B1790" s="203" t="s">
        <v>26897</v>
      </c>
      <c r="C1790" s="202" t="s">
        <v>9</v>
      </c>
      <c r="D1790" s="202" t="s">
        <v>26898</v>
      </c>
      <c r="E1790" s="324" t="s">
        <v>28925</v>
      </c>
      <c r="F1790" s="324"/>
      <c r="G1790" s="204" t="s">
        <v>100</v>
      </c>
      <c r="H1790" s="205">
        <v>1</v>
      </c>
      <c r="I1790" s="206">
        <v>20.49</v>
      </c>
      <c r="J1790" s="206">
        <v>20.49</v>
      </c>
    </row>
    <row r="1791" spans="1:10" ht="52.8">
      <c r="A1791" s="207" t="s">
        <v>99</v>
      </c>
      <c r="B1791" s="208" t="s">
        <v>28929</v>
      </c>
      <c r="C1791" s="207" t="s">
        <v>9</v>
      </c>
      <c r="D1791" s="207" t="s">
        <v>16060</v>
      </c>
      <c r="E1791" s="326" t="s">
        <v>28930</v>
      </c>
      <c r="F1791" s="326"/>
      <c r="G1791" s="209" t="s">
        <v>100</v>
      </c>
      <c r="H1791" s="210">
        <v>1</v>
      </c>
      <c r="I1791" s="211">
        <v>11.73</v>
      </c>
      <c r="J1791" s="211">
        <v>11.73</v>
      </c>
    </row>
    <row r="1792" spans="1:10" ht="26.4">
      <c r="A1792" s="207" t="s">
        <v>99</v>
      </c>
      <c r="B1792" s="208" t="s">
        <v>28926</v>
      </c>
      <c r="C1792" s="207" t="s">
        <v>9</v>
      </c>
      <c r="D1792" s="207" t="s">
        <v>125</v>
      </c>
      <c r="E1792" s="326" t="s">
        <v>28755</v>
      </c>
      <c r="F1792" s="326"/>
      <c r="G1792" s="209" t="s">
        <v>102</v>
      </c>
      <c r="H1792" s="210">
        <v>9.0999999999999998E-2</v>
      </c>
      <c r="I1792" s="211">
        <v>26.05</v>
      </c>
      <c r="J1792" s="211">
        <v>2.37</v>
      </c>
    </row>
    <row r="1793" spans="1:10" ht="26.4">
      <c r="A1793" s="207" t="s">
        <v>99</v>
      </c>
      <c r="B1793" s="208" t="s">
        <v>28927</v>
      </c>
      <c r="C1793" s="207" t="s">
        <v>9</v>
      </c>
      <c r="D1793" s="207" t="s">
        <v>104</v>
      </c>
      <c r="E1793" s="326" t="s">
        <v>28755</v>
      </c>
      <c r="F1793" s="326"/>
      <c r="G1793" s="209" t="s">
        <v>102</v>
      </c>
      <c r="H1793" s="210">
        <v>9.0999999999999998E-2</v>
      </c>
      <c r="I1793" s="211">
        <v>31.09</v>
      </c>
      <c r="J1793" s="211">
        <v>2.82</v>
      </c>
    </row>
    <row r="1794" spans="1:10">
      <c r="A1794" s="212" t="s">
        <v>26267</v>
      </c>
      <c r="B1794" s="213" t="s">
        <v>27527</v>
      </c>
      <c r="C1794" s="212" t="s">
        <v>9</v>
      </c>
      <c r="D1794" s="212" t="s">
        <v>27528</v>
      </c>
      <c r="E1794" s="325" t="s">
        <v>26270</v>
      </c>
      <c r="F1794" s="325"/>
      <c r="G1794" s="214" t="s">
        <v>100</v>
      </c>
      <c r="H1794" s="215">
        <v>1.1000000000000001</v>
      </c>
      <c r="I1794" s="216">
        <v>3.25</v>
      </c>
      <c r="J1794" s="216">
        <v>3.57</v>
      </c>
    </row>
    <row r="1795" spans="1:10">
      <c r="A1795" s="217"/>
      <c r="B1795" s="217"/>
      <c r="C1795" s="217"/>
      <c r="D1795" s="217"/>
      <c r="E1795" s="217" t="s">
        <v>28757</v>
      </c>
      <c r="F1795" s="218">
        <v>8.56</v>
      </c>
      <c r="G1795" s="217" t="s">
        <v>28758</v>
      </c>
      <c r="H1795" s="218">
        <v>0</v>
      </c>
      <c r="I1795" s="217" t="s">
        <v>28759</v>
      </c>
      <c r="J1795" s="218">
        <v>8.56</v>
      </c>
    </row>
    <row r="1796" spans="1:10">
      <c r="A1796" s="217"/>
      <c r="B1796" s="217"/>
      <c r="C1796" s="217"/>
      <c r="D1796" s="217"/>
      <c r="E1796" s="217" t="s">
        <v>26276</v>
      </c>
      <c r="F1796" s="218">
        <v>4.1900000000000004</v>
      </c>
      <c r="G1796" s="217"/>
      <c r="H1796" s="322" t="s">
        <v>26277</v>
      </c>
      <c r="I1796" s="322"/>
      <c r="J1796" s="218">
        <v>24.68</v>
      </c>
    </row>
    <row r="1797" spans="1:10" ht="15" thickBot="1">
      <c r="A1797" s="221"/>
      <c r="B1797" s="221"/>
      <c r="C1797" s="221"/>
      <c r="D1797" s="221"/>
      <c r="E1797" s="221"/>
      <c r="F1797" s="221"/>
      <c r="G1797" s="221" t="s">
        <v>26278</v>
      </c>
      <c r="H1797" s="222" t="s">
        <v>28966</v>
      </c>
      <c r="I1797" s="221" t="s">
        <v>26280</v>
      </c>
      <c r="J1797" s="223">
        <v>1373.19</v>
      </c>
    </row>
    <row r="1798" spans="1:10" ht="15" thickTop="1">
      <c r="A1798" s="195"/>
      <c r="B1798" s="195"/>
      <c r="C1798" s="195"/>
      <c r="D1798" s="195"/>
      <c r="E1798" s="195"/>
      <c r="F1798" s="195"/>
      <c r="G1798" s="195"/>
      <c r="H1798" s="195"/>
      <c r="I1798" s="195"/>
      <c r="J1798" s="195"/>
    </row>
    <row r="1799" spans="1:10">
      <c r="A1799" s="199" t="s">
        <v>26994</v>
      </c>
      <c r="B1799" s="200" t="s">
        <v>4</v>
      </c>
      <c r="C1799" s="199" t="s">
        <v>93</v>
      </c>
      <c r="D1799" s="199" t="s">
        <v>5</v>
      </c>
      <c r="E1799" s="323" t="s">
        <v>26261</v>
      </c>
      <c r="F1799" s="323"/>
      <c r="G1799" s="201" t="s">
        <v>94</v>
      </c>
      <c r="H1799" s="200" t="s">
        <v>6</v>
      </c>
      <c r="I1799" s="200" t="s">
        <v>95</v>
      </c>
      <c r="J1799" s="200" t="s">
        <v>46</v>
      </c>
    </row>
    <row r="1800" spans="1:10">
      <c r="A1800" s="202" t="s">
        <v>96</v>
      </c>
      <c r="B1800" s="203" t="s">
        <v>26903</v>
      </c>
      <c r="C1800" s="202" t="s">
        <v>26904</v>
      </c>
      <c r="D1800" s="202" t="s">
        <v>28584</v>
      </c>
      <c r="E1800" s="324" t="s">
        <v>28935</v>
      </c>
      <c r="F1800" s="324"/>
      <c r="G1800" s="204" t="s">
        <v>38</v>
      </c>
      <c r="H1800" s="205">
        <v>1</v>
      </c>
      <c r="I1800" s="206">
        <v>22.33</v>
      </c>
      <c r="J1800" s="206">
        <v>22.33</v>
      </c>
    </row>
    <row r="1801" spans="1:10">
      <c r="A1801" s="212" t="s">
        <v>26267</v>
      </c>
      <c r="B1801" s="213" t="s">
        <v>27531</v>
      </c>
      <c r="C1801" s="212" t="s">
        <v>26904</v>
      </c>
      <c r="D1801" s="212" t="s">
        <v>27532</v>
      </c>
      <c r="E1801" s="325" t="s">
        <v>27232</v>
      </c>
      <c r="F1801" s="325"/>
      <c r="G1801" s="214" t="s">
        <v>102</v>
      </c>
      <c r="H1801" s="215">
        <v>0.16</v>
      </c>
      <c r="I1801" s="216">
        <v>19.18</v>
      </c>
      <c r="J1801" s="216">
        <v>3.06</v>
      </c>
    </row>
    <row r="1802" spans="1:10">
      <c r="A1802" s="212" t="s">
        <v>26267</v>
      </c>
      <c r="B1802" s="213" t="s">
        <v>27533</v>
      </c>
      <c r="C1802" s="212" t="s">
        <v>26904</v>
      </c>
      <c r="D1802" s="212" t="s">
        <v>27534</v>
      </c>
      <c r="E1802" s="325" t="s">
        <v>27232</v>
      </c>
      <c r="F1802" s="325"/>
      <c r="G1802" s="214" t="s">
        <v>102</v>
      </c>
      <c r="H1802" s="215">
        <v>0.16</v>
      </c>
      <c r="I1802" s="216">
        <v>27.36</v>
      </c>
      <c r="J1802" s="216">
        <v>4.37</v>
      </c>
    </row>
    <row r="1803" spans="1:10">
      <c r="A1803" s="212" t="s">
        <v>26267</v>
      </c>
      <c r="B1803" s="213" t="s">
        <v>27535</v>
      </c>
      <c r="C1803" s="212" t="s">
        <v>26904</v>
      </c>
      <c r="D1803" s="212" t="s">
        <v>27536</v>
      </c>
      <c r="E1803" s="325" t="s">
        <v>26270</v>
      </c>
      <c r="F1803" s="325"/>
      <c r="G1803" s="214" t="s">
        <v>38</v>
      </c>
      <c r="H1803" s="215">
        <v>1</v>
      </c>
      <c r="I1803" s="216">
        <v>14.9</v>
      </c>
      <c r="J1803" s="216">
        <v>14.9</v>
      </c>
    </row>
    <row r="1804" spans="1:10">
      <c r="A1804" s="217"/>
      <c r="B1804" s="217"/>
      <c r="C1804" s="217"/>
      <c r="D1804" s="217"/>
      <c r="E1804" s="217" t="s">
        <v>28757</v>
      </c>
      <c r="F1804" s="218">
        <v>7.43</v>
      </c>
      <c r="G1804" s="217" t="s">
        <v>28758</v>
      </c>
      <c r="H1804" s="218">
        <v>0</v>
      </c>
      <c r="I1804" s="217" t="s">
        <v>28759</v>
      </c>
      <c r="J1804" s="218">
        <v>7.43</v>
      </c>
    </row>
    <row r="1805" spans="1:10">
      <c r="A1805" s="217"/>
      <c r="B1805" s="217"/>
      <c r="C1805" s="217"/>
      <c r="D1805" s="217"/>
      <c r="E1805" s="217" t="s">
        <v>26276</v>
      </c>
      <c r="F1805" s="218">
        <v>4.57</v>
      </c>
      <c r="G1805" s="217"/>
      <c r="H1805" s="322" t="s">
        <v>26277</v>
      </c>
      <c r="I1805" s="322"/>
      <c r="J1805" s="218">
        <v>26.9</v>
      </c>
    </row>
    <row r="1806" spans="1:10" ht="15" thickBot="1">
      <c r="A1806" s="221"/>
      <c r="B1806" s="221"/>
      <c r="C1806" s="221"/>
      <c r="D1806" s="221"/>
      <c r="E1806" s="221"/>
      <c r="F1806" s="221"/>
      <c r="G1806" s="221" t="s">
        <v>26278</v>
      </c>
      <c r="H1806" s="222" t="s">
        <v>28854</v>
      </c>
      <c r="I1806" s="221" t="s">
        <v>26280</v>
      </c>
      <c r="J1806" s="223">
        <v>376.6</v>
      </c>
    </row>
    <row r="1807" spans="1:10" ht="15" thickTop="1">
      <c r="A1807" s="195"/>
      <c r="B1807" s="195"/>
      <c r="C1807" s="195"/>
      <c r="D1807" s="195"/>
      <c r="E1807" s="195"/>
      <c r="F1807" s="195"/>
      <c r="G1807" s="195"/>
      <c r="H1807" s="195"/>
      <c r="I1807" s="195"/>
      <c r="J1807" s="195"/>
    </row>
    <row r="1808" spans="1:10">
      <c r="A1808" s="199" t="s">
        <v>26995</v>
      </c>
      <c r="B1808" s="200" t="s">
        <v>4</v>
      </c>
      <c r="C1808" s="199" t="s">
        <v>93</v>
      </c>
      <c r="D1808" s="199" t="s">
        <v>5</v>
      </c>
      <c r="E1808" s="323" t="s">
        <v>26261</v>
      </c>
      <c r="F1808" s="323"/>
      <c r="G1808" s="201" t="s">
        <v>94</v>
      </c>
      <c r="H1808" s="200" t="s">
        <v>6</v>
      </c>
      <c r="I1808" s="200" t="s">
        <v>95</v>
      </c>
      <c r="J1808" s="200" t="s">
        <v>46</v>
      </c>
    </row>
    <row r="1809" spans="1:10">
      <c r="A1809" s="202" t="s">
        <v>96</v>
      </c>
      <c r="B1809" s="203" t="s">
        <v>26906</v>
      </c>
      <c r="C1809" s="202" t="s">
        <v>26239</v>
      </c>
      <c r="D1809" s="202" t="s">
        <v>26907</v>
      </c>
      <c r="E1809" s="324" t="s">
        <v>28936</v>
      </c>
      <c r="F1809" s="324"/>
      <c r="G1809" s="204" t="s">
        <v>108</v>
      </c>
      <c r="H1809" s="205">
        <v>1</v>
      </c>
      <c r="I1809" s="206">
        <v>12.6</v>
      </c>
      <c r="J1809" s="206">
        <v>12.6</v>
      </c>
    </row>
    <row r="1810" spans="1:10">
      <c r="A1810" s="199" t="s">
        <v>3</v>
      </c>
      <c r="B1810" s="200" t="s">
        <v>4</v>
      </c>
      <c r="C1810" s="199" t="s">
        <v>93</v>
      </c>
      <c r="D1810" s="199" t="s">
        <v>5</v>
      </c>
      <c r="E1810" s="323" t="s">
        <v>26261</v>
      </c>
      <c r="F1810" s="330"/>
      <c r="G1810" s="201" t="s">
        <v>94</v>
      </c>
      <c r="H1810" s="200" t="s">
        <v>6</v>
      </c>
      <c r="I1810" s="200" t="s">
        <v>95</v>
      </c>
      <c r="J1810" s="200" t="s">
        <v>46</v>
      </c>
    </row>
    <row r="1811" spans="1:10">
      <c r="A1811" s="207" t="s">
        <v>96</v>
      </c>
      <c r="B1811" s="208" t="s">
        <v>28937</v>
      </c>
      <c r="C1811" s="207" t="s">
        <v>26239</v>
      </c>
      <c r="D1811" s="207" t="s">
        <v>28938</v>
      </c>
      <c r="E1811" s="326" t="s">
        <v>28857</v>
      </c>
      <c r="F1811" s="326"/>
      <c r="G1811" s="209" t="s">
        <v>26201</v>
      </c>
      <c r="H1811" s="210">
        <v>0.15</v>
      </c>
      <c r="I1811" s="211" t="s">
        <v>13171</v>
      </c>
      <c r="J1811" s="225" t="s">
        <v>16213</v>
      </c>
    </row>
    <row r="1812" spans="1:10">
      <c r="A1812" s="207" t="s">
        <v>96</v>
      </c>
      <c r="B1812" s="208" t="s">
        <v>28856</v>
      </c>
      <c r="C1812" s="207" t="s">
        <v>26239</v>
      </c>
      <c r="D1812" s="207" t="s">
        <v>26211</v>
      </c>
      <c r="E1812" s="326" t="s">
        <v>28857</v>
      </c>
      <c r="F1812" s="326"/>
      <c r="G1812" s="209" t="s">
        <v>26201</v>
      </c>
      <c r="H1812" s="210">
        <v>0.15</v>
      </c>
      <c r="I1812" s="211" t="s">
        <v>16041</v>
      </c>
      <c r="J1812" s="225" t="s">
        <v>3637</v>
      </c>
    </row>
    <row r="1813" spans="1:10" ht="39.6">
      <c r="A1813" s="212" t="s">
        <v>26267</v>
      </c>
      <c r="B1813" s="213" t="s">
        <v>27394</v>
      </c>
      <c r="C1813" s="212" t="s">
        <v>26239</v>
      </c>
      <c r="D1813" s="212" t="s">
        <v>27395</v>
      </c>
      <c r="E1813" s="325" t="s">
        <v>27232</v>
      </c>
      <c r="F1813" s="325"/>
      <c r="G1813" s="214" t="s">
        <v>26201</v>
      </c>
      <c r="H1813" s="215">
        <v>0.15</v>
      </c>
      <c r="I1813" s="216" t="s">
        <v>28862</v>
      </c>
      <c r="J1813" s="224" t="s">
        <v>4256</v>
      </c>
    </row>
    <row r="1814" spans="1:10">
      <c r="A1814" s="212" t="s">
        <v>26267</v>
      </c>
      <c r="B1814" s="213" t="s">
        <v>27537</v>
      </c>
      <c r="C1814" s="212" t="s">
        <v>26239</v>
      </c>
      <c r="D1814" s="212" t="s">
        <v>27538</v>
      </c>
      <c r="E1814" s="325" t="s">
        <v>26270</v>
      </c>
      <c r="F1814" s="325"/>
      <c r="G1814" s="214" t="s">
        <v>108</v>
      </c>
      <c r="H1814" s="215">
        <v>1</v>
      </c>
      <c r="I1814" s="216" t="s">
        <v>8807</v>
      </c>
      <c r="J1814" s="224" t="s">
        <v>8807</v>
      </c>
    </row>
    <row r="1815" spans="1:10" ht="39.6">
      <c r="A1815" s="212" t="s">
        <v>26267</v>
      </c>
      <c r="B1815" s="213" t="s">
        <v>27539</v>
      </c>
      <c r="C1815" s="212" t="s">
        <v>26239</v>
      </c>
      <c r="D1815" s="212" t="s">
        <v>27540</v>
      </c>
      <c r="E1815" s="325" t="s">
        <v>27232</v>
      </c>
      <c r="F1815" s="325"/>
      <c r="G1815" s="214" t="s">
        <v>26201</v>
      </c>
      <c r="H1815" s="215">
        <v>0.15</v>
      </c>
      <c r="I1815" s="216" t="s">
        <v>12016</v>
      </c>
      <c r="J1815" s="224" t="s">
        <v>28939</v>
      </c>
    </row>
    <row r="1816" spans="1:10">
      <c r="A1816" s="331" t="s">
        <v>28838</v>
      </c>
      <c r="B1816" s="330"/>
      <c r="C1816" s="330"/>
      <c r="D1816" s="330"/>
      <c r="E1816" s="330"/>
      <c r="F1816" s="330"/>
      <c r="G1816" s="330"/>
      <c r="H1816" s="330"/>
      <c r="I1816" s="330"/>
      <c r="J1816" s="330"/>
    </row>
    <row r="1817" spans="1:10">
      <c r="A1817" s="199" t="s">
        <v>3</v>
      </c>
      <c r="B1817" s="200" t="s">
        <v>4</v>
      </c>
      <c r="C1817" s="199" t="s">
        <v>93</v>
      </c>
      <c r="D1817" s="199" t="s">
        <v>5</v>
      </c>
      <c r="E1817" s="323" t="s">
        <v>26261</v>
      </c>
      <c r="F1817" s="330"/>
      <c r="G1817" s="201" t="s">
        <v>94</v>
      </c>
      <c r="H1817" s="200" t="s">
        <v>6</v>
      </c>
      <c r="I1817" s="200" t="s">
        <v>95</v>
      </c>
      <c r="J1817" s="200" t="s">
        <v>46</v>
      </c>
    </row>
    <row r="1818" spans="1:10">
      <c r="A1818" s="212" t="s">
        <v>26267</v>
      </c>
      <c r="B1818" s="213" t="s">
        <v>27428</v>
      </c>
      <c r="C1818" s="212" t="s">
        <v>26239</v>
      </c>
      <c r="D1818" s="212" t="s">
        <v>27429</v>
      </c>
      <c r="E1818" s="325" t="s">
        <v>26270</v>
      </c>
      <c r="F1818" s="325"/>
      <c r="G1818" s="214" t="s">
        <v>108</v>
      </c>
      <c r="H1818" s="215">
        <v>1.3500000000000001E-3</v>
      </c>
      <c r="I1818" s="216" t="s">
        <v>28874</v>
      </c>
      <c r="J1818" s="224" t="s">
        <v>27411</v>
      </c>
    </row>
    <row r="1819" spans="1:10">
      <c r="A1819" s="212" t="s">
        <v>26267</v>
      </c>
      <c r="B1819" s="213" t="s">
        <v>27412</v>
      </c>
      <c r="C1819" s="212" t="s">
        <v>26239</v>
      </c>
      <c r="D1819" s="212" t="s">
        <v>27413</v>
      </c>
      <c r="E1819" s="325" t="s">
        <v>26270</v>
      </c>
      <c r="F1819" s="325"/>
      <c r="G1819" s="214" t="s">
        <v>108</v>
      </c>
      <c r="H1819" s="215">
        <v>1.3500000000000001E-3</v>
      </c>
      <c r="I1819" s="216" t="s">
        <v>28869</v>
      </c>
      <c r="J1819" s="224" t="s">
        <v>21380</v>
      </c>
    </row>
    <row r="1820" spans="1:10">
      <c r="A1820" s="212" t="s">
        <v>26267</v>
      </c>
      <c r="B1820" s="213" t="s">
        <v>27541</v>
      </c>
      <c r="C1820" s="212" t="s">
        <v>26239</v>
      </c>
      <c r="D1820" s="212" t="s">
        <v>27542</v>
      </c>
      <c r="E1820" s="325" t="s">
        <v>26270</v>
      </c>
      <c r="F1820" s="325"/>
      <c r="G1820" s="214" t="s">
        <v>108</v>
      </c>
      <c r="H1820" s="215">
        <v>3.0000000000000001E-5</v>
      </c>
      <c r="I1820" s="216" t="s">
        <v>10836</v>
      </c>
      <c r="J1820" s="224" t="s">
        <v>27411</v>
      </c>
    </row>
    <row r="1821" spans="1:10">
      <c r="A1821" s="212" t="s">
        <v>26267</v>
      </c>
      <c r="B1821" s="213" t="s">
        <v>27402</v>
      </c>
      <c r="C1821" s="212" t="s">
        <v>26239</v>
      </c>
      <c r="D1821" s="212" t="s">
        <v>27403</v>
      </c>
      <c r="E1821" s="325" t="s">
        <v>27328</v>
      </c>
      <c r="F1821" s="325"/>
      <c r="G1821" s="214" t="s">
        <v>27404</v>
      </c>
      <c r="H1821" s="215">
        <v>1.2E-4</v>
      </c>
      <c r="I1821" s="216" t="s">
        <v>28867</v>
      </c>
      <c r="J1821" s="224" t="s">
        <v>3884</v>
      </c>
    </row>
    <row r="1822" spans="1:10">
      <c r="A1822" s="212" t="s">
        <v>26267</v>
      </c>
      <c r="B1822" s="213" t="s">
        <v>27407</v>
      </c>
      <c r="C1822" s="212" t="s">
        <v>26239</v>
      </c>
      <c r="D1822" s="212" t="s">
        <v>27408</v>
      </c>
      <c r="E1822" s="325" t="s">
        <v>27328</v>
      </c>
      <c r="F1822" s="325"/>
      <c r="G1822" s="214" t="s">
        <v>108</v>
      </c>
      <c r="H1822" s="215">
        <v>1.3500000000000001E-3</v>
      </c>
      <c r="I1822" s="216" t="s">
        <v>16778</v>
      </c>
      <c r="J1822" s="224" t="s">
        <v>4100</v>
      </c>
    </row>
    <row r="1823" spans="1:10">
      <c r="A1823" s="212" t="s">
        <v>26267</v>
      </c>
      <c r="B1823" s="213" t="s">
        <v>27422</v>
      </c>
      <c r="C1823" s="212" t="s">
        <v>26239</v>
      </c>
      <c r="D1823" s="212" t="s">
        <v>27423</v>
      </c>
      <c r="E1823" s="325" t="s">
        <v>27328</v>
      </c>
      <c r="F1823" s="325"/>
      <c r="G1823" s="214" t="s">
        <v>108</v>
      </c>
      <c r="H1823" s="215">
        <v>3.0540000000000001E-2</v>
      </c>
      <c r="I1823" s="216" t="s">
        <v>28849</v>
      </c>
      <c r="J1823" s="224" t="s">
        <v>28940</v>
      </c>
    </row>
    <row r="1824" spans="1:10">
      <c r="A1824" s="212" t="s">
        <v>26267</v>
      </c>
      <c r="B1824" s="213" t="s">
        <v>27396</v>
      </c>
      <c r="C1824" s="212" t="s">
        <v>26239</v>
      </c>
      <c r="D1824" s="212" t="s">
        <v>27397</v>
      </c>
      <c r="E1824" s="325" t="s">
        <v>26270</v>
      </c>
      <c r="F1824" s="325"/>
      <c r="G1824" s="214" t="s">
        <v>108</v>
      </c>
      <c r="H1824" s="215">
        <v>3.0540000000000001E-2</v>
      </c>
      <c r="I1824" s="216" t="s">
        <v>28854</v>
      </c>
      <c r="J1824" s="224" t="s">
        <v>2928</v>
      </c>
    </row>
    <row r="1825" spans="1:10" ht="39.6">
      <c r="A1825" s="212" t="s">
        <v>26267</v>
      </c>
      <c r="B1825" s="213" t="s">
        <v>27426</v>
      </c>
      <c r="C1825" s="212" t="s">
        <v>26239</v>
      </c>
      <c r="D1825" s="212" t="s">
        <v>27427</v>
      </c>
      <c r="E1825" s="325" t="s">
        <v>26270</v>
      </c>
      <c r="F1825" s="325"/>
      <c r="G1825" s="214" t="s">
        <v>27416</v>
      </c>
      <c r="H1825" s="215">
        <v>2.2499999999999999E-4</v>
      </c>
      <c r="I1825" s="216" t="s">
        <v>296</v>
      </c>
      <c r="J1825" s="224" t="s">
        <v>4100</v>
      </c>
    </row>
    <row r="1826" spans="1:10">
      <c r="A1826" s="212" t="s">
        <v>26267</v>
      </c>
      <c r="B1826" s="213" t="s">
        <v>27398</v>
      </c>
      <c r="C1826" s="212" t="s">
        <v>26239</v>
      </c>
      <c r="D1826" s="212" t="s">
        <v>27399</v>
      </c>
      <c r="E1826" s="325" t="s">
        <v>26270</v>
      </c>
      <c r="F1826" s="325"/>
      <c r="G1826" s="214" t="s">
        <v>108</v>
      </c>
      <c r="H1826" s="215">
        <v>4.4999999999999999E-4</v>
      </c>
      <c r="I1826" s="216" t="s">
        <v>28865</v>
      </c>
      <c r="J1826" s="224" t="s">
        <v>2537</v>
      </c>
    </row>
    <row r="1827" spans="1:10">
      <c r="A1827" s="212" t="s">
        <v>26267</v>
      </c>
      <c r="B1827" s="213" t="s">
        <v>27417</v>
      </c>
      <c r="C1827" s="212" t="s">
        <v>26239</v>
      </c>
      <c r="D1827" s="212" t="s">
        <v>27418</v>
      </c>
      <c r="E1827" s="325" t="s">
        <v>26270</v>
      </c>
      <c r="F1827" s="325"/>
      <c r="G1827" s="214" t="s">
        <v>27419</v>
      </c>
      <c r="H1827" s="215">
        <v>2.4000000000000001E-4</v>
      </c>
      <c r="I1827" s="216" t="s">
        <v>28872</v>
      </c>
      <c r="J1827" s="224" t="s">
        <v>27411</v>
      </c>
    </row>
    <row r="1828" spans="1:10">
      <c r="A1828" s="212" t="s">
        <v>26267</v>
      </c>
      <c r="B1828" s="213" t="s">
        <v>27400</v>
      </c>
      <c r="C1828" s="212" t="s">
        <v>26239</v>
      </c>
      <c r="D1828" s="212" t="s">
        <v>27401</v>
      </c>
      <c r="E1828" s="325" t="s">
        <v>26270</v>
      </c>
      <c r="F1828" s="325"/>
      <c r="G1828" s="214" t="s">
        <v>108</v>
      </c>
      <c r="H1828" s="215">
        <v>2.3924999999999998E-2</v>
      </c>
      <c r="I1828" s="216" t="s">
        <v>28866</v>
      </c>
      <c r="J1828" s="224" t="s">
        <v>3222</v>
      </c>
    </row>
    <row r="1829" spans="1:10" ht="39.6">
      <c r="A1829" s="212" t="s">
        <v>26267</v>
      </c>
      <c r="B1829" s="213" t="s">
        <v>27434</v>
      </c>
      <c r="C1829" s="212" t="s">
        <v>26239</v>
      </c>
      <c r="D1829" s="212" t="s">
        <v>27435</v>
      </c>
      <c r="E1829" s="325" t="s">
        <v>26270</v>
      </c>
      <c r="F1829" s="325"/>
      <c r="G1829" s="214" t="s">
        <v>108</v>
      </c>
      <c r="H1829" s="215">
        <v>6.0000000000000002E-5</v>
      </c>
      <c r="I1829" s="216" t="s">
        <v>932</v>
      </c>
      <c r="J1829" s="224" t="s">
        <v>27411</v>
      </c>
    </row>
    <row r="1830" spans="1:10" ht="39.6">
      <c r="A1830" s="212" t="s">
        <v>26267</v>
      </c>
      <c r="B1830" s="213" t="s">
        <v>27424</v>
      </c>
      <c r="C1830" s="212" t="s">
        <v>26239</v>
      </c>
      <c r="D1830" s="212" t="s">
        <v>27425</v>
      </c>
      <c r="E1830" s="325" t="s">
        <v>26270</v>
      </c>
      <c r="F1830" s="325"/>
      <c r="G1830" s="214" t="s">
        <v>108</v>
      </c>
      <c r="H1830" s="215">
        <v>1.8000000000000001E-4</v>
      </c>
      <c r="I1830" s="216" t="s">
        <v>28854</v>
      </c>
      <c r="J1830" s="224" t="s">
        <v>27411</v>
      </c>
    </row>
    <row r="1831" spans="1:10">
      <c r="A1831" s="212" t="s">
        <v>26267</v>
      </c>
      <c r="B1831" s="213" t="s">
        <v>27543</v>
      </c>
      <c r="C1831" s="212" t="s">
        <v>26239</v>
      </c>
      <c r="D1831" s="212" t="s">
        <v>27544</v>
      </c>
      <c r="E1831" s="325" t="s">
        <v>26270</v>
      </c>
      <c r="F1831" s="325"/>
      <c r="G1831" s="214" t="s">
        <v>108</v>
      </c>
      <c r="H1831" s="215">
        <v>1.5E-5</v>
      </c>
      <c r="I1831" s="216" t="s">
        <v>9652</v>
      </c>
      <c r="J1831" s="224" t="s">
        <v>27411</v>
      </c>
    </row>
    <row r="1832" spans="1:10" ht="39.6">
      <c r="A1832" s="212" t="s">
        <v>26267</v>
      </c>
      <c r="B1832" s="213" t="s">
        <v>27414</v>
      </c>
      <c r="C1832" s="212" t="s">
        <v>26239</v>
      </c>
      <c r="D1832" s="212" t="s">
        <v>27415</v>
      </c>
      <c r="E1832" s="325" t="s">
        <v>26270</v>
      </c>
      <c r="F1832" s="325"/>
      <c r="G1832" s="214" t="s">
        <v>27416</v>
      </c>
      <c r="H1832" s="215">
        <v>6.8999999999999997E-4</v>
      </c>
      <c r="I1832" s="216" t="s">
        <v>28871</v>
      </c>
      <c r="J1832" s="224" t="s">
        <v>27411</v>
      </c>
    </row>
    <row r="1833" spans="1:10">
      <c r="A1833" s="212" t="s">
        <v>26267</v>
      </c>
      <c r="B1833" s="213" t="s">
        <v>27545</v>
      </c>
      <c r="C1833" s="212" t="s">
        <v>26239</v>
      </c>
      <c r="D1833" s="212" t="s">
        <v>27546</v>
      </c>
      <c r="E1833" s="325" t="s">
        <v>26270</v>
      </c>
      <c r="F1833" s="325"/>
      <c r="G1833" s="214" t="s">
        <v>108</v>
      </c>
      <c r="H1833" s="215">
        <v>3.0000000000000001E-5</v>
      </c>
      <c r="I1833" s="216" t="s">
        <v>28941</v>
      </c>
      <c r="J1833" s="224" t="s">
        <v>27411</v>
      </c>
    </row>
    <row r="1834" spans="1:10">
      <c r="A1834" s="212" t="s">
        <v>26267</v>
      </c>
      <c r="B1834" s="213" t="s">
        <v>27547</v>
      </c>
      <c r="C1834" s="212" t="s">
        <v>26239</v>
      </c>
      <c r="D1834" s="212" t="s">
        <v>27548</v>
      </c>
      <c r="E1834" s="325" t="s">
        <v>26270</v>
      </c>
      <c r="F1834" s="325"/>
      <c r="G1834" s="214" t="s">
        <v>108</v>
      </c>
      <c r="H1834" s="215">
        <v>3.0000000000000001E-5</v>
      </c>
      <c r="I1834" s="216" t="s">
        <v>28942</v>
      </c>
      <c r="J1834" s="224" t="s">
        <v>27411</v>
      </c>
    </row>
    <row r="1835" spans="1:10">
      <c r="A1835" s="212" t="s">
        <v>26267</v>
      </c>
      <c r="B1835" s="213" t="s">
        <v>27432</v>
      </c>
      <c r="C1835" s="212" t="s">
        <v>26239</v>
      </c>
      <c r="D1835" s="212" t="s">
        <v>27433</v>
      </c>
      <c r="E1835" s="325" t="s">
        <v>26270</v>
      </c>
      <c r="F1835" s="325"/>
      <c r="G1835" s="214" t="s">
        <v>108</v>
      </c>
      <c r="H1835" s="215">
        <v>5.4000000000000001E-4</v>
      </c>
      <c r="I1835" s="216" t="s">
        <v>28876</v>
      </c>
      <c r="J1835" s="224" t="s">
        <v>27411</v>
      </c>
    </row>
    <row r="1836" spans="1:10" ht="39.6">
      <c r="A1836" s="212" t="s">
        <v>26267</v>
      </c>
      <c r="B1836" s="213" t="s">
        <v>27405</v>
      </c>
      <c r="C1836" s="212" t="s">
        <v>26239</v>
      </c>
      <c r="D1836" s="212" t="s">
        <v>27406</v>
      </c>
      <c r="E1836" s="325" t="s">
        <v>26270</v>
      </c>
      <c r="F1836" s="325"/>
      <c r="G1836" s="214" t="s">
        <v>108</v>
      </c>
      <c r="H1836" s="215">
        <v>3.0000000000000001E-5</v>
      </c>
      <c r="I1836" s="216" t="s">
        <v>28868</v>
      </c>
      <c r="J1836" s="224" t="s">
        <v>27411</v>
      </c>
    </row>
    <row r="1837" spans="1:10">
      <c r="A1837" s="212" t="s">
        <v>26267</v>
      </c>
      <c r="B1837" s="213" t="s">
        <v>27409</v>
      </c>
      <c r="C1837" s="212" t="s">
        <v>26239</v>
      </c>
      <c r="D1837" s="212" t="s">
        <v>27410</v>
      </c>
      <c r="E1837" s="325" t="s">
        <v>26270</v>
      </c>
      <c r="F1837" s="325"/>
      <c r="G1837" s="214" t="s">
        <v>108</v>
      </c>
      <c r="H1837" s="215">
        <v>4.5000000000000003E-5</v>
      </c>
      <c r="I1837" s="216" t="s">
        <v>20023</v>
      </c>
      <c r="J1837" s="224" t="s">
        <v>27411</v>
      </c>
    </row>
    <row r="1838" spans="1:10">
      <c r="A1838" s="212" t="s">
        <v>26267</v>
      </c>
      <c r="B1838" s="213" t="s">
        <v>27420</v>
      </c>
      <c r="C1838" s="212" t="s">
        <v>26239</v>
      </c>
      <c r="D1838" s="212" t="s">
        <v>27421</v>
      </c>
      <c r="E1838" s="325" t="s">
        <v>26270</v>
      </c>
      <c r="F1838" s="325"/>
      <c r="G1838" s="214" t="s">
        <v>108</v>
      </c>
      <c r="H1838" s="215">
        <v>3.0000000000000001E-5</v>
      </c>
      <c r="I1838" s="216" t="s">
        <v>28873</v>
      </c>
      <c r="J1838" s="224" t="s">
        <v>27411</v>
      </c>
    </row>
    <row r="1839" spans="1:10">
      <c r="A1839" s="212" t="s">
        <v>26267</v>
      </c>
      <c r="B1839" s="213" t="s">
        <v>27430</v>
      </c>
      <c r="C1839" s="212" t="s">
        <v>26239</v>
      </c>
      <c r="D1839" s="212" t="s">
        <v>27431</v>
      </c>
      <c r="E1839" s="325" t="s">
        <v>26270</v>
      </c>
      <c r="F1839" s="325"/>
      <c r="G1839" s="214" t="s">
        <v>108</v>
      </c>
      <c r="H1839" s="215">
        <v>1.5E-5</v>
      </c>
      <c r="I1839" s="216" t="s">
        <v>28875</v>
      </c>
      <c r="J1839" s="224" t="s">
        <v>27411</v>
      </c>
    </row>
    <row r="1840" spans="1:10" ht="39.6">
      <c r="A1840" s="212" t="s">
        <v>26267</v>
      </c>
      <c r="B1840" s="213" t="s">
        <v>27394</v>
      </c>
      <c r="C1840" s="212" t="s">
        <v>26239</v>
      </c>
      <c r="D1840" s="212" t="s">
        <v>27395</v>
      </c>
      <c r="E1840" s="325" t="s">
        <v>27232</v>
      </c>
      <c r="F1840" s="325"/>
      <c r="G1840" s="214" t="s">
        <v>26201</v>
      </c>
      <c r="H1840" s="215">
        <v>0.15</v>
      </c>
      <c r="I1840" s="216" t="s">
        <v>28862</v>
      </c>
      <c r="J1840" s="224" t="s">
        <v>4256</v>
      </c>
    </row>
    <row r="1841" spans="1:10">
      <c r="A1841" s="212" t="s">
        <v>26267</v>
      </c>
      <c r="B1841" s="213" t="s">
        <v>27537</v>
      </c>
      <c r="C1841" s="212" t="s">
        <v>26239</v>
      </c>
      <c r="D1841" s="212" t="s">
        <v>27538</v>
      </c>
      <c r="E1841" s="325" t="s">
        <v>26270</v>
      </c>
      <c r="F1841" s="325"/>
      <c r="G1841" s="214" t="s">
        <v>108</v>
      </c>
      <c r="H1841" s="215">
        <v>1</v>
      </c>
      <c r="I1841" s="216" t="s">
        <v>8807</v>
      </c>
      <c r="J1841" s="224" t="s">
        <v>8807</v>
      </c>
    </row>
    <row r="1842" spans="1:10" ht="39.6">
      <c r="A1842" s="212" t="s">
        <v>26267</v>
      </c>
      <c r="B1842" s="213" t="s">
        <v>27539</v>
      </c>
      <c r="C1842" s="212" t="s">
        <v>26239</v>
      </c>
      <c r="D1842" s="212" t="s">
        <v>27540</v>
      </c>
      <c r="E1842" s="325" t="s">
        <v>27232</v>
      </c>
      <c r="F1842" s="325"/>
      <c r="G1842" s="214" t="s">
        <v>26201</v>
      </c>
      <c r="H1842" s="215">
        <v>0.15</v>
      </c>
      <c r="I1842" s="216" t="s">
        <v>12016</v>
      </c>
      <c r="J1842" s="224" t="s">
        <v>28939</v>
      </c>
    </row>
    <row r="1843" spans="1:10">
      <c r="A1843" s="217"/>
      <c r="B1843" s="217"/>
      <c r="C1843" s="217"/>
      <c r="D1843" s="217"/>
      <c r="E1843" s="217" t="s">
        <v>28757</v>
      </c>
      <c r="F1843" s="218">
        <v>5.03</v>
      </c>
      <c r="G1843" s="217" t="s">
        <v>28758</v>
      </c>
      <c r="H1843" s="218">
        <v>0</v>
      </c>
      <c r="I1843" s="217" t="s">
        <v>28759</v>
      </c>
      <c r="J1843" s="218">
        <v>5.03</v>
      </c>
    </row>
    <row r="1844" spans="1:10">
      <c r="A1844" s="217"/>
      <c r="B1844" s="217"/>
      <c r="C1844" s="217"/>
      <c r="D1844" s="217"/>
      <c r="E1844" s="217" t="s">
        <v>26276</v>
      </c>
      <c r="F1844" s="218">
        <v>2.57</v>
      </c>
      <c r="G1844" s="217"/>
      <c r="H1844" s="322" t="s">
        <v>26277</v>
      </c>
      <c r="I1844" s="322"/>
      <c r="J1844" s="218">
        <v>15.17</v>
      </c>
    </row>
    <row r="1845" spans="1:10" ht="15" thickBot="1">
      <c r="A1845" s="221"/>
      <c r="B1845" s="221"/>
      <c r="C1845" s="221"/>
      <c r="D1845" s="221"/>
      <c r="E1845" s="221"/>
      <c r="F1845" s="221"/>
      <c r="G1845" s="221" t="s">
        <v>26278</v>
      </c>
      <c r="H1845" s="222" t="s">
        <v>26413</v>
      </c>
      <c r="I1845" s="221" t="s">
        <v>26280</v>
      </c>
      <c r="J1845" s="223">
        <v>60.68</v>
      </c>
    </row>
    <row r="1846" spans="1:10" ht="15" thickTop="1">
      <c r="A1846" s="195"/>
      <c r="B1846" s="195"/>
      <c r="C1846" s="195"/>
      <c r="D1846" s="195"/>
      <c r="E1846" s="195"/>
      <c r="F1846" s="195"/>
      <c r="G1846" s="195"/>
      <c r="H1846" s="195"/>
      <c r="I1846" s="195"/>
      <c r="J1846" s="195"/>
    </row>
    <row r="1847" spans="1:10">
      <c r="A1847" s="199" t="s">
        <v>26996</v>
      </c>
      <c r="B1847" s="200" t="s">
        <v>4</v>
      </c>
      <c r="C1847" s="199" t="s">
        <v>93</v>
      </c>
      <c r="D1847" s="199" t="s">
        <v>5</v>
      </c>
      <c r="E1847" s="323" t="s">
        <v>26261</v>
      </c>
      <c r="F1847" s="323"/>
      <c r="G1847" s="201" t="s">
        <v>94</v>
      </c>
      <c r="H1847" s="200" t="s">
        <v>6</v>
      </c>
      <c r="I1847" s="200" t="s">
        <v>95</v>
      </c>
      <c r="J1847" s="200" t="s">
        <v>46</v>
      </c>
    </row>
    <row r="1848" spans="1:10">
      <c r="A1848" s="202" t="s">
        <v>96</v>
      </c>
      <c r="B1848" s="203" t="s">
        <v>26912</v>
      </c>
      <c r="C1848" s="202" t="s">
        <v>26239</v>
      </c>
      <c r="D1848" s="202" t="s">
        <v>26913</v>
      </c>
      <c r="E1848" s="324" t="s">
        <v>28936</v>
      </c>
      <c r="F1848" s="324"/>
      <c r="G1848" s="204" t="s">
        <v>108</v>
      </c>
      <c r="H1848" s="205">
        <v>1</v>
      </c>
      <c r="I1848" s="206">
        <v>7.47</v>
      </c>
      <c r="J1848" s="206">
        <v>7.47</v>
      </c>
    </row>
    <row r="1849" spans="1:10">
      <c r="A1849" s="199" t="s">
        <v>3</v>
      </c>
      <c r="B1849" s="200" t="s">
        <v>4</v>
      </c>
      <c r="C1849" s="199" t="s">
        <v>93</v>
      </c>
      <c r="D1849" s="199" t="s">
        <v>5</v>
      </c>
      <c r="E1849" s="323" t="s">
        <v>26261</v>
      </c>
      <c r="F1849" s="330"/>
      <c r="G1849" s="201" t="s">
        <v>94</v>
      </c>
      <c r="H1849" s="200" t="s">
        <v>6</v>
      </c>
      <c r="I1849" s="200" t="s">
        <v>95</v>
      </c>
      <c r="J1849" s="200" t="s">
        <v>46</v>
      </c>
    </row>
    <row r="1850" spans="1:10">
      <c r="A1850" s="212" t="s">
        <v>26267</v>
      </c>
      <c r="B1850" s="213" t="s">
        <v>27551</v>
      </c>
      <c r="C1850" s="212" t="s">
        <v>26239</v>
      </c>
      <c r="D1850" s="212" t="s">
        <v>27552</v>
      </c>
      <c r="E1850" s="325" t="s">
        <v>26270</v>
      </c>
      <c r="F1850" s="325"/>
      <c r="G1850" s="214" t="s">
        <v>108</v>
      </c>
      <c r="H1850" s="215">
        <v>1</v>
      </c>
      <c r="I1850" s="216" t="s">
        <v>27553</v>
      </c>
      <c r="J1850" s="224" t="s">
        <v>27553</v>
      </c>
    </row>
    <row r="1851" spans="1:10">
      <c r="A1851" s="207" t="s">
        <v>96</v>
      </c>
      <c r="B1851" s="208" t="s">
        <v>28856</v>
      </c>
      <c r="C1851" s="207" t="s">
        <v>26239</v>
      </c>
      <c r="D1851" s="207" t="s">
        <v>26211</v>
      </c>
      <c r="E1851" s="326" t="s">
        <v>28857</v>
      </c>
      <c r="F1851" s="326"/>
      <c r="G1851" s="209" t="s">
        <v>26201</v>
      </c>
      <c r="H1851" s="210">
        <v>0.1</v>
      </c>
      <c r="I1851" s="211" t="s">
        <v>16041</v>
      </c>
      <c r="J1851" s="225" t="s">
        <v>2923</v>
      </c>
    </row>
    <row r="1852" spans="1:10">
      <c r="A1852" s="207" t="s">
        <v>96</v>
      </c>
      <c r="B1852" s="208" t="s">
        <v>28937</v>
      </c>
      <c r="C1852" s="207" t="s">
        <v>26239</v>
      </c>
      <c r="D1852" s="207" t="s">
        <v>28938</v>
      </c>
      <c r="E1852" s="326" t="s">
        <v>28857</v>
      </c>
      <c r="F1852" s="326"/>
      <c r="G1852" s="209" t="s">
        <v>26201</v>
      </c>
      <c r="H1852" s="210">
        <v>0.1</v>
      </c>
      <c r="I1852" s="211" t="s">
        <v>13171</v>
      </c>
      <c r="J1852" s="225" t="s">
        <v>20503</v>
      </c>
    </row>
    <row r="1853" spans="1:10" ht="39.6">
      <c r="A1853" s="212" t="s">
        <v>26267</v>
      </c>
      <c r="B1853" s="213" t="s">
        <v>27539</v>
      </c>
      <c r="C1853" s="212" t="s">
        <v>26239</v>
      </c>
      <c r="D1853" s="212" t="s">
        <v>27540</v>
      </c>
      <c r="E1853" s="325" t="s">
        <v>27232</v>
      </c>
      <c r="F1853" s="325"/>
      <c r="G1853" s="214" t="s">
        <v>26201</v>
      </c>
      <c r="H1853" s="215">
        <v>0.1</v>
      </c>
      <c r="I1853" s="216" t="s">
        <v>12016</v>
      </c>
      <c r="J1853" s="224" t="s">
        <v>3310</v>
      </c>
    </row>
    <row r="1854" spans="1:10" ht="39.6">
      <c r="A1854" s="212" t="s">
        <v>26267</v>
      </c>
      <c r="B1854" s="213" t="s">
        <v>27394</v>
      </c>
      <c r="C1854" s="212" t="s">
        <v>26239</v>
      </c>
      <c r="D1854" s="212" t="s">
        <v>27395</v>
      </c>
      <c r="E1854" s="325" t="s">
        <v>27232</v>
      </c>
      <c r="F1854" s="325"/>
      <c r="G1854" s="214" t="s">
        <v>26201</v>
      </c>
      <c r="H1854" s="215">
        <v>0.1</v>
      </c>
      <c r="I1854" s="216" t="s">
        <v>28862</v>
      </c>
      <c r="J1854" s="224" t="s">
        <v>1838</v>
      </c>
    </row>
    <row r="1855" spans="1:10">
      <c r="A1855" s="331" t="s">
        <v>28838</v>
      </c>
      <c r="B1855" s="330"/>
      <c r="C1855" s="330"/>
      <c r="D1855" s="330"/>
      <c r="E1855" s="330"/>
      <c r="F1855" s="330"/>
      <c r="G1855" s="330"/>
      <c r="H1855" s="330"/>
      <c r="I1855" s="330"/>
      <c r="J1855" s="330"/>
    </row>
    <row r="1856" spans="1:10">
      <c r="A1856" s="199" t="s">
        <v>3</v>
      </c>
      <c r="B1856" s="200" t="s">
        <v>4</v>
      </c>
      <c r="C1856" s="199" t="s">
        <v>93</v>
      </c>
      <c r="D1856" s="199" t="s">
        <v>5</v>
      </c>
      <c r="E1856" s="323" t="s">
        <v>26261</v>
      </c>
      <c r="F1856" s="330"/>
      <c r="G1856" s="201" t="s">
        <v>94</v>
      </c>
      <c r="H1856" s="200" t="s">
        <v>6</v>
      </c>
      <c r="I1856" s="200" t="s">
        <v>95</v>
      </c>
      <c r="J1856" s="200" t="s">
        <v>46</v>
      </c>
    </row>
    <row r="1857" spans="1:10">
      <c r="A1857" s="212" t="s">
        <v>26267</v>
      </c>
      <c r="B1857" s="213" t="s">
        <v>27551</v>
      </c>
      <c r="C1857" s="212" t="s">
        <v>26239</v>
      </c>
      <c r="D1857" s="212" t="s">
        <v>27552</v>
      </c>
      <c r="E1857" s="325" t="s">
        <v>26270</v>
      </c>
      <c r="F1857" s="325"/>
      <c r="G1857" s="214" t="s">
        <v>108</v>
      </c>
      <c r="H1857" s="215">
        <v>1</v>
      </c>
      <c r="I1857" s="216" t="s">
        <v>27553</v>
      </c>
      <c r="J1857" s="224" t="s">
        <v>27553</v>
      </c>
    </row>
    <row r="1858" spans="1:10">
      <c r="A1858" s="212" t="s">
        <v>26267</v>
      </c>
      <c r="B1858" s="213" t="s">
        <v>27396</v>
      </c>
      <c r="C1858" s="212" t="s">
        <v>26239</v>
      </c>
      <c r="D1858" s="212" t="s">
        <v>27397</v>
      </c>
      <c r="E1858" s="325" t="s">
        <v>26270</v>
      </c>
      <c r="F1858" s="325"/>
      <c r="G1858" s="214" t="s">
        <v>108</v>
      </c>
      <c r="H1858" s="215">
        <v>2.036E-2</v>
      </c>
      <c r="I1858" s="216" t="s">
        <v>28854</v>
      </c>
      <c r="J1858" s="224" t="s">
        <v>2578</v>
      </c>
    </row>
    <row r="1859" spans="1:10">
      <c r="A1859" s="212" t="s">
        <v>26267</v>
      </c>
      <c r="B1859" s="213" t="s">
        <v>27398</v>
      </c>
      <c r="C1859" s="212" t="s">
        <v>26239</v>
      </c>
      <c r="D1859" s="212" t="s">
        <v>27399</v>
      </c>
      <c r="E1859" s="325" t="s">
        <v>26270</v>
      </c>
      <c r="F1859" s="325"/>
      <c r="G1859" s="214" t="s">
        <v>108</v>
      </c>
      <c r="H1859" s="215">
        <v>2.9999999999999997E-4</v>
      </c>
      <c r="I1859" s="216" t="s">
        <v>28865</v>
      </c>
      <c r="J1859" s="224" t="s">
        <v>3612</v>
      </c>
    </row>
    <row r="1860" spans="1:10">
      <c r="A1860" s="212" t="s">
        <v>26267</v>
      </c>
      <c r="B1860" s="213" t="s">
        <v>27400</v>
      </c>
      <c r="C1860" s="212" t="s">
        <v>26239</v>
      </c>
      <c r="D1860" s="212" t="s">
        <v>27401</v>
      </c>
      <c r="E1860" s="325" t="s">
        <v>26270</v>
      </c>
      <c r="F1860" s="325"/>
      <c r="G1860" s="214" t="s">
        <v>108</v>
      </c>
      <c r="H1860" s="215">
        <v>1.5949999999999999E-2</v>
      </c>
      <c r="I1860" s="216" t="s">
        <v>28866</v>
      </c>
      <c r="J1860" s="224" t="s">
        <v>2502</v>
      </c>
    </row>
    <row r="1861" spans="1:10">
      <c r="A1861" s="212" t="s">
        <v>26267</v>
      </c>
      <c r="B1861" s="213" t="s">
        <v>27402</v>
      </c>
      <c r="C1861" s="212" t="s">
        <v>26239</v>
      </c>
      <c r="D1861" s="212" t="s">
        <v>27403</v>
      </c>
      <c r="E1861" s="325" t="s">
        <v>27328</v>
      </c>
      <c r="F1861" s="325"/>
      <c r="G1861" s="214" t="s">
        <v>27404</v>
      </c>
      <c r="H1861" s="215">
        <v>8.0000000000000007E-5</v>
      </c>
      <c r="I1861" s="216" t="s">
        <v>28867</v>
      </c>
      <c r="J1861" s="224" t="s">
        <v>3573</v>
      </c>
    </row>
    <row r="1862" spans="1:10" ht="39.6">
      <c r="A1862" s="212" t="s">
        <v>26267</v>
      </c>
      <c r="B1862" s="213" t="s">
        <v>27405</v>
      </c>
      <c r="C1862" s="212" t="s">
        <v>26239</v>
      </c>
      <c r="D1862" s="212" t="s">
        <v>27406</v>
      </c>
      <c r="E1862" s="325" t="s">
        <v>26270</v>
      </c>
      <c r="F1862" s="325"/>
      <c r="G1862" s="214" t="s">
        <v>108</v>
      </c>
      <c r="H1862" s="215">
        <v>2.0000000000000002E-5</v>
      </c>
      <c r="I1862" s="216" t="s">
        <v>28868</v>
      </c>
      <c r="J1862" s="224" t="s">
        <v>27411</v>
      </c>
    </row>
    <row r="1863" spans="1:10">
      <c r="A1863" s="212" t="s">
        <v>26267</v>
      </c>
      <c r="B1863" s="213" t="s">
        <v>27407</v>
      </c>
      <c r="C1863" s="212" t="s">
        <v>26239</v>
      </c>
      <c r="D1863" s="212" t="s">
        <v>27408</v>
      </c>
      <c r="E1863" s="325" t="s">
        <v>27328</v>
      </c>
      <c r="F1863" s="325"/>
      <c r="G1863" s="214" t="s">
        <v>108</v>
      </c>
      <c r="H1863" s="215">
        <v>8.9999999999999998E-4</v>
      </c>
      <c r="I1863" s="216" t="s">
        <v>16778</v>
      </c>
      <c r="J1863" s="224" t="s">
        <v>4100</v>
      </c>
    </row>
    <row r="1864" spans="1:10">
      <c r="A1864" s="212" t="s">
        <v>26267</v>
      </c>
      <c r="B1864" s="213" t="s">
        <v>27409</v>
      </c>
      <c r="C1864" s="212" t="s">
        <v>26239</v>
      </c>
      <c r="D1864" s="212" t="s">
        <v>27410</v>
      </c>
      <c r="E1864" s="325" t="s">
        <v>26270</v>
      </c>
      <c r="F1864" s="325"/>
      <c r="G1864" s="214" t="s">
        <v>108</v>
      </c>
      <c r="H1864" s="215">
        <v>3.0000000000000001E-5</v>
      </c>
      <c r="I1864" s="216" t="s">
        <v>20023</v>
      </c>
      <c r="J1864" s="224" t="s">
        <v>27411</v>
      </c>
    </row>
    <row r="1865" spans="1:10">
      <c r="A1865" s="212" t="s">
        <v>26267</v>
      </c>
      <c r="B1865" s="213" t="s">
        <v>27412</v>
      </c>
      <c r="C1865" s="212" t="s">
        <v>26239</v>
      </c>
      <c r="D1865" s="212" t="s">
        <v>27413</v>
      </c>
      <c r="E1865" s="325" t="s">
        <v>26270</v>
      </c>
      <c r="F1865" s="325"/>
      <c r="G1865" s="214" t="s">
        <v>108</v>
      </c>
      <c r="H1865" s="215">
        <v>8.9999999999999998E-4</v>
      </c>
      <c r="I1865" s="216" t="s">
        <v>28869</v>
      </c>
      <c r="J1865" s="224" t="s">
        <v>21453</v>
      </c>
    </row>
    <row r="1866" spans="1:10" ht="39.6">
      <c r="A1866" s="212" t="s">
        <v>26267</v>
      </c>
      <c r="B1866" s="213" t="s">
        <v>27414</v>
      </c>
      <c r="C1866" s="212" t="s">
        <v>26239</v>
      </c>
      <c r="D1866" s="212" t="s">
        <v>27415</v>
      </c>
      <c r="E1866" s="325" t="s">
        <v>26270</v>
      </c>
      <c r="F1866" s="325"/>
      <c r="G1866" s="214" t="s">
        <v>27416</v>
      </c>
      <c r="H1866" s="215">
        <v>4.6000000000000001E-4</v>
      </c>
      <c r="I1866" s="216" t="s">
        <v>28871</v>
      </c>
      <c r="J1866" s="224" t="s">
        <v>27411</v>
      </c>
    </row>
    <row r="1867" spans="1:10">
      <c r="A1867" s="212" t="s">
        <v>26267</v>
      </c>
      <c r="B1867" s="213" t="s">
        <v>27417</v>
      </c>
      <c r="C1867" s="212" t="s">
        <v>26239</v>
      </c>
      <c r="D1867" s="212" t="s">
        <v>27418</v>
      </c>
      <c r="E1867" s="325" t="s">
        <v>26270</v>
      </c>
      <c r="F1867" s="325"/>
      <c r="G1867" s="214" t="s">
        <v>27419</v>
      </c>
      <c r="H1867" s="215">
        <v>1.6000000000000001E-4</v>
      </c>
      <c r="I1867" s="216" t="s">
        <v>28872</v>
      </c>
      <c r="J1867" s="224" t="s">
        <v>27411</v>
      </c>
    </row>
    <row r="1868" spans="1:10">
      <c r="A1868" s="212" t="s">
        <v>26267</v>
      </c>
      <c r="B1868" s="213" t="s">
        <v>27420</v>
      </c>
      <c r="C1868" s="212" t="s">
        <v>26239</v>
      </c>
      <c r="D1868" s="212" t="s">
        <v>27421</v>
      </c>
      <c r="E1868" s="325" t="s">
        <v>26270</v>
      </c>
      <c r="F1868" s="325"/>
      <c r="G1868" s="214" t="s">
        <v>108</v>
      </c>
      <c r="H1868" s="215">
        <v>2.0000000000000002E-5</v>
      </c>
      <c r="I1868" s="216" t="s">
        <v>28873</v>
      </c>
      <c r="J1868" s="224" t="s">
        <v>27411</v>
      </c>
    </row>
    <row r="1869" spans="1:10">
      <c r="A1869" s="212" t="s">
        <v>26267</v>
      </c>
      <c r="B1869" s="213" t="s">
        <v>27422</v>
      </c>
      <c r="C1869" s="212" t="s">
        <v>26239</v>
      </c>
      <c r="D1869" s="212" t="s">
        <v>27423</v>
      </c>
      <c r="E1869" s="325" t="s">
        <v>27328</v>
      </c>
      <c r="F1869" s="325"/>
      <c r="G1869" s="214" t="s">
        <v>108</v>
      </c>
      <c r="H1869" s="215">
        <v>2.036E-2</v>
      </c>
      <c r="I1869" s="216" t="s">
        <v>28849</v>
      </c>
      <c r="J1869" s="224" t="s">
        <v>3222</v>
      </c>
    </row>
    <row r="1870" spans="1:10" ht="39.6">
      <c r="A1870" s="212" t="s">
        <v>26267</v>
      </c>
      <c r="B1870" s="213" t="s">
        <v>27424</v>
      </c>
      <c r="C1870" s="212" t="s">
        <v>26239</v>
      </c>
      <c r="D1870" s="212" t="s">
        <v>27425</v>
      </c>
      <c r="E1870" s="325" t="s">
        <v>26270</v>
      </c>
      <c r="F1870" s="325"/>
      <c r="G1870" s="214" t="s">
        <v>108</v>
      </c>
      <c r="H1870" s="215">
        <v>1.2E-4</v>
      </c>
      <c r="I1870" s="216" t="s">
        <v>28854</v>
      </c>
      <c r="J1870" s="224" t="s">
        <v>27411</v>
      </c>
    </row>
    <row r="1871" spans="1:10" ht="39.6">
      <c r="A1871" s="212" t="s">
        <v>26267</v>
      </c>
      <c r="B1871" s="213" t="s">
        <v>27426</v>
      </c>
      <c r="C1871" s="212" t="s">
        <v>26239</v>
      </c>
      <c r="D1871" s="212" t="s">
        <v>27427</v>
      </c>
      <c r="E1871" s="325" t="s">
        <v>26270</v>
      </c>
      <c r="F1871" s="325"/>
      <c r="G1871" s="214" t="s">
        <v>27416</v>
      </c>
      <c r="H1871" s="215">
        <v>1.4999999999999999E-4</v>
      </c>
      <c r="I1871" s="216" t="s">
        <v>296</v>
      </c>
      <c r="J1871" s="224" t="s">
        <v>4100</v>
      </c>
    </row>
    <row r="1872" spans="1:10">
      <c r="A1872" s="212" t="s">
        <v>26267</v>
      </c>
      <c r="B1872" s="213" t="s">
        <v>27428</v>
      </c>
      <c r="C1872" s="212" t="s">
        <v>26239</v>
      </c>
      <c r="D1872" s="212" t="s">
        <v>27429</v>
      </c>
      <c r="E1872" s="325" t="s">
        <v>26270</v>
      </c>
      <c r="F1872" s="325"/>
      <c r="G1872" s="214" t="s">
        <v>108</v>
      </c>
      <c r="H1872" s="215">
        <v>8.9999999999999998E-4</v>
      </c>
      <c r="I1872" s="216" t="s">
        <v>28874</v>
      </c>
      <c r="J1872" s="224" t="s">
        <v>27411</v>
      </c>
    </row>
    <row r="1873" spans="1:10">
      <c r="A1873" s="212" t="s">
        <v>26267</v>
      </c>
      <c r="B1873" s="213" t="s">
        <v>27430</v>
      </c>
      <c r="C1873" s="212" t="s">
        <v>26239</v>
      </c>
      <c r="D1873" s="212" t="s">
        <v>27431</v>
      </c>
      <c r="E1873" s="325" t="s">
        <v>26270</v>
      </c>
      <c r="F1873" s="325"/>
      <c r="G1873" s="214" t="s">
        <v>108</v>
      </c>
      <c r="H1873" s="215">
        <v>1.0000000000000001E-5</v>
      </c>
      <c r="I1873" s="216" t="s">
        <v>28875</v>
      </c>
      <c r="J1873" s="224" t="s">
        <v>27411</v>
      </c>
    </row>
    <row r="1874" spans="1:10">
      <c r="A1874" s="212" t="s">
        <v>26267</v>
      </c>
      <c r="B1874" s="213" t="s">
        <v>27432</v>
      </c>
      <c r="C1874" s="212" t="s">
        <v>26239</v>
      </c>
      <c r="D1874" s="212" t="s">
        <v>27433</v>
      </c>
      <c r="E1874" s="325" t="s">
        <v>26270</v>
      </c>
      <c r="F1874" s="325"/>
      <c r="G1874" s="214" t="s">
        <v>108</v>
      </c>
      <c r="H1874" s="215">
        <v>3.6000000000000002E-4</v>
      </c>
      <c r="I1874" s="216" t="s">
        <v>28876</v>
      </c>
      <c r="J1874" s="224" t="s">
        <v>27411</v>
      </c>
    </row>
    <row r="1875" spans="1:10" ht="39.6">
      <c r="A1875" s="212" t="s">
        <v>26267</v>
      </c>
      <c r="B1875" s="213" t="s">
        <v>27434</v>
      </c>
      <c r="C1875" s="212" t="s">
        <v>26239</v>
      </c>
      <c r="D1875" s="212" t="s">
        <v>27435</v>
      </c>
      <c r="E1875" s="325" t="s">
        <v>26270</v>
      </c>
      <c r="F1875" s="325"/>
      <c r="G1875" s="214" t="s">
        <v>108</v>
      </c>
      <c r="H1875" s="215">
        <v>4.0000000000000003E-5</v>
      </c>
      <c r="I1875" s="216" t="s">
        <v>932</v>
      </c>
      <c r="J1875" s="224" t="s">
        <v>27411</v>
      </c>
    </row>
    <row r="1876" spans="1:10">
      <c r="A1876" s="212" t="s">
        <v>26267</v>
      </c>
      <c r="B1876" s="213" t="s">
        <v>27541</v>
      </c>
      <c r="C1876" s="212" t="s">
        <v>26239</v>
      </c>
      <c r="D1876" s="212" t="s">
        <v>27542</v>
      </c>
      <c r="E1876" s="325" t="s">
        <v>26270</v>
      </c>
      <c r="F1876" s="325"/>
      <c r="G1876" s="214" t="s">
        <v>108</v>
      </c>
      <c r="H1876" s="215">
        <v>2.0000000000000002E-5</v>
      </c>
      <c r="I1876" s="216" t="s">
        <v>10836</v>
      </c>
      <c r="J1876" s="224" t="s">
        <v>27411</v>
      </c>
    </row>
    <row r="1877" spans="1:10">
      <c r="A1877" s="212" t="s">
        <v>26267</v>
      </c>
      <c r="B1877" s="213" t="s">
        <v>27543</v>
      </c>
      <c r="C1877" s="212" t="s">
        <v>26239</v>
      </c>
      <c r="D1877" s="212" t="s">
        <v>27544</v>
      </c>
      <c r="E1877" s="325" t="s">
        <v>26270</v>
      </c>
      <c r="F1877" s="325"/>
      <c r="G1877" s="214" t="s">
        <v>108</v>
      </c>
      <c r="H1877" s="215">
        <v>1.0000000000000001E-5</v>
      </c>
      <c r="I1877" s="216" t="s">
        <v>9652</v>
      </c>
      <c r="J1877" s="224" t="s">
        <v>27411</v>
      </c>
    </row>
    <row r="1878" spans="1:10">
      <c r="A1878" s="212" t="s">
        <v>26267</v>
      </c>
      <c r="B1878" s="213" t="s">
        <v>27545</v>
      </c>
      <c r="C1878" s="212" t="s">
        <v>26239</v>
      </c>
      <c r="D1878" s="212" t="s">
        <v>27546</v>
      </c>
      <c r="E1878" s="325" t="s">
        <v>26270</v>
      </c>
      <c r="F1878" s="325"/>
      <c r="G1878" s="214" t="s">
        <v>108</v>
      </c>
      <c r="H1878" s="215">
        <v>2.0000000000000002E-5</v>
      </c>
      <c r="I1878" s="216" t="s">
        <v>28941</v>
      </c>
      <c r="J1878" s="224" t="s">
        <v>27411</v>
      </c>
    </row>
    <row r="1879" spans="1:10">
      <c r="A1879" s="212" t="s">
        <v>26267</v>
      </c>
      <c r="B1879" s="213" t="s">
        <v>27547</v>
      </c>
      <c r="C1879" s="212" t="s">
        <v>26239</v>
      </c>
      <c r="D1879" s="212" t="s">
        <v>27548</v>
      </c>
      <c r="E1879" s="325" t="s">
        <v>26270</v>
      </c>
      <c r="F1879" s="325"/>
      <c r="G1879" s="214" t="s">
        <v>108</v>
      </c>
      <c r="H1879" s="215">
        <v>2.0000000000000002E-5</v>
      </c>
      <c r="I1879" s="216" t="s">
        <v>28942</v>
      </c>
      <c r="J1879" s="224" t="s">
        <v>27411</v>
      </c>
    </row>
    <row r="1880" spans="1:10" ht="39.6">
      <c r="A1880" s="212" t="s">
        <v>26267</v>
      </c>
      <c r="B1880" s="213" t="s">
        <v>27539</v>
      </c>
      <c r="C1880" s="212" t="s">
        <v>26239</v>
      </c>
      <c r="D1880" s="212" t="s">
        <v>27540</v>
      </c>
      <c r="E1880" s="325" t="s">
        <v>27232</v>
      </c>
      <c r="F1880" s="325"/>
      <c r="G1880" s="214" t="s">
        <v>26201</v>
      </c>
      <c r="H1880" s="215">
        <v>0.1</v>
      </c>
      <c r="I1880" s="216" t="s">
        <v>12016</v>
      </c>
      <c r="J1880" s="224" t="s">
        <v>3310</v>
      </c>
    </row>
    <row r="1881" spans="1:10" ht="39.6">
      <c r="A1881" s="212" t="s">
        <v>26267</v>
      </c>
      <c r="B1881" s="213" t="s">
        <v>27394</v>
      </c>
      <c r="C1881" s="212" t="s">
        <v>26239</v>
      </c>
      <c r="D1881" s="212" t="s">
        <v>27395</v>
      </c>
      <c r="E1881" s="325" t="s">
        <v>27232</v>
      </c>
      <c r="F1881" s="325"/>
      <c r="G1881" s="214" t="s">
        <v>26201</v>
      </c>
      <c r="H1881" s="215">
        <v>0.1</v>
      </c>
      <c r="I1881" s="216" t="s">
        <v>28862</v>
      </c>
      <c r="J1881" s="224" t="s">
        <v>1838</v>
      </c>
    </row>
    <row r="1882" spans="1:10">
      <c r="A1882" s="217"/>
      <c r="B1882" s="217"/>
      <c r="C1882" s="217"/>
      <c r="D1882" s="217"/>
      <c r="E1882" s="217" t="s">
        <v>28757</v>
      </c>
      <c r="F1882" s="218">
        <v>3.35</v>
      </c>
      <c r="G1882" s="217" t="s">
        <v>28758</v>
      </c>
      <c r="H1882" s="218">
        <v>0</v>
      </c>
      <c r="I1882" s="217" t="s">
        <v>28759</v>
      </c>
      <c r="J1882" s="218">
        <v>3.35</v>
      </c>
    </row>
    <row r="1883" spans="1:10">
      <c r="A1883" s="217"/>
      <c r="B1883" s="217"/>
      <c r="C1883" s="217"/>
      <c r="D1883" s="217"/>
      <c r="E1883" s="217" t="s">
        <v>26276</v>
      </c>
      <c r="F1883" s="218">
        <v>1.52</v>
      </c>
      <c r="G1883" s="217"/>
      <c r="H1883" s="322" t="s">
        <v>26277</v>
      </c>
      <c r="I1883" s="322"/>
      <c r="J1883" s="218">
        <v>8.99</v>
      </c>
    </row>
    <row r="1884" spans="1:10" ht="15" thickBot="1">
      <c r="A1884" s="221"/>
      <c r="B1884" s="221"/>
      <c r="C1884" s="221"/>
      <c r="D1884" s="221"/>
      <c r="E1884" s="221"/>
      <c r="F1884" s="221"/>
      <c r="G1884" s="221" t="s">
        <v>26278</v>
      </c>
      <c r="H1884" s="222" t="s">
        <v>28872</v>
      </c>
      <c r="I1884" s="221" t="s">
        <v>26280</v>
      </c>
      <c r="J1884" s="223">
        <v>62.93</v>
      </c>
    </row>
    <row r="1885" spans="1:10" ht="15" thickTop="1">
      <c r="A1885" s="195"/>
      <c r="B1885" s="195"/>
      <c r="C1885" s="195"/>
      <c r="D1885" s="195"/>
      <c r="E1885" s="195"/>
      <c r="F1885" s="195"/>
      <c r="G1885" s="195"/>
      <c r="H1885" s="195"/>
      <c r="I1885" s="195"/>
      <c r="J1885" s="195"/>
    </row>
    <row r="1886" spans="1:10">
      <c r="A1886" s="199" t="s">
        <v>26997</v>
      </c>
      <c r="B1886" s="200" t="s">
        <v>4</v>
      </c>
      <c r="C1886" s="199" t="s">
        <v>93</v>
      </c>
      <c r="D1886" s="199" t="s">
        <v>5</v>
      </c>
      <c r="E1886" s="323" t="s">
        <v>26261</v>
      </c>
      <c r="F1886" s="323"/>
      <c r="G1886" s="201" t="s">
        <v>94</v>
      </c>
      <c r="H1886" s="200" t="s">
        <v>6</v>
      </c>
      <c r="I1886" s="200" t="s">
        <v>95</v>
      </c>
      <c r="J1886" s="200" t="s">
        <v>46</v>
      </c>
    </row>
    <row r="1887" spans="1:10">
      <c r="A1887" s="202" t="s">
        <v>96</v>
      </c>
      <c r="B1887" s="203" t="s">
        <v>26998</v>
      </c>
      <c r="C1887" s="202" t="s">
        <v>36</v>
      </c>
      <c r="D1887" s="202" t="s">
        <v>26999</v>
      </c>
      <c r="E1887" s="324">
        <v>0</v>
      </c>
      <c r="F1887" s="324"/>
      <c r="G1887" s="204" t="s">
        <v>108</v>
      </c>
      <c r="H1887" s="205">
        <v>1</v>
      </c>
      <c r="I1887" s="206">
        <v>60.4</v>
      </c>
      <c r="J1887" s="206">
        <v>60.4</v>
      </c>
    </row>
    <row r="1888" spans="1:10" ht="26.4">
      <c r="A1888" s="207" t="s">
        <v>99</v>
      </c>
      <c r="B1888" s="208" t="s">
        <v>28922</v>
      </c>
      <c r="C1888" s="207" t="s">
        <v>36</v>
      </c>
      <c r="D1888" s="207" t="s">
        <v>125</v>
      </c>
      <c r="E1888" s="326">
        <v>0</v>
      </c>
      <c r="F1888" s="326"/>
      <c r="G1888" s="209" t="s">
        <v>26201</v>
      </c>
      <c r="H1888" s="210">
        <v>0.53</v>
      </c>
      <c r="I1888" s="211">
        <v>25.26</v>
      </c>
      <c r="J1888" s="211">
        <v>13.38</v>
      </c>
    </row>
    <row r="1889" spans="1:10" ht="26.4">
      <c r="A1889" s="207" t="s">
        <v>99</v>
      </c>
      <c r="B1889" s="208" t="s">
        <v>28921</v>
      </c>
      <c r="C1889" s="207" t="s">
        <v>36</v>
      </c>
      <c r="D1889" s="207" t="s">
        <v>104</v>
      </c>
      <c r="E1889" s="326">
        <v>0</v>
      </c>
      <c r="F1889" s="326"/>
      <c r="G1889" s="209" t="s">
        <v>26201</v>
      </c>
      <c r="H1889" s="210">
        <v>0.53</v>
      </c>
      <c r="I1889" s="211">
        <v>31.13</v>
      </c>
      <c r="J1889" s="211">
        <v>16.489999999999998</v>
      </c>
    </row>
    <row r="1890" spans="1:10">
      <c r="A1890" s="212" t="s">
        <v>26267</v>
      </c>
      <c r="B1890" s="213" t="s">
        <v>27587</v>
      </c>
      <c r="C1890" s="212" t="s">
        <v>36</v>
      </c>
      <c r="D1890" s="212" t="s">
        <v>26999</v>
      </c>
      <c r="E1890" s="325" t="s">
        <v>26270</v>
      </c>
      <c r="F1890" s="325"/>
      <c r="G1890" s="214" t="s">
        <v>108</v>
      </c>
      <c r="H1890" s="215">
        <v>1</v>
      </c>
      <c r="I1890" s="216">
        <v>30.53</v>
      </c>
      <c r="J1890" s="216">
        <v>30.53</v>
      </c>
    </row>
    <row r="1891" spans="1:10">
      <c r="A1891" s="217"/>
      <c r="B1891" s="217"/>
      <c r="C1891" s="217"/>
      <c r="D1891" s="217"/>
      <c r="E1891" s="217" t="s">
        <v>28757</v>
      </c>
      <c r="F1891" s="218">
        <v>19.41</v>
      </c>
      <c r="G1891" s="217" t="s">
        <v>28758</v>
      </c>
      <c r="H1891" s="218">
        <v>0</v>
      </c>
      <c r="I1891" s="217" t="s">
        <v>28759</v>
      </c>
      <c r="J1891" s="218">
        <v>19.41</v>
      </c>
    </row>
    <row r="1892" spans="1:10">
      <c r="A1892" s="217"/>
      <c r="B1892" s="217"/>
      <c r="C1892" s="217"/>
      <c r="D1892" s="217"/>
      <c r="E1892" s="217" t="s">
        <v>26276</v>
      </c>
      <c r="F1892" s="218">
        <v>12.36</v>
      </c>
      <c r="G1892" s="217"/>
      <c r="H1892" s="322" t="s">
        <v>26277</v>
      </c>
      <c r="I1892" s="322"/>
      <c r="J1892" s="218">
        <v>72.760000000000005</v>
      </c>
    </row>
    <row r="1893" spans="1:10" ht="15" thickBot="1">
      <c r="A1893" s="221"/>
      <c r="B1893" s="221"/>
      <c r="C1893" s="221"/>
      <c r="D1893" s="221"/>
      <c r="E1893" s="221"/>
      <c r="F1893" s="221"/>
      <c r="G1893" s="221" t="s">
        <v>26278</v>
      </c>
      <c r="H1893" s="222" t="s">
        <v>3279</v>
      </c>
      <c r="I1893" s="221" t="s">
        <v>26280</v>
      </c>
      <c r="J1893" s="223">
        <v>72.760000000000005</v>
      </c>
    </row>
    <row r="1894" spans="1:10" ht="15" thickTop="1">
      <c r="A1894" s="195"/>
      <c r="B1894" s="195"/>
      <c r="C1894" s="195"/>
      <c r="D1894" s="195"/>
      <c r="E1894" s="195"/>
      <c r="F1894" s="195"/>
      <c r="G1894" s="195"/>
      <c r="H1894" s="195"/>
      <c r="I1894" s="195"/>
      <c r="J1894" s="195"/>
    </row>
    <row r="1895" spans="1:10">
      <c r="A1895" s="199" t="s">
        <v>27000</v>
      </c>
      <c r="B1895" s="200" t="s">
        <v>4</v>
      </c>
      <c r="C1895" s="199" t="s">
        <v>93</v>
      </c>
      <c r="D1895" s="199" t="s">
        <v>5</v>
      </c>
      <c r="E1895" s="323" t="s">
        <v>26261</v>
      </c>
      <c r="F1895" s="323"/>
      <c r="G1895" s="201" t="s">
        <v>94</v>
      </c>
      <c r="H1895" s="200" t="s">
        <v>6</v>
      </c>
      <c r="I1895" s="200" t="s">
        <v>95</v>
      </c>
      <c r="J1895" s="200" t="s">
        <v>46</v>
      </c>
    </row>
    <row r="1896" spans="1:10" ht="39.6">
      <c r="A1896" s="202" t="s">
        <v>96</v>
      </c>
      <c r="B1896" s="203" t="s">
        <v>27001</v>
      </c>
      <c r="C1896" s="202" t="s">
        <v>9</v>
      </c>
      <c r="D1896" s="202" t="s">
        <v>9298</v>
      </c>
      <c r="E1896" s="324" t="s">
        <v>28952</v>
      </c>
      <c r="F1896" s="324"/>
      <c r="G1896" s="204" t="s">
        <v>38</v>
      </c>
      <c r="H1896" s="205">
        <v>1</v>
      </c>
      <c r="I1896" s="206">
        <v>365.34</v>
      </c>
      <c r="J1896" s="206">
        <v>365.34</v>
      </c>
    </row>
    <row r="1897" spans="1:10" ht="26.4">
      <c r="A1897" s="207" t="s">
        <v>99</v>
      </c>
      <c r="B1897" s="208" t="s">
        <v>28926</v>
      </c>
      <c r="C1897" s="207" t="s">
        <v>9</v>
      </c>
      <c r="D1897" s="207" t="s">
        <v>125</v>
      </c>
      <c r="E1897" s="326" t="s">
        <v>28755</v>
      </c>
      <c r="F1897" s="326"/>
      <c r="G1897" s="209" t="s">
        <v>102</v>
      </c>
      <c r="H1897" s="210">
        <v>0.48110000000000003</v>
      </c>
      <c r="I1897" s="211">
        <v>26.05</v>
      </c>
      <c r="J1897" s="211">
        <v>12.53</v>
      </c>
    </row>
    <row r="1898" spans="1:10" ht="39.6">
      <c r="A1898" s="207" t="s">
        <v>99</v>
      </c>
      <c r="B1898" s="208" t="s">
        <v>28953</v>
      </c>
      <c r="C1898" s="207" t="s">
        <v>9</v>
      </c>
      <c r="D1898" s="207" t="s">
        <v>19764</v>
      </c>
      <c r="E1898" s="326" t="s">
        <v>28770</v>
      </c>
      <c r="F1898" s="326"/>
      <c r="G1898" s="209" t="s">
        <v>26266</v>
      </c>
      <c r="H1898" s="210">
        <v>1.17E-2</v>
      </c>
      <c r="I1898" s="211">
        <v>942.05</v>
      </c>
      <c r="J1898" s="211">
        <v>11.02</v>
      </c>
    </row>
    <row r="1899" spans="1:10" ht="26.4">
      <c r="A1899" s="207" t="s">
        <v>99</v>
      </c>
      <c r="B1899" s="208" t="s">
        <v>28927</v>
      </c>
      <c r="C1899" s="207" t="s">
        <v>9</v>
      </c>
      <c r="D1899" s="207" t="s">
        <v>104</v>
      </c>
      <c r="E1899" s="326" t="s">
        <v>28755</v>
      </c>
      <c r="F1899" s="326"/>
      <c r="G1899" s="209" t="s">
        <v>102</v>
      </c>
      <c r="H1899" s="210">
        <v>0.48110000000000003</v>
      </c>
      <c r="I1899" s="211">
        <v>31.09</v>
      </c>
      <c r="J1899" s="211">
        <v>14.95</v>
      </c>
    </row>
    <row r="1900" spans="1:10" ht="39.6">
      <c r="A1900" s="212" t="s">
        <v>26267</v>
      </c>
      <c r="B1900" s="213" t="s">
        <v>27588</v>
      </c>
      <c r="C1900" s="212" t="s">
        <v>9</v>
      </c>
      <c r="D1900" s="212" t="s">
        <v>27589</v>
      </c>
      <c r="E1900" s="325" t="s">
        <v>26270</v>
      </c>
      <c r="F1900" s="325"/>
      <c r="G1900" s="214" t="s">
        <v>38</v>
      </c>
      <c r="H1900" s="215">
        <v>1</v>
      </c>
      <c r="I1900" s="216">
        <v>326.83999999999997</v>
      </c>
      <c r="J1900" s="216">
        <v>326.83999999999997</v>
      </c>
    </row>
    <row r="1901" spans="1:10">
      <c r="A1901" s="217"/>
      <c r="B1901" s="217"/>
      <c r="C1901" s="217"/>
      <c r="D1901" s="217"/>
      <c r="E1901" s="217" t="s">
        <v>28757</v>
      </c>
      <c r="F1901" s="218">
        <v>19.989999999999998</v>
      </c>
      <c r="G1901" s="217" t="s">
        <v>28758</v>
      </c>
      <c r="H1901" s="218">
        <v>0</v>
      </c>
      <c r="I1901" s="217" t="s">
        <v>28759</v>
      </c>
      <c r="J1901" s="218">
        <v>19.989999999999998</v>
      </c>
    </row>
    <row r="1902" spans="1:10">
      <c r="A1902" s="217"/>
      <c r="B1902" s="217"/>
      <c r="C1902" s="217"/>
      <c r="D1902" s="217"/>
      <c r="E1902" s="217" t="s">
        <v>26276</v>
      </c>
      <c r="F1902" s="218">
        <v>74.78</v>
      </c>
      <c r="G1902" s="217"/>
      <c r="H1902" s="322" t="s">
        <v>26277</v>
      </c>
      <c r="I1902" s="322"/>
      <c r="J1902" s="218">
        <v>440.12</v>
      </c>
    </row>
    <row r="1903" spans="1:10" ht="15" thickBot="1">
      <c r="A1903" s="221"/>
      <c r="B1903" s="221"/>
      <c r="C1903" s="221"/>
      <c r="D1903" s="221"/>
      <c r="E1903" s="221"/>
      <c r="F1903" s="221"/>
      <c r="G1903" s="221" t="s">
        <v>26278</v>
      </c>
      <c r="H1903" s="222" t="s">
        <v>3279</v>
      </c>
      <c r="I1903" s="221" t="s">
        <v>26280</v>
      </c>
      <c r="J1903" s="223">
        <v>440.12</v>
      </c>
    </row>
    <row r="1904" spans="1:10" ht="15" thickTop="1">
      <c r="A1904" s="195"/>
      <c r="B1904" s="195"/>
      <c r="C1904" s="195"/>
      <c r="D1904" s="195"/>
      <c r="E1904" s="195"/>
      <c r="F1904" s="195"/>
      <c r="G1904" s="195"/>
      <c r="H1904" s="195"/>
      <c r="I1904" s="195"/>
      <c r="J1904" s="195"/>
    </row>
    <row r="1905" spans="1:10">
      <c r="A1905" s="199" t="s">
        <v>27002</v>
      </c>
      <c r="B1905" s="200" t="s">
        <v>4</v>
      </c>
      <c r="C1905" s="199" t="s">
        <v>93</v>
      </c>
      <c r="D1905" s="199" t="s">
        <v>5</v>
      </c>
      <c r="E1905" s="323" t="s">
        <v>26261</v>
      </c>
      <c r="F1905" s="323"/>
      <c r="G1905" s="201" t="s">
        <v>94</v>
      </c>
      <c r="H1905" s="200" t="s">
        <v>6</v>
      </c>
      <c r="I1905" s="200" t="s">
        <v>95</v>
      </c>
      <c r="J1905" s="200" t="s">
        <v>46</v>
      </c>
    </row>
    <row r="1906" spans="1:10" ht="26.4">
      <c r="A1906" s="202" t="s">
        <v>96</v>
      </c>
      <c r="B1906" s="203" t="s">
        <v>26915</v>
      </c>
      <c r="C1906" s="202" t="s">
        <v>9</v>
      </c>
      <c r="D1906" s="202" t="s">
        <v>9536</v>
      </c>
      <c r="E1906" s="324" t="s">
        <v>28925</v>
      </c>
      <c r="F1906" s="324"/>
      <c r="G1906" s="204" t="s">
        <v>38</v>
      </c>
      <c r="H1906" s="205">
        <v>1</v>
      </c>
      <c r="I1906" s="206">
        <v>59.94</v>
      </c>
      <c r="J1906" s="206">
        <v>59.94</v>
      </c>
    </row>
    <row r="1907" spans="1:10" ht="26.4">
      <c r="A1907" s="207" t="s">
        <v>99</v>
      </c>
      <c r="B1907" s="208" t="s">
        <v>28945</v>
      </c>
      <c r="C1907" s="207" t="s">
        <v>9</v>
      </c>
      <c r="D1907" s="207" t="s">
        <v>9530</v>
      </c>
      <c r="E1907" s="326" t="s">
        <v>28925</v>
      </c>
      <c r="F1907" s="326"/>
      <c r="G1907" s="209" t="s">
        <v>38</v>
      </c>
      <c r="H1907" s="210">
        <v>1</v>
      </c>
      <c r="I1907" s="211">
        <v>48.24</v>
      </c>
      <c r="J1907" s="211">
        <v>48.24</v>
      </c>
    </row>
    <row r="1908" spans="1:10" ht="39.6">
      <c r="A1908" s="207" t="s">
        <v>99</v>
      </c>
      <c r="B1908" s="208" t="s">
        <v>28946</v>
      </c>
      <c r="C1908" s="207" t="s">
        <v>9</v>
      </c>
      <c r="D1908" s="207" t="s">
        <v>9377</v>
      </c>
      <c r="E1908" s="326" t="s">
        <v>28925</v>
      </c>
      <c r="F1908" s="326"/>
      <c r="G1908" s="209" t="s">
        <v>38</v>
      </c>
      <c r="H1908" s="210">
        <v>1</v>
      </c>
      <c r="I1908" s="211">
        <v>11.7</v>
      </c>
      <c r="J1908" s="211">
        <v>11.7</v>
      </c>
    </row>
    <row r="1909" spans="1:10">
      <c r="A1909" s="217"/>
      <c r="B1909" s="217"/>
      <c r="C1909" s="217"/>
      <c r="D1909" s="217"/>
      <c r="E1909" s="217" t="s">
        <v>28757</v>
      </c>
      <c r="F1909" s="218">
        <v>26.16</v>
      </c>
      <c r="G1909" s="217" t="s">
        <v>28758</v>
      </c>
      <c r="H1909" s="218">
        <v>0</v>
      </c>
      <c r="I1909" s="217" t="s">
        <v>28759</v>
      </c>
      <c r="J1909" s="218">
        <v>26.16</v>
      </c>
    </row>
    <row r="1910" spans="1:10">
      <c r="A1910" s="217"/>
      <c r="B1910" s="217"/>
      <c r="C1910" s="217"/>
      <c r="D1910" s="217"/>
      <c r="E1910" s="217" t="s">
        <v>26276</v>
      </c>
      <c r="F1910" s="218">
        <v>12.26</v>
      </c>
      <c r="G1910" s="217"/>
      <c r="H1910" s="322" t="s">
        <v>26277</v>
      </c>
      <c r="I1910" s="322"/>
      <c r="J1910" s="218">
        <v>72.2</v>
      </c>
    </row>
    <row r="1911" spans="1:10" ht="15" thickBot="1">
      <c r="A1911" s="221"/>
      <c r="B1911" s="221"/>
      <c r="C1911" s="221"/>
      <c r="D1911" s="221"/>
      <c r="E1911" s="221"/>
      <c r="F1911" s="221"/>
      <c r="G1911" s="221" t="s">
        <v>26278</v>
      </c>
      <c r="H1911" s="222" t="s">
        <v>26413</v>
      </c>
      <c r="I1911" s="221" t="s">
        <v>26280</v>
      </c>
      <c r="J1911" s="223">
        <v>288.8</v>
      </c>
    </row>
    <row r="1912" spans="1:10" ht="15" thickTop="1">
      <c r="A1912" s="195"/>
      <c r="B1912" s="195"/>
      <c r="C1912" s="195"/>
      <c r="D1912" s="195"/>
      <c r="E1912" s="195"/>
      <c r="F1912" s="195"/>
      <c r="G1912" s="195"/>
      <c r="H1912" s="195"/>
      <c r="I1912" s="195"/>
      <c r="J1912" s="195"/>
    </row>
    <row r="1913" spans="1:10">
      <c r="A1913" s="199" t="s">
        <v>27003</v>
      </c>
      <c r="B1913" s="200" t="s">
        <v>4</v>
      </c>
      <c r="C1913" s="199" t="s">
        <v>93</v>
      </c>
      <c r="D1913" s="199" t="s">
        <v>5</v>
      </c>
      <c r="E1913" s="323" t="s">
        <v>26261</v>
      </c>
      <c r="F1913" s="323"/>
      <c r="G1913" s="201" t="s">
        <v>94</v>
      </c>
      <c r="H1913" s="200" t="s">
        <v>6</v>
      </c>
      <c r="I1913" s="200" t="s">
        <v>95</v>
      </c>
      <c r="J1913" s="200" t="s">
        <v>46</v>
      </c>
    </row>
    <row r="1914" spans="1:10" ht="26.4">
      <c r="A1914" s="202" t="s">
        <v>96</v>
      </c>
      <c r="B1914" s="203" t="s">
        <v>26917</v>
      </c>
      <c r="C1914" s="202" t="s">
        <v>9</v>
      </c>
      <c r="D1914" s="202" t="s">
        <v>9502</v>
      </c>
      <c r="E1914" s="324" t="s">
        <v>28925</v>
      </c>
      <c r="F1914" s="324"/>
      <c r="G1914" s="204" t="s">
        <v>38</v>
      </c>
      <c r="H1914" s="205">
        <v>1</v>
      </c>
      <c r="I1914" s="206">
        <v>48.67</v>
      </c>
      <c r="J1914" s="206">
        <v>48.67</v>
      </c>
    </row>
    <row r="1915" spans="1:10" ht="39.6">
      <c r="A1915" s="207" t="s">
        <v>99</v>
      </c>
      <c r="B1915" s="208" t="s">
        <v>28946</v>
      </c>
      <c r="C1915" s="207" t="s">
        <v>9</v>
      </c>
      <c r="D1915" s="207" t="s">
        <v>9377</v>
      </c>
      <c r="E1915" s="326" t="s">
        <v>28925</v>
      </c>
      <c r="F1915" s="326"/>
      <c r="G1915" s="209" t="s">
        <v>38</v>
      </c>
      <c r="H1915" s="210">
        <v>1</v>
      </c>
      <c r="I1915" s="211">
        <v>11.7</v>
      </c>
      <c r="J1915" s="211">
        <v>11.7</v>
      </c>
    </row>
    <row r="1916" spans="1:10" ht="26.4">
      <c r="A1916" s="207" t="s">
        <v>99</v>
      </c>
      <c r="B1916" s="208" t="s">
        <v>28947</v>
      </c>
      <c r="C1916" s="207" t="s">
        <v>9</v>
      </c>
      <c r="D1916" s="207" t="s">
        <v>9497</v>
      </c>
      <c r="E1916" s="326" t="s">
        <v>28925</v>
      </c>
      <c r="F1916" s="326"/>
      <c r="G1916" s="209" t="s">
        <v>38</v>
      </c>
      <c r="H1916" s="210">
        <v>1</v>
      </c>
      <c r="I1916" s="211">
        <v>36.97</v>
      </c>
      <c r="J1916" s="211">
        <v>36.97</v>
      </c>
    </row>
    <row r="1917" spans="1:10">
      <c r="A1917" s="217"/>
      <c r="B1917" s="217"/>
      <c r="C1917" s="217"/>
      <c r="D1917" s="217"/>
      <c r="E1917" s="217" t="s">
        <v>28757</v>
      </c>
      <c r="F1917" s="218">
        <v>23.88</v>
      </c>
      <c r="G1917" s="217" t="s">
        <v>28758</v>
      </c>
      <c r="H1917" s="218">
        <v>0</v>
      </c>
      <c r="I1917" s="217" t="s">
        <v>28759</v>
      </c>
      <c r="J1917" s="218">
        <v>23.88</v>
      </c>
    </row>
    <row r="1918" spans="1:10">
      <c r="A1918" s="217"/>
      <c r="B1918" s="217"/>
      <c r="C1918" s="217"/>
      <c r="D1918" s="217"/>
      <c r="E1918" s="217" t="s">
        <v>26276</v>
      </c>
      <c r="F1918" s="218">
        <v>9.9600000000000009</v>
      </c>
      <c r="G1918" s="217"/>
      <c r="H1918" s="322" t="s">
        <v>26277</v>
      </c>
      <c r="I1918" s="322"/>
      <c r="J1918" s="218">
        <v>58.63</v>
      </c>
    </row>
    <row r="1919" spans="1:10" ht="15" thickBot="1">
      <c r="A1919" s="221"/>
      <c r="B1919" s="221"/>
      <c r="C1919" s="221"/>
      <c r="D1919" s="221"/>
      <c r="E1919" s="221"/>
      <c r="F1919" s="221"/>
      <c r="G1919" s="221" t="s">
        <v>26278</v>
      </c>
      <c r="H1919" s="222" t="s">
        <v>28951</v>
      </c>
      <c r="I1919" s="221" t="s">
        <v>26280</v>
      </c>
      <c r="J1919" s="223">
        <v>644.92999999999995</v>
      </c>
    </row>
    <row r="1920" spans="1:10" ht="15" thickTop="1">
      <c r="A1920" s="195"/>
      <c r="B1920" s="195"/>
      <c r="C1920" s="195"/>
      <c r="D1920" s="195"/>
      <c r="E1920" s="195"/>
      <c r="F1920" s="195"/>
      <c r="G1920" s="195"/>
      <c r="H1920" s="195"/>
      <c r="I1920" s="195"/>
      <c r="J1920" s="195"/>
    </row>
    <row r="1921" spans="1:10">
      <c r="A1921" s="199" t="s">
        <v>27004</v>
      </c>
      <c r="B1921" s="200" t="s">
        <v>4</v>
      </c>
      <c r="C1921" s="199" t="s">
        <v>93</v>
      </c>
      <c r="D1921" s="199" t="s">
        <v>5</v>
      </c>
      <c r="E1921" s="323" t="s">
        <v>26261</v>
      </c>
      <c r="F1921" s="323"/>
      <c r="G1921" s="201" t="s">
        <v>94</v>
      </c>
      <c r="H1921" s="200" t="s">
        <v>6</v>
      </c>
      <c r="I1921" s="200" t="s">
        <v>95</v>
      </c>
      <c r="J1921" s="200" t="s">
        <v>46</v>
      </c>
    </row>
    <row r="1922" spans="1:10" ht="26.4">
      <c r="A1922" s="202" t="s">
        <v>96</v>
      </c>
      <c r="B1922" s="203" t="s">
        <v>26919</v>
      </c>
      <c r="C1922" s="202" t="s">
        <v>9</v>
      </c>
      <c r="D1922" s="202" t="s">
        <v>9547</v>
      </c>
      <c r="E1922" s="324" t="s">
        <v>28925</v>
      </c>
      <c r="F1922" s="324"/>
      <c r="G1922" s="204" t="s">
        <v>38</v>
      </c>
      <c r="H1922" s="205">
        <v>1</v>
      </c>
      <c r="I1922" s="206">
        <v>51.3</v>
      </c>
      <c r="J1922" s="206">
        <v>51.3</v>
      </c>
    </row>
    <row r="1923" spans="1:10" ht="26.4">
      <c r="A1923" s="207" t="s">
        <v>99</v>
      </c>
      <c r="B1923" s="208" t="s">
        <v>28948</v>
      </c>
      <c r="C1923" s="207" t="s">
        <v>9</v>
      </c>
      <c r="D1923" s="207" t="s">
        <v>9541</v>
      </c>
      <c r="E1923" s="326" t="s">
        <v>28925</v>
      </c>
      <c r="F1923" s="326"/>
      <c r="G1923" s="209" t="s">
        <v>38</v>
      </c>
      <c r="H1923" s="210">
        <v>1</v>
      </c>
      <c r="I1923" s="211">
        <v>39.6</v>
      </c>
      <c r="J1923" s="211">
        <v>39.6</v>
      </c>
    </row>
    <row r="1924" spans="1:10" ht="39.6">
      <c r="A1924" s="207" t="s">
        <v>99</v>
      </c>
      <c r="B1924" s="208" t="s">
        <v>28946</v>
      </c>
      <c r="C1924" s="207" t="s">
        <v>9</v>
      </c>
      <c r="D1924" s="207" t="s">
        <v>9377</v>
      </c>
      <c r="E1924" s="326" t="s">
        <v>28925</v>
      </c>
      <c r="F1924" s="326"/>
      <c r="G1924" s="209" t="s">
        <v>38</v>
      </c>
      <c r="H1924" s="210">
        <v>1</v>
      </c>
      <c r="I1924" s="211">
        <v>11.7</v>
      </c>
      <c r="J1924" s="211">
        <v>11.7</v>
      </c>
    </row>
    <row r="1925" spans="1:10">
      <c r="A1925" s="217"/>
      <c r="B1925" s="217"/>
      <c r="C1925" s="217"/>
      <c r="D1925" s="217"/>
      <c r="E1925" s="217" t="s">
        <v>28757</v>
      </c>
      <c r="F1925" s="218">
        <v>20.52</v>
      </c>
      <c r="G1925" s="217" t="s">
        <v>28758</v>
      </c>
      <c r="H1925" s="218">
        <v>0</v>
      </c>
      <c r="I1925" s="217" t="s">
        <v>28759</v>
      </c>
      <c r="J1925" s="218">
        <v>20.52</v>
      </c>
    </row>
    <row r="1926" spans="1:10">
      <c r="A1926" s="217"/>
      <c r="B1926" s="217"/>
      <c r="C1926" s="217"/>
      <c r="D1926" s="217"/>
      <c r="E1926" s="217" t="s">
        <v>26276</v>
      </c>
      <c r="F1926" s="218">
        <v>10.5</v>
      </c>
      <c r="G1926" s="217"/>
      <c r="H1926" s="322" t="s">
        <v>26277</v>
      </c>
      <c r="I1926" s="322"/>
      <c r="J1926" s="218">
        <v>61.8</v>
      </c>
    </row>
    <row r="1927" spans="1:10" ht="15" thickBot="1">
      <c r="A1927" s="221"/>
      <c r="B1927" s="221"/>
      <c r="C1927" s="221"/>
      <c r="D1927" s="221"/>
      <c r="E1927" s="221"/>
      <c r="F1927" s="221"/>
      <c r="G1927" s="221" t="s">
        <v>26278</v>
      </c>
      <c r="H1927" s="222" t="s">
        <v>3772</v>
      </c>
      <c r="I1927" s="221" t="s">
        <v>26280</v>
      </c>
      <c r="J1927" s="223">
        <v>123.6</v>
      </c>
    </row>
    <row r="1928" spans="1:10" ht="15" thickTop="1">
      <c r="A1928" s="195"/>
      <c r="B1928" s="195"/>
      <c r="C1928" s="195"/>
      <c r="D1928" s="195"/>
      <c r="E1928" s="195"/>
      <c r="F1928" s="195"/>
      <c r="G1928" s="195"/>
      <c r="H1928" s="195"/>
      <c r="I1928" s="195"/>
      <c r="J1928" s="195"/>
    </row>
    <row r="1929" spans="1:10">
      <c r="A1929" s="199" t="s">
        <v>27005</v>
      </c>
      <c r="B1929" s="200" t="s">
        <v>4</v>
      </c>
      <c r="C1929" s="199" t="s">
        <v>93</v>
      </c>
      <c r="D1929" s="199" t="s">
        <v>5</v>
      </c>
      <c r="E1929" s="323" t="s">
        <v>26261</v>
      </c>
      <c r="F1929" s="323"/>
      <c r="G1929" s="201" t="s">
        <v>94</v>
      </c>
      <c r="H1929" s="200" t="s">
        <v>6</v>
      </c>
      <c r="I1929" s="200" t="s">
        <v>95</v>
      </c>
      <c r="J1929" s="200" t="s">
        <v>46</v>
      </c>
    </row>
    <row r="1930" spans="1:10">
      <c r="A1930" s="202" t="s">
        <v>96</v>
      </c>
      <c r="B1930" s="203" t="s">
        <v>26921</v>
      </c>
      <c r="C1930" s="202" t="s">
        <v>36</v>
      </c>
      <c r="D1930" s="202" t="s">
        <v>26922</v>
      </c>
      <c r="E1930" s="324">
        <v>0</v>
      </c>
      <c r="F1930" s="324"/>
      <c r="G1930" s="204" t="s">
        <v>108</v>
      </c>
      <c r="H1930" s="205">
        <v>1</v>
      </c>
      <c r="I1930" s="206">
        <v>36.07</v>
      </c>
      <c r="J1930" s="206">
        <v>36.07</v>
      </c>
    </row>
    <row r="1931" spans="1:10" ht="26.4">
      <c r="A1931" s="207" t="s">
        <v>99</v>
      </c>
      <c r="B1931" s="208" t="s">
        <v>28922</v>
      </c>
      <c r="C1931" s="207" t="s">
        <v>36</v>
      </c>
      <c r="D1931" s="207" t="s">
        <v>125</v>
      </c>
      <c r="E1931" s="326">
        <v>0</v>
      </c>
      <c r="F1931" s="326"/>
      <c r="G1931" s="209" t="s">
        <v>26201</v>
      </c>
      <c r="H1931" s="210">
        <v>0.45</v>
      </c>
      <c r="I1931" s="211">
        <v>25.26</v>
      </c>
      <c r="J1931" s="211">
        <v>11.36</v>
      </c>
    </row>
    <row r="1932" spans="1:10" ht="26.4">
      <c r="A1932" s="207" t="s">
        <v>99</v>
      </c>
      <c r="B1932" s="208" t="s">
        <v>28921</v>
      </c>
      <c r="C1932" s="207" t="s">
        <v>36</v>
      </c>
      <c r="D1932" s="207" t="s">
        <v>104</v>
      </c>
      <c r="E1932" s="326">
        <v>0</v>
      </c>
      <c r="F1932" s="326"/>
      <c r="G1932" s="209" t="s">
        <v>26201</v>
      </c>
      <c r="H1932" s="210">
        <v>0.45</v>
      </c>
      <c r="I1932" s="211">
        <v>31.13</v>
      </c>
      <c r="J1932" s="211">
        <v>14</v>
      </c>
    </row>
    <row r="1933" spans="1:10">
      <c r="A1933" s="212" t="s">
        <v>26267</v>
      </c>
      <c r="B1933" s="213" t="s">
        <v>27554</v>
      </c>
      <c r="C1933" s="212" t="s">
        <v>36</v>
      </c>
      <c r="D1933" s="212" t="s">
        <v>27555</v>
      </c>
      <c r="E1933" s="325" t="s">
        <v>26270</v>
      </c>
      <c r="F1933" s="325"/>
      <c r="G1933" s="214" t="s">
        <v>108</v>
      </c>
      <c r="H1933" s="215">
        <v>1</v>
      </c>
      <c r="I1933" s="216">
        <v>10.71</v>
      </c>
      <c r="J1933" s="216">
        <v>10.71</v>
      </c>
    </row>
    <row r="1934" spans="1:10">
      <c r="A1934" s="217"/>
      <c r="B1934" s="217"/>
      <c r="C1934" s="217"/>
      <c r="D1934" s="217"/>
      <c r="E1934" s="217" t="s">
        <v>28757</v>
      </c>
      <c r="F1934" s="218">
        <v>16.48</v>
      </c>
      <c r="G1934" s="217" t="s">
        <v>28758</v>
      </c>
      <c r="H1934" s="218">
        <v>0</v>
      </c>
      <c r="I1934" s="217" t="s">
        <v>28759</v>
      </c>
      <c r="J1934" s="218">
        <v>16.48</v>
      </c>
    </row>
    <row r="1935" spans="1:10">
      <c r="A1935" s="217"/>
      <c r="B1935" s="217"/>
      <c r="C1935" s="217"/>
      <c r="D1935" s="217"/>
      <c r="E1935" s="217" t="s">
        <v>26276</v>
      </c>
      <c r="F1935" s="218">
        <v>7.38</v>
      </c>
      <c r="G1935" s="217"/>
      <c r="H1935" s="322" t="s">
        <v>26277</v>
      </c>
      <c r="I1935" s="322"/>
      <c r="J1935" s="218">
        <v>43.45</v>
      </c>
    </row>
    <row r="1936" spans="1:10" ht="15" thickBot="1">
      <c r="A1936" s="221"/>
      <c r="B1936" s="221"/>
      <c r="C1936" s="221"/>
      <c r="D1936" s="221"/>
      <c r="E1936" s="221"/>
      <c r="F1936" s="221"/>
      <c r="G1936" s="221" t="s">
        <v>26278</v>
      </c>
      <c r="H1936" s="222" t="s">
        <v>3772</v>
      </c>
      <c r="I1936" s="221" t="s">
        <v>26280</v>
      </c>
      <c r="J1936" s="223">
        <v>86.9</v>
      </c>
    </row>
    <row r="1937" spans="1:10" ht="15" thickTop="1">
      <c r="A1937" s="195"/>
      <c r="B1937" s="195"/>
      <c r="C1937" s="195"/>
      <c r="D1937" s="195"/>
      <c r="E1937" s="195"/>
      <c r="F1937" s="195"/>
      <c r="G1937" s="195"/>
      <c r="H1937" s="195"/>
      <c r="I1937" s="195"/>
      <c r="J1937" s="195"/>
    </row>
    <row r="1938" spans="1:10">
      <c r="A1938" s="199" t="s">
        <v>27006</v>
      </c>
      <c r="B1938" s="200" t="s">
        <v>4</v>
      </c>
      <c r="C1938" s="199" t="s">
        <v>93</v>
      </c>
      <c r="D1938" s="199" t="s">
        <v>5</v>
      </c>
      <c r="E1938" s="323" t="s">
        <v>26261</v>
      </c>
      <c r="F1938" s="323"/>
      <c r="G1938" s="201" t="s">
        <v>94</v>
      </c>
      <c r="H1938" s="200" t="s">
        <v>6</v>
      </c>
      <c r="I1938" s="200" t="s">
        <v>95</v>
      </c>
      <c r="J1938" s="200" t="s">
        <v>46</v>
      </c>
    </row>
    <row r="1939" spans="1:10">
      <c r="A1939" s="202" t="s">
        <v>96</v>
      </c>
      <c r="B1939" s="203" t="s">
        <v>26924</v>
      </c>
      <c r="C1939" s="202" t="s">
        <v>26238</v>
      </c>
      <c r="D1939" s="202" t="s">
        <v>26925</v>
      </c>
      <c r="E1939" s="324" t="s">
        <v>26378</v>
      </c>
      <c r="F1939" s="324"/>
      <c r="G1939" s="204" t="s">
        <v>38</v>
      </c>
      <c r="H1939" s="205">
        <v>1</v>
      </c>
      <c r="I1939" s="206">
        <v>23.1</v>
      </c>
      <c r="J1939" s="206">
        <v>23.1</v>
      </c>
    </row>
    <row r="1940" spans="1:10">
      <c r="A1940" s="212" t="s">
        <v>26267</v>
      </c>
      <c r="B1940" s="213" t="s">
        <v>27556</v>
      </c>
      <c r="C1940" s="212" t="s">
        <v>26238</v>
      </c>
      <c r="D1940" s="212" t="s">
        <v>27557</v>
      </c>
      <c r="E1940" s="325" t="s">
        <v>27232</v>
      </c>
      <c r="F1940" s="325"/>
      <c r="G1940" s="214" t="s">
        <v>102</v>
      </c>
      <c r="H1940" s="215">
        <v>0.15</v>
      </c>
      <c r="I1940" s="216">
        <v>24.104130000000001</v>
      </c>
      <c r="J1940" s="216">
        <v>3.61</v>
      </c>
    </row>
    <row r="1941" spans="1:10" ht="26.4">
      <c r="A1941" s="212" t="s">
        <v>26267</v>
      </c>
      <c r="B1941" s="213" t="s">
        <v>27558</v>
      </c>
      <c r="C1941" s="212" t="s">
        <v>26238</v>
      </c>
      <c r="D1941" s="212" t="s">
        <v>27559</v>
      </c>
      <c r="E1941" s="325" t="s">
        <v>26270</v>
      </c>
      <c r="F1941" s="325"/>
      <c r="G1941" s="214" t="s">
        <v>21973</v>
      </c>
      <c r="H1941" s="215">
        <v>1</v>
      </c>
      <c r="I1941" s="216">
        <v>10.91</v>
      </c>
      <c r="J1941" s="216">
        <v>10.91</v>
      </c>
    </row>
    <row r="1942" spans="1:10">
      <c r="A1942" s="212" t="s">
        <v>26267</v>
      </c>
      <c r="B1942" s="213" t="s">
        <v>27560</v>
      </c>
      <c r="C1942" s="212" t="s">
        <v>26238</v>
      </c>
      <c r="D1942" s="212" t="s">
        <v>27561</v>
      </c>
      <c r="E1942" s="325" t="s">
        <v>27232</v>
      </c>
      <c r="F1942" s="325"/>
      <c r="G1942" s="214" t="s">
        <v>102</v>
      </c>
      <c r="H1942" s="215">
        <v>0.25</v>
      </c>
      <c r="I1942" s="216">
        <v>34.34646</v>
      </c>
      <c r="J1942" s="216">
        <v>8.58</v>
      </c>
    </row>
    <row r="1943" spans="1:10">
      <c r="A1943" s="217"/>
      <c r="B1943" s="217"/>
      <c r="C1943" s="217"/>
      <c r="D1943" s="217"/>
      <c r="E1943" s="217" t="s">
        <v>28757</v>
      </c>
      <c r="F1943" s="218">
        <v>12.19</v>
      </c>
      <c r="G1943" s="217" t="s">
        <v>28758</v>
      </c>
      <c r="H1943" s="218">
        <v>0</v>
      </c>
      <c r="I1943" s="217" t="s">
        <v>28759</v>
      </c>
      <c r="J1943" s="218">
        <v>12.19</v>
      </c>
    </row>
    <row r="1944" spans="1:10">
      <c r="A1944" s="217"/>
      <c r="B1944" s="217"/>
      <c r="C1944" s="217"/>
      <c r="D1944" s="217"/>
      <c r="E1944" s="217" t="s">
        <v>26276</v>
      </c>
      <c r="F1944" s="218">
        <v>4.72</v>
      </c>
      <c r="G1944" s="217"/>
      <c r="H1944" s="322" t="s">
        <v>26277</v>
      </c>
      <c r="I1944" s="322"/>
      <c r="J1944" s="218">
        <v>27.82</v>
      </c>
    </row>
    <row r="1945" spans="1:10" ht="15" thickBot="1">
      <c r="A1945" s="221"/>
      <c r="B1945" s="221"/>
      <c r="C1945" s="221"/>
      <c r="D1945" s="221"/>
      <c r="E1945" s="221"/>
      <c r="F1945" s="221"/>
      <c r="G1945" s="221" t="s">
        <v>26278</v>
      </c>
      <c r="H1945" s="222" t="s">
        <v>3772</v>
      </c>
      <c r="I1945" s="221" t="s">
        <v>26280</v>
      </c>
      <c r="J1945" s="223">
        <v>55.64</v>
      </c>
    </row>
    <row r="1946" spans="1:10" ht="15" thickTop="1">
      <c r="A1946" s="195"/>
      <c r="B1946" s="195"/>
      <c r="C1946" s="195"/>
      <c r="D1946" s="195"/>
      <c r="E1946" s="195"/>
      <c r="F1946" s="195"/>
      <c r="G1946" s="195"/>
      <c r="H1946" s="195"/>
      <c r="I1946" s="195"/>
      <c r="J1946" s="195"/>
    </row>
    <row r="1947" spans="1:10">
      <c r="A1947" s="199" t="s">
        <v>27007</v>
      </c>
      <c r="B1947" s="200" t="s">
        <v>4</v>
      </c>
      <c r="C1947" s="199" t="s">
        <v>93</v>
      </c>
      <c r="D1947" s="199" t="s">
        <v>5</v>
      </c>
      <c r="E1947" s="323" t="s">
        <v>26261</v>
      </c>
      <c r="F1947" s="323"/>
      <c r="G1947" s="201" t="s">
        <v>94</v>
      </c>
      <c r="H1947" s="200" t="s">
        <v>6</v>
      </c>
      <c r="I1947" s="200" t="s">
        <v>95</v>
      </c>
      <c r="J1947" s="200" t="s">
        <v>46</v>
      </c>
    </row>
    <row r="1948" spans="1:10">
      <c r="A1948" s="202" t="s">
        <v>96</v>
      </c>
      <c r="B1948" s="203" t="s">
        <v>26927</v>
      </c>
      <c r="C1948" s="202" t="s">
        <v>26239</v>
      </c>
      <c r="D1948" s="202" t="s">
        <v>28583</v>
      </c>
      <c r="E1948" s="324" t="s">
        <v>28949</v>
      </c>
      <c r="F1948" s="324"/>
      <c r="G1948" s="204" t="s">
        <v>108</v>
      </c>
      <c r="H1948" s="205">
        <v>1</v>
      </c>
      <c r="I1948" s="206">
        <v>63.29</v>
      </c>
      <c r="J1948" s="206">
        <v>63.29</v>
      </c>
    </row>
    <row r="1949" spans="1:10">
      <c r="A1949" s="199" t="s">
        <v>3</v>
      </c>
      <c r="B1949" s="200" t="s">
        <v>4</v>
      </c>
      <c r="C1949" s="199" t="s">
        <v>93</v>
      </c>
      <c r="D1949" s="199" t="s">
        <v>5</v>
      </c>
      <c r="E1949" s="323" t="s">
        <v>26261</v>
      </c>
      <c r="F1949" s="330"/>
      <c r="G1949" s="201" t="s">
        <v>94</v>
      </c>
      <c r="H1949" s="200" t="s">
        <v>6</v>
      </c>
      <c r="I1949" s="200" t="s">
        <v>95</v>
      </c>
      <c r="J1949" s="200" t="s">
        <v>46</v>
      </c>
    </row>
    <row r="1950" spans="1:10">
      <c r="A1950" s="212" t="s">
        <v>26267</v>
      </c>
      <c r="B1950" s="213" t="s">
        <v>27562</v>
      </c>
      <c r="C1950" s="212" t="s">
        <v>26239</v>
      </c>
      <c r="D1950" s="212" t="s">
        <v>26928</v>
      </c>
      <c r="E1950" s="325" t="s">
        <v>26270</v>
      </c>
      <c r="F1950" s="325"/>
      <c r="G1950" s="214" t="s">
        <v>108</v>
      </c>
      <c r="H1950" s="215">
        <v>1</v>
      </c>
      <c r="I1950" s="216" t="s">
        <v>27563</v>
      </c>
      <c r="J1950" s="224" t="s">
        <v>27563</v>
      </c>
    </row>
    <row r="1951" spans="1:10">
      <c r="A1951" s="207" t="s">
        <v>96</v>
      </c>
      <c r="B1951" s="208" t="s">
        <v>28937</v>
      </c>
      <c r="C1951" s="207" t="s">
        <v>26239</v>
      </c>
      <c r="D1951" s="207" t="s">
        <v>28938</v>
      </c>
      <c r="E1951" s="326" t="s">
        <v>28857</v>
      </c>
      <c r="F1951" s="326"/>
      <c r="G1951" s="209" t="s">
        <v>26201</v>
      </c>
      <c r="H1951" s="210">
        <v>1</v>
      </c>
      <c r="I1951" s="211" t="s">
        <v>13171</v>
      </c>
      <c r="J1951" s="225" t="s">
        <v>13171</v>
      </c>
    </row>
    <row r="1952" spans="1:10">
      <c r="A1952" s="207" t="s">
        <v>96</v>
      </c>
      <c r="B1952" s="208" t="s">
        <v>28856</v>
      </c>
      <c r="C1952" s="207" t="s">
        <v>26239</v>
      </c>
      <c r="D1952" s="207" t="s">
        <v>26211</v>
      </c>
      <c r="E1952" s="326" t="s">
        <v>28857</v>
      </c>
      <c r="F1952" s="326"/>
      <c r="G1952" s="209" t="s">
        <v>26201</v>
      </c>
      <c r="H1952" s="210">
        <v>1</v>
      </c>
      <c r="I1952" s="211" t="s">
        <v>16041</v>
      </c>
      <c r="J1952" s="225" t="s">
        <v>16041</v>
      </c>
    </row>
    <row r="1953" spans="1:10" ht="39.6">
      <c r="A1953" s="212" t="s">
        <v>26267</v>
      </c>
      <c r="B1953" s="213" t="s">
        <v>27539</v>
      </c>
      <c r="C1953" s="212" t="s">
        <v>26239</v>
      </c>
      <c r="D1953" s="212" t="s">
        <v>27540</v>
      </c>
      <c r="E1953" s="325" t="s">
        <v>27232</v>
      </c>
      <c r="F1953" s="325"/>
      <c r="G1953" s="214" t="s">
        <v>26201</v>
      </c>
      <c r="H1953" s="215">
        <v>1</v>
      </c>
      <c r="I1953" s="216" t="s">
        <v>12016</v>
      </c>
      <c r="J1953" s="224" t="s">
        <v>12016</v>
      </c>
    </row>
    <row r="1954" spans="1:10" ht="39.6">
      <c r="A1954" s="212" t="s">
        <v>26267</v>
      </c>
      <c r="B1954" s="213" t="s">
        <v>27394</v>
      </c>
      <c r="C1954" s="212" t="s">
        <v>26239</v>
      </c>
      <c r="D1954" s="212" t="s">
        <v>27395</v>
      </c>
      <c r="E1954" s="325" t="s">
        <v>27232</v>
      </c>
      <c r="F1954" s="325"/>
      <c r="G1954" s="214" t="s">
        <v>26201</v>
      </c>
      <c r="H1954" s="215">
        <v>1</v>
      </c>
      <c r="I1954" s="216" t="s">
        <v>28862</v>
      </c>
      <c r="J1954" s="224" t="s">
        <v>28862</v>
      </c>
    </row>
    <row r="1955" spans="1:10">
      <c r="A1955" s="331" t="s">
        <v>28838</v>
      </c>
      <c r="B1955" s="330"/>
      <c r="C1955" s="330"/>
      <c r="D1955" s="330"/>
      <c r="E1955" s="330"/>
      <c r="F1955" s="330"/>
      <c r="G1955" s="330"/>
      <c r="H1955" s="330"/>
      <c r="I1955" s="330"/>
      <c r="J1955" s="330"/>
    </row>
    <row r="1956" spans="1:10">
      <c r="A1956" s="199" t="s">
        <v>3</v>
      </c>
      <c r="B1956" s="200" t="s">
        <v>4</v>
      </c>
      <c r="C1956" s="199" t="s">
        <v>93</v>
      </c>
      <c r="D1956" s="199" t="s">
        <v>5</v>
      </c>
      <c r="E1956" s="323" t="s">
        <v>26261</v>
      </c>
      <c r="F1956" s="330"/>
      <c r="G1956" s="201" t="s">
        <v>94</v>
      </c>
      <c r="H1956" s="200" t="s">
        <v>6</v>
      </c>
      <c r="I1956" s="200" t="s">
        <v>95</v>
      </c>
      <c r="J1956" s="200" t="s">
        <v>46</v>
      </c>
    </row>
    <row r="1957" spans="1:10">
      <c r="A1957" s="212" t="s">
        <v>26267</v>
      </c>
      <c r="B1957" s="213" t="s">
        <v>27562</v>
      </c>
      <c r="C1957" s="212" t="s">
        <v>26239</v>
      </c>
      <c r="D1957" s="212" t="s">
        <v>26928</v>
      </c>
      <c r="E1957" s="325" t="s">
        <v>26270</v>
      </c>
      <c r="F1957" s="325"/>
      <c r="G1957" s="214" t="s">
        <v>108</v>
      </c>
      <c r="H1957" s="215">
        <v>1</v>
      </c>
      <c r="I1957" s="216" t="s">
        <v>27563</v>
      </c>
      <c r="J1957" s="224" t="s">
        <v>27563</v>
      </c>
    </row>
    <row r="1958" spans="1:10">
      <c r="A1958" s="212" t="s">
        <v>26267</v>
      </c>
      <c r="B1958" s="213" t="s">
        <v>27428</v>
      </c>
      <c r="C1958" s="212" t="s">
        <v>26239</v>
      </c>
      <c r="D1958" s="212" t="s">
        <v>27429</v>
      </c>
      <c r="E1958" s="325" t="s">
        <v>26270</v>
      </c>
      <c r="F1958" s="325"/>
      <c r="G1958" s="214" t="s">
        <v>108</v>
      </c>
      <c r="H1958" s="215">
        <v>8.9999999999999993E-3</v>
      </c>
      <c r="I1958" s="216" t="s">
        <v>28874</v>
      </c>
      <c r="J1958" s="224" t="s">
        <v>3662</v>
      </c>
    </row>
    <row r="1959" spans="1:10">
      <c r="A1959" s="212" t="s">
        <v>26267</v>
      </c>
      <c r="B1959" s="213" t="s">
        <v>27412</v>
      </c>
      <c r="C1959" s="212" t="s">
        <v>26239</v>
      </c>
      <c r="D1959" s="212" t="s">
        <v>27413</v>
      </c>
      <c r="E1959" s="325" t="s">
        <v>26270</v>
      </c>
      <c r="F1959" s="325"/>
      <c r="G1959" s="214" t="s">
        <v>108</v>
      </c>
      <c r="H1959" s="215">
        <v>8.9999999999999993E-3</v>
      </c>
      <c r="I1959" s="216" t="s">
        <v>28869</v>
      </c>
      <c r="J1959" s="224" t="s">
        <v>28950</v>
      </c>
    </row>
    <row r="1960" spans="1:10">
      <c r="A1960" s="212" t="s">
        <v>26267</v>
      </c>
      <c r="B1960" s="213" t="s">
        <v>27541</v>
      </c>
      <c r="C1960" s="212" t="s">
        <v>26239</v>
      </c>
      <c r="D1960" s="212" t="s">
        <v>27542</v>
      </c>
      <c r="E1960" s="325" t="s">
        <v>26270</v>
      </c>
      <c r="F1960" s="325"/>
      <c r="G1960" s="214" t="s">
        <v>108</v>
      </c>
      <c r="H1960" s="215">
        <v>2.0000000000000001E-4</v>
      </c>
      <c r="I1960" s="216" t="s">
        <v>10836</v>
      </c>
      <c r="J1960" s="224" t="s">
        <v>27411</v>
      </c>
    </row>
    <row r="1961" spans="1:10">
      <c r="A1961" s="212" t="s">
        <v>26267</v>
      </c>
      <c r="B1961" s="213" t="s">
        <v>27402</v>
      </c>
      <c r="C1961" s="212" t="s">
        <v>26239</v>
      </c>
      <c r="D1961" s="212" t="s">
        <v>27403</v>
      </c>
      <c r="E1961" s="325" t="s">
        <v>27328</v>
      </c>
      <c r="F1961" s="325"/>
      <c r="G1961" s="214" t="s">
        <v>27404</v>
      </c>
      <c r="H1961" s="215">
        <v>8.0000000000000004E-4</v>
      </c>
      <c r="I1961" s="216" t="s">
        <v>28867</v>
      </c>
      <c r="J1961" s="224" t="s">
        <v>27564</v>
      </c>
    </row>
    <row r="1962" spans="1:10">
      <c r="A1962" s="212" t="s">
        <v>26267</v>
      </c>
      <c r="B1962" s="213" t="s">
        <v>27407</v>
      </c>
      <c r="C1962" s="212" t="s">
        <v>26239</v>
      </c>
      <c r="D1962" s="212" t="s">
        <v>27408</v>
      </c>
      <c r="E1962" s="325" t="s">
        <v>27328</v>
      </c>
      <c r="F1962" s="325"/>
      <c r="G1962" s="214" t="s">
        <v>108</v>
      </c>
      <c r="H1962" s="215">
        <v>8.9999999999999993E-3</v>
      </c>
      <c r="I1962" s="216" t="s">
        <v>16778</v>
      </c>
      <c r="J1962" s="224" t="s">
        <v>3570</v>
      </c>
    </row>
    <row r="1963" spans="1:10">
      <c r="A1963" s="212" t="s">
        <v>26267</v>
      </c>
      <c r="B1963" s="213" t="s">
        <v>27422</v>
      </c>
      <c r="C1963" s="212" t="s">
        <v>26239</v>
      </c>
      <c r="D1963" s="212" t="s">
        <v>27423</v>
      </c>
      <c r="E1963" s="325" t="s">
        <v>27328</v>
      </c>
      <c r="F1963" s="325"/>
      <c r="G1963" s="214" t="s">
        <v>108</v>
      </c>
      <c r="H1963" s="215">
        <v>0.2036</v>
      </c>
      <c r="I1963" s="216" t="s">
        <v>28849</v>
      </c>
      <c r="J1963" s="224" t="s">
        <v>2861</v>
      </c>
    </row>
    <row r="1964" spans="1:10">
      <c r="A1964" s="212" t="s">
        <v>26267</v>
      </c>
      <c r="B1964" s="213" t="s">
        <v>27396</v>
      </c>
      <c r="C1964" s="212" t="s">
        <v>26239</v>
      </c>
      <c r="D1964" s="212" t="s">
        <v>27397</v>
      </c>
      <c r="E1964" s="325" t="s">
        <v>26270</v>
      </c>
      <c r="F1964" s="325"/>
      <c r="G1964" s="214" t="s">
        <v>108</v>
      </c>
      <c r="H1964" s="215">
        <v>0.2036</v>
      </c>
      <c r="I1964" s="216" t="s">
        <v>28854</v>
      </c>
      <c r="J1964" s="224" t="s">
        <v>28939</v>
      </c>
    </row>
    <row r="1965" spans="1:10" ht="39.6">
      <c r="A1965" s="212" t="s">
        <v>26267</v>
      </c>
      <c r="B1965" s="213" t="s">
        <v>27426</v>
      </c>
      <c r="C1965" s="212" t="s">
        <v>26239</v>
      </c>
      <c r="D1965" s="212" t="s">
        <v>27427</v>
      </c>
      <c r="E1965" s="325" t="s">
        <v>26270</v>
      </c>
      <c r="F1965" s="325"/>
      <c r="G1965" s="214" t="s">
        <v>27416</v>
      </c>
      <c r="H1965" s="215">
        <v>1.5E-3</v>
      </c>
      <c r="I1965" s="216" t="s">
        <v>296</v>
      </c>
      <c r="J1965" s="224" t="s">
        <v>3570</v>
      </c>
    </row>
    <row r="1966" spans="1:10">
      <c r="A1966" s="212" t="s">
        <v>26267</v>
      </c>
      <c r="B1966" s="213" t="s">
        <v>27398</v>
      </c>
      <c r="C1966" s="212" t="s">
        <v>26239</v>
      </c>
      <c r="D1966" s="212" t="s">
        <v>27399</v>
      </c>
      <c r="E1966" s="325" t="s">
        <v>26270</v>
      </c>
      <c r="F1966" s="325"/>
      <c r="G1966" s="214" t="s">
        <v>108</v>
      </c>
      <c r="H1966" s="215">
        <v>3.0000000000000001E-3</v>
      </c>
      <c r="I1966" s="216" t="s">
        <v>28865</v>
      </c>
      <c r="J1966" s="224" t="s">
        <v>2397</v>
      </c>
    </row>
    <row r="1967" spans="1:10">
      <c r="A1967" s="212" t="s">
        <v>26267</v>
      </c>
      <c r="B1967" s="213" t="s">
        <v>27417</v>
      </c>
      <c r="C1967" s="212" t="s">
        <v>26239</v>
      </c>
      <c r="D1967" s="212" t="s">
        <v>27418</v>
      </c>
      <c r="E1967" s="325" t="s">
        <v>26270</v>
      </c>
      <c r="F1967" s="325"/>
      <c r="G1967" s="214" t="s">
        <v>27419</v>
      </c>
      <c r="H1967" s="215">
        <v>1.6000000000000001E-3</v>
      </c>
      <c r="I1967" s="216" t="s">
        <v>28872</v>
      </c>
      <c r="J1967" s="224" t="s">
        <v>4100</v>
      </c>
    </row>
    <row r="1968" spans="1:10">
      <c r="A1968" s="212" t="s">
        <v>26267</v>
      </c>
      <c r="B1968" s="213" t="s">
        <v>27400</v>
      </c>
      <c r="C1968" s="212" t="s">
        <v>26239</v>
      </c>
      <c r="D1968" s="212" t="s">
        <v>27401</v>
      </c>
      <c r="E1968" s="325" t="s">
        <v>26270</v>
      </c>
      <c r="F1968" s="325"/>
      <c r="G1968" s="214" t="s">
        <v>108</v>
      </c>
      <c r="H1968" s="215">
        <v>0.1595</v>
      </c>
      <c r="I1968" s="216" t="s">
        <v>28866</v>
      </c>
      <c r="J1968" s="224" t="s">
        <v>3906</v>
      </c>
    </row>
    <row r="1969" spans="1:10" ht="39.6">
      <c r="A1969" s="212" t="s">
        <v>26267</v>
      </c>
      <c r="B1969" s="213" t="s">
        <v>27434</v>
      </c>
      <c r="C1969" s="212" t="s">
        <v>26239</v>
      </c>
      <c r="D1969" s="212" t="s">
        <v>27435</v>
      </c>
      <c r="E1969" s="325" t="s">
        <v>26270</v>
      </c>
      <c r="F1969" s="325"/>
      <c r="G1969" s="214" t="s">
        <v>108</v>
      </c>
      <c r="H1969" s="215">
        <v>4.0000000000000002E-4</v>
      </c>
      <c r="I1969" s="216" t="s">
        <v>932</v>
      </c>
      <c r="J1969" s="224" t="s">
        <v>27411</v>
      </c>
    </row>
    <row r="1970" spans="1:10" ht="39.6">
      <c r="A1970" s="212" t="s">
        <v>26267</v>
      </c>
      <c r="B1970" s="213" t="s">
        <v>27424</v>
      </c>
      <c r="C1970" s="212" t="s">
        <v>26239</v>
      </c>
      <c r="D1970" s="212" t="s">
        <v>27425</v>
      </c>
      <c r="E1970" s="325" t="s">
        <v>26270</v>
      </c>
      <c r="F1970" s="325"/>
      <c r="G1970" s="214" t="s">
        <v>108</v>
      </c>
      <c r="H1970" s="215">
        <v>1.1999999999999999E-3</v>
      </c>
      <c r="I1970" s="216" t="s">
        <v>28854</v>
      </c>
      <c r="J1970" s="224" t="s">
        <v>4100</v>
      </c>
    </row>
    <row r="1971" spans="1:10">
      <c r="A1971" s="212" t="s">
        <v>26267</v>
      </c>
      <c r="B1971" s="213" t="s">
        <v>27543</v>
      </c>
      <c r="C1971" s="212" t="s">
        <v>26239</v>
      </c>
      <c r="D1971" s="212" t="s">
        <v>27544</v>
      </c>
      <c r="E1971" s="325" t="s">
        <v>26270</v>
      </c>
      <c r="F1971" s="325"/>
      <c r="G1971" s="214" t="s">
        <v>108</v>
      </c>
      <c r="H1971" s="215">
        <v>1E-4</v>
      </c>
      <c r="I1971" s="216" t="s">
        <v>9652</v>
      </c>
      <c r="J1971" s="224" t="s">
        <v>27411</v>
      </c>
    </row>
    <row r="1972" spans="1:10" ht="39.6">
      <c r="A1972" s="212" t="s">
        <v>26267</v>
      </c>
      <c r="B1972" s="213" t="s">
        <v>27414</v>
      </c>
      <c r="C1972" s="212" t="s">
        <v>26239</v>
      </c>
      <c r="D1972" s="212" t="s">
        <v>27415</v>
      </c>
      <c r="E1972" s="325" t="s">
        <v>26270</v>
      </c>
      <c r="F1972" s="325"/>
      <c r="G1972" s="214" t="s">
        <v>27416</v>
      </c>
      <c r="H1972" s="215">
        <v>4.5999999999999999E-3</v>
      </c>
      <c r="I1972" s="216" t="s">
        <v>28871</v>
      </c>
      <c r="J1972" s="224" t="s">
        <v>3612</v>
      </c>
    </row>
    <row r="1973" spans="1:10">
      <c r="A1973" s="212" t="s">
        <v>26267</v>
      </c>
      <c r="B1973" s="213" t="s">
        <v>27545</v>
      </c>
      <c r="C1973" s="212" t="s">
        <v>26239</v>
      </c>
      <c r="D1973" s="212" t="s">
        <v>27546</v>
      </c>
      <c r="E1973" s="325" t="s">
        <v>26270</v>
      </c>
      <c r="F1973" s="325"/>
      <c r="G1973" s="214" t="s">
        <v>108</v>
      </c>
      <c r="H1973" s="215">
        <v>2.0000000000000001E-4</v>
      </c>
      <c r="I1973" s="216" t="s">
        <v>28941</v>
      </c>
      <c r="J1973" s="224" t="s">
        <v>3884</v>
      </c>
    </row>
    <row r="1974" spans="1:10">
      <c r="A1974" s="212" t="s">
        <v>26267</v>
      </c>
      <c r="B1974" s="213" t="s">
        <v>27547</v>
      </c>
      <c r="C1974" s="212" t="s">
        <v>26239</v>
      </c>
      <c r="D1974" s="212" t="s">
        <v>27548</v>
      </c>
      <c r="E1974" s="325" t="s">
        <v>26270</v>
      </c>
      <c r="F1974" s="325"/>
      <c r="G1974" s="214" t="s">
        <v>108</v>
      </c>
      <c r="H1974" s="215">
        <v>2.0000000000000001E-4</v>
      </c>
      <c r="I1974" s="216" t="s">
        <v>28942</v>
      </c>
      <c r="J1974" s="224" t="s">
        <v>27411</v>
      </c>
    </row>
    <row r="1975" spans="1:10">
      <c r="A1975" s="212" t="s">
        <v>26267</v>
      </c>
      <c r="B1975" s="213" t="s">
        <v>27432</v>
      </c>
      <c r="C1975" s="212" t="s">
        <v>26239</v>
      </c>
      <c r="D1975" s="212" t="s">
        <v>27433</v>
      </c>
      <c r="E1975" s="325" t="s">
        <v>26270</v>
      </c>
      <c r="F1975" s="325"/>
      <c r="G1975" s="214" t="s">
        <v>108</v>
      </c>
      <c r="H1975" s="215">
        <v>3.5999999999999999E-3</v>
      </c>
      <c r="I1975" s="216" t="s">
        <v>28876</v>
      </c>
      <c r="J1975" s="224" t="s">
        <v>2437</v>
      </c>
    </row>
    <row r="1976" spans="1:10" ht="39.6">
      <c r="A1976" s="212" t="s">
        <v>26267</v>
      </c>
      <c r="B1976" s="213" t="s">
        <v>27405</v>
      </c>
      <c r="C1976" s="212" t="s">
        <v>26239</v>
      </c>
      <c r="D1976" s="212" t="s">
        <v>27406</v>
      </c>
      <c r="E1976" s="325" t="s">
        <v>26270</v>
      </c>
      <c r="F1976" s="325"/>
      <c r="G1976" s="214" t="s">
        <v>108</v>
      </c>
      <c r="H1976" s="215">
        <v>2.0000000000000001E-4</v>
      </c>
      <c r="I1976" s="216" t="s">
        <v>28868</v>
      </c>
      <c r="J1976" s="224" t="s">
        <v>3884</v>
      </c>
    </row>
    <row r="1977" spans="1:10">
      <c r="A1977" s="212" t="s">
        <v>26267</v>
      </c>
      <c r="B1977" s="213" t="s">
        <v>27409</v>
      </c>
      <c r="C1977" s="212" t="s">
        <v>26239</v>
      </c>
      <c r="D1977" s="212" t="s">
        <v>27410</v>
      </c>
      <c r="E1977" s="325" t="s">
        <v>26270</v>
      </c>
      <c r="F1977" s="325"/>
      <c r="G1977" s="214" t="s">
        <v>108</v>
      </c>
      <c r="H1977" s="215">
        <v>2.9999999999999997E-4</v>
      </c>
      <c r="I1977" s="216" t="s">
        <v>20023</v>
      </c>
      <c r="J1977" s="224" t="s">
        <v>27411</v>
      </c>
    </row>
    <row r="1978" spans="1:10">
      <c r="A1978" s="212" t="s">
        <v>26267</v>
      </c>
      <c r="B1978" s="213" t="s">
        <v>27420</v>
      </c>
      <c r="C1978" s="212" t="s">
        <v>26239</v>
      </c>
      <c r="D1978" s="212" t="s">
        <v>27421</v>
      </c>
      <c r="E1978" s="325" t="s">
        <v>26270</v>
      </c>
      <c r="F1978" s="325"/>
      <c r="G1978" s="214" t="s">
        <v>108</v>
      </c>
      <c r="H1978" s="215">
        <v>2.0000000000000001E-4</v>
      </c>
      <c r="I1978" s="216" t="s">
        <v>28873</v>
      </c>
      <c r="J1978" s="224" t="s">
        <v>27411</v>
      </c>
    </row>
    <row r="1979" spans="1:10">
      <c r="A1979" s="212" t="s">
        <v>26267</v>
      </c>
      <c r="B1979" s="213" t="s">
        <v>27430</v>
      </c>
      <c r="C1979" s="212" t="s">
        <v>26239</v>
      </c>
      <c r="D1979" s="212" t="s">
        <v>27431</v>
      </c>
      <c r="E1979" s="325" t="s">
        <v>26270</v>
      </c>
      <c r="F1979" s="325"/>
      <c r="G1979" s="214" t="s">
        <v>108</v>
      </c>
      <c r="H1979" s="215">
        <v>1E-4</v>
      </c>
      <c r="I1979" s="216" t="s">
        <v>28875</v>
      </c>
      <c r="J1979" s="224" t="s">
        <v>27411</v>
      </c>
    </row>
    <row r="1980" spans="1:10" ht="39.6">
      <c r="A1980" s="212" t="s">
        <v>26267</v>
      </c>
      <c r="B1980" s="213" t="s">
        <v>27539</v>
      </c>
      <c r="C1980" s="212" t="s">
        <v>26239</v>
      </c>
      <c r="D1980" s="212" t="s">
        <v>27540</v>
      </c>
      <c r="E1980" s="325" t="s">
        <v>27232</v>
      </c>
      <c r="F1980" s="325"/>
      <c r="G1980" s="214" t="s">
        <v>26201</v>
      </c>
      <c r="H1980" s="215">
        <v>1</v>
      </c>
      <c r="I1980" s="216" t="s">
        <v>12016</v>
      </c>
      <c r="J1980" s="224" t="s">
        <v>12016</v>
      </c>
    </row>
    <row r="1981" spans="1:10" ht="39.6">
      <c r="A1981" s="212" t="s">
        <v>26267</v>
      </c>
      <c r="B1981" s="213" t="s">
        <v>27394</v>
      </c>
      <c r="C1981" s="212" t="s">
        <v>26239</v>
      </c>
      <c r="D1981" s="212" t="s">
        <v>27395</v>
      </c>
      <c r="E1981" s="325" t="s">
        <v>27232</v>
      </c>
      <c r="F1981" s="325"/>
      <c r="G1981" s="214" t="s">
        <v>26201</v>
      </c>
      <c r="H1981" s="215">
        <v>1</v>
      </c>
      <c r="I1981" s="216" t="s">
        <v>28862</v>
      </c>
      <c r="J1981" s="224" t="s">
        <v>28862</v>
      </c>
    </row>
    <row r="1982" spans="1:10">
      <c r="A1982" s="217"/>
      <c r="B1982" s="217"/>
      <c r="C1982" s="217"/>
      <c r="D1982" s="217"/>
      <c r="E1982" s="217" t="s">
        <v>28757</v>
      </c>
      <c r="F1982" s="218">
        <v>33.6</v>
      </c>
      <c r="G1982" s="217" t="s">
        <v>28758</v>
      </c>
      <c r="H1982" s="218">
        <v>0</v>
      </c>
      <c r="I1982" s="217" t="s">
        <v>28759</v>
      </c>
      <c r="J1982" s="218">
        <v>33.6</v>
      </c>
    </row>
    <row r="1983" spans="1:10">
      <c r="A1983" s="217"/>
      <c r="B1983" s="217"/>
      <c r="C1983" s="217"/>
      <c r="D1983" s="217"/>
      <c r="E1983" s="217" t="s">
        <v>26276</v>
      </c>
      <c r="F1983" s="218">
        <v>12.95</v>
      </c>
      <c r="G1983" s="217"/>
      <c r="H1983" s="322" t="s">
        <v>26277</v>
      </c>
      <c r="I1983" s="322"/>
      <c r="J1983" s="218">
        <v>76.239999999999995</v>
      </c>
    </row>
    <row r="1984" spans="1:10" ht="15" thickBot="1">
      <c r="A1984" s="221"/>
      <c r="B1984" s="221"/>
      <c r="C1984" s="221"/>
      <c r="D1984" s="221"/>
      <c r="E1984" s="221"/>
      <c r="F1984" s="221"/>
      <c r="G1984" s="221" t="s">
        <v>26278</v>
      </c>
      <c r="H1984" s="222" t="s">
        <v>28876</v>
      </c>
      <c r="I1984" s="221" t="s">
        <v>26280</v>
      </c>
      <c r="J1984" s="223">
        <v>1372.32</v>
      </c>
    </row>
    <row r="1985" spans="1:10" ht="15" thickTop="1">
      <c r="A1985" s="195"/>
      <c r="B1985" s="195"/>
      <c r="C1985" s="195"/>
      <c r="D1985" s="195"/>
      <c r="E1985" s="195"/>
      <c r="F1985" s="195"/>
      <c r="G1985" s="195"/>
      <c r="H1985" s="195"/>
      <c r="I1985" s="195"/>
      <c r="J1985" s="195"/>
    </row>
    <row r="1986" spans="1:10">
      <c r="A1986" s="199" t="s">
        <v>27008</v>
      </c>
      <c r="B1986" s="200" t="s">
        <v>4</v>
      </c>
      <c r="C1986" s="199" t="s">
        <v>93</v>
      </c>
      <c r="D1986" s="199" t="s">
        <v>5</v>
      </c>
      <c r="E1986" s="323" t="s">
        <v>26261</v>
      </c>
      <c r="F1986" s="323"/>
      <c r="G1986" s="201" t="s">
        <v>94</v>
      </c>
      <c r="H1986" s="200" t="s">
        <v>6</v>
      </c>
      <c r="I1986" s="200" t="s">
        <v>95</v>
      </c>
      <c r="J1986" s="200" t="s">
        <v>46</v>
      </c>
    </row>
    <row r="1987" spans="1:10" ht="26.4">
      <c r="A1987" s="202" t="s">
        <v>96</v>
      </c>
      <c r="B1987" s="203" t="s">
        <v>26932</v>
      </c>
      <c r="C1987" s="202" t="s">
        <v>26238</v>
      </c>
      <c r="D1987" s="202" t="s">
        <v>26933</v>
      </c>
      <c r="E1987" s="324" t="s">
        <v>26378</v>
      </c>
      <c r="F1987" s="324"/>
      <c r="G1987" s="204" t="s">
        <v>100</v>
      </c>
      <c r="H1987" s="205">
        <v>1</v>
      </c>
      <c r="I1987" s="206">
        <v>3.31</v>
      </c>
      <c r="J1987" s="206">
        <v>3.31</v>
      </c>
    </row>
    <row r="1988" spans="1:10" ht="26.4">
      <c r="A1988" s="212" t="s">
        <v>26267</v>
      </c>
      <c r="B1988" s="213" t="s">
        <v>27567</v>
      </c>
      <c r="C1988" s="212" t="s">
        <v>26238</v>
      </c>
      <c r="D1988" s="212" t="s">
        <v>27568</v>
      </c>
      <c r="E1988" s="325" t="s">
        <v>26270</v>
      </c>
      <c r="F1988" s="325"/>
      <c r="G1988" s="214" t="s">
        <v>100</v>
      </c>
      <c r="H1988" s="215">
        <v>1.02</v>
      </c>
      <c r="I1988" s="216">
        <v>1.53</v>
      </c>
      <c r="J1988" s="216">
        <v>1.56</v>
      </c>
    </row>
    <row r="1989" spans="1:10">
      <c r="A1989" s="212" t="s">
        <v>26267</v>
      </c>
      <c r="B1989" s="213" t="s">
        <v>27556</v>
      </c>
      <c r="C1989" s="212" t="s">
        <v>26238</v>
      </c>
      <c r="D1989" s="212" t="s">
        <v>27557</v>
      </c>
      <c r="E1989" s="325" t="s">
        <v>27232</v>
      </c>
      <c r="F1989" s="325"/>
      <c r="G1989" s="214" t="s">
        <v>102</v>
      </c>
      <c r="H1989" s="215">
        <v>0.03</v>
      </c>
      <c r="I1989" s="216">
        <v>24.104130000000001</v>
      </c>
      <c r="J1989" s="216">
        <v>0.72</v>
      </c>
    </row>
    <row r="1990" spans="1:10">
      <c r="A1990" s="212" t="s">
        <v>26267</v>
      </c>
      <c r="B1990" s="213" t="s">
        <v>27560</v>
      </c>
      <c r="C1990" s="212" t="s">
        <v>26238</v>
      </c>
      <c r="D1990" s="212" t="s">
        <v>27561</v>
      </c>
      <c r="E1990" s="325" t="s">
        <v>27232</v>
      </c>
      <c r="F1990" s="325"/>
      <c r="G1990" s="214" t="s">
        <v>102</v>
      </c>
      <c r="H1990" s="215">
        <v>0.03</v>
      </c>
      <c r="I1990" s="216">
        <v>34.34646</v>
      </c>
      <c r="J1990" s="216">
        <v>1.03</v>
      </c>
    </row>
    <row r="1991" spans="1:10">
      <c r="A1991" s="217"/>
      <c r="B1991" s="217"/>
      <c r="C1991" s="217"/>
      <c r="D1991" s="217"/>
      <c r="E1991" s="217" t="s">
        <v>28757</v>
      </c>
      <c r="F1991" s="218">
        <v>1.75</v>
      </c>
      <c r="G1991" s="217" t="s">
        <v>28758</v>
      </c>
      <c r="H1991" s="218">
        <v>0</v>
      </c>
      <c r="I1991" s="217" t="s">
        <v>28759</v>
      </c>
      <c r="J1991" s="218">
        <v>1.75</v>
      </c>
    </row>
    <row r="1992" spans="1:10">
      <c r="A1992" s="217"/>
      <c r="B1992" s="217"/>
      <c r="C1992" s="217"/>
      <c r="D1992" s="217"/>
      <c r="E1992" s="217" t="s">
        <v>26276</v>
      </c>
      <c r="F1992" s="218">
        <v>0.67</v>
      </c>
      <c r="G1992" s="217"/>
      <c r="H1992" s="322" t="s">
        <v>26277</v>
      </c>
      <c r="I1992" s="322"/>
      <c r="J1992" s="218">
        <v>3.98</v>
      </c>
    </row>
    <row r="1993" spans="1:10" ht="15" thickBot="1">
      <c r="A1993" s="221"/>
      <c r="B1993" s="221"/>
      <c r="C1993" s="221"/>
      <c r="D1993" s="221"/>
      <c r="E1993" s="221"/>
      <c r="F1993" s="221"/>
      <c r="G1993" s="221" t="s">
        <v>26278</v>
      </c>
      <c r="H1993" s="222" t="s">
        <v>28967</v>
      </c>
      <c r="I1993" s="221" t="s">
        <v>26280</v>
      </c>
      <c r="J1993" s="223">
        <v>1695.08</v>
      </c>
    </row>
    <row r="1994" spans="1:10" ht="15" thickTop="1">
      <c r="A1994" s="195"/>
      <c r="B1994" s="195"/>
      <c r="C1994" s="195"/>
      <c r="D1994" s="195"/>
      <c r="E1994" s="195"/>
      <c r="F1994" s="195"/>
      <c r="G1994" s="195"/>
      <c r="H1994" s="195"/>
      <c r="I1994" s="195"/>
      <c r="J1994" s="195"/>
    </row>
    <row r="1995" spans="1:10">
      <c r="A1995" s="199" t="s">
        <v>27009</v>
      </c>
      <c r="B1995" s="200" t="s">
        <v>4</v>
      </c>
      <c r="C1995" s="199" t="s">
        <v>93</v>
      </c>
      <c r="D1995" s="199" t="s">
        <v>5</v>
      </c>
      <c r="E1995" s="323" t="s">
        <v>26261</v>
      </c>
      <c r="F1995" s="323"/>
      <c r="G1995" s="201" t="s">
        <v>94</v>
      </c>
      <c r="H1995" s="200" t="s">
        <v>6</v>
      </c>
      <c r="I1995" s="200" t="s">
        <v>95</v>
      </c>
      <c r="J1995" s="200" t="s">
        <v>46</v>
      </c>
    </row>
    <row r="1996" spans="1:10" ht="26.4">
      <c r="A1996" s="202" t="s">
        <v>96</v>
      </c>
      <c r="B1996" s="203" t="s">
        <v>26935</v>
      </c>
      <c r="C1996" s="202" t="s">
        <v>26238</v>
      </c>
      <c r="D1996" s="202" t="s">
        <v>26936</v>
      </c>
      <c r="E1996" s="324" t="s">
        <v>26378</v>
      </c>
      <c r="F1996" s="324"/>
      <c r="G1996" s="204" t="s">
        <v>100</v>
      </c>
      <c r="H1996" s="205">
        <v>1</v>
      </c>
      <c r="I1996" s="206">
        <v>4.16</v>
      </c>
      <c r="J1996" s="206">
        <v>4.16</v>
      </c>
    </row>
    <row r="1997" spans="1:10">
      <c r="A1997" s="212" t="s">
        <v>26267</v>
      </c>
      <c r="B1997" s="213" t="s">
        <v>27560</v>
      </c>
      <c r="C1997" s="212" t="s">
        <v>26238</v>
      </c>
      <c r="D1997" s="212" t="s">
        <v>27561</v>
      </c>
      <c r="E1997" s="325" t="s">
        <v>27232</v>
      </c>
      <c r="F1997" s="325"/>
      <c r="G1997" s="214" t="s">
        <v>102</v>
      </c>
      <c r="H1997" s="215">
        <v>0.03</v>
      </c>
      <c r="I1997" s="216">
        <v>34.34646</v>
      </c>
      <c r="J1997" s="216">
        <v>1.03</v>
      </c>
    </row>
    <row r="1998" spans="1:10" ht="26.4">
      <c r="A1998" s="212" t="s">
        <v>26267</v>
      </c>
      <c r="B1998" s="213" t="s">
        <v>27569</v>
      </c>
      <c r="C1998" s="212" t="s">
        <v>26238</v>
      </c>
      <c r="D1998" s="212" t="s">
        <v>27570</v>
      </c>
      <c r="E1998" s="325" t="s">
        <v>26270</v>
      </c>
      <c r="F1998" s="325"/>
      <c r="G1998" s="214" t="s">
        <v>100</v>
      </c>
      <c r="H1998" s="215">
        <v>1.02</v>
      </c>
      <c r="I1998" s="216">
        <v>2.37</v>
      </c>
      <c r="J1998" s="216">
        <v>2.41</v>
      </c>
    </row>
    <row r="1999" spans="1:10">
      <c r="A1999" s="212" t="s">
        <v>26267</v>
      </c>
      <c r="B1999" s="213" t="s">
        <v>27556</v>
      </c>
      <c r="C1999" s="212" t="s">
        <v>26238</v>
      </c>
      <c r="D1999" s="212" t="s">
        <v>27557</v>
      </c>
      <c r="E1999" s="325" t="s">
        <v>27232</v>
      </c>
      <c r="F1999" s="325"/>
      <c r="G1999" s="214" t="s">
        <v>102</v>
      </c>
      <c r="H1999" s="215">
        <v>0.03</v>
      </c>
      <c r="I1999" s="216">
        <v>24.104130000000001</v>
      </c>
      <c r="J1999" s="216">
        <v>0.72</v>
      </c>
    </row>
    <row r="2000" spans="1:10">
      <c r="A2000" s="217"/>
      <c r="B2000" s="217"/>
      <c r="C2000" s="217"/>
      <c r="D2000" s="217"/>
      <c r="E2000" s="217" t="s">
        <v>28757</v>
      </c>
      <c r="F2000" s="218">
        <v>1.75</v>
      </c>
      <c r="G2000" s="217" t="s">
        <v>28758</v>
      </c>
      <c r="H2000" s="218">
        <v>0</v>
      </c>
      <c r="I2000" s="217" t="s">
        <v>28759</v>
      </c>
      <c r="J2000" s="218">
        <v>1.75</v>
      </c>
    </row>
    <row r="2001" spans="1:10">
      <c r="A2001" s="217"/>
      <c r="B2001" s="217"/>
      <c r="C2001" s="217"/>
      <c r="D2001" s="217"/>
      <c r="E2001" s="217" t="s">
        <v>26276</v>
      </c>
      <c r="F2001" s="218">
        <v>0.85</v>
      </c>
      <c r="G2001" s="217"/>
      <c r="H2001" s="322" t="s">
        <v>26277</v>
      </c>
      <c r="I2001" s="322"/>
      <c r="J2001" s="218">
        <v>5.01</v>
      </c>
    </row>
    <row r="2002" spans="1:10" ht="15" thickBot="1">
      <c r="A2002" s="221"/>
      <c r="B2002" s="221"/>
      <c r="C2002" s="221"/>
      <c r="D2002" s="221"/>
      <c r="E2002" s="221"/>
      <c r="F2002" s="221"/>
      <c r="G2002" s="221" t="s">
        <v>26278</v>
      </c>
      <c r="H2002" s="222" t="s">
        <v>28968</v>
      </c>
      <c r="I2002" s="221" t="s">
        <v>26280</v>
      </c>
      <c r="J2002" s="223">
        <v>3029.04</v>
      </c>
    </row>
    <row r="2003" spans="1:10" ht="15" thickTop="1">
      <c r="A2003" s="195"/>
      <c r="B2003" s="195"/>
      <c r="C2003" s="195"/>
      <c r="D2003" s="195"/>
      <c r="E2003" s="195"/>
      <c r="F2003" s="195"/>
      <c r="G2003" s="195"/>
      <c r="H2003" s="195"/>
      <c r="I2003" s="195"/>
      <c r="J2003" s="195"/>
    </row>
    <row r="2004" spans="1:10">
      <c r="A2004" s="199" t="s">
        <v>27010</v>
      </c>
      <c r="B2004" s="200" t="s">
        <v>4</v>
      </c>
      <c r="C2004" s="199" t="s">
        <v>93</v>
      </c>
      <c r="D2004" s="199" t="s">
        <v>5</v>
      </c>
      <c r="E2004" s="323" t="s">
        <v>26261</v>
      </c>
      <c r="F2004" s="323"/>
      <c r="G2004" s="201" t="s">
        <v>94</v>
      </c>
      <c r="H2004" s="200" t="s">
        <v>6</v>
      </c>
      <c r="I2004" s="200" t="s">
        <v>95</v>
      </c>
      <c r="J2004" s="200" t="s">
        <v>46</v>
      </c>
    </row>
    <row r="2005" spans="1:10" ht="26.4">
      <c r="A2005" s="202" t="s">
        <v>96</v>
      </c>
      <c r="B2005" s="203" t="s">
        <v>26938</v>
      </c>
      <c r="C2005" s="202" t="s">
        <v>26238</v>
      </c>
      <c r="D2005" s="202" t="s">
        <v>26939</v>
      </c>
      <c r="E2005" s="324" t="s">
        <v>26378</v>
      </c>
      <c r="F2005" s="324"/>
      <c r="G2005" s="204" t="s">
        <v>100</v>
      </c>
      <c r="H2005" s="205">
        <v>1</v>
      </c>
      <c r="I2005" s="206">
        <v>5.53</v>
      </c>
      <c r="J2005" s="206">
        <v>5.53</v>
      </c>
    </row>
    <row r="2006" spans="1:10" ht="26.4">
      <c r="A2006" s="212" t="s">
        <v>26267</v>
      </c>
      <c r="B2006" s="213" t="s">
        <v>27571</v>
      </c>
      <c r="C2006" s="212" t="s">
        <v>26238</v>
      </c>
      <c r="D2006" s="212" t="s">
        <v>27572</v>
      </c>
      <c r="E2006" s="325" t="s">
        <v>26270</v>
      </c>
      <c r="F2006" s="325"/>
      <c r="G2006" s="214" t="s">
        <v>100</v>
      </c>
      <c r="H2006" s="215">
        <v>1.02</v>
      </c>
      <c r="I2006" s="216">
        <v>3.71</v>
      </c>
      <c r="J2006" s="216">
        <v>3.78</v>
      </c>
    </row>
    <row r="2007" spans="1:10">
      <c r="A2007" s="212" t="s">
        <v>26267</v>
      </c>
      <c r="B2007" s="213" t="s">
        <v>27556</v>
      </c>
      <c r="C2007" s="212" t="s">
        <v>26238</v>
      </c>
      <c r="D2007" s="212" t="s">
        <v>27557</v>
      </c>
      <c r="E2007" s="325" t="s">
        <v>27232</v>
      </c>
      <c r="F2007" s="325"/>
      <c r="G2007" s="214" t="s">
        <v>102</v>
      </c>
      <c r="H2007" s="215">
        <v>0.03</v>
      </c>
      <c r="I2007" s="216">
        <v>24.104130000000001</v>
      </c>
      <c r="J2007" s="216">
        <v>0.72</v>
      </c>
    </row>
    <row r="2008" spans="1:10">
      <c r="A2008" s="212" t="s">
        <v>26267</v>
      </c>
      <c r="B2008" s="213" t="s">
        <v>27560</v>
      </c>
      <c r="C2008" s="212" t="s">
        <v>26238</v>
      </c>
      <c r="D2008" s="212" t="s">
        <v>27561</v>
      </c>
      <c r="E2008" s="325" t="s">
        <v>27232</v>
      </c>
      <c r="F2008" s="325"/>
      <c r="G2008" s="214" t="s">
        <v>102</v>
      </c>
      <c r="H2008" s="215">
        <v>0.03</v>
      </c>
      <c r="I2008" s="216">
        <v>34.34646</v>
      </c>
      <c r="J2008" s="216">
        <v>1.03</v>
      </c>
    </row>
    <row r="2009" spans="1:10">
      <c r="A2009" s="217"/>
      <c r="B2009" s="217"/>
      <c r="C2009" s="217"/>
      <c r="D2009" s="217"/>
      <c r="E2009" s="217" t="s">
        <v>28757</v>
      </c>
      <c r="F2009" s="218">
        <v>1.75</v>
      </c>
      <c r="G2009" s="217" t="s">
        <v>28758</v>
      </c>
      <c r="H2009" s="218">
        <v>0</v>
      </c>
      <c r="I2009" s="217" t="s">
        <v>28759</v>
      </c>
      <c r="J2009" s="218">
        <v>1.75</v>
      </c>
    </row>
    <row r="2010" spans="1:10">
      <c r="A2010" s="217"/>
      <c r="B2010" s="217"/>
      <c r="C2010" s="217"/>
      <c r="D2010" s="217"/>
      <c r="E2010" s="217" t="s">
        <v>26276</v>
      </c>
      <c r="F2010" s="218">
        <v>1.1299999999999999</v>
      </c>
      <c r="G2010" s="217"/>
      <c r="H2010" s="322" t="s">
        <v>26277</v>
      </c>
      <c r="I2010" s="322"/>
      <c r="J2010" s="218">
        <v>6.66</v>
      </c>
    </row>
    <row r="2011" spans="1:10" ht="15" thickBot="1">
      <c r="A2011" s="221"/>
      <c r="B2011" s="221"/>
      <c r="C2011" s="221"/>
      <c r="D2011" s="221"/>
      <c r="E2011" s="221"/>
      <c r="F2011" s="221"/>
      <c r="G2011" s="221" t="s">
        <v>26278</v>
      </c>
      <c r="H2011" s="222" t="s">
        <v>28969</v>
      </c>
      <c r="I2011" s="221" t="s">
        <v>26280</v>
      </c>
      <c r="J2011" s="223">
        <v>429.96</v>
      </c>
    </row>
    <row r="2012" spans="1:10" ht="15" thickTop="1">
      <c r="A2012" s="195"/>
      <c r="B2012" s="195"/>
      <c r="C2012" s="195"/>
      <c r="D2012" s="195"/>
      <c r="E2012" s="195"/>
      <c r="F2012" s="195"/>
      <c r="G2012" s="195"/>
      <c r="H2012" s="195"/>
      <c r="I2012" s="195"/>
      <c r="J2012" s="195"/>
    </row>
    <row r="2013" spans="1:10">
      <c r="A2013" s="199" t="s">
        <v>27011</v>
      </c>
      <c r="B2013" s="200" t="s">
        <v>4</v>
      </c>
      <c r="C2013" s="199" t="s">
        <v>93</v>
      </c>
      <c r="D2013" s="199" t="s">
        <v>5</v>
      </c>
      <c r="E2013" s="323" t="s">
        <v>26261</v>
      </c>
      <c r="F2013" s="323"/>
      <c r="G2013" s="201" t="s">
        <v>94</v>
      </c>
      <c r="H2013" s="200" t="s">
        <v>6</v>
      </c>
      <c r="I2013" s="200" t="s">
        <v>95</v>
      </c>
      <c r="J2013" s="200" t="s">
        <v>46</v>
      </c>
    </row>
    <row r="2014" spans="1:10">
      <c r="A2014" s="202" t="s">
        <v>96</v>
      </c>
      <c r="B2014" s="203" t="s">
        <v>26941</v>
      </c>
      <c r="C2014" s="202" t="s">
        <v>36</v>
      </c>
      <c r="D2014" s="202" t="s">
        <v>26942</v>
      </c>
      <c r="E2014" s="324">
        <v>0</v>
      </c>
      <c r="F2014" s="324"/>
      <c r="G2014" s="204" t="s">
        <v>108</v>
      </c>
      <c r="H2014" s="205">
        <v>1</v>
      </c>
      <c r="I2014" s="206">
        <v>25.64</v>
      </c>
      <c r="J2014" s="206">
        <v>25.64</v>
      </c>
    </row>
    <row r="2015" spans="1:10" ht="26.4">
      <c r="A2015" s="207" t="s">
        <v>99</v>
      </c>
      <c r="B2015" s="208" t="s">
        <v>28922</v>
      </c>
      <c r="C2015" s="207" t="s">
        <v>36</v>
      </c>
      <c r="D2015" s="207" t="s">
        <v>125</v>
      </c>
      <c r="E2015" s="326">
        <v>0</v>
      </c>
      <c r="F2015" s="326"/>
      <c r="G2015" s="209" t="s">
        <v>26201</v>
      </c>
      <c r="H2015" s="210">
        <v>0.3</v>
      </c>
      <c r="I2015" s="211">
        <v>25.26</v>
      </c>
      <c r="J2015" s="211">
        <v>7.57</v>
      </c>
    </row>
    <row r="2016" spans="1:10" ht="26.4">
      <c r="A2016" s="207" t="s">
        <v>99</v>
      </c>
      <c r="B2016" s="208" t="s">
        <v>28921</v>
      </c>
      <c r="C2016" s="207" t="s">
        <v>36</v>
      </c>
      <c r="D2016" s="207" t="s">
        <v>104</v>
      </c>
      <c r="E2016" s="326">
        <v>0</v>
      </c>
      <c r="F2016" s="326"/>
      <c r="G2016" s="209" t="s">
        <v>26201</v>
      </c>
      <c r="H2016" s="210">
        <v>0.3</v>
      </c>
      <c r="I2016" s="211">
        <v>31.13</v>
      </c>
      <c r="J2016" s="211">
        <v>9.33</v>
      </c>
    </row>
    <row r="2017" spans="1:10">
      <c r="A2017" s="212" t="s">
        <v>26267</v>
      </c>
      <c r="B2017" s="213" t="s">
        <v>27573</v>
      </c>
      <c r="C2017" s="212" t="s">
        <v>36</v>
      </c>
      <c r="D2017" s="212" t="s">
        <v>26942</v>
      </c>
      <c r="E2017" s="325" t="s">
        <v>26270</v>
      </c>
      <c r="F2017" s="325"/>
      <c r="G2017" s="214" t="s">
        <v>108</v>
      </c>
      <c r="H2017" s="215">
        <v>1</v>
      </c>
      <c r="I2017" s="216">
        <v>8.74</v>
      </c>
      <c r="J2017" s="216">
        <v>8.74</v>
      </c>
    </row>
    <row r="2018" spans="1:10">
      <c r="A2018" s="217"/>
      <c r="B2018" s="217"/>
      <c r="C2018" s="217"/>
      <c r="D2018" s="217"/>
      <c r="E2018" s="217" t="s">
        <v>28757</v>
      </c>
      <c r="F2018" s="218">
        <v>10.98</v>
      </c>
      <c r="G2018" s="217" t="s">
        <v>28758</v>
      </c>
      <c r="H2018" s="218">
        <v>0</v>
      </c>
      <c r="I2018" s="217" t="s">
        <v>28759</v>
      </c>
      <c r="J2018" s="218">
        <v>10.98</v>
      </c>
    </row>
    <row r="2019" spans="1:10">
      <c r="A2019" s="217"/>
      <c r="B2019" s="217"/>
      <c r="C2019" s="217"/>
      <c r="D2019" s="217"/>
      <c r="E2019" s="217" t="s">
        <v>26276</v>
      </c>
      <c r="F2019" s="218">
        <v>5.24</v>
      </c>
      <c r="G2019" s="217"/>
      <c r="H2019" s="322" t="s">
        <v>26277</v>
      </c>
      <c r="I2019" s="322"/>
      <c r="J2019" s="218">
        <v>30.88</v>
      </c>
    </row>
    <row r="2020" spans="1:10" ht="15" thickBot="1">
      <c r="A2020" s="221"/>
      <c r="B2020" s="221"/>
      <c r="C2020" s="221"/>
      <c r="D2020" s="221"/>
      <c r="E2020" s="221"/>
      <c r="F2020" s="221"/>
      <c r="G2020" s="221" t="s">
        <v>26278</v>
      </c>
      <c r="H2020" s="222" t="s">
        <v>28872</v>
      </c>
      <c r="I2020" s="221" t="s">
        <v>26280</v>
      </c>
      <c r="J2020" s="223">
        <v>216.16</v>
      </c>
    </row>
    <row r="2021" spans="1:10" ht="15" thickTop="1">
      <c r="A2021" s="195"/>
      <c r="B2021" s="195"/>
      <c r="C2021" s="195"/>
      <c r="D2021" s="195"/>
      <c r="E2021" s="195"/>
      <c r="F2021" s="195"/>
      <c r="G2021" s="195"/>
      <c r="H2021" s="195"/>
      <c r="I2021" s="195"/>
      <c r="J2021" s="195"/>
    </row>
    <row r="2022" spans="1:10">
      <c r="A2022" s="199" t="s">
        <v>27012</v>
      </c>
      <c r="B2022" s="200" t="s">
        <v>4</v>
      </c>
      <c r="C2022" s="199" t="s">
        <v>93</v>
      </c>
      <c r="D2022" s="199" t="s">
        <v>5</v>
      </c>
      <c r="E2022" s="323" t="s">
        <v>26261</v>
      </c>
      <c r="F2022" s="323"/>
      <c r="G2022" s="201" t="s">
        <v>94</v>
      </c>
      <c r="H2022" s="200" t="s">
        <v>6</v>
      </c>
      <c r="I2022" s="200" t="s">
        <v>95</v>
      </c>
      <c r="J2022" s="200" t="s">
        <v>46</v>
      </c>
    </row>
    <row r="2023" spans="1:10">
      <c r="A2023" s="202" t="s">
        <v>96</v>
      </c>
      <c r="B2023" s="203" t="s">
        <v>26944</v>
      </c>
      <c r="C2023" s="202" t="s">
        <v>36</v>
      </c>
      <c r="D2023" s="202" t="s">
        <v>26945</v>
      </c>
      <c r="E2023" s="324">
        <v>0</v>
      </c>
      <c r="F2023" s="324"/>
      <c r="G2023" s="204" t="s">
        <v>108</v>
      </c>
      <c r="H2023" s="205">
        <v>1</v>
      </c>
      <c r="I2023" s="206">
        <v>67.5</v>
      </c>
      <c r="J2023" s="206">
        <v>67.5</v>
      </c>
    </row>
    <row r="2024" spans="1:10" ht="26.4">
      <c r="A2024" s="207" t="s">
        <v>99</v>
      </c>
      <c r="B2024" s="208" t="s">
        <v>28922</v>
      </c>
      <c r="C2024" s="207" t="s">
        <v>36</v>
      </c>
      <c r="D2024" s="207" t="s">
        <v>125</v>
      </c>
      <c r="E2024" s="326">
        <v>0</v>
      </c>
      <c r="F2024" s="326"/>
      <c r="G2024" s="209" t="s">
        <v>26201</v>
      </c>
      <c r="H2024" s="210">
        <v>0.6</v>
      </c>
      <c r="I2024" s="211">
        <v>25.26</v>
      </c>
      <c r="J2024" s="211">
        <v>15.15</v>
      </c>
    </row>
    <row r="2025" spans="1:10" ht="26.4">
      <c r="A2025" s="207" t="s">
        <v>99</v>
      </c>
      <c r="B2025" s="208" t="s">
        <v>28921</v>
      </c>
      <c r="C2025" s="207" t="s">
        <v>36</v>
      </c>
      <c r="D2025" s="207" t="s">
        <v>104</v>
      </c>
      <c r="E2025" s="326">
        <v>0</v>
      </c>
      <c r="F2025" s="326"/>
      <c r="G2025" s="209" t="s">
        <v>26201</v>
      </c>
      <c r="H2025" s="210">
        <v>0.6</v>
      </c>
      <c r="I2025" s="211">
        <v>31.13</v>
      </c>
      <c r="J2025" s="211">
        <v>18.670000000000002</v>
      </c>
    </row>
    <row r="2026" spans="1:10">
      <c r="A2026" s="212" t="s">
        <v>26267</v>
      </c>
      <c r="B2026" s="213" t="s">
        <v>27574</v>
      </c>
      <c r="C2026" s="212" t="s">
        <v>36</v>
      </c>
      <c r="D2026" s="212" t="s">
        <v>26945</v>
      </c>
      <c r="E2026" s="325" t="s">
        <v>26270</v>
      </c>
      <c r="F2026" s="325"/>
      <c r="G2026" s="214" t="s">
        <v>108</v>
      </c>
      <c r="H2026" s="215">
        <v>1</v>
      </c>
      <c r="I2026" s="216">
        <v>33.68</v>
      </c>
      <c r="J2026" s="216">
        <v>33.68</v>
      </c>
    </row>
    <row r="2027" spans="1:10">
      <c r="A2027" s="217"/>
      <c r="B2027" s="217"/>
      <c r="C2027" s="217"/>
      <c r="D2027" s="217"/>
      <c r="E2027" s="217" t="s">
        <v>28757</v>
      </c>
      <c r="F2027" s="218">
        <v>21.98</v>
      </c>
      <c r="G2027" s="217" t="s">
        <v>28758</v>
      </c>
      <c r="H2027" s="218">
        <v>0</v>
      </c>
      <c r="I2027" s="217" t="s">
        <v>28759</v>
      </c>
      <c r="J2027" s="218">
        <v>21.98</v>
      </c>
    </row>
    <row r="2028" spans="1:10">
      <c r="A2028" s="217"/>
      <c r="B2028" s="217"/>
      <c r="C2028" s="217"/>
      <c r="D2028" s="217"/>
      <c r="E2028" s="217" t="s">
        <v>26276</v>
      </c>
      <c r="F2028" s="218">
        <v>13.81</v>
      </c>
      <c r="G2028" s="217"/>
      <c r="H2028" s="322" t="s">
        <v>26277</v>
      </c>
      <c r="I2028" s="322"/>
      <c r="J2028" s="218">
        <v>81.31</v>
      </c>
    </row>
    <row r="2029" spans="1:10" ht="15" thickBot="1">
      <c r="A2029" s="221"/>
      <c r="B2029" s="221"/>
      <c r="C2029" s="221"/>
      <c r="D2029" s="221"/>
      <c r="E2029" s="221"/>
      <c r="F2029" s="221"/>
      <c r="G2029" s="221" t="s">
        <v>26278</v>
      </c>
      <c r="H2029" s="222" t="s">
        <v>3772</v>
      </c>
      <c r="I2029" s="221" t="s">
        <v>26280</v>
      </c>
      <c r="J2029" s="223">
        <v>162.62</v>
      </c>
    </row>
    <row r="2030" spans="1:10" ht="15" thickTop="1">
      <c r="A2030" s="195"/>
      <c r="B2030" s="195"/>
      <c r="C2030" s="195"/>
      <c r="D2030" s="195"/>
      <c r="E2030" s="195"/>
      <c r="F2030" s="195"/>
      <c r="G2030" s="195"/>
      <c r="H2030" s="195"/>
      <c r="I2030" s="195"/>
      <c r="J2030" s="195"/>
    </row>
    <row r="2031" spans="1:10">
      <c r="A2031" s="199" t="s">
        <v>27013</v>
      </c>
      <c r="B2031" s="200" t="s">
        <v>4</v>
      </c>
      <c r="C2031" s="199" t="s">
        <v>93</v>
      </c>
      <c r="D2031" s="199" t="s">
        <v>5</v>
      </c>
      <c r="E2031" s="323" t="s">
        <v>26261</v>
      </c>
      <c r="F2031" s="323"/>
      <c r="G2031" s="201" t="s">
        <v>94</v>
      </c>
      <c r="H2031" s="200" t="s">
        <v>6</v>
      </c>
      <c r="I2031" s="200" t="s">
        <v>95</v>
      </c>
      <c r="J2031" s="200" t="s">
        <v>46</v>
      </c>
    </row>
    <row r="2032" spans="1:10">
      <c r="A2032" s="202" t="s">
        <v>96</v>
      </c>
      <c r="B2032" s="203" t="s">
        <v>26982</v>
      </c>
      <c r="C2032" s="202" t="s">
        <v>36</v>
      </c>
      <c r="D2032" s="202" t="s">
        <v>26983</v>
      </c>
      <c r="E2032" s="324">
        <v>0</v>
      </c>
      <c r="F2032" s="324"/>
      <c r="G2032" s="204" t="s">
        <v>108</v>
      </c>
      <c r="H2032" s="205">
        <v>1</v>
      </c>
      <c r="I2032" s="206">
        <v>207.72</v>
      </c>
      <c r="J2032" s="206">
        <v>207.72</v>
      </c>
    </row>
    <row r="2033" spans="1:10" ht="26.4">
      <c r="A2033" s="207" t="s">
        <v>99</v>
      </c>
      <c r="B2033" s="208" t="s">
        <v>28921</v>
      </c>
      <c r="C2033" s="207" t="s">
        <v>36</v>
      </c>
      <c r="D2033" s="207" t="s">
        <v>104</v>
      </c>
      <c r="E2033" s="326">
        <v>0</v>
      </c>
      <c r="F2033" s="326"/>
      <c r="G2033" s="209" t="s">
        <v>26201</v>
      </c>
      <c r="H2033" s="210">
        <v>0.9</v>
      </c>
      <c r="I2033" s="211">
        <v>31.13</v>
      </c>
      <c r="J2033" s="211">
        <v>28.01</v>
      </c>
    </row>
    <row r="2034" spans="1:10" ht="26.4">
      <c r="A2034" s="207" t="s">
        <v>99</v>
      </c>
      <c r="B2034" s="208" t="s">
        <v>28922</v>
      </c>
      <c r="C2034" s="207" t="s">
        <v>36</v>
      </c>
      <c r="D2034" s="207" t="s">
        <v>125</v>
      </c>
      <c r="E2034" s="326">
        <v>0</v>
      </c>
      <c r="F2034" s="326"/>
      <c r="G2034" s="209" t="s">
        <v>26201</v>
      </c>
      <c r="H2034" s="210">
        <v>0.9</v>
      </c>
      <c r="I2034" s="211">
        <v>25.26</v>
      </c>
      <c r="J2034" s="211">
        <v>22.73</v>
      </c>
    </row>
    <row r="2035" spans="1:10">
      <c r="A2035" s="212" t="s">
        <v>26267</v>
      </c>
      <c r="B2035" s="213" t="s">
        <v>27585</v>
      </c>
      <c r="C2035" s="212" t="s">
        <v>36</v>
      </c>
      <c r="D2035" s="212" t="s">
        <v>27586</v>
      </c>
      <c r="E2035" s="325" t="s">
        <v>26270</v>
      </c>
      <c r="F2035" s="325"/>
      <c r="G2035" s="214" t="s">
        <v>108</v>
      </c>
      <c r="H2035" s="215">
        <v>1</v>
      </c>
      <c r="I2035" s="216">
        <v>156.97999999999999</v>
      </c>
      <c r="J2035" s="216">
        <v>156.97999999999999</v>
      </c>
    </row>
    <row r="2036" spans="1:10">
      <c r="A2036" s="217"/>
      <c r="B2036" s="217"/>
      <c r="C2036" s="217"/>
      <c r="D2036" s="217"/>
      <c r="E2036" s="217" t="s">
        <v>28757</v>
      </c>
      <c r="F2036" s="218">
        <v>32.979999999999997</v>
      </c>
      <c r="G2036" s="217" t="s">
        <v>28758</v>
      </c>
      <c r="H2036" s="218">
        <v>0</v>
      </c>
      <c r="I2036" s="217" t="s">
        <v>28759</v>
      </c>
      <c r="J2036" s="218">
        <v>32.979999999999997</v>
      </c>
    </row>
    <row r="2037" spans="1:10">
      <c r="A2037" s="217"/>
      <c r="B2037" s="217"/>
      <c r="C2037" s="217"/>
      <c r="D2037" s="217"/>
      <c r="E2037" s="217" t="s">
        <v>26276</v>
      </c>
      <c r="F2037" s="218">
        <v>42.52</v>
      </c>
      <c r="G2037" s="217"/>
      <c r="H2037" s="322" t="s">
        <v>26277</v>
      </c>
      <c r="I2037" s="322"/>
      <c r="J2037" s="218">
        <v>250.24</v>
      </c>
    </row>
    <row r="2038" spans="1:10" ht="15" thickBot="1">
      <c r="A2038" s="221"/>
      <c r="B2038" s="221"/>
      <c r="C2038" s="221"/>
      <c r="D2038" s="221"/>
      <c r="E2038" s="221"/>
      <c r="F2038" s="221"/>
      <c r="G2038" s="221" t="s">
        <v>26278</v>
      </c>
      <c r="H2038" s="222" t="s">
        <v>3279</v>
      </c>
      <c r="I2038" s="221" t="s">
        <v>26280</v>
      </c>
      <c r="J2038" s="223">
        <v>250.24</v>
      </c>
    </row>
    <row r="2039" spans="1:10" ht="15" thickTop="1">
      <c r="A2039" s="195"/>
      <c r="B2039" s="195"/>
      <c r="C2039" s="195"/>
      <c r="D2039" s="195"/>
      <c r="E2039" s="195"/>
      <c r="F2039" s="195"/>
      <c r="G2039" s="195"/>
      <c r="H2039" s="195"/>
      <c r="I2039" s="195"/>
      <c r="J2039" s="195"/>
    </row>
    <row r="2040" spans="1:10">
      <c r="A2040" s="199" t="s">
        <v>27014</v>
      </c>
      <c r="B2040" s="200" t="s">
        <v>4</v>
      </c>
      <c r="C2040" s="199" t="s">
        <v>93</v>
      </c>
      <c r="D2040" s="199" t="s">
        <v>5</v>
      </c>
      <c r="E2040" s="323" t="s">
        <v>26261</v>
      </c>
      <c r="F2040" s="323"/>
      <c r="G2040" s="201" t="s">
        <v>94</v>
      </c>
      <c r="H2040" s="200" t="s">
        <v>6</v>
      </c>
      <c r="I2040" s="200" t="s">
        <v>95</v>
      </c>
      <c r="J2040" s="200" t="s">
        <v>46</v>
      </c>
    </row>
    <row r="2041" spans="1:10" ht="26.4">
      <c r="A2041" s="202" t="s">
        <v>96</v>
      </c>
      <c r="B2041" s="203" t="s">
        <v>27015</v>
      </c>
      <c r="C2041" s="202" t="s">
        <v>26239</v>
      </c>
      <c r="D2041" s="202" t="s">
        <v>27016</v>
      </c>
      <c r="E2041" s="324" t="s">
        <v>28970</v>
      </c>
      <c r="F2041" s="324"/>
      <c r="G2041" s="204" t="s">
        <v>108</v>
      </c>
      <c r="H2041" s="205">
        <v>1</v>
      </c>
      <c r="I2041" s="206">
        <v>303.24</v>
      </c>
      <c r="J2041" s="206">
        <v>303.24</v>
      </c>
    </row>
    <row r="2042" spans="1:10">
      <c r="A2042" s="199" t="s">
        <v>3</v>
      </c>
      <c r="B2042" s="200" t="s">
        <v>4</v>
      </c>
      <c r="C2042" s="199" t="s">
        <v>93</v>
      </c>
      <c r="D2042" s="199" t="s">
        <v>5</v>
      </c>
      <c r="E2042" s="323" t="s">
        <v>26261</v>
      </c>
      <c r="F2042" s="330"/>
      <c r="G2042" s="201" t="s">
        <v>94</v>
      </c>
      <c r="H2042" s="200" t="s">
        <v>6</v>
      </c>
      <c r="I2042" s="200" t="s">
        <v>95</v>
      </c>
      <c r="J2042" s="200" t="s">
        <v>46</v>
      </c>
    </row>
    <row r="2043" spans="1:10">
      <c r="A2043" s="212" t="s">
        <v>26267</v>
      </c>
      <c r="B2043" s="213" t="s">
        <v>27590</v>
      </c>
      <c r="C2043" s="212" t="s">
        <v>26239</v>
      </c>
      <c r="D2043" s="212" t="s">
        <v>27591</v>
      </c>
      <c r="E2043" s="325" t="s">
        <v>26270</v>
      </c>
      <c r="F2043" s="325"/>
      <c r="G2043" s="214" t="s">
        <v>108</v>
      </c>
      <c r="H2043" s="215">
        <v>1</v>
      </c>
      <c r="I2043" s="216" t="s">
        <v>28971</v>
      </c>
      <c r="J2043" s="224" t="s">
        <v>28971</v>
      </c>
    </row>
    <row r="2044" spans="1:10">
      <c r="A2044" s="207" t="s">
        <v>96</v>
      </c>
      <c r="B2044" s="208" t="s">
        <v>28937</v>
      </c>
      <c r="C2044" s="207" t="s">
        <v>26239</v>
      </c>
      <c r="D2044" s="207" t="s">
        <v>28938</v>
      </c>
      <c r="E2044" s="326" t="s">
        <v>28857</v>
      </c>
      <c r="F2044" s="326"/>
      <c r="G2044" s="209" t="s">
        <v>26201</v>
      </c>
      <c r="H2044" s="210">
        <v>0.6</v>
      </c>
      <c r="I2044" s="211" t="s">
        <v>13171</v>
      </c>
      <c r="J2044" s="225" t="s">
        <v>3804</v>
      </c>
    </row>
    <row r="2045" spans="1:10" ht="39.6">
      <c r="A2045" s="212" t="s">
        <v>26267</v>
      </c>
      <c r="B2045" s="213" t="s">
        <v>27394</v>
      </c>
      <c r="C2045" s="212" t="s">
        <v>26239</v>
      </c>
      <c r="D2045" s="212" t="s">
        <v>27395</v>
      </c>
      <c r="E2045" s="325" t="s">
        <v>27232</v>
      </c>
      <c r="F2045" s="325"/>
      <c r="G2045" s="214" t="s">
        <v>26201</v>
      </c>
      <c r="H2045" s="215">
        <v>0.6</v>
      </c>
      <c r="I2045" s="216" t="s">
        <v>28862</v>
      </c>
      <c r="J2045" s="224" t="s">
        <v>28972</v>
      </c>
    </row>
    <row r="2046" spans="1:10" ht="39.6">
      <c r="A2046" s="212" t="s">
        <v>26267</v>
      </c>
      <c r="B2046" s="213" t="s">
        <v>27539</v>
      </c>
      <c r="C2046" s="212" t="s">
        <v>26239</v>
      </c>
      <c r="D2046" s="212" t="s">
        <v>27540</v>
      </c>
      <c r="E2046" s="325" t="s">
        <v>27232</v>
      </c>
      <c r="F2046" s="325"/>
      <c r="G2046" s="214" t="s">
        <v>26201</v>
      </c>
      <c r="H2046" s="215">
        <v>0.6</v>
      </c>
      <c r="I2046" s="216" t="s">
        <v>12016</v>
      </c>
      <c r="J2046" s="224" t="s">
        <v>14647</v>
      </c>
    </row>
    <row r="2047" spans="1:10">
      <c r="A2047" s="207" t="s">
        <v>96</v>
      </c>
      <c r="B2047" s="208" t="s">
        <v>28856</v>
      </c>
      <c r="C2047" s="207" t="s">
        <v>26239</v>
      </c>
      <c r="D2047" s="207" t="s">
        <v>26211</v>
      </c>
      <c r="E2047" s="326" t="s">
        <v>28857</v>
      </c>
      <c r="F2047" s="326"/>
      <c r="G2047" s="209" t="s">
        <v>26201</v>
      </c>
      <c r="H2047" s="210">
        <v>0.6</v>
      </c>
      <c r="I2047" s="211" t="s">
        <v>16041</v>
      </c>
      <c r="J2047" s="225" t="s">
        <v>2274</v>
      </c>
    </row>
    <row r="2048" spans="1:10">
      <c r="A2048" s="331" t="s">
        <v>28838</v>
      </c>
      <c r="B2048" s="330"/>
      <c r="C2048" s="330"/>
      <c r="D2048" s="330"/>
      <c r="E2048" s="330"/>
      <c r="F2048" s="330"/>
      <c r="G2048" s="330"/>
      <c r="H2048" s="330"/>
      <c r="I2048" s="330"/>
      <c r="J2048" s="330"/>
    </row>
    <row r="2049" spans="1:10">
      <c r="A2049" s="199" t="s">
        <v>3</v>
      </c>
      <c r="B2049" s="200" t="s">
        <v>4</v>
      </c>
      <c r="C2049" s="199" t="s">
        <v>93</v>
      </c>
      <c r="D2049" s="199" t="s">
        <v>5</v>
      </c>
      <c r="E2049" s="323" t="s">
        <v>26261</v>
      </c>
      <c r="F2049" s="330"/>
      <c r="G2049" s="201" t="s">
        <v>94</v>
      </c>
      <c r="H2049" s="200" t="s">
        <v>6</v>
      </c>
      <c r="I2049" s="200" t="s">
        <v>95</v>
      </c>
      <c r="J2049" s="200" t="s">
        <v>46</v>
      </c>
    </row>
    <row r="2050" spans="1:10">
      <c r="A2050" s="212" t="s">
        <v>26267</v>
      </c>
      <c r="B2050" s="213" t="s">
        <v>27590</v>
      </c>
      <c r="C2050" s="212" t="s">
        <v>26239</v>
      </c>
      <c r="D2050" s="212" t="s">
        <v>27591</v>
      </c>
      <c r="E2050" s="325" t="s">
        <v>26270</v>
      </c>
      <c r="F2050" s="325"/>
      <c r="G2050" s="214" t="s">
        <v>108</v>
      </c>
      <c r="H2050" s="215">
        <v>1</v>
      </c>
      <c r="I2050" s="216" t="s">
        <v>28971</v>
      </c>
      <c r="J2050" s="224" t="s">
        <v>28971</v>
      </c>
    </row>
    <row r="2051" spans="1:10">
      <c r="A2051" s="212" t="s">
        <v>26267</v>
      </c>
      <c r="B2051" s="213" t="s">
        <v>27428</v>
      </c>
      <c r="C2051" s="212" t="s">
        <v>26239</v>
      </c>
      <c r="D2051" s="212" t="s">
        <v>27429</v>
      </c>
      <c r="E2051" s="325" t="s">
        <v>26270</v>
      </c>
      <c r="F2051" s="325"/>
      <c r="G2051" s="214" t="s">
        <v>108</v>
      </c>
      <c r="H2051" s="215">
        <v>5.4000000000000003E-3</v>
      </c>
      <c r="I2051" s="216" t="s">
        <v>28874</v>
      </c>
      <c r="J2051" s="224" t="s">
        <v>3573</v>
      </c>
    </row>
    <row r="2052" spans="1:10">
      <c r="A2052" s="212" t="s">
        <v>26267</v>
      </c>
      <c r="B2052" s="213" t="s">
        <v>27412</v>
      </c>
      <c r="C2052" s="212" t="s">
        <v>26239</v>
      </c>
      <c r="D2052" s="212" t="s">
        <v>27413</v>
      </c>
      <c r="E2052" s="325" t="s">
        <v>26270</v>
      </c>
      <c r="F2052" s="325"/>
      <c r="G2052" s="214" t="s">
        <v>108</v>
      </c>
      <c r="H2052" s="215">
        <v>5.4000000000000003E-3</v>
      </c>
      <c r="I2052" s="216" t="s">
        <v>28869</v>
      </c>
      <c r="J2052" s="224" t="s">
        <v>28973</v>
      </c>
    </row>
    <row r="2053" spans="1:10">
      <c r="A2053" s="212" t="s">
        <v>26267</v>
      </c>
      <c r="B2053" s="213" t="s">
        <v>27541</v>
      </c>
      <c r="C2053" s="212" t="s">
        <v>26239</v>
      </c>
      <c r="D2053" s="212" t="s">
        <v>27542</v>
      </c>
      <c r="E2053" s="325" t="s">
        <v>26270</v>
      </c>
      <c r="F2053" s="325"/>
      <c r="G2053" s="214" t="s">
        <v>108</v>
      </c>
      <c r="H2053" s="215">
        <v>1.2E-4</v>
      </c>
      <c r="I2053" s="216" t="s">
        <v>10836</v>
      </c>
      <c r="J2053" s="224" t="s">
        <v>27411</v>
      </c>
    </row>
    <row r="2054" spans="1:10">
      <c r="A2054" s="212" t="s">
        <v>26267</v>
      </c>
      <c r="B2054" s="213" t="s">
        <v>27402</v>
      </c>
      <c r="C2054" s="212" t="s">
        <v>26239</v>
      </c>
      <c r="D2054" s="212" t="s">
        <v>27403</v>
      </c>
      <c r="E2054" s="325" t="s">
        <v>27328</v>
      </c>
      <c r="F2054" s="325"/>
      <c r="G2054" s="214" t="s">
        <v>27404</v>
      </c>
      <c r="H2054" s="215">
        <v>4.8000000000000001E-4</v>
      </c>
      <c r="I2054" s="216" t="s">
        <v>28867</v>
      </c>
      <c r="J2054" s="224" t="s">
        <v>21456</v>
      </c>
    </row>
    <row r="2055" spans="1:10">
      <c r="A2055" s="212" t="s">
        <v>26267</v>
      </c>
      <c r="B2055" s="213" t="s">
        <v>27407</v>
      </c>
      <c r="C2055" s="212" t="s">
        <v>26239</v>
      </c>
      <c r="D2055" s="212" t="s">
        <v>27408</v>
      </c>
      <c r="E2055" s="325" t="s">
        <v>27328</v>
      </c>
      <c r="F2055" s="325"/>
      <c r="G2055" s="214" t="s">
        <v>108</v>
      </c>
      <c r="H2055" s="215">
        <v>5.4000000000000003E-3</v>
      </c>
      <c r="I2055" s="216" t="s">
        <v>16778</v>
      </c>
      <c r="J2055" s="224" t="s">
        <v>2437</v>
      </c>
    </row>
    <row r="2056" spans="1:10">
      <c r="A2056" s="212" t="s">
        <v>26267</v>
      </c>
      <c r="B2056" s="213" t="s">
        <v>27422</v>
      </c>
      <c r="C2056" s="212" t="s">
        <v>26239</v>
      </c>
      <c r="D2056" s="212" t="s">
        <v>27423</v>
      </c>
      <c r="E2056" s="325" t="s">
        <v>27328</v>
      </c>
      <c r="F2056" s="325"/>
      <c r="G2056" s="214" t="s">
        <v>108</v>
      </c>
      <c r="H2056" s="215">
        <v>0.12216</v>
      </c>
      <c r="I2056" s="216" t="s">
        <v>28849</v>
      </c>
      <c r="J2056" s="224" t="s">
        <v>28974</v>
      </c>
    </row>
    <row r="2057" spans="1:10">
      <c r="A2057" s="212" t="s">
        <v>26267</v>
      </c>
      <c r="B2057" s="213" t="s">
        <v>27396</v>
      </c>
      <c r="C2057" s="212" t="s">
        <v>26239</v>
      </c>
      <c r="D2057" s="212" t="s">
        <v>27397</v>
      </c>
      <c r="E2057" s="325" t="s">
        <v>26270</v>
      </c>
      <c r="F2057" s="325"/>
      <c r="G2057" s="214" t="s">
        <v>108</v>
      </c>
      <c r="H2057" s="215">
        <v>0.12216</v>
      </c>
      <c r="I2057" s="216" t="s">
        <v>28854</v>
      </c>
      <c r="J2057" s="224" t="s">
        <v>3249</v>
      </c>
    </row>
    <row r="2058" spans="1:10" ht="39.6">
      <c r="A2058" s="212" t="s">
        <v>26267</v>
      </c>
      <c r="B2058" s="213" t="s">
        <v>27426</v>
      </c>
      <c r="C2058" s="212" t="s">
        <v>26239</v>
      </c>
      <c r="D2058" s="212" t="s">
        <v>27427</v>
      </c>
      <c r="E2058" s="325" t="s">
        <v>26270</v>
      </c>
      <c r="F2058" s="325"/>
      <c r="G2058" s="214" t="s">
        <v>27416</v>
      </c>
      <c r="H2058" s="215">
        <v>8.9999999999999998E-4</v>
      </c>
      <c r="I2058" s="216" t="s">
        <v>296</v>
      </c>
      <c r="J2058" s="224" t="s">
        <v>2437</v>
      </c>
    </row>
    <row r="2059" spans="1:10">
      <c r="A2059" s="212" t="s">
        <v>26267</v>
      </c>
      <c r="B2059" s="213" t="s">
        <v>27398</v>
      </c>
      <c r="C2059" s="212" t="s">
        <v>26239</v>
      </c>
      <c r="D2059" s="212" t="s">
        <v>27399</v>
      </c>
      <c r="E2059" s="325" t="s">
        <v>26270</v>
      </c>
      <c r="F2059" s="325"/>
      <c r="G2059" s="214" t="s">
        <v>108</v>
      </c>
      <c r="H2059" s="215">
        <v>1.8E-3</v>
      </c>
      <c r="I2059" s="216" t="s">
        <v>28865</v>
      </c>
      <c r="J2059" s="224" t="s">
        <v>2702</v>
      </c>
    </row>
    <row r="2060" spans="1:10">
      <c r="A2060" s="212" t="s">
        <v>26267</v>
      </c>
      <c r="B2060" s="213" t="s">
        <v>27417</v>
      </c>
      <c r="C2060" s="212" t="s">
        <v>26239</v>
      </c>
      <c r="D2060" s="212" t="s">
        <v>27418</v>
      </c>
      <c r="E2060" s="325" t="s">
        <v>26270</v>
      </c>
      <c r="F2060" s="325"/>
      <c r="G2060" s="214" t="s">
        <v>27419</v>
      </c>
      <c r="H2060" s="215">
        <v>9.6000000000000002E-4</v>
      </c>
      <c r="I2060" s="216" t="s">
        <v>28872</v>
      </c>
      <c r="J2060" s="224" t="s">
        <v>27411</v>
      </c>
    </row>
    <row r="2061" spans="1:10">
      <c r="A2061" s="212" t="s">
        <v>26267</v>
      </c>
      <c r="B2061" s="213" t="s">
        <v>27400</v>
      </c>
      <c r="C2061" s="212" t="s">
        <v>26239</v>
      </c>
      <c r="D2061" s="212" t="s">
        <v>27401</v>
      </c>
      <c r="E2061" s="325" t="s">
        <v>26270</v>
      </c>
      <c r="F2061" s="325"/>
      <c r="G2061" s="214" t="s">
        <v>108</v>
      </c>
      <c r="H2061" s="215">
        <v>9.5699999999999993E-2</v>
      </c>
      <c r="I2061" s="216" t="s">
        <v>28866</v>
      </c>
      <c r="J2061" s="224" t="s">
        <v>3175</v>
      </c>
    </row>
    <row r="2062" spans="1:10" ht="39.6">
      <c r="A2062" s="212" t="s">
        <v>26267</v>
      </c>
      <c r="B2062" s="213" t="s">
        <v>27434</v>
      </c>
      <c r="C2062" s="212" t="s">
        <v>26239</v>
      </c>
      <c r="D2062" s="212" t="s">
        <v>27435</v>
      </c>
      <c r="E2062" s="325" t="s">
        <v>26270</v>
      </c>
      <c r="F2062" s="325"/>
      <c r="G2062" s="214" t="s">
        <v>108</v>
      </c>
      <c r="H2062" s="215">
        <v>2.4000000000000001E-4</v>
      </c>
      <c r="I2062" s="216" t="s">
        <v>932</v>
      </c>
      <c r="J2062" s="224" t="s">
        <v>27411</v>
      </c>
    </row>
    <row r="2063" spans="1:10" ht="39.6">
      <c r="A2063" s="212" t="s">
        <v>26267</v>
      </c>
      <c r="B2063" s="213" t="s">
        <v>27424</v>
      </c>
      <c r="C2063" s="212" t="s">
        <v>26239</v>
      </c>
      <c r="D2063" s="212" t="s">
        <v>27425</v>
      </c>
      <c r="E2063" s="325" t="s">
        <v>26270</v>
      </c>
      <c r="F2063" s="325"/>
      <c r="G2063" s="214" t="s">
        <v>108</v>
      </c>
      <c r="H2063" s="215">
        <v>7.2000000000000005E-4</v>
      </c>
      <c r="I2063" s="216" t="s">
        <v>28854</v>
      </c>
      <c r="J2063" s="224" t="s">
        <v>4100</v>
      </c>
    </row>
    <row r="2064" spans="1:10">
      <c r="A2064" s="212" t="s">
        <v>26267</v>
      </c>
      <c r="B2064" s="213" t="s">
        <v>27543</v>
      </c>
      <c r="C2064" s="212" t="s">
        <v>26239</v>
      </c>
      <c r="D2064" s="212" t="s">
        <v>27544</v>
      </c>
      <c r="E2064" s="325" t="s">
        <v>26270</v>
      </c>
      <c r="F2064" s="325"/>
      <c r="G2064" s="214" t="s">
        <v>108</v>
      </c>
      <c r="H2064" s="215">
        <v>6.0000000000000002E-5</v>
      </c>
      <c r="I2064" s="216" t="s">
        <v>9652</v>
      </c>
      <c r="J2064" s="224" t="s">
        <v>27411</v>
      </c>
    </row>
    <row r="2065" spans="1:10" ht="39.6">
      <c r="A2065" s="212" t="s">
        <v>26267</v>
      </c>
      <c r="B2065" s="213" t="s">
        <v>27414</v>
      </c>
      <c r="C2065" s="212" t="s">
        <v>26239</v>
      </c>
      <c r="D2065" s="212" t="s">
        <v>27415</v>
      </c>
      <c r="E2065" s="325" t="s">
        <v>26270</v>
      </c>
      <c r="F2065" s="325"/>
      <c r="G2065" s="214" t="s">
        <v>27416</v>
      </c>
      <c r="H2065" s="215">
        <v>2.7599999999999999E-3</v>
      </c>
      <c r="I2065" s="216" t="s">
        <v>28871</v>
      </c>
      <c r="J2065" s="224" t="s">
        <v>3884</v>
      </c>
    </row>
    <row r="2066" spans="1:10">
      <c r="A2066" s="212" t="s">
        <v>26267</v>
      </c>
      <c r="B2066" s="213" t="s">
        <v>27545</v>
      </c>
      <c r="C2066" s="212" t="s">
        <v>26239</v>
      </c>
      <c r="D2066" s="212" t="s">
        <v>27546</v>
      </c>
      <c r="E2066" s="325" t="s">
        <v>26270</v>
      </c>
      <c r="F2066" s="325"/>
      <c r="G2066" s="214" t="s">
        <v>108</v>
      </c>
      <c r="H2066" s="215">
        <v>1.2E-4</v>
      </c>
      <c r="I2066" s="216" t="s">
        <v>28941</v>
      </c>
      <c r="J2066" s="224" t="s">
        <v>3573</v>
      </c>
    </row>
    <row r="2067" spans="1:10">
      <c r="A2067" s="212" t="s">
        <v>26267</v>
      </c>
      <c r="B2067" s="213" t="s">
        <v>27547</v>
      </c>
      <c r="C2067" s="212" t="s">
        <v>26239</v>
      </c>
      <c r="D2067" s="212" t="s">
        <v>27548</v>
      </c>
      <c r="E2067" s="325" t="s">
        <v>26270</v>
      </c>
      <c r="F2067" s="325"/>
      <c r="G2067" s="214" t="s">
        <v>108</v>
      </c>
      <c r="H2067" s="215">
        <v>1.2E-4</v>
      </c>
      <c r="I2067" s="216" t="s">
        <v>28942</v>
      </c>
      <c r="J2067" s="224" t="s">
        <v>27411</v>
      </c>
    </row>
    <row r="2068" spans="1:10">
      <c r="A2068" s="212" t="s">
        <v>26267</v>
      </c>
      <c r="B2068" s="213" t="s">
        <v>27432</v>
      </c>
      <c r="C2068" s="212" t="s">
        <v>26239</v>
      </c>
      <c r="D2068" s="212" t="s">
        <v>27433</v>
      </c>
      <c r="E2068" s="325" t="s">
        <v>26270</v>
      </c>
      <c r="F2068" s="325"/>
      <c r="G2068" s="214" t="s">
        <v>108</v>
      </c>
      <c r="H2068" s="215">
        <v>2.16E-3</v>
      </c>
      <c r="I2068" s="216" t="s">
        <v>28876</v>
      </c>
      <c r="J2068" s="224" t="s">
        <v>3884</v>
      </c>
    </row>
    <row r="2069" spans="1:10" ht="39.6">
      <c r="A2069" s="212" t="s">
        <v>26267</v>
      </c>
      <c r="B2069" s="213" t="s">
        <v>27394</v>
      </c>
      <c r="C2069" s="212" t="s">
        <v>26239</v>
      </c>
      <c r="D2069" s="212" t="s">
        <v>27395</v>
      </c>
      <c r="E2069" s="325" t="s">
        <v>27232</v>
      </c>
      <c r="F2069" s="325"/>
      <c r="G2069" s="214" t="s">
        <v>26201</v>
      </c>
      <c r="H2069" s="215">
        <v>0.6</v>
      </c>
      <c r="I2069" s="216" t="s">
        <v>28862</v>
      </c>
      <c r="J2069" s="224" t="s">
        <v>28972</v>
      </c>
    </row>
    <row r="2070" spans="1:10" ht="39.6">
      <c r="A2070" s="212" t="s">
        <v>26267</v>
      </c>
      <c r="B2070" s="213" t="s">
        <v>27539</v>
      </c>
      <c r="C2070" s="212" t="s">
        <v>26239</v>
      </c>
      <c r="D2070" s="212" t="s">
        <v>27540</v>
      </c>
      <c r="E2070" s="325" t="s">
        <v>27232</v>
      </c>
      <c r="F2070" s="325"/>
      <c r="G2070" s="214" t="s">
        <v>26201</v>
      </c>
      <c r="H2070" s="215">
        <v>0.6</v>
      </c>
      <c r="I2070" s="216" t="s">
        <v>12016</v>
      </c>
      <c r="J2070" s="224" t="s">
        <v>14647</v>
      </c>
    </row>
    <row r="2071" spans="1:10" ht="39.6">
      <c r="A2071" s="212" t="s">
        <v>26267</v>
      </c>
      <c r="B2071" s="213" t="s">
        <v>27405</v>
      </c>
      <c r="C2071" s="212" t="s">
        <v>26239</v>
      </c>
      <c r="D2071" s="212" t="s">
        <v>27406</v>
      </c>
      <c r="E2071" s="325" t="s">
        <v>26270</v>
      </c>
      <c r="F2071" s="325"/>
      <c r="G2071" s="214" t="s">
        <v>108</v>
      </c>
      <c r="H2071" s="215">
        <v>1.2E-4</v>
      </c>
      <c r="I2071" s="216" t="s">
        <v>28868</v>
      </c>
      <c r="J2071" s="224" t="s">
        <v>3573</v>
      </c>
    </row>
    <row r="2072" spans="1:10">
      <c r="A2072" s="212" t="s">
        <v>26267</v>
      </c>
      <c r="B2072" s="213" t="s">
        <v>27409</v>
      </c>
      <c r="C2072" s="212" t="s">
        <v>26239</v>
      </c>
      <c r="D2072" s="212" t="s">
        <v>27410</v>
      </c>
      <c r="E2072" s="325" t="s">
        <v>26270</v>
      </c>
      <c r="F2072" s="325"/>
      <c r="G2072" s="214" t="s">
        <v>108</v>
      </c>
      <c r="H2072" s="215">
        <v>1.8000000000000001E-4</v>
      </c>
      <c r="I2072" s="216" t="s">
        <v>20023</v>
      </c>
      <c r="J2072" s="224" t="s">
        <v>27411</v>
      </c>
    </row>
    <row r="2073" spans="1:10">
      <c r="A2073" s="212" t="s">
        <v>26267</v>
      </c>
      <c r="B2073" s="213" t="s">
        <v>27420</v>
      </c>
      <c r="C2073" s="212" t="s">
        <v>26239</v>
      </c>
      <c r="D2073" s="212" t="s">
        <v>27421</v>
      </c>
      <c r="E2073" s="325" t="s">
        <v>26270</v>
      </c>
      <c r="F2073" s="325"/>
      <c r="G2073" s="214" t="s">
        <v>108</v>
      </c>
      <c r="H2073" s="215">
        <v>1.2E-4</v>
      </c>
      <c r="I2073" s="216" t="s">
        <v>28873</v>
      </c>
      <c r="J2073" s="224" t="s">
        <v>27411</v>
      </c>
    </row>
    <row r="2074" spans="1:10">
      <c r="A2074" s="212" t="s">
        <v>26267</v>
      </c>
      <c r="B2074" s="213" t="s">
        <v>27430</v>
      </c>
      <c r="C2074" s="212" t="s">
        <v>26239</v>
      </c>
      <c r="D2074" s="212" t="s">
        <v>27431</v>
      </c>
      <c r="E2074" s="325" t="s">
        <v>26270</v>
      </c>
      <c r="F2074" s="325"/>
      <c r="G2074" s="214" t="s">
        <v>108</v>
      </c>
      <c r="H2074" s="215">
        <v>6.0000000000000002E-5</v>
      </c>
      <c r="I2074" s="216" t="s">
        <v>28875</v>
      </c>
      <c r="J2074" s="224" t="s">
        <v>27411</v>
      </c>
    </row>
    <row r="2075" spans="1:10">
      <c r="A2075" s="217"/>
      <c r="B2075" s="217"/>
      <c r="C2075" s="217"/>
      <c r="D2075" s="217"/>
      <c r="E2075" s="217" t="s">
        <v>28757</v>
      </c>
      <c r="F2075" s="218">
        <v>20.149999999999999</v>
      </c>
      <c r="G2075" s="217" t="s">
        <v>28758</v>
      </c>
      <c r="H2075" s="218">
        <v>0</v>
      </c>
      <c r="I2075" s="217" t="s">
        <v>28759</v>
      </c>
      <c r="J2075" s="218">
        <v>20.149999999999999</v>
      </c>
    </row>
    <row r="2076" spans="1:10">
      <c r="A2076" s="217"/>
      <c r="B2076" s="217"/>
      <c r="C2076" s="217"/>
      <c r="D2076" s="217"/>
      <c r="E2076" s="217" t="s">
        <v>26276</v>
      </c>
      <c r="F2076" s="218">
        <v>62.07</v>
      </c>
      <c r="G2076" s="217"/>
      <c r="H2076" s="322" t="s">
        <v>26277</v>
      </c>
      <c r="I2076" s="322"/>
      <c r="J2076" s="218">
        <v>365.31</v>
      </c>
    </row>
    <row r="2077" spans="1:10" ht="15" thickBot="1">
      <c r="A2077" s="221"/>
      <c r="B2077" s="221"/>
      <c r="C2077" s="221"/>
      <c r="D2077" s="221"/>
      <c r="E2077" s="221"/>
      <c r="F2077" s="221"/>
      <c r="G2077" s="221" t="s">
        <v>26278</v>
      </c>
      <c r="H2077" s="222" t="s">
        <v>3279</v>
      </c>
      <c r="I2077" s="221" t="s">
        <v>26280</v>
      </c>
      <c r="J2077" s="223">
        <v>365.31</v>
      </c>
    </row>
    <row r="2078" spans="1:10" ht="15" thickTop="1">
      <c r="A2078" s="195"/>
      <c r="B2078" s="195"/>
      <c r="C2078" s="195"/>
      <c r="D2078" s="195"/>
      <c r="E2078" s="195"/>
      <c r="F2078" s="195"/>
      <c r="G2078" s="195"/>
      <c r="H2078" s="195"/>
      <c r="I2078" s="195"/>
      <c r="J2078" s="195"/>
    </row>
    <row r="2079" spans="1:10">
      <c r="A2079" s="196" t="s">
        <v>27017</v>
      </c>
      <c r="B2079" s="196"/>
      <c r="C2079" s="196"/>
      <c r="D2079" s="196" t="s">
        <v>27018</v>
      </c>
      <c r="E2079" s="196"/>
      <c r="F2079" s="327"/>
      <c r="G2079" s="327"/>
      <c r="H2079" s="197"/>
      <c r="I2079" s="196"/>
      <c r="J2079" s="198">
        <v>12402.43</v>
      </c>
    </row>
    <row r="2080" spans="1:10">
      <c r="A2080" s="199" t="s">
        <v>27019</v>
      </c>
      <c r="B2080" s="200" t="s">
        <v>4</v>
      </c>
      <c r="C2080" s="199" t="s">
        <v>93</v>
      </c>
      <c r="D2080" s="199" t="s">
        <v>5</v>
      </c>
      <c r="E2080" s="323" t="s">
        <v>26261</v>
      </c>
      <c r="F2080" s="323"/>
      <c r="G2080" s="201" t="s">
        <v>94</v>
      </c>
      <c r="H2080" s="200" t="s">
        <v>6</v>
      </c>
      <c r="I2080" s="200" t="s">
        <v>95</v>
      </c>
      <c r="J2080" s="200" t="s">
        <v>46</v>
      </c>
    </row>
    <row r="2081" spans="1:10">
      <c r="A2081" s="202" t="s">
        <v>96</v>
      </c>
      <c r="B2081" s="203" t="s">
        <v>26880</v>
      </c>
      <c r="C2081" s="202" t="s">
        <v>36</v>
      </c>
      <c r="D2081" s="202" t="s">
        <v>26881</v>
      </c>
      <c r="E2081" s="324">
        <v>0</v>
      </c>
      <c r="F2081" s="324"/>
      <c r="G2081" s="204" t="s">
        <v>108</v>
      </c>
      <c r="H2081" s="205">
        <v>1</v>
      </c>
      <c r="I2081" s="206">
        <v>10.23</v>
      </c>
      <c r="J2081" s="206">
        <v>10.23</v>
      </c>
    </row>
    <row r="2082" spans="1:10" ht="26.4">
      <c r="A2082" s="207" t="s">
        <v>99</v>
      </c>
      <c r="B2082" s="208" t="s">
        <v>28921</v>
      </c>
      <c r="C2082" s="207" t="s">
        <v>36</v>
      </c>
      <c r="D2082" s="207" t="s">
        <v>104</v>
      </c>
      <c r="E2082" s="326">
        <v>0</v>
      </c>
      <c r="F2082" s="326"/>
      <c r="G2082" s="209" t="s">
        <v>26201</v>
      </c>
      <c r="H2082" s="210">
        <v>0.15</v>
      </c>
      <c r="I2082" s="211">
        <v>31.13</v>
      </c>
      <c r="J2082" s="211">
        <v>4.66</v>
      </c>
    </row>
    <row r="2083" spans="1:10" ht="26.4">
      <c r="A2083" s="207" t="s">
        <v>99</v>
      </c>
      <c r="B2083" s="208" t="s">
        <v>28922</v>
      </c>
      <c r="C2083" s="207" t="s">
        <v>36</v>
      </c>
      <c r="D2083" s="207" t="s">
        <v>125</v>
      </c>
      <c r="E2083" s="326">
        <v>0</v>
      </c>
      <c r="F2083" s="326"/>
      <c r="G2083" s="209" t="s">
        <v>26201</v>
      </c>
      <c r="H2083" s="210">
        <v>0.15</v>
      </c>
      <c r="I2083" s="211">
        <v>25.26</v>
      </c>
      <c r="J2083" s="211">
        <v>3.78</v>
      </c>
    </row>
    <row r="2084" spans="1:10">
      <c r="A2084" s="212" t="s">
        <v>26267</v>
      </c>
      <c r="B2084" s="213" t="s">
        <v>27521</v>
      </c>
      <c r="C2084" s="212" t="s">
        <v>36</v>
      </c>
      <c r="D2084" s="212" t="s">
        <v>26881</v>
      </c>
      <c r="E2084" s="325" t="s">
        <v>26270</v>
      </c>
      <c r="F2084" s="325"/>
      <c r="G2084" s="214" t="s">
        <v>108</v>
      </c>
      <c r="H2084" s="215">
        <v>1</v>
      </c>
      <c r="I2084" s="216">
        <v>1.79</v>
      </c>
      <c r="J2084" s="216">
        <v>1.79</v>
      </c>
    </row>
    <row r="2085" spans="1:10">
      <c r="A2085" s="217"/>
      <c r="B2085" s="217"/>
      <c r="C2085" s="217"/>
      <c r="D2085" s="217"/>
      <c r="E2085" s="217" t="s">
        <v>28757</v>
      </c>
      <c r="F2085" s="218">
        <v>5.48</v>
      </c>
      <c r="G2085" s="217" t="s">
        <v>28758</v>
      </c>
      <c r="H2085" s="218">
        <v>0</v>
      </c>
      <c r="I2085" s="217" t="s">
        <v>28759</v>
      </c>
      <c r="J2085" s="218">
        <v>5.48</v>
      </c>
    </row>
    <row r="2086" spans="1:10">
      <c r="A2086" s="217"/>
      <c r="B2086" s="217"/>
      <c r="C2086" s="217"/>
      <c r="D2086" s="217"/>
      <c r="E2086" s="217" t="s">
        <v>26276</v>
      </c>
      <c r="F2086" s="218">
        <v>2.09</v>
      </c>
      <c r="G2086" s="217"/>
      <c r="H2086" s="322" t="s">
        <v>26277</v>
      </c>
      <c r="I2086" s="322"/>
      <c r="J2086" s="218">
        <v>12.32</v>
      </c>
    </row>
    <row r="2087" spans="1:10" ht="15" thickBot="1">
      <c r="A2087" s="221"/>
      <c r="B2087" s="221"/>
      <c r="C2087" s="221"/>
      <c r="D2087" s="221"/>
      <c r="E2087" s="221"/>
      <c r="F2087" s="221"/>
      <c r="G2087" s="221" t="s">
        <v>26278</v>
      </c>
      <c r="H2087" s="222" t="s">
        <v>14429</v>
      </c>
      <c r="I2087" s="221" t="s">
        <v>26280</v>
      </c>
      <c r="J2087" s="223">
        <v>209.44</v>
      </c>
    </row>
    <row r="2088" spans="1:10" ht="15" thickTop="1">
      <c r="A2088" s="195"/>
      <c r="B2088" s="195"/>
      <c r="C2088" s="195"/>
      <c r="D2088" s="195"/>
      <c r="E2088" s="195"/>
      <c r="F2088" s="195"/>
      <c r="G2088" s="195"/>
      <c r="H2088" s="195"/>
      <c r="I2088" s="195"/>
      <c r="J2088" s="195"/>
    </row>
    <row r="2089" spans="1:10">
      <c r="A2089" s="199" t="s">
        <v>27020</v>
      </c>
      <c r="B2089" s="200" t="s">
        <v>4</v>
      </c>
      <c r="C2089" s="199" t="s">
        <v>93</v>
      </c>
      <c r="D2089" s="199" t="s">
        <v>5</v>
      </c>
      <c r="E2089" s="323" t="s">
        <v>26261</v>
      </c>
      <c r="F2089" s="323"/>
      <c r="G2089" s="201" t="s">
        <v>94</v>
      </c>
      <c r="H2089" s="200" t="s">
        <v>6</v>
      </c>
      <c r="I2089" s="200" t="s">
        <v>95</v>
      </c>
      <c r="J2089" s="200" t="s">
        <v>46</v>
      </c>
    </row>
    <row r="2090" spans="1:10">
      <c r="A2090" s="202" t="s">
        <v>96</v>
      </c>
      <c r="B2090" s="203" t="s">
        <v>26883</v>
      </c>
      <c r="C2090" s="202" t="s">
        <v>36</v>
      </c>
      <c r="D2090" s="202" t="s">
        <v>26884</v>
      </c>
      <c r="E2090" s="324">
        <v>0</v>
      </c>
      <c r="F2090" s="324"/>
      <c r="G2090" s="204" t="s">
        <v>108</v>
      </c>
      <c r="H2090" s="205">
        <v>1</v>
      </c>
      <c r="I2090" s="206">
        <v>14.41</v>
      </c>
      <c r="J2090" s="206">
        <v>14.41</v>
      </c>
    </row>
    <row r="2091" spans="1:10" ht="26.4">
      <c r="A2091" s="207" t="s">
        <v>99</v>
      </c>
      <c r="B2091" s="208" t="s">
        <v>28921</v>
      </c>
      <c r="C2091" s="207" t="s">
        <v>36</v>
      </c>
      <c r="D2091" s="207" t="s">
        <v>104</v>
      </c>
      <c r="E2091" s="326">
        <v>0</v>
      </c>
      <c r="F2091" s="326"/>
      <c r="G2091" s="209" t="s">
        <v>26201</v>
      </c>
      <c r="H2091" s="210">
        <v>0.15</v>
      </c>
      <c r="I2091" s="211">
        <v>31.13</v>
      </c>
      <c r="J2091" s="211">
        <v>4.66</v>
      </c>
    </row>
    <row r="2092" spans="1:10" ht="26.4">
      <c r="A2092" s="207" t="s">
        <v>99</v>
      </c>
      <c r="B2092" s="208" t="s">
        <v>28922</v>
      </c>
      <c r="C2092" s="207" t="s">
        <v>36</v>
      </c>
      <c r="D2092" s="207" t="s">
        <v>125</v>
      </c>
      <c r="E2092" s="326">
        <v>0</v>
      </c>
      <c r="F2092" s="326"/>
      <c r="G2092" s="209" t="s">
        <v>26201</v>
      </c>
      <c r="H2092" s="210">
        <v>0.15</v>
      </c>
      <c r="I2092" s="211">
        <v>25.26</v>
      </c>
      <c r="J2092" s="211">
        <v>3.78</v>
      </c>
    </row>
    <row r="2093" spans="1:10">
      <c r="A2093" s="212" t="s">
        <v>26267</v>
      </c>
      <c r="B2093" s="213" t="s">
        <v>27522</v>
      </c>
      <c r="C2093" s="212" t="s">
        <v>36</v>
      </c>
      <c r="D2093" s="212" t="s">
        <v>26884</v>
      </c>
      <c r="E2093" s="325" t="s">
        <v>26270</v>
      </c>
      <c r="F2093" s="325"/>
      <c r="G2093" s="214" t="s">
        <v>108</v>
      </c>
      <c r="H2093" s="215">
        <v>1</v>
      </c>
      <c r="I2093" s="216">
        <v>5.97</v>
      </c>
      <c r="J2093" s="216">
        <v>5.97</v>
      </c>
    </row>
    <row r="2094" spans="1:10">
      <c r="A2094" s="217"/>
      <c r="B2094" s="217"/>
      <c r="C2094" s="217"/>
      <c r="D2094" s="217"/>
      <c r="E2094" s="217" t="s">
        <v>28757</v>
      </c>
      <c r="F2094" s="218">
        <v>5.48</v>
      </c>
      <c r="G2094" s="217" t="s">
        <v>28758</v>
      </c>
      <c r="H2094" s="218">
        <v>0</v>
      </c>
      <c r="I2094" s="217" t="s">
        <v>28759</v>
      </c>
      <c r="J2094" s="218">
        <v>5.48</v>
      </c>
    </row>
    <row r="2095" spans="1:10">
      <c r="A2095" s="217"/>
      <c r="B2095" s="217"/>
      <c r="C2095" s="217"/>
      <c r="D2095" s="217"/>
      <c r="E2095" s="217" t="s">
        <v>26276</v>
      </c>
      <c r="F2095" s="218">
        <v>2.94</v>
      </c>
      <c r="G2095" s="217"/>
      <c r="H2095" s="322" t="s">
        <v>26277</v>
      </c>
      <c r="I2095" s="322"/>
      <c r="J2095" s="218">
        <v>17.350000000000001</v>
      </c>
    </row>
    <row r="2096" spans="1:10" ht="15" thickBot="1">
      <c r="A2096" s="221"/>
      <c r="B2096" s="221"/>
      <c r="C2096" s="221"/>
      <c r="D2096" s="221"/>
      <c r="E2096" s="221"/>
      <c r="F2096" s="221"/>
      <c r="G2096" s="221" t="s">
        <v>26278</v>
      </c>
      <c r="H2096" s="222" t="s">
        <v>28876</v>
      </c>
      <c r="I2096" s="221" t="s">
        <v>26280</v>
      </c>
      <c r="J2096" s="223">
        <v>312.3</v>
      </c>
    </row>
    <row r="2097" spans="1:10" ht="15" thickTop="1">
      <c r="A2097" s="195"/>
      <c r="B2097" s="195"/>
      <c r="C2097" s="195"/>
      <c r="D2097" s="195"/>
      <c r="E2097" s="195"/>
      <c r="F2097" s="195"/>
      <c r="G2097" s="195"/>
      <c r="H2097" s="195"/>
      <c r="I2097" s="195"/>
      <c r="J2097" s="195"/>
    </row>
    <row r="2098" spans="1:10">
      <c r="A2098" s="199" t="s">
        <v>27021</v>
      </c>
      <c r="B2098" s="200" t="s">
        <v>4</v>
      </c>
      <c r="C2098" s="199" t="s">
        <v>93</v>
      </c>
      <c r="D2098" s="199" t="s">
        <v>5</v>
      </c>
      <c r="E2098" s="323" t="s">
        <v>26261</v>
      </c>
      <c r="F2098" s="323"/>
      <c r="G2098" s="201" t="s">
        <v>94</v>
      </c>
      <c r="H2098" s="200" t="s">
        <v>6</v>
      </c>
      <c r="I2098" s="200" t="s">
        <v>95</v>
      </c>
      <c r="J2098" s="200" t="s">
        <v>46</v>
      </c>
    </row>
    <row r="2099" spans="1:10" ht="39.6">
      <c r="A2099" s="202" t="s">
        <v>96</v>
      </c>
      <c r="B2099" s="203" t="s">
        <v>26886</v>
      </c>
      <c r="C2099" s="202" t="s">
        <v>9</v>
      </c>
      <c r="D2099" s="202" t="s">
        <v>8716</v>
      </c>
      <c r="E2099" s="324" t="s">
        <v>28925</v>
      </c>
      <c r="F2099" s="324"/>
      <c r="G2099" s="204" t="s">
        <v>100</v>
      </c>
      <c r="H2099" s="205">
        <v>1</v>
      </c>
      <c r="I2099" s="206">
        <v>14.16</v>
      </c>
      <c r="J2099" s="206">
        <v>14.16</v>
      </c>
    </row>
    <row r="2100" spans="1:10" ht="26.4">
      <c r="A2100" s="207" t="s">
        <v>99</v>
      </c>
      <c r="B2100" s="208" t="s">
        <v>28926</v>
      </c>
      <c r="C2100" s="207" t="s">
        <v>9</v>
      </c>
      <c r="D2100" s="207" t="s">
        <v>125</v>
      </c>
      <c r="E2100" s="326" t="s">
        <v>28755</v>
      </c>
      <c r="F2100" s="326"/>
      <c r="G2100" s="209" t="s">
        <v>102</v>
      </c>
      <c r="H2100" s="210">
        <v>0.14899999999999999</v>
      </c>
      <c r="I2100" s="211">
        <v>26.05</v>
      </c>
      <c r="J2100" s="211">
        <v>3.88</v>
      </c>
    </row>
    <row r="2101" spans="1:10" ht="26.4">
      <c r="A2101" s="207" t="s">
        <v>99</v>
      </c>
      <c r="B2101" s="208" t="s">
        <v>28927</v>
      </c>
      <c r="C2101" s="207" t="s">
        <v>9</v>
      </c>
      <c r="D2101" s="207" t="s">
        <v>104</v>
      </c>
      <c r="E2101" s="326" t="s">
        <v>28755</v>
      </c>
      <c r="F2101" s="326"/>
      <c r="G2101" s="209" t="s">
        <v>102</v>
      </c>
      <c r="H2101" s="210">
        <v>0.14899999999999999</v>
      </c>
      <c r="I2101" s="211">
        <v>31.09</v>
      </c>
      <c r="J2101" s="211">
        <v>4.63</v>
      </c>
    </row>
    <row r="2102" spans="1:10">
      <c r="A2102" s="212" t="s">
        <v>26267</v>
      </c>
      <c r="B2102" s="213" t="s">
        <v>27523</v>
      </c>
      <c r="C2102" s="212" t="s">
        <v>9</v>
      </c>
      <c r="D2102" s="212" t="s">
        <v>27524</v>
      </c>
      <c r="E2102" s="325" t="s">
        <v>26270</v>
      </c>
      <c r="F2102" s="325"/>
      <c r="G2102" s="214" t="s">
        <v>100</v>
      </c>
      <c r="H2102" s="215">
        <v>1.0169999999999999</v>
      </c>
      <c r="I2102" s="216">
        <v>5.56</v>
      </c>
      <c r="J2102" s="216">
        <v>5.65</v>
      </c>
    </row>
    <row r="2103" spans="1:10">
      <c r="A2103" s="217"/>
      <c r="B2103" s="217"/>
      <c r="C2103" s="217"/>
      <c r="D2103" s="217"/>
      <c r="E2103" s="217" t="s">
        <v>28757</v>
      </c>
      <c r="F2103" s="218">
        <v>5.57</v>
      </c>
      <c r="G2103" s="217" t="s">
        <v>28758</v>
      </c>
      <c r="H2103" s="218">
        <v>0</v>
      </c>
      <c r="I2103" s="217" t="s">
        <v>28759</v>
      </c>
      <c r="J2103" s="218">
        <v>5.57</v>
      </c>
    </row>
    <row r="2104" spans="1:10">
      <c r="A2104" s="217"/>
      <c r="B2104" s="217"/>
      <c r="C2104" s="217"/>
      <c r="D2104" s="217"/>
      <c r="E2104" s="217" t="s">
        <v>26276</v>
      </c>
      <c r="F2104" s="218">
        <v>2.89</v>
      </c>
      <c r="G2104" s="217"/>
      <c r="H2104" s="322" t="s">
        <v>26277</v>
      </c>
      <c r="I2104" s="322"/>
      <c r="J2104" s="218">
        <v>17.05</v>
      </c>
    </row>
    <row r="2105" spans="1:10" ht="15" thickBot="1">
      <c r="A2105" s="221"/>
      <c r="B2105" s="221"/>
      <c r="C2105" s="221"/>
      <c r="D2105" s="221"/>
      <c r="E2105" s="221"/>
      <c r="F2105" s="221"/>
      <c r="G2105" s="221" t="s">
        <v>26278</v>
      </c>
      <c r="H2105" s="222" t="s">
        <v>3793</v>
      </c>
      <c r="I2105" s="221" t="s">
        <v>26280</v>
      </c>
      <c r="J2105" s="223">
        <v>26.93</v>
      </c>
    </row>
    <row r="2106" spans="1:10" ht="15" thickTop="1">
      <c r="A2106" s="195"/>
      <c r="B2106" s="195"/>
      <c r="C2106" s="195"/>
      <c r="D2106" s="195"/>
      <c r="E2106" s="195"/>
      <c r="F2106" s="195"/>
      <c r="G2106" s="195"/>
      <c r="H2106" s="195"/>
      <c r="I2106" s="195"/>
      <c r="J2106" s="195"/>
    </row>
    <row r="2107" spans="1:10">
      <c r="A2107" s="199" t="s">
        <v>27022</v>
      </c>
      <c r="B2107" s="200" t="s">
        <v>4</v>
      </c>
      <c r="C2107" s="199" t="s">
        <v>93</v>
      </c>
      <c r="D2107" s="199" t="s">
        <v>5</v>
      </c>
      <c r="E2107" s="323" t="s">
        <v>26261</v>
      </c>
      <c r="F2107" s="323"/>
      <c r="G2107" s="201" t="s">
        <v>94</v>
      </c>
      <c r="H2107" s="200" t="s">
        <v>6</v>
      </c>
      <c r="I2107" s="200" t="s">
        <v>95</v>
      </c>
      <c r="J2107" s="200" t="s">
        <v>46</v>
      </c>
    </row>
    <row r="2108" spans="1:10" ht="39.6">
      <c r="A2108" s="202" t="s">
        <v>96</v>
      </c>
      <c r="B2108" s="203" t="s">
        <v>26888</v>
      </c>
      <c r="C2108" s="202" t="s">
        <v>9</v>
      </c>
      <c r="D2108" s="202" t="s">
        <v>8706</v>
      </c>
      <c r="E2108" s="324" t="s">
        <v>28925</v>
      </c>
      <c r="F2108" s="324"/>
      <c r="G2108" s="204" t="s">
        <v>100</v>
      </c>
      <c r="H2108" s="205">
        <v>1</v>
      </c>
      <c r="I2108" s="206">
        <v>10.130000000000001</v>
      </c>
      <c r="J2108" s="206">
        <v>10.130000000000001</v>
      </c>
    </row>
    <row r="2109" spans="1:10" ht="26.4">
      <c r="A2109" s="207" t="s">
        <v>99</v>
      </c>
      <c r="B2109" s="208" t="s">
        <v>28927</v>
      </c>
      <c r="C2109" s="207" t="s">
        <v>9</v>
      </c>
      <c r="D2109" s="207" t="s">
        <v>104</v>
      </c>
      <c r="E2109" s="326" t="s">
        <v>28755</v>
      </c>
      <c r="F2109" s="326"/>
      <c r="G2109" s="209" t="s">
        <v>102</v>
      </c>
      <c r="H2109" s="210">
        <v>0.124</v>
      </c>
      <c r="I2109" s="211">
        <v>31.09</v>
      </c>
      <c r="J2109" s="211">
        <v>3.85</v>
      </c>
    </row>
    <row r="2110" spans="1:10" ht="26.4">
      <c r="A2110" s="207" t="s">
        <v>99</v>
      </c>
      <c r="B2110" s="208" t="s">
        <v>28926</v>
      </c>
      <c r="C2110" s="207" t="s">
        <v>9</v>
      </c>
      <c r="D2110" s="207" t="s">
        <v>125</v>
      </c>
      <c r="E2110" s="326" t="s">
        <v>28755</v>
      </c>
      <c r="F2110" s="326"/>
      <c r="G2110" s="209" t="s">
        <v>102</v>
      </c>
      <c r="H2110" s="210">
        <v>0.124</v>
      </c>
      <c r="I2110" s="211">
        <v>26.05</v>
      </c>
      <c r="J2110" s="211">
        <v>3.23</v>
      </c>
    </row>
    <row r="2111" spans="1:10">
      <c r="A2111" s="212" t="s">
        <v>26267</v>
      </c>
      <c r="B2111" s="213" t="s">
        <v>27525</v>
      </c>
      <c r="C2111" s="212" t="s">
        <v>9</v>
      </c>
      <c r="D2111" s="212" t="s">
        <v>27526</v>
      </c>
      <c r="E2111" s="325" t="s">
        <v>26270</v>
      </c>
      <c r="F2111" s="325"/>
      <c r="G2111" s="214" t="s">
        <v>100</v>
      </c>
      <c r="H2111" s="215">
        <v>1.0169999999999999</v>
      </c>
      <c r="I2111" s="216">
        <v>3</v>
      </c>
      <c r="J2111" s="216">
        <v>3.05</v>
      </c>
    </row>
    <row r="2112" spans="1:10">
      <c r="A2112" s="217"/>
      <c r="B2112" s="217"/>
      <c r="C2112" s="217"/>
      <c r="D2112" s="217"/>
      <c r="E2112" s="217" t="s">
        <v>28757</v>
      </c>
      <c r="F2112" s="218">
        <v>4.63</v>
      </c>
      <c r="G2112" s="217" t="s">
        <v>28758</v>
      </c>
      <c r="H2112" s="218">
        <v>0</v>
      </c>
      <c r="I2112" s="217" t="s">
        <v>28759</v>
      </c>
      <c r="J2112" s="218">
        <v>4.63</v>
      </c>
    </row>
    <row r="2113" spans="1:10">
      <c r="A2113" s="217"/>
      <c r="B2113" s="217"/>
      <c r="C2113" s="217"/>
      <c r="D2113" s="217"/>
      <c r="E2113" s="217" t="s">
        <v>26276</v>
      </c>
      <c r="F2113" s="218">
        <v>2.0699999999999998</v>
      </c>
      <c r="G2113" s="217"/>
      <c r="H2113" s="322" t="s">
        <v>26277</v>
      </c>
      <c r="I2113" s="322"/>
      <c r="J2113" s="218">
        <v>12.2</v>
      </c>
    </row>
    <row r="2114" spans="1:10" ht="15" thickBot="1">
      <c r="A2114" s="221"/>
      <c r="B2114" s="221"/>
      <c r="C2114" s="221"/>
      <c r="D2114" s="221"/>
      <c r="E2114" s="221"/>
      <c r="F2114" s="221"/>
      <c r="G2114" s="221" t="s">
        <v>26278</v>
      </c>
      <c r="H2114" s="222" t="s">
        <v>18062</v>
      </c>
      <c r="I2114" s="221" t="s">
        <v>26280</v>
      </c>
      <c r="J2114" s="223">
        <v>229.84</v>
      </c>
    </row>
    <row r="2115" spans="1:10" ht="15" thickTop="1">
      <c r="A2115" s="195"/>
      <c r="B2115" s="195"/>
      <c r="C2115" s="195"/>
      <c r="D2115" s="195"/>
      <c r="E2115" s="195"/>
      <c r="F2115" s="195"/>
      <c r="G2115" s="195"/>
      <c r="H2115" s="195"/>
      <c r="I2115" s="195"/>
      <c r="J2115" s="195"/>
    </row>
    <row r="2116" spans="1:10">
      <c r="A2116" s="199" t="s">
        <v>27023</v>
      </c>
      <c r="B2116" s="200" t="s">
        <v>4</v>
      </c>
      <c r="C2116" s="199" t="s">
        <v>93</v>
      </c>
      <c r="D2116" s="199" t="s">
        <v>5</v>
      </c>
      <c r="E2116" s="323" t="s">
        <v>26261</v>
      </c>
      <c r="F2116" s="323"/>
      <c r="G2116" s="201" t="s">
        <v>94</v>
      </c>
      <c r="H2116" s="200" t="s">
        <v>6</v>
      </c>
      <c r="I2116" s="200" t="s">
        <v>95</v>
      </c>
      <c r="J2116" s="200" t="s">
        <v>46</v>
      </c>
    </row>
    <row r="2117" spans="1:10" ht="39.6">
      <c r="A2117" s="202" t="s">
        <v>96</v>
      </c>
      <c r="B2117" s="203" t="s">
        <v>26890</v>
      </c>
      <c r="C2117" s="202" t="s">
        <v>9</v>
      </c>
      <c r="D2117" s="202" t="s">
        <v>8710</v>
      </c>
      <c r="E2117" s="324" t="s">
        <v>28925</v>
      </c>
      <c r="F2117" s="324"/>
      <c r="G2117" s="204" t="s">
        <v>100</v>
      </c>
      <c r="H2117" s="205">
        <v>1</v>
      </c>
      <c r="I2117" s="206">
        <v>10.95</v>
      </c>
      <c r="J2117" s="206">
        <v>10.95</v>
      </c>
    </row>
    <row r="2118" spans="1:10" ht="26.4">
      <c r="A2118" s="207" t="s">
        <v>99</v>
      </c>
      <c r="B2118" s="208" t="s">
        <v>28926</v>
      </c>
      <c r="C2118" s="207" t="s">
        <v>9</v>
      </c>
      <c r="D2118" s="207" t="s">
        <v>125</v>
      </c>
      <c r="E2118" s="326" t="s">
        <v>28755</v>
      </c>
      <c r="F2118" s="326"/>
      <c r="G2118" s="209" t="s">
        <v>102</v>
      </c>
      <c r="H2118" s="210">
        <v>0.13400000000000001</v>
      </c>
      <c r="I2118" s="211">
        <v>26.05</v>
      </c>
      <c r="J2118" s="211">
        <v>3.49</v>
      </c>
    </row>
    <row r="2119" spans="1:10" ht="26.4">
      <c r="A2119" s="207" t="s">
        <v>99</v>
      </c>
      <c r="B2119" s="208" t="s">
        <v>28927</v>
      </c>
      <c r="C2119" s="207" t="s">
        <v>9</v>
      </c>
      <c r="D2119" s="207" t="s">
        <v>104</v>
      </c>
      <c r="E2119" s="326" t="s">
        <v>28755</v>
      </c>
      <c r="F2119" s="326"/>
      <c r="G2119" s="209" t="s">
        <v>102</v>
      </c>
      <c r="H2119" s="210">
        <v>0.13400000000000001</v>
      </c>
      <c r="I2119" s="211">
        <v>31.09</v>
      </c>
      <c r="J2119" s="211">
        <v>4.16</v>
      </c>
    </row>
    <row r="2120" spans="1:10">
      <c r="A2120" s="212" t="s">
        <v>26267</v>
      </c>
      <c r="B2120" s="213" t="s">
        <v>27527</v>
      </c>
      <c r="C2120" s="212" t="s">
        <v>9</v>
      </c>
      <c r="D2120" s="212" t="s">
        <v>27528</v>
      </c>
      <c r="E2120" s="325" t="s">
        <v>26270</v>
      </c>
      <c r="F2120" s="325"/>
      <c r="G2120" s="214" t="s">
        <v>100</v>
      </c>
      <c r="H2120" s="215">
        <v>1.0169999999999999</v>
      </c>
      <c r="I2120" s="216">
        <v>3.25</v>
      </c>
      <c r="J2120" s="216">
        <v>3.3</v>
      </c>
    </row>
    <row r="2121" spans="1:10">
      <c r="A2121" s="217"/>
      <c r="B2121" s="217"/>
      <c r="C2121" s="217"/>
      <c r="D2121" s="217"/>
      <c r="E2121" s="217" t="s">
        <v>28757</v>
      </c>
      <c r="F2121" s="218">
        <v>5</v>
      </c>
      <c r="G2121" s="217" t="s">
        <v>28758</v>
      </c>
      <c r="H2121" s="218">
        <v>0</v>
      </c>
      <c r="I2121" s="217" t="s">
        <v>28759</v>
      </c>
      <c r="J2121" s="218">
        <v>5</v>
      </c>
    </row>
    <row r="2122" spans="1:10">
      <c r="A2122" s="217"/>
      <c r="B2122" s="217"/>
      <c r="C2122" s="217"/>
      <c r="D2122" s="217"/>
      <c r="E2122" s="217" t="s">
        <v>26276</v>
      </c>
      <c r="F2122" s="218">
        <v>2.2400000000000002</v>
      </c>
      <c r="G2122" s="217"/>
      <c r="H2122" s="322" t="s">
        <v>26277</v>
      </c>
      <c r="I2122" s="322"/>
      <c r="J2122" s="218">
        <v>13.19</v>
      </c>
    </row>
    <row r="2123" spans="1:10" ht="15" thickBot="1">
      <c r="A2123" s="221"/>
      <c r="B2123" s="221"/>
      <c r="C2123" s="221"/>
      <c r="D2123" s="221"/>
      <c r="E2123" s="221"/>
      <c r="F2123" s="221"/>
      <c r="G2123" s="221" t="s">
        <v>26278</v>
      </c>
      <c r="H2123" s="222" t="s">
        <v>28975</v>
      </c>
      <c r="I2123" s="221" t="s">
        <v>26280</v>
      </c>
      <c r="J2123" s="223">
        <v>208.66</v>
      </c>
    </row>
    <row r="2124" spans="1:10" ht="15" thickTop="1">
      <c r="A2124" s="195"/>
      <c r="B2124" s="195"/>
      <c r="C2124" s="195"/>
      <c r="D2124" s="195"/>
      <c r="E2124" s="195"/>
      <c r="F2124" s="195"/>
      <c r="G2124" s="195"/>
      <c r="H2124" s="195"/>
      <c r="I2124" s="195"/>
      <c r="J2124" s="195"/>
    </row>
    <row r="2125" spans="1:10">
      <c r="A2125" s="199" t="s">
        <v>27024</v>
      </c>
      <c r="B2125" s="200" t="s">
        <v>4</v>
      </c>
      <c r="C2125" s="199" t="s">
        <v>93</v>
      </c>
      <c r="D2125" s="199" t="s">
        <v>5</v>
      </c>
      <c r="E2125" s="323" t="s">
        <v>26261</v>
      </c>
      <c r="F2125" s="323"/>
      <c r="G2125" s="201" t="s">
        <v>94</v>
      </c>
      <c r="H2125" s="200" t="s">
        <v>6</v>
      </c>
      <c r="I2125" s="200" t="s">
        <v>95</v>
      </c>
      <c r="J2125" s="200" t="s">
        <v>46</v>
      </c>
    </row>
    <row r="2126" spans="1:10" ht="39.6">
      <c r="A2126" s="202" t="s">
        <v>96</v>
      </c>
      <c r="B2126" s="203" t="s">
        <v>27788</v>
      </c>
      <c r="C2126" s="202" t="s">
        <v>9</v>
      </c>
      <c r="D2126" s="202" t="s">
        <v>27789</v>
      </c>
      <c r="E2126" s="324" t="s">
        <v>28925</v>
      </c>
      <c r="F2126" s="324"/>
      <c r="G2126" s="204" t="s">
        <v>100</v>
      </c>
      <c r="H2126" s="205">
        <v>1</v>
      </c>
      <c r="I2126" s="206">
        <v>28.19</v>
      </c>
      <c r="J2126" s="206">
        <v>28.19</v>
      </c>
    </row>
    <row r="2127" spans="1:10" ht="26.4">
      <c r="A2127" s="207" t="s">
        <v>99</v>
      </c>
      <c r="B2127" s="208" t="s">
        <v>28927</v>
      </c>
      <c r="C2127" s="207" t="s">
        <v>9</v>
      </c>
      <c r="D2127" s="207" t="s">
        <v>104</v>
      </c>
      <c r="E2127" s="326" t="s">
        <v>28755</v>
      </c>
      <c r="F2127" s="326"/>
      <c r="G2127" s="209" t="s">
        <v>102</v>
      </c>
      <c r="H2127" s="210">
        <v>0.105</v>
      </c>
      <c r="I2127" s="211">
        <v>31.09</v>
      </c>
      <c r="J2127" s="211">
        <v>3.26</v>
      </c>
    </row>
    <row r="2128" spans="1:10" ht="26.4">
      <c r="A2128" s="207" t="s">
        <v>99</v>
      </c>
      <c r="B2128" s="208" t="s">
        <v>28926</v>
      </c>
      <c r="C2128" s="207" t="s">
        <v>9</v>
      </c>
      <c r="D2128" s="207" t="s">
        <v>125</v>
      </c>
      <c r="E2128" s="326" t="s">
        <v>28755</v>
      </c>
      <c r="F2128" s="326"/>
      <c r="G2128" s="209" t="s">
        <v>102</v>
      </c>
      <c r="H2128" s="210">
        <v>0.105</v>
      </c>
      <c r="I2128" s="211">
        <v>26.05</v>
      </c>
      <c r="J2128" s="211">
        <v>2.73</v>
      </c>
    </row>
    <row r="2129" spans="1:10" ht="52.8">
      <c r="A2129" s="207" t="s">
        <v>99</v>
      </c>
      <c r="B2129" s="208" t="s">
        <v>28929</v>
      </c>
      <c r="C2129" s="207" t="s">
        <v>9</v>
      </c>
      <c r="D2129" s="207" t="s">
        <v>16060</v>
      </c>
      <c r="E2129" s="326" t="s">
        <v>28930</v>
      </c>
      <c r="F2129" s="326"/>
      <c r="G2129" s="209" t="s">
        <v>100</v>
      </c>
      <c r="H2129" s="210">
        <v>1</v>
      </c>
      <c r="I2129" s="211">
        <v>11.73</v>
      </c>
      <c r="J2129" s="211">
        <v>11.73</v>
      </c>
    </row>
    <row r="2130" spans="1:10" ht="26.4">
      <c r="A2130" s="212" t="s">
        <v>26267</v>
      </c>
      <c r="B2130" s="213" t="s">
        <v>27791</v>
      </c>
      <c r="C2130" s="212" t="s">
        <v>9</v>
      </c>
      <c r="D2130" s="212" t="s">
        <v>27792</v>
      </c>
      <c r="E2130" s="325" t="s">
        <v>26270</v>
      </c>
      <c r="F2130" s="325"/>
      <c r="G2130" s="214" t="s">
        <v>100</v>
      </c>
      <c r="H2130" s="215">
        <v>1.1000000000000001</v>
      </c>
      <c r="I2130" s="216">
        <v>9.52</v>
      </c>
      <c r="J2130" s="216">
        <v>10.47</v>
      </c>
    </row>
    <row r="2131" spans="1:10">
      <c r="A2131" s="217"/>
      <c r="B2131" s="217"/>
      <c r="C2131" s="217"/>
      <c r="D2131" s="217"/>
      <c r="E2131" s="217" t="s">
        <v>28757</v>
      </c>
      <c r="F2131" s="218">
        <v>9.07</v>
      </c>
      <c r="G2131" s="217" t="s">
        <v>28758</v>
      </c>
      <c r="H2131" s="218">
        <v>0</v>
      </c>
      <c r="I2131" s="217" t="s">
        <v>28759</v>
      </c>
      <c r="J2131" s="218">
        <v>9.07</v>
      </c>
    </row>
    <row r="2132" spans="1:10">
      <c r="A2132" s="217"/>
      <c r="B2132" s="217"/>
      <c r="C2132" s="217"/>
      <c r="D2132" s="217"/>
      <c r="E2132" s="217" t="s">
        <v>26276</v>
      </c>
      <c r="F2132" s="218">
        <v>5.77</v>
      </c>
      <c r="G2132" s="217"/>
      <c r="H2132" s="322" t="s">
        <v>26277</v>
      </c>
      <c r="I2132" s="322"/>
      <c r="J2132" s="218">
        <v>33.96</v>
      </c>
    </row>
    <row r="2133" spans="1:10" ht="15" thickBot="1">
      <c r="A2133" s="221"/>
      <c r="B2133" s="221"/>
      <c r="C2133" s="221"/>
      <c r="D2133" s="221"/>
      <c r="E2133" s="221"/>
      <c r="F2133" s="221"/>
      <c r="G2133" s="221" t="s">
        <v>26278</v>
      </c>
      <c r="H2133" s="222" t="s">
        <v>14386</v>
      </c>
      <c r="I2133" s="221" t="s">
        <v>26280</v>
      </c>
      <c r="J2133" s="223">
        <v>200.7</v>
      </c>
    </row>
    <row r="2134" spans="1:10" ht="15" thickTop="1">
      <c r="A2134" s="195"/>
      <c r="B2134" s="195"/>
      <c r="C2134" s="195"/>
      <c r="D2134" s="195"/>
      <c r="E2134" s="195"/>
      <c r="F2134" s="195"/>
      <c r="G2134" s="195"/>
      <c r="H2134" s="195"/>
      <c r="I2134" s="195"/>
      <c r="J2134" s="195"/>
    </row>
    <row r="2135" spans="1:10">
      <c r="A2135" s="199" t="s">
        <v>27025</v>
      </c>
      <c r="B2135" s="200" t="s">
        <v>4</v>
      </c>
      <c r="C2135" s="199" t="s">
        <v>93</v>
      </c>
      <c r="D2135" s="199" t="s">
        <v>5</v>
      </c>
      <c r="E2135" s="323" t="s">
        <v>26261</v>
      </c>
      <c r="F2135" s="323"/>
      <c r="G2135" s="201" t="s">
        <v>94</v>
      </c>
      <c r="H2135" s="200" t="s">
        <v>6</v>
      </c>
      <c r="I2135" s="200" t="s">
        <v>95</v>
      </c>
      <c r="J2135" s="200" t="s">
        <v>46</v>
      </c>
    </row>
    <row r="2136" spans="1:10" ht="39.6">
      <c r="A2136" s="202" t="s">
        <v>96</v>
      </c>
      <c r="B2136" s="203" t="s">
        <v>26894</v>
      </c>
      <c r="C2136" s="202" t="s">
        <v>9</v>
      </c>
      <c r="D2136" s="202" t="s">
        <v>26895</v>
      </c>
      <c r="E2136" s="324" t="s">
        <v>28925</v>
      </c>
      <c r="F2136" s="324"/>
      <c r="G2136" s="204" t="s">
        <v>100</v>
      </c>
      <c r="H2136" s="205">
        <v>1</v>
      </c>
      <c r="I2136" s="206">
        <v>19.59</v>
      </c>
      <c r="J2136" s="206">
        <v>19.59</v>
      </c>
    </row>
    <row r="2137" spans="1:10" ht="52.8">
      <c r="A2137" s="207" t="s">
        <v>99</v>
      </c>
      <c r="B2137" s="208" t="s">
        <v>28929</v>
      </c>
      <c r="C2137" s="207" t="s">
        <v>9</v>
      </c>
      <c r="D2137" s="207" t="s">
        <v>16060</v>
      </c>
      <c r="E2137" s="326" t="s">
        <v>28930</v>
      </c>
      <c r="F2137" s="326"/>
      <c r="G2137" s="209" t="s">
        <v>100</v>
      </c>
      <c r="H2137" s="210">
        <v>1</v>
      </c>
      <c r="I2137" s="211">
        <v>11.73</v>
      </c>
      <c r="J2137" s="211">
        <v>11.73</v>
      </c>
    </row>
    <row r="2138" spans="1:10" ht="26.4">
      <c r="A2138" s="207" t="s">
        <v>99</v>
      </c>
      <c r="B2138" s="208" t="s">
        <v>28927</v>
      </c>
      <c r="C2138" s="207" t="s">
        <v>9</v>
      </c>
      <c r="D2138" s="207" t="s">
        <v>104</v>
      </c>
      <c r="E2138" s="326" t="s">
        <v>28755</v>
      </c>
      <c r="F2138" s="326"/>
      <c r="G2138" s="209" t="s">
        <v>102</v>
      </c>
      <c r="H2138" s="210">
        <v>0.08</v>
      </c>
      <c r="I2138" s="211">
        <v>31.09</v>
      </c>
      <c r="J2138" s="211">
        <v>2.48</v>
      </c>
    </row>
    <row r="2139" spans="1:10" ht="26.4">
      <c r="A2139" s="207" t="s">
        <v>99</v>
      </c>
      <c r="B2139" s="208" t="s">
        <v>28926</v>
      </c>
      <c r="C2139" s="207" t="s">
        <v>9</v>
      </c>
      <c r="D2139" s="207" t="s">
        <v>125</v>
      </c>
      <c r="E2139" s="326" t="s">
        <v>28755</v>
      </c>
      <c r="F2139" s="326"/>
      <c r="G2139" s="209" t="s">
        <v>102</v>
      </c>
      <c r="H2139" s="210">
        <v>0.08</v>
      </c>
      <c r="I2139" s="211">
        <v>26.05</v>
      </c>
      <c r="J2139" s="211">
        <v>2.08</v>
      </c>
    </row>
    <row r="2140" spans="1:10">
      <c r="A2140" s="212" t="s">
        <v>26267</v>
      </c>
      <c r="B2140" s="213" t="s">
        <v>27525</v>
      </c>
      <c r="C2140" s="212" t="s">
        <v>9</v>
      </c>
      <c r="D2140" s="212" t="s">
        <v>27526</v>
      </c>
      <c r="E2140" s="325" t="s">
        <v>26270</v>
      </c>
      <c r="F2140" s="325"/>
      <c r="G2140" s="214" t="s">
        <v>100</v>
      </c>
      <c r="H2140" s="215">
        <v>1.1000000000000001</v>
      </c>
      <c r="I2140" s="216">
        <v>3</v>
      </c>
      <c r="J2140" s="216">
        <v>3.3</v>
      </c>
    </row>
    <row r="2141" spans="1:10">
      <c r="A2141" s="217"/>
      <c r="B2141" s="217"/>
      <c r="C2141" s="217"/>
      <c r="D2141" s="217"/>
      <c r="E2141" s="217" t="s">
        <v>28757</v>
      </c>
      <c r="F2141" s="218">
        <v>8.14</v>
      </c>
      <c r="G2141" s="217" t="s">
        <v>28758</v>
      </c>
      <c r="H2141" s="218">
        <v>0</v>
      </c>
      <c r="I2141" s="217" t="s">
        <v>28759</v>
      </c>
      <c r="J2141" s="218">
        <v>8.14</v>
      </c>
    </row>
    <row r="2142" spans="1:10">
      <c r="A2142" s="217"/>
      <c r="B2142" s="217"/>
      <c r="C2142" s="217"/>
      <c r="D2142" s="217"/>
      <c r="E2142" s="217" t="s">
        <v>26276</v>
      </c>
      <c r="F2142" s="218">
        <v>4.01</v>
      </c>
      <c r="G2142" s="217"/>
      <c r="H2142" s="322" t="s">
        <v>26277</v>
      </c>
      <c r="I2142" s="322"/>
      <c r="J2142" s="218">
        <v>23.6</v>
      </c>
    </row>
    <row r="2143" spans="1:10" ht="15" thickBot="1">
      <c r="A2143" s="221"/>
      <c r="B2143" s="221"/>
      <c r="C2143" s="221"/>
      <c r="D2143" s="221"/>
      <c r="E2143" s="221"/>
      <c r="F2143" s="221"/>
      <c r="G2143" s="221" t="s">
        <v>26278</v>
      </c>
      <c r="H2143" s="222" t="s">
        <v>28976</v>
      </c>
      <c r="I2143" s="221" t="s">
        <v>26280</v>
      </c>
      <c r="J2143" s="223">
        <v>2200.6999999999998</v>
      </c>
    </row>
    <row r="2144" spans="1:10" ht="15" thickTop="1">
      <c r="A2144" s="195"/>
      <c r="B2144" s="195"/>
      <c r="C2144" s="195"/>
      <c r="D2144" s="195"/>
      <c r="E2144" s="195"/>
      <c r="F2144" s="195"/>
      <c r="G2144" s="195"/>
      <c r="H2144" s="195"/>
      <c r="I2144" s="195"/>
      <c r="J2144" s="195"/>
    </row>
    <row r="2145" spans="1:10">
      <c r="A2145" s="199" t="s">
        <v>27026</v>
      </c>
      <c r="B2145" s="200" t="s">
        <v>4</v>
      </c>
      <c r="C2145" s="199" t="s">
        <v>93</v>
      </c>
      <c r="D2145" s="199" t="s">
        <v>5</v>
      </c>
      <c r="E2145" s="323" t="s">
        <v>26261</v>
      </c>
      <c r="F2145" s="323"/>
      <c r="G2145" s="201" t="s">
        <v>94</v>
      </c>
      <c r="H2145" s="200" t="s">
        <v>6</v>
      </c>
      <c r="I2145" s="200" t="s">
        <v>95</v>
      </c>
      <c r="J2145" s="200" t="s">
        <v>46</v>
      </c>
    </row>
    <row r="2146" spans="1:10" ht="39.6">
      <c r="A2146" s="202" t="s">
        <v>96</v>
      </c>
      <c r="B2146" s="203" t="s">
        <v>26897</v>
      </c>
      <c r="C2146" s="202" t="s">
        <v>9</v>
      </c>
      <c r="D2146" s="202" t="s">
        <v>26898</v>
      </c>
      <c r="E2146" s="324" t="s">
        <v>28925</v>
      </c>
      <c r="F2146" s="324"/>
      <c r="G2146" s="204" t="s">
        <v>100</v>
      </c>
      <c r="H2146" s="205">
        <v>1</v>
      </c>
      <c r="I2146" s="206">
        <v>20.49</v>
      </c>
      <c r="J2146" s="206">
        <v>20.49</v>
      </c>
    </row>
    <row r="2147" spans="1:10" ht="52.8">
      <c r="A2147" s="207" t="s">
        <v>99</v>
      </c>
      <c r="B2147" s="208" t="s">
        <v>28929</v>
      </c>
      <c r="C2147" s="207" t="s">
        <v>9</v>
      </c>
      <c r="D2147" s="207" t="s">
        <v>16060</v>
      </c>
      <c r="E2147" s="326" t="s">
        <v>28930</v>
      </c>
      <c r="F2147" s="326"/>
      <c r="G2147" s="209" t="s">
        <v>100</v>
      </c>
      <c r="H2147" s="210">
        <v>1</v>
      </c>
      <c r="I2147" s="211">
        <v>11.73</v>
      </c>
      <c r="J2147" s="211">
        <v>11.73</v>
      </c>
    </row>
    <row r="2148" spans="1:10" ht="26.4">
      <c r="A2148" s="207" t="s">
        <v>99</v>
      </c>
      <c r="B2148" s="208" t="s">
        <v>28926</v>
      </c>
      <c r="C2148" s="207" t="s">
        <v>9</v>
      </c>
      <c r="D2148" s="207" t="s">
        <v>125</v>
      </c>
      <c r="E2148" s="326" t="s">
        <v>28755</v>
      </c>
      <c r="F2148" s="326"/>
      <c r="G2148" s="209" t="s">
        <v>102</v>
      </c>
      <c r="H2148" s="210">
        <v>9.0999999999999998E-2</v>
      </c>
      <c r="I2148" s="211">
        <v>26.05</v>
      </c>
      <c r="J2148" s="211">
        <v>2.37</v>
      </c>
    </row>
    <row r="2149" spans="1:10" ht="26.4">
      <c r="A2149" s="207" t="s">
        <v>99</v>
      </c>
      <c r="B2149" s="208" t="s">
        <v>28927</v>
      </c>
      <c r="C2149" s="207" t="s">
        <v>9</v>
      </c>
      <c r="D2149" s="207" t="s">
        <v>104</v>
      </c>
      <c r="E2149" s="326" t="s">
        <v>28755</v>
      </c>
      <c r="F2149" s="326"/>
      <c r="G2149" s="209" t="s">
        <v>102</v>
      </c>
      <c r="H2149" s="210">
        <v>9.0999999999999998E-2</v>
      </c>
      <c r="I2149" s="211">
        <v>31.09</v>
      </c>
      <c r="J2149" s="211">
        <v>2.82</v>
      </c>
    </row>
    <row r="2150" spans="1:10">
      <c r="A2150" s="212" t="s">
        <v>26267</v>
      </c>
      <c r="B2150" s="213" t="s">
        <v>27527</v>
      </c>
      <c r="C2150" s="212" t="s">
        <v>9</v>
      </c>
      <c r="D2150" s="212" t="s">
        <v>27528</v>
      </c>
      <c r="E2150" s="325" t="s">
        <v>26270</v>
      </c>
      <c r="F2150" s="325"/>
      <c r="G2150" s="214" t="s">
        <v>100</v>
      </c>
      <c r="H2150" s="215">
        <v>1.1000000000000001</v>
      </c>
      <c r="I2150" s="216">
        <v>3.25</v>
      </c>
      <c r="J2150" s="216">
        <v>3.57</v>
      </c>
    </row>
    <row r="2151" spans="1:10">
      <c r="A2151" s="217"/>
      <c r="B2151" s="217"/>
      <c r="C2151" s="217"/>
      <c r="D2151" s="217"/>
      <c r="E2151" s="217" t="s">
        <v>28757</v>
      </c>
      <c r="F2151" s="218">
        <v>8.56</v>
      </c>
      <c r="G2151" s="217" t="s">
        <v>28758</v>
      </c>
      <c r="H2151" s="218">
        <v>0</v>
      </c>
      <c r="I2151" s="217" t="s">
        <v>28759</v>
      </c>
      <c r="J2151" s="218">
        <v>8.56</v>
      </c>
    </row>
    <row r="2152" spans="1:10">
      <c r="A2152" s="217"/>
      <c r="B2152" s="217"/>
      <c r="C2152" s="217"/>
      <c r="D2152" s="217"/>
      <c r="E2152" s="217" t="s">
        <v>26276</v>
      </c>
      <c r="F2152" s="218">
        <v>4.1900000000000004</v>
      </c>
      <c r="G2152" s="217"/>
      <c r="H2152" s="322" t="s">
        <v>26277</v>
      </c>
      <c r="I2152" s="322"/>
      <c r="J2152" s="218">
        <v>24.68</v>
      </c>
    </row>
    <row r="2153" spans="1:10" ht="15" thickBot="1">
      <c r="A2153" s="221"/>
      <c r="B2153" s="221"/>
      <c r="C2153" s="221"/>
      <c r="D2153" s="221"/>
      <c r="E2153" s="221"/>
      <c r="F2153" s="221"/>
      <c r="G2153" s="221" t="s">
        <v>26278</v>
      </c>
      <c r="H2153" s="222" t="s">
        <v>28977</v>
      </c>
      <c r="I2153" s="221" t="s">
        <v>26280</v>
      </c>
      <c r="J2153" s="223">
        <v>932.41</v>
      </c>
    </row>
    <row r="2154" spans="1:10" ht="15" thickTop="1">
      <c r="A2154" s="195"/>
      <c r="B2154" s="195"/>
      <c r="C2154" s="195"/>
      <c r="D2154" s="195"/>
      <c r="E2154" s="195"/>
      <c r="F2154" s="195"/>
      <c r="G2154" s="195"/>
      <c r="H2154" s="195"/>
      <c r="I2154" s="195"/>
      <c r="J2154" s="195"/>
    </row>
    <row r="2155" spans="1:10">
      <c r="A2155" s="199" t="s">
        <v>27027</v>
      </c>
      <c r="B2155" s="200" t="s">
        <v>4</v>
      </c>
      <c r="C2155" s="199" t="s">
        <v>93</v>
      </c>
      <c r="D2155" s="199" t="s">
        <v>5</v>
      </c>
      <c r="E2155" s="323" t="s">
        <v>26261</v>
      </c>
      <c r="F2155" s="323"/>
      <c r="G2155" s="201" t="s">
        <v>94</v>
      </c>
      <c r="H2155" s="200" t="s">
        <v>6</v>
      </c>
      <c r="I2155" s="200" t="s">
        <v>95</v>
      </c>
      <c r="J2155" s="200" t="s">
        <v>46</v>
      </c>
    </row>
    <row r="2156" spans="1:10">
      <c r="A2156" s="202" t="s">
        <v>96</v>
      </c>
      <c r="B2156" s="203" t="s">
        <v>26960</v>
      </c>
      <c r="C2156" s="202" t="s">
        <v>26754</v>
      </c>
      <c r="D2156" s="202" t="s">
        <v>26961</v>
      </c>
      <c r="E2156" s="324" t="s">
        <v>28959</v>
      </c>
      <c r="F2156" s="324"/>
      <c r="G2156" s="204" t="s">
        <v>38</v>
      </c>
      <c r="H2156" s="205">
        <v>1</v>
      </c>
      <c r="I2156" s="206">
        <v>17.399999999999999</v>
      </c>
      <c r="J2156" s="206">
        <v>17.399999999999999</v>
      </c>
    </row>
    <row r="2157" spans="1:10">
      <c r="A2157" s="212" t="s">
        <v>26267</v>
      </c>
      <c r="B2157" s="213" t="s">
        <v>27579</v>
      </c>
      <c r="C2157" s="212" t="s">
        <v>26754</v>
      </c>
      <c r="D2157" s="212" t="s">
        <v>27580</v>
      </c>
      <c r="E2157" s="325" t="s">
        <v>27232</v>
      </c>
      <c r="F2157" s="325"/>
      <c r="G2157" s="214" t="s">
        <v>102</v>
      </c>
      <c r="H2157" s="215">
        <v>0.42099999999999999</v>
      </c>
      <c r="I2157" s="216">
        <v>15.341569</v>
      </c>
      <c r="J2157" s="216">
        <v>6.45</v>
      </c>
    </row>
    <row r="2158" spans="1:10">
      <c r="A2158" s="212" t="s">
        <v>26267</v>
      </c>
      <c r="B2158" s="213" t="s">
        <v>27577</v>
      </c>
      <c r="C2158" s="212" t="s">
        <v>26754</v>
      </c>
      <c r="D2158" s="212" t="s">
        <v>27578</v>
      </c>
      <c r="E2158" s="325" t="s">
        <v>26270</v>
      </c>
      <c r="F2158" s="325"/>
      <c r="G2158" s="214" t="s">
        <v>38</v>
      </c>
      <c r="H2158" s="215">
        <v>1</v>
      </c>
      <c r="I2158" s="216">
        <v>3.43</v>
      </c>
      <c r="J2158" s="216">
        <v>3.43</v>
      </c>
    </row>
    <row r="2159" spans="1:10">
      <c r="A2159" s="212" t="s">
        <v>26267</v>
      </c>
      <c r="B2159" s="213" t="s">
        <v>27576</v>
      </c>
      <c r="C2159" s="212" t="s">
        <v>26754</v>
      </c>
      <c r="D2159" s="212" t="s">
        <v>27534</v>
      </c>
      <c r="E2159" s="325" t="s">
        <v>27232</v>
      </c>
      <c r="F2159" s="325"/>
      <c r="G2159" s="214" t="s">
        <v>102</v>
      </c>
      <c r="H2159" s="215">
        <v>0.36799999999999999</v>
      </c>
      <c r="I2159" s="216">
        <v>20.448150999999999</v>
      </c>
      <c r="J2159" s="216">
        <v>7.52</v>
      </c>
    </row>
    <row r="2160" spans="1:10">
      <c r="A2160" s="217"/>
      <c r="B2160" s="217"/>
      <c r="C2160" s="217"/>
      <c r="D2160" s="217"/>
      <c r="E2160" s="217" t="s">
        <v>28757</v>
      </c>
      <c r="F2160" s="218">
        <v>13.97</v>
      </c>
      <c r="G2160" s="217" t="s">
        <v>28758</v>
      </c>
      <c r="H2160" s="218">
        <v>0</v>
      </c>
      <c r="I2160" s="217" t="s">
        <v>28759</v>
      </c>
      <c r="J2160" s="218">
        <v>13.97</v>
      </c>
    </row>
    <row r="2161" spans="1:10">
      <c r="A2161" s="217"/>
      <c r="B2161" s="217"/>
      <c r="C2161" s="217"/>
      <c r="D2161" s="217"/>
      <c r="E2161" s="217" t="s">
        <v>26276</v>
      </c>
      <c r="F2161" s="218">
        <v>3.56</v>
      </c>
      <c r="G2161" s="217"/>
      <c r="H2161" s="322" t="s">
        <v>26277</v>
      </c>
      <c r="I2161" s="322"/>
      <c r="J2161" s="218">
        <v>20.96</v>
      </c>
    </row>
    <row r="2162" spans="1:10" ht="15" thickBot="1">
      <c r="A2162" s="221"/>
      <c r="B2162" s="221"/>
      <c r="C2162" s="221"/>
      <c r="D2162" s="221"/>
      <c r="E2162" s="221"/>
      <c r="F2162" s="221"/>
      <c r="G2162" s="221" t="s">
        <v>26278</v>
      </c>
      <c r="H2162" s="222" t="s">
        <v>28876</v>
      </c>
      <c r="I2162" s="221" t="s">
        <v>26280</v>
      </c>
      <c r="J2162" s="223">
        <v>377.28</v>
      </c>
    </row>
    <row r="2163" spans="1:10" ht="15" thickTop="1">
      <c r="A2163" s="195"/>
      <c r="B2163" s="195"/>
      <c r="C2163" s="195"/>
      <c r="D2163" s="195"/>
      <c r="E2163" s="195"/>
      <c r="F2163" s="195"/>
      <c r="G2163" s="195"/>
      <c r="H2163" s="195"/>
      <c r="I2163" s="195"/>
      <c r="J2163" s="195"/>
    </row>
    <row r="2164" spans="1:10">
      <c r="A2164" s="199" t="s">
        <v>27028</v>
      </c>
      <c r="B2164" s="200" t="s">
        <v>4</v>
      </c>
      <c r="C2164" s="199" t="s">
        <v>93</v>
      </c>
      <c r="D2164" s="199" t="s">
        <v>5</v>
      </c>
      <c r="E2164" s="323" t="s">
        <v>26261</v>
      </c>
      <c r="F2164" s="323"/>
      <c r="G2164" s="201" t="s">
        <v>94</v>
      </c>
      <c r="H2164" s="200" t="s">
        <v>6</v>
      </c>
      <c r="I2164" s="200" t="s">
        <v>95</v>
      </c>
      <c r="J2164" s="200" t="s">
        <v>46</v>
      </c>
    </row>
    <row r="2165" spans="1:10">
      <c r="A2165" s="202" t="s">
        <v>96</v>
      </c>
      <c r="B2165" s="203" t="s">
        <v>26903</v>
      </c>
      <c r="C2165" s="202" t="s">
        <v>26904</v>
      </c>
      <c r="D2165" s="202" t="s">
        <v>28584</v>
      </c>
      <c r="E2165" s="324" t="s">
        <v>28935</v>
      </c>
      <c r="F2165" s="324"/>
      <c r="G2165" s="204" t="s">
        <v>38</v>
      </c>
      <c r="H2165" s="205">
        <v>1</v>
      </c>
      <c r="I2165" s="206">
        <v>22.33</v>
      </c>
      <c r="J2165" s="206">
        <v>22.33</v>
      </c>
    </row>
    <row r="2166" spans="1:10">
      <c r="A2166" s="212" t="s">
        <v>26267</v>
      </c>
      <c r="B2166" s="213" t="s">
        <v>27531</v>
      </c>
      <c r="C2166" s="212" t="s">
        <v>26904</v>
      </c>
      <c r="D2166" s="212" t="s">
        <v>27532</v>
      </c>
      <c r="E2166" s="325" t="s">
        <v>27232</v>
      </c>
      <c r="F2166" s="325"/>
      <c r="G2166" s="214" t="s">
        <v>102</v>
      </c>
      <c r="H2166" s="215">
        <v>0.16</v>
      </c>
      <c r="I2166" s="216">
        <v>19.18</v>
      </c>
      <c r="J2166" s="216">
        <v>3.06</v>
      </c>
    </row>
    <row r="2167" spans="1:10">
      <c r="A2167" s="212" t="s">
        <v>26267</v>
      </c>
      <c r="B2167" s="213" t="s">
        <v>27533</v>
      </c>
      <c r="C2167" s="212" t="s">
        <v>26904</v>
      </c>
      <c r="D2167" s="212" t="s">
        <v>27534</v>
      </c>
      <c r="E2167" s="325" t="s">
        <v>27232</v>
      </c>
      <c r="F2167" s="325"/>
      <c r="G2167" s="214" t="s">
        <v>102</v>
      </c>
      <c r="H2167" s="215">
        <v>0.16</v>
      </c>
      <c r="I2167" s="216">
        <v>27.36</v>
      </c>
      <c r="J2167" s="216">
        <v>4.37</v>
      </c>
    </row>
    <row r="2168" spans="1:10">
      <c r="A2168" s="212" t="s">
        <v>26267</v>
      </c>
      <c r="B2168" s="213" t="s">
        <v>27535</v>
      </c>
      <c r="C2168" s="212" t="s">
        <v>26904</v>
      </c>
      <c r="D2168" s="212" t="s">
        <v>27536</v>
      </c>
      <c r="E2168" s="325" t="s">
        <v>26270</v>
      </c>
      <c r="F2168" s="325"/>
      <c r="G2168" s="214" t="s">
        <v>38</v>
      </c>
      <c r="H2168" s="215">
        <v>1</v>
      </c>
      <c r="I2168" s="216">
        <v>14.9</v>
      </c>
      <c r="J2168" s="216">
        <v>14.9</v>
      </c>
    </row>
    <row r="2169" spans="1:10">
      <c r="A2169" s="217"/>
      <c r="B2169" s="217"/>
      <c r="C2169" s="217"/>
      <c r="D2169" s="217"/>
      <c r="E2169" s="217" t="s">
        <v>28757</v>
      </c>
      <c r="F2169" s="218">
        <v>7.43</v>
      </c>
      <c r="G2169" s="217" t="s">
        <v>28758</v>
      </c>
      <c r="H2169" s="218">
        <v>0</v>
      </c>
      <c r="I2169" s="217" t="s">
        <v>28759</v>
      </c>
      <c r="J2169" s="218">
        <v>7.43</v>
      </c>
    </row>
    <row r="2170" spans="1:10">
      <c r="A2170" s="217"/>
      <c r="B2170" s="217"/>
      <c r="C2170" s="217"/>
      <c r="D2170" s="217"/>
      <c r="E2170" s="217" t="s">
        <v>26276</v>
      </c>
      <c r="F2170" s="218">
        <v>4.57</v>
      </c>
      <c r="G2170" s="217"/>
      <c r="H2170" s="322" t="s">
        <v>26277</v>
      </c>
      <c r="I2170" s="322"/>
      <c r="J2170" s="218">
        <v>26.9</v>
      </c>
    </row>
    <row r="2171" spans="1:10" ht="15" thickBot="1">
      <c r="A2171" s="221"/>
      <c r="B2171" s="221"/>
      <c r="C2171" s="221"/>
      <c r="D2171" s="221"/>
      <c r="E2171" s="221"/>
      <c r="F2171" s="221"/>
      <c r="G2171" s="221" t="s">
        <v>26278</v>
      </c>
      <c r="H2171" s="222" t="s">
        <v>28876</v>
      </c>
      <c r="I2171" s="221" t="s">
        <v>26280</v>
      </c>
      <c r="J2171" s="223">
        <v>484.2</v>
      </c>
    </row>
    <row r="2172" spans="1:10" ht="15" thickTop="1">
      <c r="A2172" s="195"/>
      <c r="B2172" s="195"/>
      <c r="C2172" s="195"/>
      <c r="D2172" s="195"/>
      <c r="E2172" s="195"/>
      <c r="F2172" s="195"/>
      <c r="G2172" s="195"/>
      <c r="H2172" s="195"/>
      <c r="I2172" s="195"/>
      <c r="J2172" s="195"/>
    </row>
    <row r="2173" spans="1:10">
      <c r="A2173" s="199" t="s">
        <v>27029</v>
      </c>
      <c r="B2173" s="200" t="s">
        <v>4</v>
      </c>
      <c r="C2173" s="199" t="s">
        <v>93</v>
      </c>
      <c r="D2173" s="199" t="s">
        <v>5</v>
      </c>
      <c r="E2173" s="323" t="s">
        <v>26261</v>
      </c>
      <c r="F2173" s="323"/>
      <c r="G2173" s="201" t="s">
        <v>94</v>
      </c>
      <c r="H2173" s="200" t="s">
        <v>6</v>
      </c>
      <c r="I2173" s="200" t="s">
        <v>95</v>
      </c>
      <c r="J2173" s="200" t="s">
        <v>46</v>
      </c>
    </row>
    <row r="2174" spans="1:10">
      <c r="A2174" s="202" t="s">
        <v>96</v>
      </c>
      <c r="B2174" s="203" t="s">
        <v>26909</v>
      </c>
      <c r="C2174" s="202" t="s">
        <v>26239</v>
      </c>
      <c r="D2174" s="202" t="s">
        <v>26910</v>
      </c>
      <c r="E2174" s="324" t="s">
        <v>28936</v>
      </c>
      <c r="F2174" s="324"/>
      <c r="G2174" s="204" t="s">
        <v>108</v>
      </c>
      <c r="H2174" s="205">
        <v>1</v>
      </c>
      <c r="I2174" s="206">
        <v>11.19</v>
      </c>
      <c r="J2174" s="206">
        <v>11.19</v>
      </c>
    </row>
    <row r="2175" spans="1:10">
      <c r="A2175" s="199" t="s">
        <v>3</v>
      </c>
      <c r="B2175" s="200" t="s">
        <v>4</v>
      </c>
      <c r="C2175" s="199" t="s">
        <v>93</v>
      </c>
      <c r="D2175" s="199" t="s">
        <v>5</v>
      </c>
      <c r="E2175" s="323" t="s">
        <v>26261</v>
      </c>
      <c r="F2175" s="330"/>
      <c r="G2175" s="201" t="s">
        <v>94</v>
      </c>
      <c r="H2175" s="200" t="s">
        <v>6</v>
      </c>
      <c r="I2175" s="200" t="s">
        <v>95</v>
      </c>
      <c r="J2175" s="200" t="s">
        <v>46</v>
      </c>
    </row>
    <row r="2176" spans="1:10" ht="39.6">
      <c r="A2176" s="212" t="s">
        <v>26267</v>
      </c>
      <c r="B2176" s="213" t="s">
        <v>27539</v>
      </c>
      <c r="C2176" s="212" t="s">
        <v>26239</v>
      </c>
      <c r="D2176" s="212" t="s">
        <v>27540</v>
      </c>
      <c r="E2176" s="325" t="s">
        <v>27232</v>
      </c>
      <c r="F2176" s="325"/>
      <c r="G2176" s="214" t="s">
        <v>26201</v>
      </c>
      <c r="H2176" s="215">
        <v>0.2</v>
      </c>
      <c r="I2176" s="216" t="s">
        <v>12016</v>
      </c>
      <c r="J2176" s="224" t="s">
        <v>28943</v>
      </c>
    </row>
    <row r="2177" spans="1:10">
      <c r="A2177" s="207" t="s">
        <v>96</v>
      </c>
      <c r="B2177" s="208" t="s">
        <v>28937</v>
      </c>
      <c r="C2177" s="207" t="s">
        <v>26239</v>
      </c>
      <c r="D2177" s="207" t="s">
        <v>28938</v>
      </c>
      <c r="E2177" s="326" t="s">
        <v>28857</v>
      </c>
      <c r="F2177" s="326"/>
      <c r="G2177" s="209" t="s">
        <v>26201</v>
      </c>
      <c r="H2177" s="210">
        <v>0.2</v>
      </c>
      <c r="I2177" s="211" t="s">
        <v>13171</v>
      </c>
      <c r="J2177" s="225" t="s">
        <v>20204</v>
      </c>
    </row>
    <row r="2178" spans="1:10" ht="39.6">
      <c r="A2178" s="212" t="s">
        <v>26267</v>
      </c>
      <c r="B2178" s="213" t="s">
        <v>27394</v>
      </c>
      <c r="C2178" s="212" t="s">
        <v>26239</v>
      </c>
      <c r="D2178" s="212" t="s">
        <v>27395</v>
      </c>
      <c r="E2178" s="325" t="s">
        <v>27232</v>
      </c>
      <c r="F2178" s="325"/>
      <c r="G2178" s="214" t="s">
        <v>26201</v>
      </c>
      <c r="H2178" s="215">
        <v>0.2</v>
      </c>
      <c r="I2178" s="216" t="s">
        <v>28862</v>
      </c>
      <c r="J2178" s="224" t="s">
        <v>28944</v>
      </c>
    </row>
    <row r="2179" spans="1:10">
      <c r="A2179" s="207" t="s">
        <v>96</v>
      </c>
      <c r="B2179" s="208" t="s">
        <v>28856</v>
      </c>
      <c r="C2179" s="207" t="s">
        <v>26239</v>
      </c>
      <c r="D2179" s="207" t="s">
        <v>26211</v>
      </c>
      <c r="E2179" s="326" t="s">
        <v>28857</v>
      </c>
      <c r="F2179" s="326"/>
      <c r="G2179" s="209" t="s">
        <v>26201</v>
      </c>
      <c r="H2179" s="210">
        <v>0.2</v>
      </c>
      <c r="I2179" s="211" t="s">
        <v>16041</v>
      </c>
      <c r="J2179" s="225" t="s">
        <v>4141</v>
      </c>
    </row>
    <row r="2180" spans="1:10">
      <c r="A2180" s="212" t="s">
        <v>26267</v>
      </c>
      <c r="B2180" s="213" t="s">
        <v>27549</v>
      </c>
      <c r="C2180" s="212" t="s">
        <v>26239</v>
      </c>
      <c r="D2180" s="212" t="s">
        <v>27550</v>
      </c>
      <c r="E2180" s="325" t="s">
        <v>26270</v>
      </c>
      <c r="F2180" s="325"/>
      <c r="G2180" s="214" t="s">
        <v>108</v>
      </c>
      <c r="H2180" s="215">
        <v>1</v>
      </c>
      <c r="I2180" s="216" t="s">
        <v>26425</v>
      </c>
      <c r="J2180" s="224" t="s">
        <v>26425</v>
      </c>
    </row>
    <row r="2181" spans="1:10">
      <c r="A2181" s="331" t="s">
        <v>28838</v>
      </c>
      <c r="B2181" s="330"/>
      <c r="C2181" s="330"/>
      <c r="D2181" s="330"/>
      <c r="E2181" s="330"/>
      <c r="F2181" s="330"/>
      <c r="G2181" s="330"/>
      <c r="H2181" s="330"/>
      <c r="I2181" s="330"/>
      <c r="J2181" s="330"/>
    </row>
    <row r="2182" spans="1:10">
      <c r="A2182" s="199" t="s">
        <v>3</v>
      </c>
      <c r="B2182" s="200" t="s">
        <v>4</v>
      </c>
      <c r="C2182" s="199" t="s">
        <v>93</v>
      </c>
      <c r="D2182" s="199" t="s">
        <v>5</v>
      </c>
      <c r="E2182" s="323" t="s">
        <v>26261</v>
      </c>
      <c r="F2182" s="330"/>
      <c r="G2182" s="201" t="s">
        <v>94</v>
      </c>
      <c r="H2182" s="200" t="s">
        <v>6</v>
      </c>
      <c r="I2182" s="200" t="s">
        <v>95</v>
      </c>
      <c r="J2182" s="200" t="s">
        <v>46</v>
      </c>
    </row>
    <row r="2183" spans="1:10" ht="39.6">
      <c r="A2183" s="212" t="s">
        <v>26267</v>
      </c>
      <c r="B2183" s="213" t="s">
        <v>27539</v>
      </c>
      <c r="C2183" s="212" t="s">
        <v>26239</v>
      </c>
      <c r="D2183" s="212" t="s">
        <v>27540</v>
      </c>
      <c r="E2183" s="325" t="s">
        <v>27232</v>
      </c>
      <c r="F2183" s="325"/>
      <c r="G2183" s="214" t="s">
        <v>26201</v>
      </c>
      <c r="H2183" s="215">
        <v>0.2</v>
      </c>
      <c r="I2183" s="216" t="s">
        <v>12016</v>
      </c>
      <c r="J2183" s="224" t="s">
        <v>28943</v>
      </c>
    </row>
    <row r="2184" spans="1:10">
      <c r="A2184" s="212" t="s">
        <v>26267</v>
      </c>
      <c r="B2184" s="213" t="s">
        <v>27428</v>
      </c>
      <c r="C2184" s="212" t="s">
        <v>26239</v>
      </c>
      <c r="D2184" s="212" t="s">
        <v>27429</v>
      </c>
      <c r="E2184" s="325" t="s">
        <v>26270</v>
      </c>
      <c r="F2184" s="325"/>
      <c r="G2184" s="214" t="s">
        <v>108</v>
      </c>
      <c r="H2184" s="215">
        <v>1.8E-3</v>
      </c>
      <c r="I2184" s="216" t="s">
        <v>28874</v>
      </c>
      <c r="J2184" s="224" t="s">
        <v>27411</v>
      </c>
    </row>
    <row r="2185" spans="1:10">
      <c r="A2185" s="212" t="s">
        <v>26267</v>
      </c>
      <c r="B2185" s="213" t="s">
        <v>27412</v>
      </c>
      <c r="C2185" s="212" t="s">
        <v>26239</v>
      </c>
      <c r="D2185" s="212" t="s">
        <v>27413</v>
      </c>
      <c r="E2185" s="325" t="s">
        <v>26270</v>
      </c>
      <c r="F2185" s="325"/>
      <c r="G2185" s="214" t="s">
        <v>108</v>
      </c>
      <c r="H2185" s="215">
        <v>1.8E-3</v>
      </c>
      <c r="I2185" s="216" t="s">
        <v>28869</v>
      </c>
      <c r="J2185" s="224" t="s">
        <v>3072</v>
      </c>
    </row>
    <row r="2186" spans="1:10">
      <c r="A2186" s="212" t="s">
        <v>26267</v>
      </c>
      <c r="B2186" s="213" t="s">
        <v>27541</v>
      </c>
      <c r="C2186" s="212" t="s">
        <v>26239</v>
      </c>
      <c r="D2186" s="212" t="s">
        <v>27542</v>
      </c>
      <c r="E2186" s="325" t="s">
        <v>26270</v>
      </c>
      <c r="F2186" s="325"/>
      <c r="G2186" s="214" t="s">
        <v>108</v>
      </c>
      <c r="H2186" s="215">
        <v>4.0000000000000003E-5</v>
      </c>
      <c r="I2186" s="216" t="s">
        <v>10836</v>
      </c>
      <c r="J2186" s="224" t="s">
        <v>27411</v>
      </c>
    </row>
    <row r="2187" spans="1:10">
      <c r="A2187" s="212" t="s">
        <v>26267</v>
      </c>
      <c r="B2187" s="213" t="s">
        <v>27402</v>
      </c>
      <c r="C2187" s="212" t="s">
        <v>26239</v>
      </c>
      <c r="D2187" s="212" t="s">
        <v>27403</v>
      </c>
      <c r="E2187" s="325" t="s">
        <v>27328</v>
      </c>
      <c r="F2187" s="325"/>
      <c r="G2187" s="214" t="s">
        <v>27404</v>
      </c>
      <c r="H2187" s="215">
        <v>1.6000000000000001E-4</v>
      </c>
      <c r="I2187" s="216" t="s">
        <v>28867</v>
      </c>
      <c r="J2187" s="224" t="s">
        <v>3662</v>
      </c>
    </row>
    <row r="2188" spans="1:10">
      <c r="A2188" s="212" t="s">
        <v>26267</v>
      </c>
      <c r="B2188" s="213" t="s">
        <v>27407</v>
      </c>
      <c r="C2188" s="212" t="s">
        <v>26239</v>
      </c>
      <c r="D2188" s="212" t="s">
        <v>27408</v>
      </c>
      <c r="E2188" s="325" t="s">
        <v>27328</v>
      </c>
      <c r="F2188" s="325"/>
      <c r="G2188" s="214" t="s">
        <v>108</v>
      </c>
      <c r="H2188" s="215">
        <v>1.8E-3</v>
      </c>
      <c r="I2188" s="216" t="s">
        <v>16778</v>
      </c>
      <c r="J2188" s="224" t="s">
        <v>3573</v>
      </c>
    </row>
    <row r="2189" spans="1:10">
      <c r="A2189" s="212" t="s">
        <v>26267</v>
      </c>
      <c r="B2189" s="213" t="s">
        <v>27422</v>
      </c>
      <c r="C2189" s="212" t="s">
        <v>26239</v>
      </c>
      <c r="D2189" s="212" t="s">
        <v>27423</v>
      </c>
      <c r="E2189" s="325" t="s">
        <v>27328</v>
      </c>
      <c r="F2189" s="325"/>
      <c r="G2189" s="214" t="s">
        <v>108</v>
      </c>
      <c r="H2189" s="215">
        <v>4.0719999999999999E-2</v>
      </c>
      <c r="I2189" s="216" t="s">
        <v>28849</v>
      </c>
      <c r="J2189" s="224" t="s">
        <v>4340</v>
      </c>
    </row>
    <row r="2190" spans="1:10">
      <c r="A2190" s="212" t="s">
        <v>26267</v>
      </c>
      <c r="B2190" s="213" t="s">
        <v>27396</v>
      </c>
      <c r="C2190" s="212" t="s">
        <v>26239</v>
      </c>
      <c r="D2190" s="212" t="s">
        <v>27397</v>
      </c>
      <c r="E2190" s="325" t="s">
        <v>26270</v>
      </c>
      <c r="F2190" s="325"/>
      <c r="G2190" s="214" t="s">
        <v>108</v>
      </c>
      <c r="H2190" s="215">
        <v>4.0719999999999999E-2</v>
      </c>
      <c r="I2190" s="216" t="s">
        <v>28854</v>
      </c>
      <c r="J2190" s="224" t="s">
        <v>20706</v>
      </c>
    </row>
    <row r="2191" spans="1:10" ht="39.6">
      <c r="A2191" s="212" t="s">
        <v>26267</v>
      </c>
      <c r="B2191" s="213" t="s">
        <v>27426</v>
      </c>
      <c r="C2191" s="212" t="s">
        <v>26239</v>
      </c>
      <c r="D2191" s="212" t="s">
        <v>27427</v>
      </c>
      <c r="E2191" s="325" t="s">
        <v>26270</v>
      </c>
      <c r="F2191" s="325"/>
      <c r="G2191" s="214" t="s">
        <v>27416</v>
      </c>
      <c r="H2191" s="215">
        <v>2.9999999999999997E-4</v>
      </c>
      <c r="I2191" s="216" t="s">
        <v>296</v>
      </c>
      <c r="J2191" s="224" t="s">
        <v>3573</v>
      </c>
    </row>
    <row r="2192" spans="1:10">
      <c r="A2192" s="212" t="s">
        <v>26267</v>
      </c>
      <c r="B2192" s="213" t="s">
        <v>27398</v>
      </c>
      <c r="C2192" s="212" t="s">
        <v>26239</v>
      </c>
      <c r="D2192" s="212" t="s">
        <v>27399</v>
      </c>
      <c r="E2192" s="325" t="s">
        <v>26270</v>
      </c>
      <c r="F2192" s="325"/>
      <c r="G2192" s="214" t="s">
        <v>108</v>
      </c>
      <c r="H2192" s="215">
        <v>5.9999999999999995E-4</v>
      </c>
      <c r="I2192" s="216" t="s">
        <v>28865</v>
      </c>
      <c r="J2192" s="224" t="s">
        <v>3570</v>
      </c>
    </row>
    <row r="2193" spans="1:10">
      <c r="A2193" s="212" t="s">
        <v>26267</v>
      </c>
      <c r="B2193" s="213" t="s">
        <v>27417</v>
      </c>
      <c r="C2193" s="212" t="s">
        <v>26239</v>
      </c>
      <c r="D2193" s="212" t="s">
        <v>27418</v>
      </c>
      <c r="E2193" s="325" t="s">
        <v>26270</v>
      </c>
      <c r="F2193" s="325"/>
      <c r="G2193" s="214" t="s">
        <v>27419</v>
      </c>
      <c r="H2193" s="215">
        <v>3.2000000000000003E-4</v>
      </c>
      <c r="I2193" s="216" t="s">
        <v>28872</v>
      </c>
      <c r="J2193" s="224" t="s">
        <v>27411</v>
      </c>
    </row>
    <row r="2194" spans="1:10">
      <c r="A2194" s="212" t="s">
        <v>26267</v>
      </c>
      <c r="B2194" s="213" t="s">
        <v>27400</v>
      </c>
      <c r="C2194" s="212" t="s">
        <v>26239</v>
      </c>
      <c r="D2194" s="212" t="s">
        <v>27401</v>
      </c>
      <c r="E2194" s="325" t="s">
        <v>26270</v>
      </c>
      <c r="F2194" s="325"/>
      <c r="G2194" s="214" t="s">
        <v>108</v>
      </c>
      <c r="H2194" s="215">
        <v>3.1899999999999998E-2</v>
      </c>
      <c r="I2194" s="216" t="s">
        <v>28866</v>
      </c>
      <c r="J2194" s="224" t="s">
        <v>21456</v>
      </c>
    </row>
    <row r="2195" spans="1:10" ht="39.6">
      <c r="A2195" s="212" t="s">
        <v>26267</v>
      </c>
      <c r="B2195" s="213" t="s">
        <v>27434</v>
      </c>
      <c r="C2195" s="212" t="s">
        <v>26239</v>
      </c>
      <c r="D2195" s="212" t="s">
        <v>27435</v>
      </c>
      <c r="E2195" s="325" t="s">
        <v>26270</v>
      </c>
      <c r="F2195" s="325"/>
      <c r="G2195" s="214" t="s">
        <v>108</v>
      </c>
      <c r="H2195" s="215">
        <v>8.0000000000000007E-5</v>
      </c>
      <c r="I2195" s="216" t="s">
        <v>932</v>
      </c>
      <c r="J2195" s="224" t="s">
        <v>27411</v>
      </c>
    </row>
    <row r="2196" spans="1:10" ht="39.6">
      <c r="A2196" s="212" t="s">
        <v>26267</v>
      </c>
      <c r="B2196" s="213" t="s">
        <v>27424</v>
      </c>
      <c r="C2196" s="212" t="s">
        <v>26239</v>
      </c>
      <c r="D2196" s="212" t="s">
        <v>27425</v>
      </c>
      <c r="E2196" s="325" t="s">
        <v>26270</v>
      </c>
      <c r="F2196" s="325"/>
      <c r="G2196" s="214" t="s">
        <v>108</v>
      </c>
      <c r="H2196" s="215">
        <v>2.4000000000000001E-4</v>
      </c>
      <c r="I2196" s="216" t="s">
        <v>28854</v>
      </c>
      <c r="J2196" s="224" t="s">
        <v>27411</v>
      </c>
    </row>
    <row r="2197" spans="1:10">
      <c r="A2197" s="212" t="s">
        <v>26267</v>
      </c>
      <c r="B2197" s="213" t="s">
        <v>27543</v>
      </c>
      <c r="C2197" s="212" t="s">
        <v>26239</v>
      </c>
      <c r="D2197" s="212" t="s">
        <v>27544</v>
      </c>
      <c r="E2197" s="325" t="s">
        <v>26270</v>
      </c>
      <c r="F2197" s="325"/>
      <c r="G2197" s="214" t="s">
        <v>108</v>
      </c>
      <c r="H2197" s="215">
        <v>2.0000000000000002E-5</v>
      </c>
      <c r="I2197" s="216" t="s">
        <v>9652</v>
      </c>
      <c r="J2197" s="224" t="s">
        <v>27411</v>
      </c>
    </row>
    <row r="2198" spans="1:10" ht="39.6">
      <c r="A2198" s="212" t="s">
        <v>26267</v>
      </c>
      <c r="B2198" s="213" t="s">
        <v>27414</v>
      </c>
      <c r="C2198" s="212" t="s">
        <v>26239</v>
      </c>
      <c r="D2198" s="212" t="s">
        <v>27415</v>
      </c>
      <c r="E2198" s="325" t="s">
        <v>26270</v>
      </c>
      <c r="F2198" s="325"/>
      <c r="G2198" s="214" t="s">
        <v>27416</v>
      </c>
      <c r="H2198" s="215">
        <v>9.2000000000000003E-4</v>
      </c>
      <c r="I2198" s="216" t="s">
        <v>28871</v>
      </c>
      <c r="J2198" s="224" t="s">
        <v>4100</v>
      </c>
    </row>
    <row r="2199" spans="1:10">
      <c r="A2199" s="212" t="s">
        <v>26267</v>
      </c>
      <c r="B2199" s="213" t="s">
        <v>27545</v>
      </c>
      <c r="C2199" s="212" t="s">
        <v>26239</v>
      </c>
      <c r="D2199" s="212" t="s">
        <v>27546</v>
      </c>
      <c r="E2199" s="325" t="s">
        <v>26270</v>
      </c>
      <c r="F2199" s="325"/>
      <c r="G2199" s="214" t="s">
        <v>108</v>
      </c>
      <c r="H2199" s="215">
        <v>4.0000000000000003E-5</v>
      </c>
      <c r="I2199" s="216" t="s">
        <v>28941</v>
      </c>
      <c r="J2199" s="224" t="s">
        <v>27411</v>
      </c>
    </row>
    <row r="2200" spans="1:10">
      <c r="A2200" s="212" t="s">
        <v>26267</v>
      </c>
      <c r="B2200" s="213" t="s">
        <v>27547</v>
      </c>
      <c r="C2200" s="212" t="s">
        <v>26239</v>
      </c>
      <c r="D2200" s="212" t="s">
        <v>27548</v>
      </c>
      <c r="E2200" s="325" t="s">
        <v>26270</v>
      </c>
      <c r="F2200" s="325"/>
      <c r="G2200" s="214" t="s">
        <v>108</v>
      </c>
      <c r="H2200" s="215">
        <v>4.0000000000000003E-5</v>
      </c>
      <c r="I2200" s="216" t="s">
        <v>28942</v>
      </c>
      <c r="J2200" s="224" t="s">
        <v>27411</v>
      </c>
    </row>
    <row r="2201" spans="1:10">
      <c r="A2201" s="212" t="s">
        <v>26267</v>
      </c>
      <c r="B2201" s="213" t="s">
        <v>27432</v>
      </c>
      <c r="C2201" s="212" t="s">
        <v>26239</v>
      </c>
      <c r="D2201" s="212" t="s">
        <v>27433</v>
      </c>
      <c r="E2201" s="325" t="s">
        <v>26270</v>
      </c>
      <c r="F2201" s="325"/>
      <c r="G2201" s="214" t="s">
        <v>108</v>
      </c>
      <c r="H2201" s="215">
        <v>7.2000000000000005E-4</v>
      </c>
      <c r="I2201" s="216" t="s">
        <v>28876</v>
      </c>
      <c r="J2201" s="224" t="s">
        <v>4100</v>
      </c>
    </row>
    <row r="2202" spans="1:10" ht="39.6">
      <c r="A2202" s="212" t="s">
        <v>26267</v>
      </c>
      <c r="B2202" s="213" t="s">
        <v>27394</v>
      </c>
      <c r="C2202" s="212" t="s">
        <v>26239</v>
      </c>
      <c r="D2202" s="212" t="s">
        <v>27395</v>
      </c>
      <c r="E2202" s="325" t="s">
        <v>27232</v>
      </c>
      <c r="F2202" s="325"/>
      <c r="G2202" s="214" t="s">
        <v>26201</v>
      </c>
      <c r="H2202" s="215">
        <v>0.2</v>
      </c>
      <c r="I2202" s="216" t="s">
        <v>28862</v>
      </c>
      <c r="J2202" s="224" t="s">
        <v>28944</v>
      </c>
    </row>
    <row r="2203" spans="1:10" ht="39.6">
      <c r="A2203" s="212" t="s">
        <v>26267</v>
      </c>
      <c r="B2203" s="213" t="s">
        <v>27405</v>
      </c>
      <c r="C2203" s="212" t="s">
        <v>26239</v>
      </c>
      <c r="D2203" s="212" t="s">
        <v>27406</v>
      </c>
      <c r="E2203" s="325" t="s">
        <v>26270</v>
      </c>
      <c r="F2203" s="325"/>
      <c r="G2203" s="214" t="s">
        <v>108</v>
      </c>
      <c r="H2203" s="215">
        <v>4.0000000000000003E-5</v>
      </c>
      <c r="I2203" s="216" t="s">
        <v>28868</v>
      </c>
      <c r="J2203" s="224" t="s">
        <v>27411</v>
      </c>
    </row>
    <row r="2204" spans="1:10">
      <c r="A2204" s="212" t="s">
        <v>26267</v>
      </c>
      <c r="B2204" s="213" t="s">
        <v>27409</v>
      </c>
      <c r="C2204" s="212" t="s">
        <v>26239</v>
      </c>
      <c r="D2204" s="212" t="s">
        <v>27410</v>
      </c>
      <c r="E2204" s="325" t="s">
        <v>26270</v>
      </c>
      <c r="F2204" s="325"/>
      <c r="G2204" s="214" t="s">
        <v>108</v>
      </c>
      <c r="H2204" s="215">
        <v>6.0000000000000002E-5</v>
      </c>
      <c r="I2204" s="216" t="s">
        <v>20023</v>
      </c>
      <c r="J2204" s="224" t="s">
        <v>27411</v>
      </c>
    </row>
    <row r="2205" spans="1:10">
      <c r="A2205" s="212" t="s">
        <v>26267</v>
      </c>
      <c r="B2205" s="213" t="s">
        <v>27420</v>
      </c>
      <c r="C2205" s="212" t="s">
        <v>26239</v>
      </c>
      <c r="D2205" s="212" t="s">
        <v>27421</v>
      </c>
      <c r="E2205" s="325" t="s">
        <v>26270</v>
      </c>
      <c r="F2205" s="325"/>
      <c r="G2205" s="214" t="s">
        <v>108</v>
      </c>
      <c r="H2205" s="215">
        <v>4.0000000000000003E-5</v>
      </c>
      <c r="I2205" s="216" t="s">
        <v>28873</v>
      </c>
      <c r="J2205" s="224" t="s">
        <v>27411</v>
      </c>
    </row>
    <row r="2206" spans="1:10">
      <c r="A2206" s="212" t="s">
        <v>26267</v>
      </c>
      <c r="B2206" s="213" t="s">
        <v>27430</v>
      </c>
      <c r="C2206" s="212" t="s">
        <v>26239</v>
      </c>
      <c r="D2206" s="212" t="s">
        <v>27431</v>
      </c>
      <c r="E2206" s="325" t="s">
        <v>26270</v>
      </c>
      <c r="F2206" s="325"/>
      <c r="G2206" s="214" t="s">
        <v>108</v>
      </c>
      <c r="H2206" s="215">
        <v>2.0000000000000002E-5</v>
      </c>
      <c r="I2206" s="216" t="s">
        <v>28875</v>
      </c>
      <c r="J2206" s="224" t="s">
        <v>27411</v>
      </c>
    </row>
    <row r="2207" spans="1:10">
      <c r="A2207" s="212" t="s">
        <v>26267</v>
      </c>
      <c r="B2207" s="213" t="s">
        <v>27549</v>
      </c>
      <c r="C2207" s="212" t="s">
        <v>26239</v>
      </c>
      <c r="D2207" s="212" t="s">
        <v>27550</v>
      </c>
      <c r="E2207" s="325" t="s">
        <v>26270</v>
      </c>
      <c r="F2207" s="325"/>
      <c r="G2207" s="214" t="s">
        <v>108</v>
      </c>
      <c r="H2207" s="215">
        <v>1</v>
      </c>
      <c r="I2207" s="216" t="s">
        <v>26425</v>
      </c>
      <c r="J2207" s="224" t="s">
        <v>26425</v>
      </c>
    </row>
    <row r="2208" spans="1:10">
      <c r="A2208" s="217"/>
      <c r="B2208" s="217"/>
      <c r="C2208" s="217"/>
      <c r="D2208" s="217"/>
      <c r="E2208" s="217" t="s">
        <v>28757</v>
      </c>
      <c r="F2208" s="218">
        <v>6.71</v>
      </c>
      <c r="G2208" s="217" t="s">
        <v>28758</v>
      </c>
      <c r="H2208" s="218">
        <v>0</v>
      </c>
      <c r="I2208" s="217" t="s">
        <v>28759</v>
      </c>
      <c r="J2208" s="218">
        <v>6.71</v>
      </c>
    </row>
    <row r="2209" spans="1:10">
      <c r="A2209" s="217"/>
      <c r="B2209" s="217"/>
      <c r="C2209" s="217"/>
      <c r="D2209" s="217"/>
      <c r="E2209" s="217" t="s">
        <v>26276</v>
      </c>
      <c r="F2209" s="218">
        <v>2.29</v>
      </c>
      <c r="G2209" s="217"/>
      <c r="H2209" s="322" t="s">
        <v>26277</v>
      </c>
      <c r="I2209" s="322"/>
      <c r="J2209" s="218">
        <v>13.48</v>
      </c>
    </row>
    <row r="2210" spans="1:10" ht="15" thickBot="1">
      <c r="A2210" s="221"/>
      <c r="B2210" s="221"/>
      <c r="C2210" s="221"/>
      <c r="D2210" s="221"/>
      <c r="E2210" s="221"/>
      <c r="F2210" s="221"/>
      <c r="G2210" s="221" t="s">
        <v>26278</v>
      </c>
      <c r="H2210" s="222" t="s">
        <v>26425</v>
      </c>
      <c r="I2210" s="221" t="s">
        <v>26280</v>
      </c>
      <c r="J2210" s="223">
        <v>40.44</v>
      </c>
    </row>
    <row r="2211" spans="1:10" ht="15" thickTop="1">
      <c r="A2211" s="195"/>
      <c r="B2211" s="195"/>
      <c r="C2211" s="195"/>
      <c r="D2211" s="195"/>
      <c r="E2211" s="195"/>
      <c r="F2211" s="195"/>
      <c r="G2211" s="195"/>
      <c r="H2211" s="195"/>
      <c r="I2211" s="195"/>
      <c r="J2211" s="195"/>
    </row>
    <row r="2212" spans="1:10">
      <c r="A2212" s="199" t="s">
        <v>27030</v>
      </c>
      <c r="B2212" s="200" t="s">
        <v>4</v>
      </c>
      <c r="C2212" s="199" t="s">
        <v>93</v>
      </c>
      <c r="D2212" s="199" t="s">
        <v>5</v>
      </c>
      <c r="E2212" s="323" t="s">
        <v>26261</v>
      </c>
      <c r="F2212" s="323"/>
      <c r="G2212" s="201" t="s">
        <v>94</v>
      </c>
      <c r="H2212" s="200" t="s">
        <v>6</v>
      </c>
      <c r="I2212" s="200" t="s">
        <v>95</v>
      </c>
      <c r="J2212" s="200" t="s">
        <v>46</v>
      </c>
    </row>
    <row r="2213" spans="1:10">
      <c r="A2213" s="202" t="s">
        <v>96</v>
      </c>
      <c r="B2213" s="203" t="s">
        <v>26912</v>
      </c>
      <c r="C2213" s="202" t="s">
        <v>26239</v>
      </c>
      <c r="D2213" s="202" t="s">
        <v>26913</v>
      </c>
      <c r="E2213" s="324" t="s">
        <v>28936</v>
      </c>
      <c r="F2213" s="324"/>
      <c r="G2213" s="204" t="s">
        <v>108</v>
      </c>
      <c r="H2213" s="205">
        <v>1</v>
      </c>
      <c r="I2213" s="206">
        <v>7.47</v>
      </c>
      <c r="J2213" s="206">
        <v>7.47</v>
      </c>
    </row>
    <row r="2214" spans="1:10">
      <c r="A2214" s="199" t="s">
        <v>3</v>
      </c>
      <c r="B2214" s="200" t="s">
        <v>4</v>
      </c>
      <c r="C2214" s="199" t="s">
        <v>93</v>
      </c>
      <c r="D2214" s="199" t="s">
        <v>5</v>
      </c>
      <c r="E2214" s="323" t="s">
        <v>26261</v>
      </c>
      <c r="F2214" s="330"/>
      <c r="G2214" s="201" t="s">
        <v>94</v>
      </c>
      <c r="H2214" s="200" t="s">
        <v>6</v>
      </c>
      <c r="I2214" s="200" t="s">
        <v>95</v>
      </c>
      <c r="J2214" s="200" t="s">
        <v>46</v>
      </c>
    </row>
    <row r="2215" spans="1:10">
      <c r="A2215" s="212" t="s">
        <v>26267</v>
      </c>
      <c r="B2215" s="213" t="s">
        <v>27551</v>
      </c>
      <c r="C2215" s="212" t="s">
        <v>26239</v>
      </c>
      <c r="D2215" s="212" t="s">
        <v>27552</v>
      </c>
      <c r="E2215" s="325" t="s">
        <v>26270</v>
      </c>
      <c r="F2215" s="325"/>
      <c r="G2215" s="214" t="s">
        <v>108</v>
      </c>
      <c r="H2215" s="215">
        <v>1</v>
      </c>
      <c r="I2215" s="216" t="s">
        <v>27553</v>
      </c>
      <c r="J2215" s="224" t="s">
        <v>27553</v>
      </c>
    </row>
    <row r="2216" spans="1:10">
      <c r="A2216" s="207" t="s">
        <v>96</v>
      </c>
      <c r="B2216" s="208" t="s">
        <v>28856</v>
      </c>
      <c r="C2216" s="207" t="s">
        <v>26239</v>
      </c>
      <c r="D2216" s="207" t="s">
        <v>26211</v>
      </c>
      <c r="E2216" s="326" t="s">
        <v>28857</v>
      </c>
      <c r="F2216" s="326"/>
      <c r="G2216" s="209" t="s">
        <v>26201</v>
      </c>
      <c r="H2216" s="210">
        <v>0.1</v>
      </c>
      <c r="I2216" s="211" t="s">
        <v>16041</v>
      </c>
      <c r="J2216" s="225" t="s">
        <v>2923</v>
      </c>
    </row>
    <row r="2217" spans="1:10">
      <c r="A2217" s="207" t="s">
        <v>96</v>
      </c>
      <c r="B2217" s="208" t="s">
        <v>28937</v>
      </c>
      <c r="C2217" s="207" t="s">
        <v>26239</v>
      </c>
      <c r="D2217" s="207" t="s">
        <v>28938</v>
      </c>
      <c r="E2217" s="326" t="s">
        <v>28857</v>
      </c>
      <c r="F2217" s="326"/>
      <c r="G2217" s="209" t="s">
        <v>26201</v>
      </c>
      <c r="H2217" s="210">
        <v>0.1</v>
      </c>
      <c r="I2217" s="211" t="s">
        <v>13171</v>
      </c>
      <c r="J2217" s="225" t="s">
        <v>20503</v>
      </c>
    </row>
    <row r="2218" spans="1:10" ht="39.6">
      <c r="A2218" s="212" t="s">
        <v>26267</v>
      </c>
      <c r="B2218" s="213" t="s">
        <v>27539</v>
      </c>
      <c r="C2218" s="212" t="s">
        <v>26239</v>
      </c>
      <c r="D2218" s="212" t="s">
        <v>27540</v>
      </c>
      <c r="E2218" s="325" t="s">
        <v>27232</v>
      </c>
      <c r="F2218" s="325"/>
      <c r="G2218" s="214" t="s">
        <v>26201</v>
      </c>
      <c r="H2218" s="215">
        <v>0.1</v>
      </c>
      <c r="I2218" s="216" t="s">
        <v>12016</v>
      </c>
      <c r="J2218" s="224" t="s">
        <v>3310</v>
      </c>
    </row>
    <row r="2219" spans="1:10" ht="39.6">
      <c r="A2219" s="212" t="s">
        <v>26267</v>
      </c>
      <c r="B2219" s="213" t="s">
        <v>27394</v>
      </c>
      <c r="C2219" s="212" t="s">
        <v>26239</v>
      </c>
      <c r="D2219" s="212" t="s">
        <v>27395</v>
      </c>
      <c r="E2219" s="325" t="s">
        <v>27232</v>
      </c>
      <c r="F2219" s="325"/>
      <c r="G2219" s="214" t="s">
        <v>26201</v>
      </c>
      <c r="H2219" s="215">
        <v>0.1</v>
      </c>
      <c r="I2219" s="216" t="s">
        <v>28862</v>
      </c>
      <c r="J2219" s="224" t="s">
        <v>1838</v>
      </c>
    </row>
    <row r="2220" spans="1:10">
      <c r="A2220" s="331" t="s">
        <v>28838</v>
      </c>
      <c r="B2220" s="330"/>
      <c r="C2220" s="330"/>
      <c r="D2220" s="330"/>
      <c r="E2220" s="330"/>
      <c r="F2220" s="330"/>
      <c r="G2220" s="330"/>
      <c r="H2220" s="330"/>
      <c r="I2220" s="330"/>
      <c r="J2220" s="330"/>
    </row>
    <row r="2221" spans="1:10">
      <c r="A2221" s="199" t="s">
        <v>3</v>
      </c>
      <c r="B2221" s="200" t="s">
        <v>4</v>
      </c>
      <c r="C2221" s="199" t="s">
        <v>93</v>
      </c>
      <c r="D2221" s="199" t="s">
        <v>5</v>
      </c>
      <c r="E2221" s="323" t="s">
        <v>26261</v>
      </c>
      <c r="F2221" s="330"/>
      <c r="G2221" s="201" t="s">
        <v>94</v>
      </c>
      <c r="H2221" s="200" t="s">
        <v>6</v>
      </c>
      <c r="I2221" s="200" t="s">
        <v>95</v>
      </c>
      <c r="J2221" s="200" t="s">
        <v>46</v>
      </c>
    </row>
    <row r="2222" spans="1:10">
      <c r="A2222" s="212" t="s">
        <v>26267</v>
      </c>
      <c r="B2222" s="213" t="s">
        <v>27551</v>
      </c>
      <c r="C2222" s="212" t="s">
        <v>26239</v>
      </c>
      <c r="D2222" s="212" t="s">
        <v>27552</v>
      </c>
      <c r="E2222" s="325" t="s">
        <v>26270</v>
      </c>
      <c r="F2222" s="325"/>
      <c r="G2222" s="214" t="s">
        <v>108</v>
      </c>
      <c r="H2222" s="215">
        <v>1</v>
      </c>
      <c r="I2222" s="216" t="s">
        <v>27553</v>
      </c>
      <c r="J2222" s="224" t="s">
        <v>27553</v>
      </c>
    </row>
    <row r="2223" spans="1:10">
      <c r="A2223" s="212" t="s">
        <v>26267</v>
      </c>
      <c r="B2223" s="213" t="s">
        <v>27396</v>
      </c>
      <c r="C2223" s="212" t="s">
        <v>26239</v>
      </c>
      <c r="D2223" s="212" t="s">
        <v>27397</v>
      </c>
      <c r="E2223" s="325" t="s">
        <v>26270</v>
      </c>
      <c r="F2223" s="325"/>
      <c r="G2223" s="214" t="s">
        <v>108</v>
      </c>
      <c r="H2223" s="215">
        <v>2.036E-2</v>
      </c>
      <c r="I2223" s="216" t="s">
        <v>28854</v>
      </c>
      <c r="J2223" s="224" t="s">
        <v>2578</v>
      </c>
    </row>
    <row r="2224" spans="1:10">
      <c r="A2224" s="212" t="s">
        <v>26267</v>
      </c>
      <c r="B2224" s="213" t="s">
        <v>27398</v>
      </c>
      <c r="C2224" s="212" t="s">
        <v>26239</v>
      </c>
      <c r="D2224" s="212" t="s">
        <v>27399</v>
      </c>
      <c r="E2224" s="325" t="s">
        <v>26270</v>
      </c>
      <c r="F2224" s="325"/>
      <c r="G2224" s="214" t="s">
        <v>108</v>
      </c>
      <c r="H2224" s="215">
        <v>2.9999999999999997E-4</v>
      </c>
      <c r="I2224" s="216" t="s">
        <v>28865</v>
      </c>
      <c r="J2224" s="224" t="s">
        <v>3612</v>
      </c>
    </row>
    <row r="2225" spans="1:10">
      <c r="A2225" s="212" t="s">
        <v>26267</v>
      </c>
      <c r="B2225" s="213" t="s">
        <v>27400</v>
      </c>
      <c r="C2225" s="212" t="s">
        <v>26239</v>
      </c>
      <c r="D2225" s="212" t="s">
        <v>27401</v>
      </c>
      <c r="E2225" s="325" t="s">
        <v>26270</v>
      </c>
      <c r="F2225" s="325"/>
      <c r="G2225" s="214" t="s">
        <v>108</v>
      </c>
      <c r="H2225" s="215">
        <v>1.5949999999999999E-2</v>
      </c>
      <c r="I2225" s="216" t="s">
        <v>28866</v>
      </c>
      <c r="J2225" s="224" t="s">
        <v>2502</v>
      </c>
    </row>
    <row r="2226" spans="1:10">
      <c r="A2226" s="212" t="s">
        <v>26267</v>
      </c>
      <c r="B2226" s="213" t="s">
        <v>27402</v>
      </c>
      <c r="C2226" s="212" t="s">
        <v>26239</v>
      </c>
      <c r="D2226" s="212" t="s">
        <v>27403</v>
      </c>
      <c r="E2226" s="325" t="s">
        <v>27328</v>
      </c>
      <c r="F2226" s="325"/>
      <c r="G2226" s="214" t="s">
        <v>27404</v>
      </c>
      <c r="H2226" s="215">
        <v>8.0000000000000007E-5</v>
      </c>
      <c r="I2226" s="216" t="s">
        <v>28867</v>
      </c>
      <c r="J2226" s="224" t="s">
        <v>3573</v>
      </c>
    </row>
    <row r="2227" spans="1:10" ht="39.6">
      <c r="A2227" s="212" t="s">
        <v>26267</v>
      </c>
      <c r="B2227" s="213" t="s">
        <v>27405</v>
      </c>
      <c r="C2227" s="212" t="s">
        <v>26239</v>
      </c>
      <c r="D2227" s="212" t="s">
        <v>27406</v>
      </c>
      <c r="E2227" s="325" t="s">
        <v>26270</v>
      </c>
      <c r="F2227" s="325"/>
      <c r="G2227" s="214" t="s">
        <v>108</v>
      </c>
      <c r="H2227" s="215">
        <v>2.0000000000000002E-5</v>
      </c>
      <c r="I2227" s="216" t="s">
        <v>28868</v>
      </c>
      <c r="J2227" s="224" t="s">
        <v>27411</v>
      </c>
    </row>
    <row r="2228" spans="1:10">
      <c r="A2228" s="212" t="s">
        <v>26267</v>
      </c>
      <c r="B2228" s="213" t="s">
        <v>27407</v>
      </c>
      <c r="C2228" s="212" t="s">
        <v>26239</v>
      </c>
      <c r="D2228" s="212" t="s">
        <v>27408</v>
      </c>
      <c r="E2228" s="325" t="s">
        <v>27328</v>
      </c>
      <c r="F2228" s="325"/>
      <c r="G2228" s="214" t="s">
        <v>108</v>
      </c>
      <c r="H2228" s="215">
        <v>8.9999999999999998E-4</v>
      </c>
      <c r="I2228" s="216" t="s">
        <v>16778</v>
      </c>
      <c r="J2228" s="224" t="s">
        <v>4100</v>
      </c>
    </row>
    <row r="2229" spans="1:10">
      <c r="A2229" s="212" t="s">
        <v>26267</v>
      </c>
      <c r="B2229" s="213" t="s">
        <v>27409</v>
      </c>
      <c r="C2229" s="212" t="s">
        <v>26239</v>
      </c>
      <c r="D2229" s="212" t="s">
        <v>27410</v>
      </c>
      <c r="E2229" s="325" t="s">
        <v>26270</v>
      </c>
      <c r="F2229" s="325"/>
      <c r="G2229" s="214" t="s">
        <v>108</v>
      </c>
      <c r="H2229" s="215">
        <v>3.0000000000000001E-5</v>
      </c>
      <c r="I2229" s="216" t="s">
        <v>20023</v>
      </c>
      <c r="J2229" s="224" t="s">
        <v>27411</v>
      </c>
    </row>
    <row r="2230" spans="1:10">
      <c r="A2230" s="212" t="s">
        <v>26267</v>
      </c>
      <c r="B2230" s="213" t="s">
        <v>27412</v>
      </c>
      <c r="C2230" s="212" t="s">
        <v>26239</v>
      </c>
      <c r="D2230" s="212" t="s">
        <v>27413</v>
      </c>
      <c r="E2230" s="325" t="s">
        <v>26270</v>
      </c>
      <c r="F2230" s="325"/>
      <c r="G2230" s="214" t="s">
        <v>108</v>
      </c>
      <c r="H2230" s="215">
        <v>8.9999999999999998E-4</v>
      </c>
      <c r="I2230" s="216" t="s">
        <v>28869</v>
      </c>
      <c r="J2230" s="224" t="s">
        <v>21453</v>
      </c>
    </row>
    <row r="2231" spans="1:10" ht="39.6">
      <c r="A2231" s="212" t="s">
        <v>26267</v>
      </c>
      <c r="B2231" s="213" t="s">
        <v>27414</v>
      </c>
      <c r="C2231" s="212" t="s">
        <v>26239</v>
      </c>
      <c r="D2231" s="212" t="s">
        <v>27415</v>
      </c>
      <c r="E2231" s="325" t="s">
        <v>26270</v>
      </c>
      <c r="F2231" s="325"/>
      <c r="G2231" s="214" t="s">
        <v>27416</v>
      </c>
      <c r="H2231" s="215">
        <v>4.6000000000000001E-4</v>
      </c>
      <c r="I2231" s="216" t="s">
        <v>28871</v>
      </c>
      <c r="J2231" s="224" t="s">
        <v>27411</v>
      </c>
    </row>
    <row r="2232" spans="1:10">
      <c r="A2232" s="212" t="s">
        <v>26267</v>
      </c>
      <c r="B2232" s="213" t="s">
        <v>27417</v>
      </c>
      <c r="C2232" s="212" t="s">
        <v>26239</v>
      </c>
      <c r="D2232" s="212" t="s">
        <v>27418</v>
      </c>
      <c r="E2232" s="325" t="s">
        <v>26270</v>
      </c>
      <c r="F2232" s="325"/>
      <c r="G2232" s="214" t="s">
        <v>27419</v>
      </c>
      <c r="H2232" s="215">
        <v>1.6000000000000001E-4</v>
      </c>
      <c r="I2232" s="216" t="s">
        <v>28872</v>
      </c>
      <c r="J2232" s="224" t="s">
        <v>27411</v>
      </c>
    </row>
    <row r="2233" spans="1:10">
      <c r="A2233" s="212" t="s">
        <v>26267</v>
      </c>
      <c r="B2233" s="213" t="s">
        <v>27420</v>
      </c>
      <c r="C2233" s="212" t="s">
        <v>26239</v>
      </c>
      <c r="D2233" s="212" t="s">
        <v>27421</v>
      </c>
      <c r="E2233" s="325" t="s">
        <v>26270</v>
      </c>
      <c r="F2233" s="325"/>
      <c r="G2233" s="214" t="s">
        <v>108</v>
      </c>
      <c r="H2233" s="215">
        <v>2.0000000000000002E-5</v>
      </c>
      <c r="I2233" s="216" t="s">
        <v>28873</v>
      </c>
      <c r="J2233" s="224" t="s">
        <v>27411</v>
      </c>
    </row>
    <row r="2234" spans="1:10">
      <c r="A2234" s="212" t="s">
        <v>26267</v>
      </c>
      <c r="B2234" s="213" t="s">
        <v>27422</v>
      </c>
      <c r="C2234" s="212" t="s">
        <v>26239</v>
      </c>
      <c r="D2234" s="212" t="s">
        <v>27423</v>
      </c>
      <c r="E2234" s="325" t="s">
        <v>27328</v>
      </c>
      <c r="F2234" s="325"/>
      <c r="G2234" s="214" t="s">
        <v>108</v>
      </c>
      <c r="H2234" s="215">
        <v>2.036E-2</v>
      </c>
      <c r="I2234" s="216" t="s">
        <v>28849</v>
      </c>
      <c r="J2234" s="224" t="s">
        <v>3222</v>
      </c>
    </row>
    <row r="2235" spans="1:10" ht="39.6">
      <c r="A2235" s="212" t="s">
        <v>26267</v>
      </c>
      <c r="B2235" s="213" t="s">
        <v>27424</v>
      </c>
      <c r="C2235" s="212" t="s">
        <v>26239</v>
      </c>
      <c r="D2235" s="212" t="s">
        <v>27425</v>
      </c>
      <c r="E2235" s="325" t="s">
        <v>26270</v>
      </c>
      <c r="F2235" s="325"/>
      <c r="G2235" s="214" t="s">
        <v>108</v>
      </c>
      <c r="H2235" s="215">
        <v>1.2E-4</v>
      </c>
      <c r="I2235" s="216" t="s">
        <v>28854</v>
      </c>
      <c r="J2235" s="224" t="s">
        <v>27411</v>
      </c>
    </row>
    <row r="2236" spans="1:10" ht="39.6">
      <c r="A2236" s="212" t="s">
        <v>26267</v>
      </c>
      <c r="B2236" s="213" t="s">
        <v>27426</v>
      </c>
      <c r="C2236" s="212" t="s">
        <v>26239</v>
      </c>
      <c r="D2236" s="212" t="s">
        <v>27427</v>
      </c>
      <c r="E2236" s="325" t="s">
        <v>26270</v>
      </c>
      <c r="F2236" s="325"/>
      <c r="G2236" s="214" t="s">
        <v>27416</v>
      </c>
      <c r="H2236" s="215">
        <v>1.4999999999999999E-4</v>
      </c>
      <c r="I2236" s="216" t="s">
        <v>296</v>
      </c>
      <c r="J2236" s="224" t="s">
        <v>4100</v>
      </c>
    </row>
    <row r="2237" spans="1:10">
      <c r="A2237" s="212" t="s">
        <v>26267</v>
      </c>
      <c r="B2237" s="213" t="s">
        <v>27428</v>
      </c>
      <c r="C2237" s="212" t="s">
        <v>26239</v>
      </c>
      <c r="D2237" s="212" t="s">
        <v>27429</v>
      </c>
      <c r="E2237" s="325" t="s">
        <v>26270</v>
      </c>
      <c r="F2237" s="325"/>
      <c r="G2237" s="214" t="s">
        <v>108</v>
      </c>
      <c r="H2237" s="215">
        <v>8.9999999999999998E-4</v>
      </c>
      <c r="I2237" s="216" t="s">
        <v>28874</v>
      </c>
      <c r="J2237" s="224" t="s">
        <v>27411</v>
      </c>
    </row>
    <row r="2238" spans="1:10">
      <c r="A2238" s="212" t="s">
        <v>26267</v>
      </c>
      <c r="B2238" s="213" t="s">
        <v>27430</v>
      </c>
      <c r="C2238" s="212" t="s">
        <v>26239</v>
      </c>
      <c r="D2238" s="212" t="s">
        <v>27431</v>
      </c>
      <c r="E2238" s="325" t="s">
        <v>26270</v>
      </c>
      <c r="F2238" s="325"/>
      <c r="G2238" s="214" t="s">
        <v>108</v>
      </c>
      <c r="H2238" s="215">
        <v>1.0000000000000001E-5</v>
      </c>
      <c r="I2238" s="216" t="s">
        <v>28875</v>
      </c>
      <c r="J2238" s="224" t="s">
        <v>27411</v>
      </c>
    </row>
    <row r="2239" spans="1:10">
      <c r="A2239" s="212" t="s">
        <v>26267</v>
      </c>
      <c r="B2239" s="213" t="s">
        <v>27432</v>
      </c>
      <c r="C2239" s="212" t="s">
        <v>26239</v>
      </c>
      <c r="D2239" s="212" t="s">
        <v>27433</v>
      </c>
      <c r="E2239" s="325" t="s">
        <v>26270</v>
      </c>
      <c r="F2239" s="325"/>
      <c r="G2239" s="214" t="s">
        <v>108</v>
      </c>
      <c r="H2239" s="215">
        <v>3.6000000000000002E-4</v>
      </c>
      <c r="I2239" s="216" t="s">
        <v>28876</v>
      </c>
      <c r="J2239" s="224" t="s">
        <v>27411</v>
      </c>
    </row>
    <row r="2240" spans="1:10" ht="39.6">
      <c r="A2240" s="212" t="s">
        <v>26267</v>
      </c>
      <c r="B2240" s="213" t="s">
        <v>27434</v>
      </c>
      <c r="C2240" s="212" t="s">
        <v>26239</v>
      </c>
      <c r="D2240" s="212" t="s">
        <v>27435</v>
      </c>
      <c r="E2240" s="325" t="s">
        <v>26270</v>
      </c>
      <c r="F2240" s="325"/>
      <c r="G2240" s="214" t="s">
        <v>108</v>
      </c>
      <c r="H2240" s="215">
        <v>4.0000000000000003E-5</v>
      </c>
      <c r="I2240" s="216" t="s">
        <v>932</v>
      </c>
      <c r="J2240" s="224" t="s">
        <v>27411</v>
      </c>
    </row>
    <row r="2241" spans="1:10">
      <c r="A2241" s="212" t="s">
        <v>26267</v>
      </c>
      <c r="B2241" s="213" t="s">
        <v>27541</v>
      </c>
      <c r="C2241" s="212" t="s">
        <v>26239</v>
      </c>
      <c r="D2241" s="212" t="s">
        <v>27542</v>
      </c>
      <c r="E2241" s="325" t="s">
        <v>26270</v>
      </c>
      <c r="F2241" s="325"/>
      <c r="G2241" s="214" t="s">
        <v>108</v>
      </c>
      <c r="H2241" s="215">
        <v>2.0000000000000002E-5</v>
      </c>
      <c r="I2241" s="216" t="s">
        <v>10836</v>
      </c>
      <c r="J2241" s="224" t="s">
        <v>27411</v>
      </c>
    </row>
    <row r="2242" spans="1:10">
      <c r="A2242" s="212" t="s">
        <v>26267</v>
      </c>
      <c r="B2242" s="213" t="s">
        <v>27543</v>
      </c>
      <c r="C2242" s="212" t="s">
        <v>26239</v>
      </c>
      <c r="D2242" s="212" t="s">
        <v>27544</v>
      </c>
      <c r="E2242" s="325" t="s">
        <v>26270</v>
      </c>
      <c r="F2242" s="325"/>
      <c r="G2242" s="214" t="s">
        <v>108</v>
      </c>
      <c r="H2242" s="215">
        <v>1.0000000000000001E-5</v>
      </c>
      <c r="I2242" s="216" t="s">
        <v>9652</v>
      </c>
      <c r="J2242" s="224" t="s">
        <v>27411</v>
      </c>
    </row>
    <row r="2243" spans="1:10">
      <c r="A2243" s="212" t="s">
        <v>26267</v>
      </c>
      <c r="B2243" s="213" t="s">
        <v>27545</v>
      </c>
      <c r="C2243" s="212" t="s">
        <v>26239</v>
      </c>
      <c r="D2243" s="212" t="s">
        <v>27546</v>
      </c>
      <c r="E2243" s="325" t="s">
        <v>26270</v>
      </c>
      <c r="F2243" s="325"/>
      <c r="G2243" s="214" t="s">
        <v>108</v>
      </c>
      <c r="H2243" s="215">
        <v>2.0000000000000002E-5</v>
      </c>
      <c r="I2243" s="216" t="s">
        <v>28941</v>
      </c>
      <c r="J2243" s="224" t="s">
        <v>27411</v>
      </c>
    </row>
    <row r="2244" spans="1:10">
      <c r="A2244" s="212" t="s">
        <v>26267</v>
      </c>
      <c r="B2244" s="213" t="s">
        <v>27547</v>
      </c>
      <c r="C2244" s="212" t="s">
        <v>26239</v>
      </c>
      <c r="D2244" s="212" t="s">
        <v>27548</v>
      </c>
      <c r="E2244" s="325" t="s">
        <v>26270</v>
      </c>
      <c r="F2244" s="325"/>
      <c r="G2244" s="214" t="s">
        <v>108</v>
      </c>
      <c r="H2244" s="215">
        <v>2.0000000000000002E-5</v>
      </c>
      <c r="I2244" s="216" t="s">
        <v>28942</v>
      </c>
      <c r="J2244" s="224" t="s">
        <v>27411</v>
      </c>
    </row>
    <row r="2245" spans="1:10" ht="39.6">
      <c r="A2245" s="212" t="s">
        <v>26267</v>
      </c>
      <c r="B2245" s="213" t="s">
        <v>27539</v>
      </c>
      <c r="C2245" s="212" t="s">
        <v>26239</v>
      </c>
      <c r="D2245" s="212" t="s">
        <v>27540</v>
      </c>
      <c r="E2245" s="325" t="s">
        <v>27232</v>
      </c>
      <c r="F2245" s="325"/>
      <c r="G2245" s="214" t="s">
        <v>26201</v>
      </c>
      <c r="H2245" s="215">
        <v>0.1</v>
      </c>
      <c r="I2245" s="216" t="s">
        <v>12016</v>
      </c>
      <c r="J2245" s="224" t="s">
        <v>3310</v>
      </c>
    </row>
    <row r="2246" spans="1:10" ht="39.6">
      <c r="A2246" s="212" t="s">
        <v>26267</v>
      </c>
      <c r="B2246" s="213" t="s">
        <v>27394</v>
      </c>
      <c r="C2246" s="212" t="s">
        <v>26239</v>
      </c>
      <c r="D2246" s="212" t="s">
        <v>27395</v>
      </c>
      <c r="E2246" s="325" t="s">
        <v>27232</v>
      </c>
      <c r="F2246" s="325"/>
      <c r="G2246" s="214" t="s">
        <v>26201</v>
      </c>
      <c r="H2246" s="215">
        <v>0.1</v>
      </c>
      <c r="I2246" s="216" t="s">
        <v>28862</v>
      </c>
      <c r="J2246" s="224" t="s">
        <v>1838</v>
      </c>
    </row>
    <row r="2247" spans="1:10">
      <c r="A2247" s="217"/>
      <c r="B2247" s="217"/>
      <c r="C2247" s="217"/>
      <c r="D2247" s="217"/>
      <c r="E2247" s="217" t="s">
        <v>28757</v>
      </c>
      <c r="F2247" s="218">
        <v>3.35</v>
      </c>
      <c r="G2247" s="217" t="s">
        <v>28758</v>
      </c>
      <c r="H2247" s="218">
        <v>0</v>
      </c>
      <c r="I2247" s="217" t="s">
        <v>28759</v>
      </c>
      <c r="J2247" s="218">
        <v>3.35</v>
      </c>
    </row>
    <row r="2248" spans="1:10">
      <c r="A2248" s="217"/>
      <c r="B2248" s="217"/>
      <c r="C2248" s="217"/>
      <c r="D2248" s="217"/>
      <c r="E2248" s="217" t="s">
        <v>26276</v>
      </c>
      <c r="F2248" s="218">
        <v>1.52</v>
      </c>
      <c r="G2248" s="217"/>
      <c r="H2248" s="322" t="s">
        <v>26277</v>
      </c>
      <c r="I2248" s="322"/>
      <c r="J2248" s="218">
        <v>8.99</v>
      </c>
    </row>
    <row r="2249" spans="1:10" ht="15" thickBot="1">
      <c r="A2249" s="221"/>
      <c r="B2249" s="221"/>
      <c r="C2249" s="221"/>
      <c r="D2249" s="221"/>
      <c r="E2249" s="221"/>
      <c r="F2249" s="221"/>
      <c r="G2249" s="221" t="s">
        <v>26278</v>
      </c>
      <c r="H2249" s="222" t="s">
        <v>3279</v>
      </c>
      <c r="I2249" s="221" t="s">
        <v>26280</v>
      </c>
      <c r="J2249" s="223">
        <v>8.99</v>
      </c>
    </row>
    <row r="2250" spans="1:10" ht="15" thickTop="1">
      <c r="A2250" s="195"/>
      <c r="B2250" s="195"/>
      <c r="C2250" s="195"/>
      <c r="D2250" s="195"/>
      <c r="E2250" s="195"/>
      <c r="F2250" s="195"/>
      <c r="G2250" s="195"/>
      <c r="H2250" s="195"/>
      <c r="I2250" s="195"/>
      <c r="J2250" s="195"/>
    </row>
    <row r="2251" spans="1:10">
      <c r="A2251" s="199" t="s">
        <v>27031</v>
      </c>
      <c r="B2251" s="200" t="s">
        <v>4</v>
      </c>
      <c r="C2251" s="199" t="s">
        <v>93</v>
      </c>
      <c r="D2251" s="199" t="s">
        <v>5</v>
      </c>
      <c r="E2251" s="323" t="s">
        <v>26261</v>
      </c>
      <c r="F2251" s="323"/>
      <c r="G2251" s="201" t="s">
        <v>94</v>
      </c>
      <c r="H2251" s="200" t="s">
        <v>6</v>
      </c>
      <c r="I2251" s="200" t="s">
        <v>95</v>
      </c>
      <c r="J2251" s="200" t="s">
        <v>46</v>
      </c>
    </row>
    <row r="2252" spans="1:10" ht="26.4">
      <c r="A2252" s="202" t="s">
        <v>96</v>
      </c>
      <c r="B2252" s="203" t="s">
        <v>26917</v>
      </c>
      <c r="C2252" s="202" t="s">
        <v>9</v>
      </c>
      <c r="D2252" s="202" t="s">
        <v>9502</v>
      </c>
      <c r="E2252" s="324" t="s">
        <v>28925</v>
      </c>
      <c r="F2252" s="324"/>
      <c r="G2252" s="204" t="s">
        <v>38</v>
      </c>
      <c r="H2252" s="205">
        <v>1</v>
      </c>
      <c r="I2252" s="206">
        <v>48.67</v>
      </c>
      <c r="J2252" s="206">
        <v>48.67</v>
      </c>
    </row>
    <row r="2253" spans="1:10" ht="39.6">
      <c r="A2253" s="207" t="s">
        <v>99</v>
      </c>
      <c r="B2253" s="208" t="s">
        <v>28946</v>
      </c>
      <c r="C2253" s="207" t="s">
        <v>9</v>
      </c>
      <c r="D2253" s="207" t="s">
        <v>9377</v>
      </c>
      <c r="E2253" s="326" t="s">
        <v>28925</v>
      </c>
      <c r="F2253" s="326"/>
      <c r="G2253" s="209" t="s">
        <v>38</v>
      </c>
      <c r="H2253" s="210">
        <v>1</v>
      </c>
      <c r="I2253" s="211">
        <v>11.7</v>
      </c>
      <c r="J2253" s="211">
        <v>11.7</v>
      </c>
    </row>
    <row r="2254" spans="1:10" ht="26.4">
      <c r="A2254" s="207" t="s">
        <v>99</v>
      </c>
      <c r="B2254" s="208" t="s">
        <v>28947</v>
      </c>
      <c r="C2254" s="207" t="s">
        <v>9</v>
      </c>
      <c r="D2254" s="207" t="s">
        <v>9497</v>
      </c>
      <c r="E2254" s="326" t="s">
        <v>28925</v>
      </c>
      <c r="F2254" s="326"/>
      <c r="G2254" s="209" t="s">
        <v>38</v>
      </c>
      <c r="H2254" s="210">
        <v>1</v>
      </c>
      <c r="I2254" s="211">
        <v>36.97</v>
      </c>
      <c r="J2254" s="211">
        <v>36.97</v>
      </c>
    </row>
    <row r="2255" spans="1:10">
      <c r="A2255" s="217"/>
      <c r="B2255" s="217"/>
      <c r="C2255" s="217"/>
      <c r="D2255" s="217"/>
      <c r="E2255" s="217" t="s">
        <v>28757</v>
      </c>
      <c r="F2255" s="218">
        <v>23.88</v>
      </c>
      <c r="G2255" s="217" t="s">
        <v>28758</v>
      </c>
      <c r="H2255" s="218">
        <v>0</v>
      </c>
      <c r="I2255" s="217" t="s">
        <v>28759</v>
      </c>
      <c r="J2255" s="218">
        <v>23.88</v>
      </c>
    </row>
    <row r="2256" spans="1:10">
      <c r="A2256" s="217"/>
      <c r="B2256" s="217"/>
      <c r="C2256" s="217"/>
      <c r="D2256" s="217"/>
      <c r="E2256" s="217" t="s">
        <v>26276</v>
      </c>
      <c r="F2256" s="218">
        <v>9.9600000000000009</v>
      </c>
      <c r="G2256" s="217"/>
      <c r="H2256" s="322" t="s">
        <v>26277</v>
      </c>
      <c r="I2256" s="322"/>
      <c r="J2256" s="218">
        <v>58.63</v>
      </c>
    </row>
    <row r="2257" spans="1:10" ht="15" thickBot="1">
      <c r="A2257" s="221"/>
      <c r="B2257" s="221"/>
      <c r="C2257" s="221"/>
      <c r="D2257" s="221"/>
      <c r="E2257" s="221"/>
      <c r="F2257" s="221"/>
      <c r="G2257" s="221" t="s">
        <v>26278</v>
      </c>
      <c r="H2257" s="222" t="s">
        <v>28872</v>
      </c>
      <c r="I2257" s="221" t="s">
        <v>26280</v>
      </c>
      <c r="J2257" s="223">
        <v>410.41</v>
      </c>
    </row>
    <row r="2258" spans="1:10" ht="15" thickTop="1">
      <c r="A2258" s="195"/>
      <c r="B2258" s="195"/>
      <c r="C2258" s="195"/>
      <c r="D2258" s="195"/>
      <c r="E2258" s="195"/>
      <c r="F2258" s="195"/>
      <c r="G2258" s="195"/>
      <c r="H2258" s="195"/>
      <c r="I2258" s="195"/>
      <c r="J2258" s="195"/>
    </row>
    <row r="2259" spans="1:10">
      <c r="A2259" s="199" t="s">
        <v>27032</v>
      </c>
      <c r="B2259" s="200" t="s">
        <v>4</v>
      </c>
      <c r="C2259" s="199" t="s">
        <v>93</v>
      </c>
      <c r="D2259" s="199" t="s">
        <v>5</v>
      </c>
      <c r="E2259" s="323" t="s">
        <v>26261</v>
      </c>
      <c r="F2259" s="323"/>
      <c r="G2259" s="201" t="s">
        <v>94</v>
      </c>
      <c r="H2259" s="200" t="s">
        <v>6</v>
      </c>
      <c r="I2259" s="200" t="s">
        <v>95</v>
      </c>
      <c r="J2259" s="200" t="s">
        <v>46</v>
      </c>
    </row>
    <row r="2260" spans="1:10" ht="26.4">
      <c r="A2260" s="202" t="s">
        <v>96</v>
      </c>
      <c r="B2260" s="203" t="s">
        <v>26919</v>
      </c>
      <c r="C2260" s="202" t="s">
        <v>9</v>
      </c>
      <c r="D2260" s="202" t="s">
        <v>9547</v>
      </c>
      <c r="E2260" s="324" t="s">
        <v>28925</v>
      </c>
      <c r="F2260" s="324"/>
      <c r="G2260" s="204" t="s">
        <v>38</v>
      </c>
      <c r="H2260" s="205">
        <v>1</v>
      </c>
      <c r="I2260" s="206">
        <v>51.3</v>
      </c>
      <c r="J2260" s="206">
        <v>51.3</v>
      </c>
    </row>
    <row r="2261" spans="1:10" ht="26.4">
      <c r="A2261" s="207" t="s">
        <v>99</v>
      </c>
      <c r="B2261" s="208" t="s">
        <v>28948</v>
      </c>
      <c r="C2261" s="207" t="s">
        <v>9</v>
      </c>
      <c r="D2261" s="207" t="s">
        <v>9541</v>
      </c>
      <c r="E2261" s="326" t="s">
        <v>28925</v>
      </c>
      <c r="F2261" s="326"/>
      <c r="G2261" s="209" t="s">
        <v>38</v>
      </c>
      <c r="H2261" s="210">
        <v>1</v>
      </c>
      <c r="I2261" s="211">
        <v>39.6</v>
      </c>
      <c r="J2261" s="211">
        <v>39.6</v>
      </c>
    </row>
    <row r="2262" spans="1:10" ht="39.6">
      <c r="A2262" s="207" t="s">
        <v>99</v>
      </c>
      <c r="B2262" s="208" t="s">
        <v>28946</v>
      </c>
      <c r="C2262" s="207" t="s">
        <v>9</v>
      </c>
      <c r="D2262" s="207" t="s">
        <v>9377</v>
      </c>
      <c r="E2262" s="326" t="s">
        <v>28925</v>
      </c>
      <c r="F2262" s="326"/>
      <c r="G2262" s="209" t="s">
        <v>38</v>
      </c>
      <c r="H2262" s="210">
        <v>1</v>
      </c>
      <c r="I2262" s="211">
        <v>11.7</v>
      </c>
      <c r="J2262" s="211">
        <v>11.7</v>
      </c>
    </row>
    <row r="2263" spans="1:10">
      <c r="A2263" s="217"/>
      <c r="B2263" s="217"/>
      <c r="C2263" s="217"/>
      <c r="D2263" s="217"/>
      <c r="E2263" s="217" t="s">
        <v>28757</v>
      </c>
      <c r="F2263" s="218">
        <v>20.52</v>
      </c>
      <c r="G2263" s="217" t="s">
        <v>28758</v>
      </c>
      <c r="H2263" s="218">
        <v>0</v>
      </c>
      <c r="I2263" s="217" t="s">
        <v>28759</v>
      </c>
      <c r="J2263" s="218">
        <v>20.52</v>
      </c>
    </row>
    <row r="2264" spans="1:10">
      <c r="A2264" s="217"/>
      <c r="B2264" s="217"/>
      <c r="C2264" s="217"/>
      <c r="D2264" s="217"/>
      <c r="E2264" s="217" t="s">
        <v>26276</v>
      </c>
      <c r="F2264" s="218">
        <v>10.5</v>
      </c>
      <c r="G2264" s="217"/>
      <c r="H2264" s="322" t="s">
        <v>26277</v>
      </c>
      <c r="I2264" s="322"/>
      <c r="J2264" s="218">
        <v>61.8</v>
      </c>
    </row>
    <row r="2265" spans="1:10" ht="15" thickBot="1">
      <c r="A2265" s="221"/>
      <c r="B2265" s="221"/>
      <c r="C2265" s="221"/>
      <c r="D2265" s="221"/>
      <c r="E2265" s="221"/>
      <c r="F2265" s="221"/>
      <c r="G2265" s="221" t="s">
        <v>26278</v>
      </c>
      <c r="H2265" s="222" t="s">
        <v>26425</v>
      </c>
      <c r="I2265" s="221" t="s">
        <v>26280</v>
      </c>
      <c r="J2265" s="223">
        <v>185.4</v>
      </c>
    </row>
    <row r="2266" spans="1:10" ht="15" thickTop="1">
      <c r="A2266" s="195"/>
      <c r="B2266" s="195"/>
      <c r="C2266" s="195"/>
      <c r="D2266" s="195"/>
      <c r="E2266" s="195"/>
      <c r="F2266" s="195"/>
      <c r="G2266" s="195"/>
      <c r="H2266" s="195"/>
      <c r="I2266" s="195"/>
      <c r="J2266" s="195"/>
    </row>
    <row r="2267" spans="1:10">
      <c r="A2267" s="199" t="s">
        <v>27033</v>
      </c>
      <c r="B2267" s="200" t="s">
        <v>4</v>
      </c>
      <c r="C2267" s="199" t="s">
        <v>93</v>
      </c>
      <c r="D2267" s="199" t="s">
        <v>5</v>
      </c>
      <c r="E2267" s="323" t="s">
        <v>26261</v>
      </c>
      <c r="F2267" s="323"/>
      <c r="G2267" s="201" t="s">
        <v>94</v>
      </c>
      <c r="H2267" s="200" t="s">
        <v>6</v>
      </c>
      <c r="I2267" s="200" t="s">
        <v>95</v>
      </c>
      <c r="J2267" s="200" t="s">
        <v>46</v>
      </c>
    </row>
    <row r="2268" spans="1:10">
      <c r="A2268" s="202" t="s">
        <v>96</v>
      </c>
      <c r="B2268" s="203" t="s">
        <v>26924</v>
      </c>
      <c r="C2268" s="202" t="s">
        <v>26238</v>
      </c>
      <c r="D2268" s="202" t="s">
        <v>26925</v>
      </c>
      <c r="E2268" s="324" t="s">
        <v>26378</v>
      </c>
      <c r="F2268" s="324"/>
      <c r="G2268" s="204" t="s">
        <v>38</v>
      </c>
      <c r="H2268" s="205">
        <v>1</v>
      </c>
      <c r="I2268" s="206">
        <v>23.1</v>
      </c>
      <c r="J2268" s="206">
        <v>23.1</v>
      </c>
    </row>
    <row r="2269" spans="1:10">
      <c r="A2269" s="212" t="s">
        <v>26267</v>
      </c>
      <c r="B2269" s="213" t="s">
        <v>27556</v>
      </c>
      <c r="C2269" s="212" t="s">
        <v>26238</v>
      </c>
      <c r="D2269" s="212" t="s">
        <v>27557</v>
      </c>
      <c r="E2269" s="325" t="s">
        <v>27232</v>
      </c>
      <c r="F2269" s="325"/>
      <c r="G2269" s="214" t="s">
        <v>102</v>
      </c>
      <c r="H2269" s="215">
        <v>0.15</v>
      </c>
      <c r="I2269" s="216">
        <v>24.104130000000001</v>
      </c>
      <c r="J2269" s="216">
        <v>3.61</v>
      </c>
    </row>
    <row r="2270" spans="1:10" ht="26.4">
      <c r="A2270" s="212" t="s">
        <v>26267</v>
      </c>
      <c r="B2270" s="213" t="s">
        <v>27558</v>
      </c>
      <c r="C2270" s="212" t="s">
        <v>26238</v>
      </c>
      <c r="D2270" s="212" t="s">
        <v>27559</v>
      </c>
      <c r="E2270" s="325" t="s">
        <v>26270</v>
      </c>
      <c r="F2270" s="325"/>
      <c r="G2270" s="214" t="s">
        <v>21973</v>
      </c>
      <c r="H2270" s="215">
        <v>1</v>
      </c>
      <c r="I2270" s="216">
        <v>10.91</v>
      </c>
      <c r="J2270" s="216">
        <v>10.91</v>
      </c>
    </row>
    <row r="2271" spans="1:10">
      <c r="A2271" s="212" t="s">
        <v>26267</v>
      </c>
      <c r="B2271" s="213" t="s">
        <v>27560</v>
      </c>
      <c r="C2271" s="212" t="s">
        <v>26238</v>
      </c>
      <c r="D2271" s="212" t="s">
        <v>27561</v>
      </c>
      <c r="E2271" s="325" t="s">
        <v>27232</v>
      </c>
      <c r="F2271" s="325"/>
      <c r="G2271" s="214" t="s">
        <v>102</v>
      </c>
      <c r="H2271" s="215">
        <v>0.25</v>
      </c>
      <c r="I2271" s="216">
        <v>34.34646</v>
      </c>
      <c r="J2271" s="216">
        <v>8.58</v>
      </c>
    </row>
    <row r="2272" spans="1:10">
      <c r="A2272" s="217"/>
      <c r="B2272" s="217"/>
      <c r="C2272" s="217"/>
      <c r="D2272" s="217"/>
      <c r="E2272" s="217" t="s">
        <v>28757</v>
      </c>
      <c r="F2272" s="218">
        <v>12.19</v>
      </c>
      <c r="G2272" s="217" t="s">
        <v>28758</v>
      </c>
      <c r="H2272" s="218">
        <v>0</v>
      </c>
      <c r="I2272" s="217" t="s">
        <v>28759</v>
      </c>
      <c r="J2272" s="218">
        <v>12.19</v>
      </c>
    </row>
    <row r="2273" spans="1:10">
      <c r="A2273" s="217"/>
      <c r="B2273" s="217"/>
      <c r="C2273" s="217"/>
      <c r="D2273" s="217"/>
      <c r="E2273" s="217" t="s">
        <v>26276</v>
      </c>
      <c r="F2273" s="218">
        <v>4.72</v>
      </c>
      <c r="G2273" s="217"/>
      <c r="H2273" s="322" t="s">
        <v>26277</v>
      </c>
      <c r="I2273" s="322"/>
      <c r="J2273" s="218">
        <v>27.82</v>
      </c>
    </row>
    <row r="2274" spans="1:10" ht="15" thickBot="1">
      <c r="A2274" s="221"/>
      <c r="B2274" s="221"/>
      <c r="C2274" s="221"/>
      <c r="D2274" s="221"/>
      <c r="E2274" s="221"/>
      <c r="F2274" s="221"/>
      <c r="G2274" s="221" t="s">
        <v>26278</v>
      </c>
      <c r="H2274" s="222" t="s">
        <v>26425</v>
      </c>
      <c r="I2274" s="221" t="s">
        <v>26280</v>
      </c>
      <c r="J2274" s="223">
        <v>83.46</v>
      </c>
    </row>
    <row r="2275" spans="1:10" ht="15" thickTop="1">
      <c r="A2275" s="195"/>
      <c r="B2275" s="195"/>
      <c r="C2275" s="195"/>
      <c r="D2275" s="195"/>
      <c r="E2275" s="195"/>
      <c r="F2275" s="195"/>
      <c r="G2275" s="195"/>
      <c r="H2275" s="195"/>
      <c r="I2275" s="195"/>
      <c r="J2275" s="195"/>
    </row>
    <row r="2276" spans="1:10">
      <c r="A2276" s="199" t="s">
        <v>27034</v>
      </c>
      <c r="B2276" s="200" t="s">
        <v>4</v>
      </c>
      <c r="C2276" s="199" t="s">
        <v>93</v>
      </c>
      <c r="D2276" s="199" t="s">
        <v>5</v>
      </c>
      <c r="E2276" s="323" t="s">
        <v>26261</v>
      </c>
      <c r="F2276" s="323"/>
      <c r="G2276" s="201" t="s">
        <v>94</v>
      </c>
      <c r="H2276" s="200" t="s">
        <v>6</v>
      </c>
      <c r="I2276" s="200" t="s">
        <v>95</v>
      </c>
      <c r="J2276" s="200" t="s">
        <v>46</v>
      </c>
    </row>
    <row r="2277" spans="1:10">
      <c r="A2277" s="202" t="s">
        <v>96</v>
      </c>
      <c r="B2277" s="203" t="s">
        <v>26927</v>
      </c>
      <c r="C2277" s="202" t="s">
        <v>26239</v>
      </c>
      <c r="D2277" s="202" t="s">
        <v>28583</v>
      </c>
      <c r="E2277" s="324" t="s">
        <v>28949</v>
      </c>
      <c r="F2277" s="324"/>
      <c r="G2277" s="204" t="s">
        <v>108</v>
      </c>
      <c r="H2277" s="205">
        <v>1</v>
      </c>
      <c r="I2277" s="206">
        <v>63.29</v>
      </c>
      <c r="J2277" s="206">
        <v>63.29</v>
      </c>
    </row>
    <row r="2278" spans="1:10">
      <c r="A2278" s="199" t="s">
        <v>3</v>
      </c>
      <c r="B2278" s="200" t="s">
        <v>4</v>
      </c>
      <c r="C2278" s="199" t="s">
        <v>93</v>
      </c>
      <c r="D2278" s="199" t="s">
        <v>5</v>
      </c>
      <c r="E2278" s="323" t="s">
        <v>26261</v>
      </c>
      <c r="F2278" s="330"/>
      <c r="G2278" s="201" t="s">
        <v>94</v>
      </c>
      <c r="H2278" s="200" t="s">
        <v>6</v>
      </c>
      <c r="I2278" s="200" t="s">
        <v>95</v>
      </c>
      <c r="J2278" s="200" t="s">
        <v>46</v>
      </c>
    </row>
    <row r="2279" spans="1:10">
      <c r="A2279" s="212" t="s">
        <v>26267</v>
      </c>
      <c r="B2279" s="213" t="s">
        <v>27562</v>
      </c>
      <c r="C2279" s="212" t="s">
        <v>26239</v>
      </c>
      <c r="D2279" s="212" t="s">
        <v>26928</v>
      </c>
      <c r="E2279" s="325" t="s">
        <v>26270</v>
      </c>
      <c r="F2279" s="325"/>
      <c r="G2279" s="214" t="s">
        <v>108</v>
      </c>
      <c r="H2279" s="215">
        <v>1</v>
      </c>
      <c r="I2279" s="216" t="s">
        <v>27563</v>
      </c>
      <c r="J2279" s="224" t="s">
        <v>27563</v>
      </c>
    </row>
    <row r="2280" spans="1:10">
      <c r="A2280" s="207" t="s">
        <v>96</v>
      </c>
      <c r="B2280" s="208" t="s">
        <v>28937</v>
      </c>
      <c r="C2280" s="207" t="s">
        <v>26239</v>
      </c>
      <c r="D2280" s="207" t="s">
        <v>28938</v>
      </c>
      <c r="E2280" s="326" t="s">
        <v>28857</v>
      </c>
      <c r="F2280" s="326"/>
      <c r="G2280" s="209" t="s">
        <v>26201</v>
      </c>
      <c r="H2280" s="210">
        <v>1</v>
      </c>
      <c r="I2280" s="211" t="s">
        <v>13171</v>
      </c>
      <c r="J2280" s="225" t="s">
        <v>13171</v>
      </c>
    </row>
    <row r="2281" spans="1:10">
      <c r="A2281" s="207" t="s">
        <v>96</v>
      </c>
      <c r="B2281" s="208" t="s">
        <v>28856</v>
      </c>
      <c r="C2281" s="207" t="s">
        <v>26239</v>
      </c>
      <c r="D2281" s="207" t="s">
        <v>26211</v>
      </c>
      <c r="E2281" s="326" t="s">
        <v>28857</v>
      </c>
      <c r="F2281" s="326"/>
      <c r="G2281" s="209" t="s">
        <v>26201</v>
      </c>
      <c r="H2281" s="210">
        <v>1</v>
      </c>
      <c r="I2281" s="211" t="s">
        <v>16041</v>
      </c>
      <c r="J2281" s="225" t="s">
        <v>16041</v>
      </c>
    </row>
    <row r="2282" spans="1:10" ht="39.6">
      <c r="A2282" s="212" t="s">
        <v>26267</v>
      </c>
      <c r="B2282" s="213" t="s">
        <v>27539</v>
      </c>
      <c r="C2282" s="212" t="s">
        <v>26239</v>
      </c>
      <c r="D2282" s="212" t="s">
        <v>27540</v>
      </c>
      <c r="E2282" s="325" t="s">
        <v>27232</v>
      </c>
      <c r="F2282" s="325"/>
      <c r="G2282" s="214" t="s">
        <v>26201</v>
      </c>
      <c r="H2282" s="215">
        <v>1</v>
      </c>
      <c r="I2282" s="216" t="s">
        <v>12016</v>
      </c>
      <c r="J2282" s="224" t="s">
        <v>12016</v>
      </c>
    </row>
    <row r="2283" spans="1:10" ht="39.6">
      <c r="A2283" s="212" t="s">
        <v>26267</v>
      </c>
      <c r="B2283" s="213" t="s">
        <v>27394</v>
      </c>
      <c r="C2283" s="212" t="s">
        <v>26239</v>
      </c>
      <c r="D2283" s="212" t="s">
        <v>27395</v>
      </c>
      <c r="E2283" s="325" t="s">
        <v>27232</v>
      </c>
      <c r="F2283" s="325"/>
      <c r="G2283" s="214" t="s">
        <v>26201</v>
      </c>
      <c r="H2283" s="215">
        <v>1</v>
      </c>
      <c r="I2283" s="216" t="s">
        <v>28862</v>
      </c>
      <c r="J2283" s="224" t="s">
        <v>28862</v>
      </c>
    </row>
    <row r="2284" spans="1:10">
      <c r="A2284" s="331" t="s">
        <v>28838</v>
      </c>
      <c r="B2284" s="330"/>
      <c r="C2284" s="330"/>
      <c r="D2284" s="330"/>
      <c r="E2284" s="330"/>
      <c r="F2284" s="330"/>
      <c r="G2284" s="330"/>
      <c r="H2284" s="330"/>
      <c r="I2284" s="330"/>
      <c r="J2284" s="330"/>
    </row>
    <row r="2285" spans="1:10">
      <c r="A2285" s="199" t="s">
        <v>3</v>
      </c>
      <c r="B2285" s="200" t="s">
        <v>4</v>
      </c>
      <c r="C2285" s="199" t="s">
        <v>93</v>
      </c>
      <c r="D2285" s="199" t="s">
        <v>5</v>
      </c>
      <c r="E2285" s="323" t="s">
        <v>26261</v>
      </c>
      <c r="F2285" s="330"/>
      <c r="G2285" s="201" t="s">
        <v>94</v>
      </c>
      <c r="H2285" s="200" t="s">
        <v>6</v>
      </c>
      <c r="I2285" s="200" t="s">
        <v>95</v>
      </c>
      <c r="J2285" s="200" t="s">
        <v>46</v>
      </c>
    </row>
    <row r="2286" spans="1:10">
      <c r="A2286" s="212" t="s">
        <v>26267</v>
      </c>
      <c r="B2286" s="213" t="s">
        <v>27562</v>
      </c>
      <c r="C2286" s="212" t="s">
        <v>26239</v>
      </c>
      <c r="D2286" s="212" t="s">
        <v>26928</v>
      </c>
      <c r="E2286" s="325" t="s">
        <v>26270</v>
      </c>
      <c r="F2286" s="325"/>
      <c r="G2286" s="214" t="s">
        <v>108</v>
      </c>
      <c r="H2286" s="215">
        <v>1</v>
      </c>
      <c r="I2286" s="216" t="s">
        <v>27563</v>
      </c>
      <c r="J2286" s="224" t="s">
        <v>27563</v>
      </c>
    </row>
    <row r="2287" spans="1:10">
      <c r="A2287" s="212" t="s">
        <v>26267</v>
      </c>
      <c r="B2287" s="213" t="s">
        <v>27428</v>
      </c>
      <c r="C2287" s="212" t="s">
        <v>26239</v>
      </c>
      <c r="D2287" s="212" t="s">
        <v>27429</v>
      </c>
      <c r="E2287" s="325" t="s">
        <v>26270</v>
      </c>
      <c r="F2287" s="325"/>
      <c r="G2287" s="214" t="s">
        <v>108</v>
      </c>
      <c r="H2287" s="215">
        <v>8.9999999999999993E-3</v>
      </c>
      <c r="I2287" s="216" t="s">
        <v>28874</v>
      </c>
      <c r="J2287" s="224" t="s">
        <v>3662</v>
      </c>
    </row>
    <row r="2288" spans="1:10">
      <c r="A2288" s="212" t="s">
        <v>26267</v>
      </c>
      <c r="B2288" s="213" t="s">
        <v>27412</v>
      </c>
      <c r="C2288" s="212" t="s">
        <v>26239</v>
      </c>
      <c r="D2288" s="212" t="s">
        <v>27413</v>
      </c>
      <c r="E2288" s="325" t="s">
        <v>26270</v>
      </c>
      <c r="F2288" s="325"/>
      <c r="G2288" s="214" t="s">
        <v>108</v>
      </c>
      <c r="H2288" s="215">
        <v>8.9999999999999993E-3</v>
      </c>
      <c r="I2288" s="216" t="s">
        <v>28869</v>
      </c>
      <c r="J2288" s="224" t="s">
        <v>28950</v>
      </c>
    </row>
    <row r="2289" spans="1:10">
      <c r="A2289" s="212" t="s">
        <v>26267</v>
      </c>
      <c r="B2289" s="213" t="s">
        <v>27541</v>
      </c>
      <c r="C2289" s="212" t="s">
        <v>26239</v>
      </c>
      <c r="D2289" s="212" t="s">
        <v>27542</v>
      </c>
      <c r="E2289" s="325" t="s">
        <v>26270</v>
      </c>
      <c r="F2289" s="325"/>
      <c r="G2289" s="214" t="s">
        <v>108</v>
      </c>
      <c r="H2289" s="215">
        <v>2.0000000000000001E-4</v>
      </c>
      <c r="I2289" s="216" t="s">
        <v>10836</v>
      </c>
      <c r="J2289" s="224" t="s">
        <v>27411</v>
      </c>
    </row>
    <row r="2290" spans="1:10">
      <c r="A2290" s="212" t="s">
        <v>26267</v>
      </c>
      <c r="B2290" s="213" t="s">
        <v>27402</v>
      </c>
      <c r="C2290" s="212" t="s">
        <v>26239</v>
      </c>
      <c r="D2290" s="212" t="s">
        <v>27403</v>
      </c>
      <c r="E2290" s="325" t="s">
        <v>27328</v>
      </c>
      <c r="F2290" s="325"/>
      <c r="G2290" s="214" t="s">
        <v>27404</v>
      </c>
      <c r="H2290" s="215">
        <v>8.0000000000000004E-4</v>
      </c>
      <c r="I2290" s="216" t="s">
        <v>28867</v>
      </c>
      <c r="J2290" s="224" t="s">
        <v>27564</v>
      </c>
    </row>
    <row r="2291" spans="1:10">
      <c r="A2291" s="212" t="s">
        <v>26267</v>
      </c>
      <c r="B2291" s="213" t="s">
        <v>27407</v>
      </c>
      <c r="C2291" s="212" t="s">
        <v>26239</v>
      </c>
      <c r="D2291" s="212" t="s">
        <v>27408</v>
      </c>
      <c r="E2291" s="325" t="s">
        <v>27328</v>
      </c>
      <c r="F2291" s="325"/>
      <c r="G2291" s="214" t="s">
        <v>108</v>
      </c>
      <c r="H2291" s="215">
        <v>8.9999999999999993E-3</v>
      </c>
      <c r="I2291" s="216" t="s">
        <v>16778</v>
      </c>
      <c r="J2291" s="224" t="s">
        <v>3570</v>
      </c>
    </row>
    <row r="2292" spans="1:10">
      <c r="A2292" s="212" t="s">
        <v>26267</v>
      </c>
      <c r="B2292" s="213" t="s">
        <v>27422</v>
      </c>
      <c r="C2292" s="212" t="s">
        <v>26239</v>
      </c>
      <c r="D2292" s="212" t="s">
        <v>27423</v>
      </c>
      <c r="E2292" s="325" t="s">
        <v>27328</v>
      </c>
      <c r="F2292" s="325"/>
      <c r="G2292" s="214" t="s">
        <v>108</v>
      </c>
      <c r="H2292" s="215">
        <v>0.2036</v>
      </c>
      <c r="I2292" s="216" t="s">
        <v>28849</v>
      </c>
      <c r="J2292" s="224" t="s">
        <v>2861</v>
      </c>
    </row>
    <row r="2293" spans="1:10">
      <c r="A2293" s="212" t="s">
        <v>26267</v>
      </c>
      <c r="B2293" s="213" t="s">
        <v>27396</v>
      </c>
      <c r="C2293" s="212" t="s">
        <v>26239</v>
      </c>
      <c r="D2293" s="212" t="s">
        <v>27397</v>
      </c>
      <c r="E2293" s="325" t="s">
        <v>26270</v>
      </c>
      <c r="F2293" s="325"/>
      <c r="G2293" s="214" t="s">
        <v>108</v>
      </c>
      <c r="H2293" s="215">
        <v>0.2036</v>
      </c>
      <c r="I2293" s="216" t="s">
        <v>28854</v>
      </c>
      <c r="J2293" s="224" t="s">
        <v>28939</v>
      </c>
    </row>
    <row r="2294" spans="1:10" ht="39.6">
      <c r="A2294" s="212" t="s">
        <v>26267</v>
      </c>
      <c r="B2294" s="213" t="s">
        <v>27426</v>
      </c>
      <c r="C2294" s="212" t="s">
        <v>26239</v>
      </c>
      <c r="D2294" s="212" t="s">
        <v>27427</v>
      </c>
      <c r="E2294" s="325" t="s">
        <v>26270</v>
      </c>
      <c r="F2294" s="325"/>
      <c r="G2294" s="214" t="s">
        <v>27416</v>
      </c>
      <c r="H2294" s="215">
        <v>1.5E-3</v>
      </c>
      <c r="I2294" s="216" t="s">
        <v>296</v>
      </c>
      <c r="J2294" s="224" t="s">
        <v>3570</v>
      </c>
    </row>
    <row r="2295" spans="1:10">
      <c r="A2295" s="212" t="s">
        <v>26267</v>
      </c>
      <c r="B2295" s="213" t="s">
        <v>27398</v>
      </c>
      <c r="C2295" s="212" t="s">
        <v>26239</v>
      </c>
      <c r="D2295" s="212" t="s">
        <v>27399</v>
      </c>
      <c r="E2295" s="325" t="s">
        <v>26270</v>
      </c>
      <c r="F2295" s="325"/>
      <c r="G2295" s="214" t="s">
        <v>108</v>
      </c>
      <c r="H2295" s="215">
        <v>3.0000000000000001E-3</v>
      </c>
      <c r="I2295" s="216" t="s">
        <v>28865</v>
      </c>
      <c r="J2295" s="224" t="s">
        <v>2397</v>
      </c>
    </row>
    <row r="2296" spans="1:10">
      <c r="A2296" s="212" t="s">
        <v>26267</v>
      </c>
      <c r="B2296" s="213" t="s">
        <v>27417</v>
      </c>
      <c r="C2296" s="212" t="s">
        <v>26239</v>
      </c>
      <c r="D2296" s="212" t="s">
        <v>27418</v>
      </c>
      <c r="E2296" s="325" t="s">
        <v>26270</v>
      </c>
      <c r="F2296" s="325"/>
      <c r="G2296" s="214" t="s">
        <v>27419</v>
      </c>
      <c r="H2296" s="215">
        <v>1.6000000000000001E-3</v>
      </c>
      <c r="I2296" s="216" t="s">
        <v>28872</v>
      </c>
      <c r="J2296" s="224" t="s">
        <v>4100</v>
      </c>
    </row>
    <row r="2297" spans="1:10">
      <c r="A2297" s="212" t="s">
        <v>26267</v>
      </c>
      <c r="B2297" s="213" t="s">
        <v>27400</v>
      </c>
      <c r="C2297" s="212" t="s">
        <v>26239</v>
      </c>
      <c r="D2297" s="212" t="s">
        <v>27401</v>
      </c>
      <c r="E2297" s="325" t="s">
        <v>26270</v>
      </c>
      <c r="F2297" s="325"/>
      <c r="G2297" s="214" t="s">
        <v>108</v>
      </c>
      <c r="H2297" s="215">
        <v>0.1595</v>
      </c>
      <c r="I2297" s="216" t="s">
        <v>28866</v>
      </c>
      <c r="J2297" s="224" t="s">
        <v>3906</v>
      </c>
    </row>
    <row r="2298" spans="1:10" ht="39.6">
      <c r="A2298" s="212" t="s">
        <v>26267</v>
      </c>
      <c r="B2298" s="213" t="s">
        <v>27434</v>
      </c>
      <c r="C2298" s="212" t="s">
        <v>26239</v>
      </c>
      <c r="D2298" s="212" t="s">
        <v>27435</v>
      </c>
      <c r="E2298" s="325" t="s">
        <v>26270</v>
      </c>
      <c r="F2298" s="325"/>
      <c r="G2298" s="214" t="s">
        <v>108</v>
      </c>
      <c r="H2298" s="215">
        <v>4.0000000000000002E-4</v>
      </c>
      <c r="I2298" s="216" t="s">
        <v>932</v>
      </c>
      <c r="J2298" s="224" t="s">
        <v>27411</v>
      </c>
    </row>
    <row r="2299" spans="1:10" ht="39.6">
      <c r="A2299" s="212" t="s">
        <v>26267</v>
      </c>
      <c r="B2299" s="213" t="s">
        <v>27424</v>
      </c>
      <c r="C2299" s="212" t="s">
        <v>26239</v>
      </c>
      <c r="D2299" s="212" t="s">
        <v>27425</v>
      </c>
      <c r="E2299" s="325" t="s">
        <v>26270</v>
      </c>
      <c r="F2299" s="325"/>
      <c r="G2299" s="214" t="s">
        <v>108</v>
      </c>
      <c r="H2299" s="215">
        <v>1.1999999999999999E-3</v>
      </c>
      <c r="I2299" s="216" t="s">
        <v>28854</v>
      </c>
      <c r="J2299" s="224" t="s">
        <v>4100</v>
      </c>
    </row>
    <row r="2300" spans="1:10">
      <c r="A2300" s="212" t="s">
        <v>26267</v>
      </c>
      <c r="B2300" s="213" t="s">
        <v>27543</v>
      </c>
      <c r="C2300" s="212" t="s">
        <v>26239</v>
      </c>
      <c r="D2300" s="212" t="s">
        <v>27544</v>
      </c>
      <c r="E2300" s="325" t="s">
        <v>26270</v>
      </c>
      <c r="F2300" s="325"/>
      <c r="G2300" s="214" t="s">
        <v>108</v>
      </c>
      <c r="H2300" s="215">
        <v>1E-4</v>
      </c>
      <c r="I2300" s="216" t="s">
        <v>9652</v>
      </c>
      <c r="J2300" s="224" t="s">
        <v>27411</v>
      </c>
    </row>
    <row r="2301" spans="1:10" ht="39.6">
      <c r="A2301" s="212" t="s">
        <v>26267</v>
      </c>
      <c r="B2301" s="213" t="s">
        <v>27414</v>
      </c>
      <c r="C2301" s="212" t="s">
        <v>26239</v>
      </c>
      <c r="D2301" s="212" t="s">
        <v>27415</v>
      </c>
      <c r="E2301" s="325" t="s">
        <v>26270</v>
      </c>
      <c r="F2301" s="325"/>
      <c r="G2301" s="214" t="s">
        <v>27416</v>
      </c>
      <c r="H2301" s="215">
        <v>4.5999999999999999E-3</v>
      </c>
      <c r="I2301" s="216" t="s">
        <v>28871</v>
      </c>
      <c r="J2301" s="224" t="s">
        <v>3612</v>
      </c>
    </row>
    <row r="2302" spans="1:10">
      <c r="A2302" s="212" t="s">
        <v>26267</v>
      </c>
      <c r="B2302" s="213" t="s">
        <v>27545</v>
      </c>
      <c r="C2302" s="212" t="s">
        <v>26239</v>
      </c>
      <c r="D2302" s="212" t="s">
        <v>27546</v>
      </c>
      <c r="E2302" s="325" t="s">
        <v>26270</v>
      </c>
      <c r="F2302" s="325"/>
      <c r="G2302" s="214" t="s">
        <v>108</v>
      </c>
      <c r="H2302" s="215">
        <v>2.0000000000000001E-4</v>
      </c>
      <c r="I2302" s="216" t="s">
        <v>28941</v>
      </c>
      <c r="J2302" s="224" t="s">
        <v>3884</v>
      </c>
    </row>
    <row r="2303" spans="1:10">
      <c r="A2303" s="212" t="s">
        <v>26267</v>
      </c>
      <c r="B2303" s="213" t="s">
        <v>27547</v>
      </c>
      <c r="C2303" s="212" t="s">
        <v>26239</v>
      </c>
      <c r="D2303" s="212" t="s">
        <v>27548</v>
      </c>
      <c r="E2303" s="325" t="s">
        <v>26270</v>
      </c>
      <c r="F2303" s="325"/>
      <c r="G2303" s="214" t="s">
        <v>108</v>
      </c>
      <c r="H2303" s="215">
        <v>2.0000000000000001E-4</v>
      </c>
      <c r="I2303" s="216" t="s">
        <v>28942</v>
      </c>
      <c r="J2303" s="224" t="s">
        <v>27411</v>
      </c>
    </row>
    <row r="2304" spans="1:10">
      <c r="A2304" s="212" t="s">
        <v>26267</v>
      </c>
      <c r="B2304" s="213" t="s">
        <v>27432</v>
      </c>
      <c r="C2304" s="212" t="s">
        <v>26239</v>
      </c>
      <c r="D2304" s="212" t="s">
        <v>27433</v>
      </c>
      <c r="E2304" s="325" t="s">
        <v>26270</v>
      </c>
      <c r="F2304" s="325"/>
      <c r="G2304" s="214" t="s">
        <v>108</v>
      </c>
      <c r="H2304" s="215">
        <v>3.5999999999999999E-3</v>
      </c>
      <c r="I2304" s="216" t="s">
        <v>28876</v>
      </c>
      <c r="J2304" s="224" t="s">
        <v>2437</v>
      </c>
    </row>
    <row r="2305" spans="1:10" ht="39.6">
      <c r="A2305" s="212" t="s">
        <v>26267</v>
      </c>
      <c r="B2305" s="213" t="s">
        <v>27405</v>
      </c>
      <c r="C2305" s="212" t="s">
        <v>26239</v>
      </c>
      <c r="D2305" s="212" t="s">
        <v>27406</v>
      </c>
      <c r="E2305" s="325" t="s">
        <v>26270</v>
      </c>
      <c r="F2305" s="325"/>
      <c r="G2305" s="214" t="s">
        <v>108</v>
      </c>
      <c r="H2305" s="215">
        <v>2.0000000000000001E-4</v>
      </c>
      <c r="I2305" s="216" t="s">
        <v>28868</v>
      </c>
      <c r="J2305" s="224" t="s">
        <v>3884</v>
      </c>
    </row>
    <row r="2306" spans="1:10">
      <c r="A2306" s="212" t="s">
        <v>26267</v>
      </c>
      <c r="B2306" s="213" t="s">
        <v>27409</v>
      </c>
      <c r="C2306" s="212" t="s">
        <v>26239</v>
      </c>
      <c r="D2306" s="212" t="s">
        <v>27410</v>
      </c>
      <c r="E2306" s="325" t="s">
        <v>26270</v>
      </c>
      <c r="F2306" s="325"/>
      <c r="G2306" s="214" t="s">
        <v>108</v>
      </c>
      <c r="H2306" s="215">
        <v>2.9999999999999997E-4</v>
      </c>
      <c r="I2306" s="216" t="s">
        <v>20023</v>
      </c>
      <c r="J2306" s="224" t="s">
        <v>27411</v>
      </c>
    </row>
    <row r="2307" spans="1:10">
      <c r="A2307" s="212" t="s">
        <v>26267</v>
      </c>
      <c r="B2307" s="213" t="s">
        <v>27420</v>
      </c>
      <c r="C2307" s="212" t="s">
        <v>26239</v>
      </c>
      <c r="D2307" s="212" t="s">
        <v>27421</v>
      </c>
      <c r="E2307" s="325" t="s">
        <v>26270</v>
      </c>
      <c r="F2307" s="325"/>
      <c r="G2307" s="214" t="s">
        <v>108</v>
      </c>
      <c r="H2307" s="215">
        <v>2.0000000000000001E-4</v>
      </c>
      <c r="I2307" s="216" t="s">
        <v>28873</v>
      </c>
      <c r="J2307" s="224" t="s">
        <v>27411</v>
      </c>
    </row>
    <row r="2308" spans="1:10">
      <c r="A2308" s="212" t="s">
        <v>26267</v>
      </c>
      <c r="B2308" s="213" t="s">
        <v>27430</v>
      </c>
      <c r="C2308" s="212" t="s">
        <v>26239</v>
      </c>
      <c r="D2308" s="212" t="s">
        <v>27431</v>
      </c>
      <c r="E2308" s="325" t="s">
        <v>26270</v>
      </c>
      <c r="F2308" s="325"/>
      <c r="G2308" s="214" t="s">
        <v>108</v>
      </c>
      <c r="H2308" s="215">
        <v>1E-4</v>
      </c>
      <c r="I2308" s="216" t="s">
        <v>28875</v>
      </c>
      <c r="J2308" s="224" t="s">
        <v>27411</v>
      </c>
    </row>
    <row r="2309" spans="1:10" ht="39.6">
      <c r="A2309" s="212" t="s">
        <v>26267</v>
      </c>
      <c r="B2309" s="213" t="s">
        <v>27539</v>
      </c>
      <c r="C2309" s="212" t="s">
        <v>26239</v>
      </c>
      <c r="D2309" s="212" t="s">
        <v>27540</v>
      </c>
      <c r="E2309" s="325" t="s">
        <v>27232</v>
      </c>
      <c r="F2309" s="325"/>
      <c r="G2309" s="214" t="s">
        <v>26201</v>
      </c>
      <c r="H2309" s="215">
        <v>1</v>
      </c>
      <c r="I2309" s="216" t="s">
        <v>12016</v>
      </c>
      <c r="J2309" s="224" t="s">
        <v>12016</v>
      </c>
    </row>
    <row r="2310" spans="1:10" ht="39.6">
      <c r="A2310" s="212" t="s">
        <v>26267</v>
      </c>
      <c r="B2310" s="213" t="s">
        <v>27394</v>
      </c>
      <c r="C2310" s="212" t="s">
        <v>26239</v>
      </c>
      <c r="D2310" s="212" t="s">
        <v>27395</v>
      </c>
      <c r="E2310" s="325" t="s">
        <v>27232</v>
      </c>
      <c r="F2310" s="325"/>
      <c r="G2310" s="214" t="s">
        <v>26201</v>
      </c>
      <c r="H2310" s="215">
        <v>1</v>
      </c>
      <c r="I2310" s="216" t="s">
        <v>28862</v>
      </c>
      <c r="J2310" s="224" t="s">
        <v>28862</v>
      </c>
    </row>
    <row r="2311" spans="1:10">
      <c r="A2311" s="217"/>
      <c r="B2311" s="217"/>
      <c r="C2311" s="217"/>
      <c r="D2311" s="217"/>
      <c r="E2311" s="217" t="s">
        <v>28757</v>
      </c>
      <c r="F2311" s="218">
        <v>33.6</v>
      </c>
      <c r="G2311" s="217" t="s">
        <v>28758</v>
      </c>
      <c r="H2311" s="218">
        <v>0</v>
      </c>
      <c r="I2311" s="217" t="s">
        <v>28759</v>
      </c>
      <c r="J2311" s="218">
        <v>33.6</v>
      </c>
    </row>
    <row r="2312" spans="1:10">
      <c r="A2312" s="217"/>
      <c r="B2312" s="217"/>
      <c r="C2312" s="217"/>
      <c r="D2312" s="217"/>
      <c r="E2312" s="217" t="s">
        <v>26276</v>
      </c>
      <c r="F2312" s="218">
        <v>12.95</v>
      </c>
      <c r="G2312" s="217"/>
      <c r="H2312" s="322" t="s">
        <v>26277</v>
      </c>
      <c r="I2312" s="322"/>
      <c r="J2312" s="218">
        <v>76.239999999999995</v>
      </c>
    </row>
    <row r="2313" spans="1:10" ht="15" thickBot="1">
      <c r="A2313" s="221"/>
      <c r="B2313" s="221"/>
      <c r="C2313" s="221"/>
      <c r="D2313" s="221"/>
      <c r="E2313" s="221"/>
      <c r="F2313" s="221"/>
      <c r="G2313" s="221" t="s">
        <v>26278</v>
      </c>
      <c r="H2313" s="222" t="s">
        <v>28876</v>
      </c>
      <c r="I2313" s="221" t="s">
        <v>26280</v>
      </c>
      <c r="J2313" s="223">
        <v>1372.32</v>
      </c>
    </row>
    <row r="2314" spans="1:10" ht="15" thickTop="1">
      <c r="A2314" s="195"/>
      <c r="B2314" s="195"/>
      <c r="C2314" s="195"/>
      <c r="D2314" s="195"/>
      <c r="E2314" s="195"/>
      <c r="F2314" s="195"/>
      <c r="G2314" s="195"/>
      <c r="H2314" s="195"/>
      <c r="I2314" s="195"/>
      <c r="J2314" s="195"/>
    </row>
    <row r="2315" spans="1:10">
      <c r="A2315" s="199" t="s">
        <v>27035</v>
      </c>
      <c r="B2315" s="200" t="s">
        <v>4</v>
      </c>
      <c r="C2315" s="199" t="s">
        <v>93</v>
      </c>
      <c r="D2315" s="199" t="s">
        <v>5</v>
      </c>
      <c r="E2315" s="323" t="s">
        <v>26261</v>
      </c>
      <c r="F2315" s="323"/>
      <c r="G2315" s="201" t="s">
        <v>94</v>
      </c>
      <c r="H2315" s="200" t="s">
        <v>6</v>
      </c>
      <c r="I2315" s="200" t="s">
        <v>95</v>
      </c>
      <c r="J2315" s="200" t="s">
        <v>46</v>
      </c>
    </row>
    <row r="2316" spans="1:10" ht="26.4">
      <c r="A2316" s="202" t="s">
        <v>96</v>
      </c>
      <c r="B2316" s="203" t="s">
        <v>26932</v>
      </c>
      <c r="C2316" s="202" t="s">
        <v>26238</v>
      </c>
      <c r="D2316" s="202" t="s">
        <v>26933</v>
      </c>
      <c r="E2316" s="324" t="s">
        <v>26378</v>
      </c>
      <c r="F2316" s="324"/>
      <c r="G2316" s="204" t="s">
        <v>100</v>
      </c>
      <c r="H2316" s="205">
        <v>1</v>
      </c>
      <c r="I2316" s="206">
        <v>3.31</v>
      </c>
      <c r="J2316" s="206">
        <v>3.31</v>
      </c>
    </row>
    <row r="2317" spans="1:10" ht="26.4">
      <c r="A2317" s="212" t="s">
        <v>26267</v>
      </c>
      <c r="B2317" s="213" t="s">
        <v>27567</v>
      </c>
      <c r="C2317" s="212" t="s">
        <v>26238</v>
      </c>
      <c r="D2317" s="212" t="s">
        <v>27568</v>
      </c>
      <c r="E2317" s="325" t="s">
        <v>26270</v>
      </c>
      <c r="F2317" s="325"/>
      <c r="G2317" s="214" t="s">
        <v>100</v>
      </c>
      <c r="H2317" s="215">
        <v>1.02</v>
      </c>
      <c r="I2317" s="216">
        <v>1.53</v>
      </c>
      <c r="J2317" s="216">
        <v>1.56</v>
      </c>
    </row>
    <row r="2318" spans="1:10">
      <c r="A2318" s="212" t="s">
        <v>26267</v>
      </c>
      <c r="B2318" s="213" t="s">
        <v>27556</v>
      </c>
      <c r="C2318" s="212" t="s">
        <v>26238</v>
      </c>
      <c r="D2318" s="212" t="s">
        <v>27557</v>
      </c>
      <c r="E2318" s="325" t="s">
        <v>27232</v>
      </c>
      <c r="F2318" s="325"/>
      <c r="G2318" s="214" t="s">
        <v>102</v>
      </c>
      <c r="H2318" s="215">
        <v>0.03</v>
      </c>
      <c r="I2318" s="216">
        <v>24.104130000000001</v>
      </c>
      <c r="J2318" s="216">
        <v>0.72</v>
      </c>
    </row>
    <row r="2319" spans="1:10">
      <c r="A2319" s="212" t="s">
        <v>26267</v>
      </c>
      <c r="B2319" s="213" t="s">
        <v>27560</v>
      </c>
      <c r="C2319" s="212" t="s">
        <v>26238</v>
      </c>
      <c r="D2319" s="212" t="s">
        <v>27561</v>
      </c>
      <c r="E2319" s="325" t="s">
        <v>27232</v>
      </c>
      <c r="F2319" s="325"/>
      <c r="G2319" s="214" t="s">
        <v>102</v>
      </c>
      <c r="H2319" s="215">
        <v>0.03</v>
      </c>
      <c r="I2319" s="216">
        <v>34.34646</v>
      </c>
      <c r="J2319" s="216">
        <v>1.03</v>
      </c>
    </row>
    <row r="2320" spans="1:10">
      <c r="A2320" s="217"/>
      <c r="B2320" s="217"/>
      <c r="C2320" s="217"/>
      <c r="D2320" s="217"/>
      <c r="E2320" s="217" t="s">
        <v>28757</v>
      </c>
      <c r="F2320" s="218">
        <v>1.75</v>
      </c>
      <c r="G2320" s="217" t="s">
        <v>28758</v>
      </c>
      <c r="H2320" s="218">
        <v>0</v>
      </c>
      <c r="I2320" s="217" t="s">
        <v>28759</v>
      </c>
      <c r="J2320" s="218">
        <v>1.75</v>
      </c>
    </row>
    <row r="2321" spans="1:10">
      <c r="A2321" s="217"/>
      <c r="B2321" s="217"/>
      <c r="C2321" s="217"/>
      <c r="D2321" s="217"/>
      <c r="E2321" s="217" t="s">
        <v>26276</v>
      </c>
      <c r="F2321" s="218">
        <v>0.67</v>
      </c>
      <c r="G2321" s="217"/>
      <c r="H2321" s="322" t="s">
        <v>26277</v>
      </c>
      <c r="I2321" s="322"/>
      <c r="J2321" s="218">
        <v>3.98</v>
      </c>
    </row>
    <row r="2322" spans="1:10" ht="15" thickBot="1">
      <c r="A2322" s="221"/>
      <c r="B2322" s="221"/>
      <c r="C2322" s="221"/>
      <c r="D2322" s="221"/>
      <c r="E2322" s="221"/>
      <c r="F2322" s="221"/>
      <c r="G2322" s="221" t="s">
        <v>26278</v>
      </c>
      <c r="H2322" s="222" t="s">
        <v>28978</v>
      </c>
      <c r="I2322" s="221" t="s">
        <v>26280</v>
      </c>
      <c r="J2322" s="223">
        <v>1512.87</v>
      </c>
    </row>
    <row r="2323" spans="1:10" ht="15" thickTop="1">
      <c r="A2323" s="195"/>
      <c r="B2323" s="195"/>
      <c r="C2323" s="195"/>
      <c r="D2323" s="195"/>
      <c r="E2323" s="195"/>
      <c r="F2323" s="195"/>
      <c r="G2323" s="195"/>
      <c r="H2323" s="195"/>
      <c r="I2323" s="195"/>
      <c r="J2323" s="195"/>
    </row>
    <row r="2324" spans="1:10">
      <c r="A2324" s="199" t="s">
        <v>27036</v>
      </c>
      <c r="B2324" s="200" t="s">
        <v>4</v>
      </c>
      <c r="C2324" s="199" t="s">
        <v>93</v>
      </c>
      <c r="D2324" s="199" t="s">
        <v>5</v>
      </c>
      <c r="E2324" s="323" t="s">
        <v>26261</v>
      </c>
      <c r="F2324" s="323"/>
      <c r="G2324" s="201" t="s">
        <v>94</v>
      </c>
      <c r="H2324" s="200" t="s">
        <v>6</v>
      </c>
      <c r="I2324" s="200" t="s">
        <v>95</v>
      </c>
      <c r="J2324" s="200" t="s">
        <v>46</v>
      </c>
    </row>
    <row r="2325" spans="1:10" ht="26.4">
      <c r="A2325" s="202" t="s">
        <v>96</v>
      </c>
      <c r="B2325" s="203" t="s">
        <v>26935</v>
      </c>
      <c r="C2325" s="202" t="s">
        <v>26238</v>
      </c>
      <c r="D2325" s="202" t="s">
        <v>26936</v>
      </c>
      <c r="E2325" s="324" t="s">
        <v>26378</v>
      </c>
      <c r="F2325" s="324"/>
      <c r="G2325" s="204" t="s">
        <v>100</v>
      </c>
      <c r="H2325" s="205">
        <v>1</v>
      </c>
      <c r="I2325" s="206">
        <v>4.16</v>
      </c>
      <c r="J2325" s="206">
        <v>4.16</v>
      </c>
    </row>
    <row r="2326" spans="1:10">
      <c r="A2326" s="212" t="s">
        <v>26267</v>
      </c>
      <c r="B2326" s="213" t="s">
        <v>27560</v>
      </c>
      <c r="C2326" s="212" t="s">
        <v>26238</v>
      </c>
      <c r="D2326" s="212" t="s">
        <v>27561</v>
      </c>
      <c r="E2326" s="325" t="s">
        <v>27232</v>
      </c>
      <c r="F2326" s="325"/>
      <c r="G2326" s="214" t="s">
        <v>102</v>
      </c>
      <c r="H2326" s="215">
        <v>0.03</v>
      </c>
      <c r="I2326" s="216">
        <v>34.34646</v>
      </c>
      <c r="J2326" s="216">
        <v>1.03</v>
      </c>
    </row>
    <row r="2327" spans="1:10" ht="26.4">
      <c r="A2327" s="212" t="s">
        <v>26267</v>
      </c>
      <c r="B2327" s="213" t="s">
        <v>27569</v>
      </c>
      <c r="C2327" s="212" t="s">
        <v>26238</v>
      </c>
      <c r="D2327" s="212" t="s">
        <v>27570</v>
      </c>
      <c r="E2327" s="325" t="s">
        <v>26270</v>
      </c>
      <c r="F2327" s="325"/>
      <c r="G2327" s="214" t="s">
        <v>100</v>
      </c>
      <c r="H2327" s="215">
        <v>1.02</v>
      </c>
      <c r="I2327" s="216">
        <v>2.37</v>
      </c>
      <c r="J2327" s="216">
        <v>2.41</v>
      </c>
    </row>
    <row r="2328" spans="1:10">
      <c r="A2328" s="212" t="s">
        <v>26267</v>
      </c>
      <c r="B2328" s="213" t="s">
        <v>27556</v>
      </c>
      <c r="C2328" s="212" t="s">
        <v>26238</v>
      </c>
      <c r="D2328" s="212" t="s">
        <v>27557</v>
      </c>
      <c r="E2328" s="325" t="s">
        <v>27232</v>
      </c>
      <c r="F2328" s="325"/>
      <c r="G2328" s="214" t="s">
        <v>102</v>
      </c>
      <c r="H2328" s="215">
        <v>0.03</v>
      </c>
      <c r="I2328" s="216">
        <v>24.104130000000001</v>
      </c>
      <c r="J2328" s="216">
        <v>0.72</v>
      </c>
    </row>
    <row r="2329" spans="1:10">
      <c r="A2329" s="217"/>
      <c r="B2329" s="217"/>
      <c r="C2329" s="217"/>
      <c r="D2329" s="217"/>
      <c r="E2329" s="217" t="s">
        <v>28757</v>
      </c>
      <c r="F2329" s="218">
        <v>1.75</v>
      </c>
      <c r="G2329" s="217" t="s">
        <v>28758</v>
      </c>
      <c r="H2329" s="218">
        <v>0</v>
      </c>
      <c r="I2329" s="217" t="s">
        <v>28759</v>
      </c>
      <c r="J2329" s="218">
        <v>1.75</v>
      </c>
    </row>
    <row r="2330" spans="1:10">
      <c r="A2330" s="217"/>
      <c r="B2330" s="217"/>
      <c r="C2330" s="217"/>
      <c r="D2330" s="217"/>
      <c r="E2330" s="217" t="s">
        <v>26276</v>
      </c>
      <c r="F2330" s="218">
        <v>0.85</v>
      </c>
      <c r="G2330" s="217"/>
      <c r="H2330" s="322" t="s">
        <v>26277</v>
      </c>
      <c r="I2330" s="322"/>
      <c r="J2330" s="218">
        <v>5.01</v>
      </c>
    </row>
    <row r="2331" spans="1:10" ht="15" thickBot="1">
      <c r="A2331" s="221"/>
      <c r="B2331" s="221"/>
      <c r="C2331" s="221"/>
      <c r="D2331" s="221"/>
      <c r="E2331" s="221"/>
      <c r="F2331" s="221"/>
      <c r="G2331" s="221" t="s">
        <v>26278</v>
      </c>
      <c r="H2331" s="222" t="s">
        <v>28979</v>
      </c>
      <c r="I2331" s="221" t="s">
        <v>26280</v>
      </c>
      <c r="J2331" s="223">
        <v>1070.58</v>
      </c>
    </row>
    <row r="2332" spans="1:10" ht="15" thickTop="1">
      <c r="A2332" s="195"/>
      <c r="B2332" s="195"/>
      <c r="C2332" s="195"/>
      <c r="D2332" s="195"/>
      <c r="E2332" s="195"/>
      <c r="F2332" s="195"/>
      <c r="G2332" s="195"/>
      <c r="H2332" s="195"/>
      <c r="I2332" s="195"/>
      <c r="J2332" s="195"/>
    </row>
    <row r="2333" spans="1:10">
      <c r="A2333" s="199" t="s">
        <v>27037</v>
      </c>
      <c r="B2333" s="200" t="s">
        <v>4</v>
      </c>
      <c r="C2333" s="199" t="s">
        <v>93</v>
      </c>
      <c r="D2333" s="199" t="s">
        <v>5</v>
      </c>
      <c r="E2333" s="323" t="s">
        <v>26261</v>
      </c>
      <c r="F2333" s="323"/>
      <c r="G2333" s="201" t="s">
        <v>94</v>
      </c>
      <c r="H2333" s="200" t="s">
        <v>6</v>
      </c>
      <c r="I2333" s="200" t="s">
        <v>95</v>
      </c>
      <c r="J2333" s="200" t="s">
        <v>46</v>
      </c>
    </row>
    <row r="2334" spans="1:10" ht="26.4">
      <c r="A2334" s="202" t="s">
        <v>96</v>
      </c>
      <c r="B2334" s="203" t="s">
        <v>26938</v>
      </c>
      <c r="C2334" s="202" t="s">
        <v>26238</v>
      </c>
      <c r="D2334" s="202" t="s">
        <v>26939</v>
      </c>
      <c r="E2334" s="324" t="s">
        <v>26378</v>
      </c>
      <c r="F2334" s="324"/>
      <c r="G2334" s="204" t="s">
        <v>100</v>
      </c>
      <c r="H2334" s="205">
        <v>1</v>
      </c>
      <c r="I2334" s="206">
        <v>5.53</v>
      </c>
      <c r="J2334" s="206">
        <v>5.53</v>
      </c>
    </row>
    <row r="2335" spans="1:10" ht="26.4">
      <c r="A2335" s="212" t="s">
        <v>26267</v>
      </c>
      <c r="B2335" s="213" t="s">
        <v>27571</v>
      </c>
      <c r="C2335" s="212" t="s">
        <v>26238</v>
      </c>
      <c r="D2335" s="212" t="s">
        <v>27572</v>
      </c>
      <c r="E2335" s="325" t="s">
        <v>26270</v>
      </c>
      <c r="F2335" s="325"/>
      <c r="G2335" s="214" t="s">
        <v>100</v>
      </c>
      <c r="H2335" s="215">
        <v>1.02</v>
      </c>
      <c r="I2335" s="216">
        <v>3.71</v>
      </c>
      <c r="J2335" s="216">
        <v>3.78</v>
      </c>
    </row>
    <row r="2336" spans="1:10">
      <c r="A2336" s="212" t="s">
        <v>26267</v>
      </c>
      <c r="B2336" s="213" t="s">
        <v>27556</v>
      </c>
      <c r="C2336" s="212" t="s">
        <v>26238</v>
      </c>
      <c r="D2336" s="212" t="s">
        <v>27557</v>
      </c>
      <c r="E2336" s="325" t="s">
        <v>27232</v>
      </c>
      <c r="F2336" s="325"/>
      <c r="G2336" s="214" t="s">
        <v>102</v>
      </c>
      <c r="H2336" s="215">
        <v>0.03</v>
      </c>
      <c r="I2336" s="216">
        <v>24.104130000000001</v>
      </c>
      <c r="J2336" s="216">
        <v>0.72</v>
      </c>
    </row>
    <row r="2337" spans="1:10">
      <c r="A2337" s="212" t="s">
        <v>26267</v>
      </c>
      <c r="B2337" s="213" t="s">
        <v>27560</v>
      </c>
      <c r="C2337" s="212" t="s">
        <v>26238</v>
      </c>
      <c r="D2337" s="212" t="s">
        <v>27561</v>
      </c>
      <c r="E2337" s="325" t="s">
        <v>27232</v>
      </c>
      <c r="F2337" s="325"/>
      <c r="G2337" s="214" t="s">
        <v>102</v>
      </c>
      <c r="H2337" s="215">
        <v>0.03</v>
      </c>
      <c r="I2337" s="216">
        <v>34.34646</v>
      </c>
      <c r="J2337" s="216">
        <v>1.03</v>
      </c>
    </row>
    <row r="2338" spans="1:10">
      <c r="A2338" s="217"/>
      <c r="B2338" s="217"/>
      <c r="C2338" s="217"/>
      <c r="D2338" s="217"/>
      <c r="E2338" s="217" t="s">
        <v>28757</v>
      </c>
      <c r="F2338" s="218">
        <v>1.75</v>
      </c>
      <c r="G2338" s="217" t="s">
        <v>28758</v>
      </c>
      <c r="H2338" s="218">
        <v>0</v>
      </c>
      <c r="I2338" s="217" t="s">
        <v>28759</v>
      </c>
      <c r="J2338" s="218">
        <v>1.75</v>
      </c>
    </row>
    <row r="2339" spans="1:10">
      <c r="A2339" s="217"/>
      <c r="B2339" s="217"/>
      <c r="C2339" s="217"/>
      <c r="D2339" s="217"/>
      <c r="E2339" s="217" t="s">
        <v>26276</v>
      </c>
      <c r="F2339" s="218">
        <v>1.1299999999999999</v>
      </c>
      <c r="G2339" s="217"/>
      <c r="H2339" s="322" t="s">
        <v>26277</v>
      </c>
      <c r="I2339" s="322"/>
      <c r="J2339" s="218">
        <v>6.66</v>
      </c>
    </row>
    <row r="2340" spans="1:10" ht="15" thickBot="1">
      <c r="A2340" s="221"/>
      <c r="B2340" s="221"/>
      <c r="C2340" s="221"/>
      <c r="D2340" s="221"/>
      <c r="E2340" s="221"/>
      <c r="F2340" s="221"/>
      <c r="G2340" s="221" t="s">
        <v>26278</v>
      </c>
      <c r="H2340" s="222" t="s">
        <v>28980</v>
      </c>
      <c r="I2340" s="221" t="s">
        <v>26280</v>
      </c>
      <c r="J2340" s="223">
        <v>15.25</v>
      </c>
    </row>
    <row r="2341" spans="1:10" ht="15" thickTop="1">
      <c r="A2341" s="195"/>
      <c r="B2341" s="195"/>
      <c r="C2341" s="195"/>
      <c r="D2341" s="195"/>
      <c r="E2341" s="195"/>
      <c r="F2341" s="195"/>
      <c r="G2341" s="195"/>
      <c r="H2341" s="195"/>
      <c r="I2341" s="195"/>
      <c r="J2341" s="195"/>
    </row>
    <row r="2342" spans="1:10">
      <c r="A2342" s="199" t="s">
        <v>27038</v>
      </c>
      <c r="B2342" s="200" t="s">
        <v>4</v>
      </c>
      <c r="C2342" s="199" t="s">
        <v>93</v>
      </c>
      <c r="D2342" s="199" t="s">
        <v>5</v>
      </c>
      <c r="E2342" s="323" t="s">
        <v>26261</v>
      </c>
      <c r="F2342" s="323"/>
      <c r="G2342" s="201" t="s">
        <v>94</v>
      </c>
      <c r="H2342" s="200" t="s">
        <v>6</v>
      </c>
      <c r="I2342" s="200" t="s">
        <v>95</v>
      </c>
      <c r="J2342" s="200" t="s">
        <v>46</v>
      </c>
    </row>
    <row r="2343" spans="1:10" ht="26.4">
      <c r="A2343" s="202" t="s">
        <v>96</v>
      </c>
      <c r="B2343" s="203" t="s">
        <v>26977</v>
      </c>
      <c r="C2343" s="202" t="s">
        <v>26238</v>
      </c>
      <c r="D2343" s="202" t="s">
        <v>26978</v>
      </c>
      <c r="E2343" s="324" t="s">
        <v>26378</v>
      </c>
      <c r="F2343" s="324"/>
      <c r="G2343" s="204" t="s">
        <v>100</v>
      </c>
      <c r="H2343" s="205">
        <v>1</v>
      </c>
      <c r="I2343" s="206">
        <v>9.69</v>
      </c>
      <c r="J2343" s="206">
        <v>9.69</v>
      </c>
    </row>
    <row r="2344" spans="1:10">
      <c r="A2344" s="212" t="s">
        <v>26267</v>
      </c>
      <c r="B2344" s="213" t="s">
        <v>27560</v>
      </c>
      <c r="C2344" s="212" t="s">
        <v>26238</v>
      </c>
      <c r="D2344" s="212" t="s">
        <v>27561</v>
      </c>
      <c r="E2344" s="325" t="s">
        <v>27232</v>
      </c>
      <c r="F2344" s="325"/>
      <c r="G2344" s="214" t="s">
        <v>102</v>
      </c>
      <c r="H2344" s="215">
        <v>7.0000000000000007E-2</v>
      </c>
      <c r="I2344" s="216">
        <v>34.34646</v>
      </c>
      <c r="J2344" s="216">
        <v>2.4</v>
      </c>
    </row>
    <row r="2345" spans="1:10" ht="26.4">
      <c r="A2345" s="212" t="s">
        <v>26267</v>
      </c>
      <c r="B2345" s="213" t="s">
        <v>27583</v>
      </c>
      <c r="C2345" s="212" t="s">
        <v>26238</v>
      </c>
      <c r="D2345" s="212" t="s">
        <v>27584</v>
      </c>
      <c r="E2345" s="325" t="s">
        <v>26270</v>
      </c>
      <c r="F2345" s="325"/>
      <c r="G2345" s="214" t="s">
        <v>100</v>
      </c>
      <c r="H2345" s="215">
        <v>1.02</v>
      </c>
      <c r="I2345" s="216">
        <v>5.5</v>
      </c>
      <c r="J2345" s="216">
        <v>5.61</v>
      </c>
    </row>
    <row r="2346" spans="1:10">
      <c r="A2346" s="212" t="s">
        <v>26267</v>
      </c>
      <c r="B2346" s="213" t="s">
        <v>27556</v>
      </c>
      <c r="C2346" s="212" t="s">
        <v>26238</v>
      </c>
      <c r="D2346" s="212" t="s">
        <v>27557</v>
      </c>
      <c r="E2346" s="325" t="s">
        <v>27232</v>
      </c>
      <c r="F2346" s="325"/>
      <c r="G2346" s="214" t="s">
        <v>102</v>
      </c>
      <c r="H2346" s="215">
        <v>7.0000000000000007E-2</v>
      </c>
      <c r="I2346" s="216">
        <v>24.104130000000001</v>
      </c>
      <c r="J2346" s="216">
        <v>1.68</v>
      </c>
    </row>
    <row r="2347" spans="1:10">
      <c r="A2347" s="217"/>
      <c r="B2347" s="217"/>
      <c r="C2347" s="217"/>
      <c r="D2347" s="217"/>
      <c r="E2347" s="217" t="s">
        <v>28757</v>
      </c>
      <c r="F2347" s="218">
        <v>4.08</v>
      </c>
      <c r="G2347" s="217" t="s">
        <v>28758</v>
      </c>
      <c r="H2347" s="218">
        <v>0</v>
      </c>
      <c r="I2347" s="217" t="s">
        <v>28759</v>
      </c>
      <c r="J2347" s="218">
        <v>4.08</v>
      </c>
    </row>
    <row r="2348" spans="1:10">
      <c r="A2348" s="217"/>
      <c r="B2348" s="217"/>
      <c r="C2348" s="217"/>
      <c r="D2348" s="217"/>
      <c r="E2348" s="217" t="s">
        <v>26276</v>
      </c>
      <c r="F2348" s="218">
        <v>1.98</v>
      </c>
      <c r="G2348" s="217"/>
      <c r="H2348" s="322" t="s">
        <v>26277</v>
      </c>
      <c r="I2348" s="322"/>
      <c r="J2348" s="218">
        <v>11.67</v>
      </c>
    </row>
    <row r="2349" spans="1:10" ht="15" thickBot="1">
      <c r="A2349" s="221"/>
      <c r="B2349" s="221"/>
      <c r="C2349" s="221"/>
      <c r="D2349" s="221"/>
      <c r="E2349" s="221"/>
      <c r="F2349" s="221"/>
      <c r="G2349" s="221" t="s">
        <v>26278</v>
      </c>
      <c r="H2349" s="222" t="s">
        <v>28981</v>
      </c>
      <c r="I2349" s="221" t="s">
        <v>26280</v>
      </c>
      <c r="J2349" s="223">
        <v>1619.09</v>
      </c>
    </row>
    <row r="2350" spans="1:10" ht="15" thickTop="1">
      <c r="A2350" s="195"/>
      <c r="B2350" s="195"/>
      <c r="C2350" s="195"/>
      <c r="D2350" s="195"/>
      <c r="E2350" s="195"/>
      <c r="F2350" s="195"/>
      <c r="G2350" s="195"/>
      <c r="H2350" s="195"/>
      <c r="I2350" s="195"/>
      <c r="J2350" s="195"/>
    </row>
    <row r="2351" spans="1:10">
      <c r="A2351" s="199" t="s">
        <v>27039</v>
      </c>
      <c r="B2351" s="200" t="s">
        <v>4</v>
      </c>
      <c r="C2351" s="199" t="s">
        <v>93</v>
      </c>
      <c r="D2351" s="199" t="s">
        <v>5</v>
      </c>
      <c r="E2351" s="323" t="s">
        <v>26261</v>
      </c>
      <c r="F2351" s="323"/>
      <c r="G2351" s="201" t="s">
        <v>94</v>
      </c>
      <c r="H2351" s="200" t="s">
        <v>6</v>
      </c>
      <c r="I2351" s="200" t="s">
        <v>95</v>
      </c>
      <c r="J2351" s="200" t="s">
        <v>46</v>
      </c>
    </row>
    <row r="2352" spans="1:10" ht="39.6">
      <c r="A2352" s="202" t="s">
        <v>96</v>
      </c>
      <c r="B2352" s="203" t="s">
        <v>26966</v>
      </c>
      <c r="C2352" s="202" t="s">
        <v>9</v>
      </c>
      <c r="D2352" s="202" t="s">
        <v>9322</v>
      </c>
      <c r="E2352" s="324" t="s">
        <v>28952</v>
      </c>
      <c r="F2352" s="324"/>
      <c r="G2352" s="204" t="s">
        <v>38</v>
      </c>
      <c r="H2352" s="205">
        <v>1</v>
      </c>
      <c r="I2352" s="206">
        <v>501.12</v>
      </c>
      <c r="J2352" s="206">
        <v>501.12</v>
      </c>
    </row>
    <row r="2353" spans="1:10" ht="39.6">
      <c r="A2353" s="207" t="s">
        <v>99</v>
      </c>
      <c r="B2353" s="208" t="s">
        <v>28953</v>
      </c>
      <c r="C2353" s="207" t="s">
        <v>9</v>
      </c>
      <c r="D2353" s="207" t="s">
        <v>19764</v>
      </c>
      <c r="E2353" s="326" t="s">
        <v>28770</v>
      </c>
      <c r="F2353" s="326"/>
      <c r="G2353" s="209" t="s">
        <v>26266</v>
      </c>
      <c r="H2353" s="210">
        <v>1.34E-2</v>
      </c>
      <c r="I2353" s="211">
        <v>942.05</v>
      </c>
      <c r="J2353" s="211">
        <v>12.62</v>
      </c>
    </row>
    <row r="2354" spans="1:10" ht="26.4">
      <c r="A2354" s="207" t="s">
        <v>99</v>
      </c>
      <c r="B2354" s="208" t="s">
        <v>28927</v>
      </c>
      <c r="C2354" s="207" t="s">
        <v>9</v>
      </c>
      <c r="D2354" s="207" t="s">
        <v>104</v>
      </c>
      <c r="E2354" s="326" t="s">
        <v>28755</v>
      </c>
      <c r="F2354" s="326"/>
      <c r="G2354" s="209" t="s">
        <v>102</v>
      </c>
      <c r="H2354" s="210">
        <v>0.53349999999999997</v>
      </c>
      <c r="I2354" s="211">
        <v>31.09</v>
      </c>
      <c r="J2354" s="211">
        <v>16.579999999999998</v>
      </c>
    </row>
    <row r="2355" spans="1:10" ht="26.4">
      <c r="A2355" s="207" t="s">
        <v>99</v>
      </c>
      <c r="B2355" s="208" t="s">
        <v>28926</v>
      </c>
      <c r="C2355" s="207" t="s">
        <v>9</v>
      </c>
      <c r="D2355" s="207" t="s">
        <v>125</v>
      </c>
      <c r="E2355" s="326" t="s">
        <v>28755</v>
      </c>
      <c r="F2355" s="326"/>
      <c r="G2355" s="209" t="s">
        <v>102</v>
      </c>
      <c r="H2355" s="210">
        <v>0.53349999999999997</v>
      </c>
      <c r="I2355" s="211">
        <v>26.05</v>
      </c>
      <c r="J2355" s="211">
        <v>13.89</v>
      </c>
    </row>
    <row r="2356" spans="1:10" ht="39.6">
      <c r="A2356" s="212" t="s">
        <v>26267</v>
      </c>
      <c r="B2356" s="213" t="s">
        <v>27581</v>
      </c>
      <c r="C2356" s="212" t="s">
        <v>9</v>
      </c>
      <c r="D2356" s="212" t="s">
        <v>27582</v>
      </c>
      <c r="E2356" s="325" t="s">
        <v>26270</v>
      </c>
      <c r="F2356" s="325"/>
      <c r="G2356" s="214" t="s">
        <v>38</v>
      </c>
      <c r="H2356" s="215">
        <v>1</v>
      </c>
      <c r="I2356" s="216">
        <v>458.03</v>
      </c>
      <c r="J2356" s="216">
        <v>458.03</v>
      </c>
    </row>
    <row r="2357" spans="1:10">
      <c r="A2357" s="217"/>
      <c r="B2357" s="217"/>
      <c r="C2357" s="217"/>
      <c r="D2357" s="217"/>
      <c r="E2357" s="217" t="s">
        <v>28757</v>
      </c>
      <c r="F2357" s="218">
        <v>22.26</v>
      </c>
      <c r="G2357" s="217" t="s">
        <v>28758</v>
      </c>
      <c r="H2357" s="218">
        <v>0</v>
      </c>
      <c r="I2357" s="217" t="s">
        <v>28759</v>
      </c>
      <c r="J2357" s="218">
        <v>22.26</v>
      </c>
    </row>
    <row r="2358" spans="1:10">
      <c r="A2358" s="217"/>
      <c r="B2358" s="217"/>
      <c r="C2358" s="217"/>
      <c r="D2358" s="217"/>
      <c r="E2358" s="217" t="s">
        <v>26276</v>
      </c>
      <c r="F2358" s="218">
        <v>102.57</v>
      </c>
      <c r="G2358" s="217"/>
      <c r="H2358" s="322" t="s">
        <v>26277</v>
      </c>
      <c r="I2358" s="322"/>
      <c r="J2358" s="218">
        <v>603.69000000000005</v>
      </c>
    </row>
    <row r="2359" spans="1:10" ht="15" thickBot="1">
      <c r="A2359" s="221"/>
      <c r="B2359" s="221"/>
      <c r="C2359" s="221"/>
      <c r="D2359" s="221"/>
      <c r="E2359" s="221"/>
      <c r="F2359" s="221"/>
      <c r="G2359" s="221" t="s">
        <v>26278</v>
      </c>
      <c r="H2359" s="222" t="s">
        <v>3279</v>
      </c>
      <c r="I2359" s="221" t="s">
        <v>26280</v>
      </c>
      <c r="J2359" s="223">
        <v>603.69000000000005</v>
      </c>
    </row>
    <row r="2360" spans="1:10" ht="15" thickTop="1">
      <c r="A2360" s="195"/>
      <c r="B2360" s="195"/>
      <c r="C2360" s="195"/>
      <c r="D2360" s="195"/>
      <c r="E2360" s="195"/>
      <c r="F2360" s="195"/>
      <c r="G2360" s="195"/>
      <c r="H2360" s="195"/>
      <c r="I2360" s="195"/>
      <c r="J2360" s="195"/>
    </row>
    <row r="2361" spans="1:10">
      <c r="A2361" s="199" t="s">
        <v>27040</v>
      </c>
      <c r="B2361" s="200" t="s">
        <v>4</v>
      </c>
      <c r="C2361" s="199" t="s">
        <v>93</v>
      </c>
      <c r="D2361" s="199" t="s">
        <v>5</v>
      </c>
      <c r="E2361" s="323" t="s">
        <v>26261</v>
      </c>
      <c r="F2361" s="323"/>
      <c r="G2361" s="201" t="s">
        <v>94</v>
      </c>
      <c r="H2361" s="200" t="s">
        <v>6</v>
      </c>
      <c r="I2361" s="200" t="s">
        <v>95</v>
      </c>
      <c r="J2361" s="200" t="s">
        <v>46</v>
      </c>
    </row>
    <row r="2362" spans="1:10">
      <c r="A2362" s="202" t="s">
        <v>96</v>
      </c>
      <c r="B2362" s="203" t="s">
        <v>26941</v>
      </c>
      <c r="C2362" s="202" t="s">
        <v>36</v>
      </c>
      <c r="D2362" s="202" t="s">
        <v>26942</v>
      </c>
      <c r="E2362" s="324">
        <v>0</v>
      </c>
      <c r="F2362" s="324"/>
      <c r="G2362" s="204" t="s">
        <v>108</v>
      </c>
      <c r="H2362" s="205">
        <v>1</v>
      </c>
      <c r="I2362" s="206">
        <v>25.64</v>
      </c>
      <c r="J2362" s="206">
        <v>25.64</v>
      </c>
    </row>
    <row r="2363" spans="1:10" ht="26.4">
      <c r="A2363" s="207" t="s">
        <v>99</v>
      </c>
      <c r="B2363" s="208" t="s">
        <v>28922</v>
      </c>
      <c r="C2363" s="207" t="s">
        <v>36</v>
      </c>
      <c r="D2363" s="207" t="s">
        <v>125</v>
      </c>
      <c r="E2363" s="326">
        <v>0</v>
      </c>
      <c r="F2363" s="326"/>
      <c r="G2363" s="209" t="s">
        <v>26201</v>
      </c>
      <c r="H2363" s="210">
        <v>0.3</v>
      </c>
      <c r="I2363" s="211">
        <v>25.26</v>
      </c>
      <c r="J2363" s="211">
        <v>7.57</v>
      </c>
    </row>
    <row r="2364" spans="1:10" ht="26.4">
      <c r="A2364" s="207" t="s">
        <v>99</v>
      </c>
      <c r="B2364" s="208" t="s">
        <v>28921</v>
      </c>
      <c r="C2364" s="207" t="s">
        <v>36</v>
      </c>
      <c r="D2364" s="207" t="s">
        <v>104</v>
      </c>
      <c r="E2364" s="326">
        <v>0</v>
      </c>
      <c r="F2364" s="326"/>
      <c r="G2364" s="209" t="s">
        <v>26201</v>
      </c>
      <c r="H2364" s="210">
        <v>0.3</v>
      </c>
      <c r="I2364" s="211">
        <v>31.13</v>
      </c>
      <c r="J2364" s="211">
        <v>9.33</v>
      </c>
    </row>
    <row r="2365" spans="1:10">
      <c r="A2365" s="212" t="s">
        <v>26267</v>
      </c>
      <c r="B2365" s="213" t="s">
        <v>27573</v>
      </c>
      <c r="C2365" s="212" t="s">
        <v>36</v>
      </c>
      <c r="D2365" s="212" t="s">
        <v>26942</v>
      </c>
      <c r="E2365" s="325" t="s">
        <v>26270</v>
      </c>
      <c r="F2365" s="325"/>
      <c r="G2365" s="214" t="s">
        <v>108</v>
      </c>
      <c r="H2365" s="215">
        <v>1</v>
      </c>
      <c r="I2365" s="216">
        <v>8.74</v>
      </c>
      <c r="J2365" s="216">
        <v>8.74</v>
      </c>
    </row>
    <row r="2366" spans="1:10">
      <c r="A2366" s="217"/>
      <c r="B2366" s="217"/>
      <c r="C2366" s="217"/>
      <c r="D2366" s="217"/>
      <c r="E2366" s="217" t="s">
        <v>28757</v>
      </c>
      <c r="F2366" s="218">
        <v>10.98</v>
      </c>
      <c r="G2366" s="217" t="s">
        <v>28758</v>
      </c>
      <c r="H2366" s="218">
        <v>0</v>
      </c>
      <c r="I2366" s="217" t="s">
        <v>28759</v>
      </c>
      <c r="J2366" s="218">
        <v>10.98</v>
      </c>
    </row>
    <row r="2367" spans="1:10">
      <c r="A2367" s="217"/>
      <c r="B2367" s="217"/>
      <c r="C2367" s="217"/>
      <c r="D2367" s="217"/>
      <c r="E2367" s="217" t="s">
        <v>26276</v>
      </c>
      <c r="F2367" s="218">
        <v>5.24</v>
      </c>
      <c r="G2367" s="217"/>
      <c r="H2367" s="322" t="s">
        <v>26277</v>
      </c>
      <c r="I2367" s="322"/>
      <c r="J2367" s="218">
        <v>30.88</v>
      </c>
    </row>
    <row r="2368" spans="1:10" ht="15" thickBot="1">
      <c r="A2368" s="221"/>
      <c r="B2368" s="221"/>
      <c r="C2368" s="221"/>
      <c r="D2368" s="221"/>
      <c r="E2368" s="221"/>
      <c r="F2368" s="221"/>
      <c r="G2368" s="221" t="s">
        <v>26278</v>
      </c>
      <c r="H2368" s="222" t="s">
        <v>28872</v>
      </c>
      <c r="I2368" s="221" t="s">
        <v>26280</v>
      </c>
      <c r="J2368" s="223">
        <v>216.16</v>
      </c>
    </row>
    <row r="2369" spans="1:10" ht="15" thickTop="1">
      <c r="A2369" s="195"/>
      <c r="B2369" s="195"/>
      <c r="C2369" s="195"/>
      <c r="D2369" s="195"/>
      <c r="E2369" s="195"/>
      <c r="F2369" s="195"/>
      <c r="G2369" s="195"/>
      <c r="H2369" s="195"/>
      <c r="I2369" s="195"/>
      <c r="J2369" s="195"/>
    </row>
    <row r="2370" spans="1:10">
      <c r="A2370" s="199" t="s">
        <v>27041</v>
      </c>
      <c r="B2370" s="200" t="s">
        <v>4</v>
      </c>
      <c r="C2370" s="199" t="s">
        <v>93</v>
      </c>
      <c r="D2370" s="199" t="s">
        <v>5</v>
      </c>
      <c r="E2370" s="323" t="s">
        <v>26261</v>
      </c>
      <c r="F2370" s="323"/>
      <c r="G2370" s="201" t="s">
        <v>94</v>
      </c>
      <c r="H2370" s="200" t="s">
        <v>6</v>
      </c>
      <c r="I2370" s="200" t="s">
        <v>95</v>
      </c>
      <c r="J2370" s="200" t="s">
        <v>46</v>
      </c>
    </row>
    <row r="2371" spans="1:10">
      <c r="A2371" s="202" t="s">
        <v>96</v>
      </c>
      <c r="B2371" s="203" t="s">
        <v>26944</v>
      </c>
      <c r="C2371" s="202" t="s">
        <v>36</v>
      </c>
      <c r="D2371" s="202" t="s">
        <v>26945</v>
      </c>
      <c r="E2371" s="324">
        <v>0</v>
      </c>
      <c r="F2371" s="324"/>
      <c r="G2371" s="204" t="s">
        <v>108</v>
      </c>
      <c r="H2371" s="205">
        <v>1</v>
      </c>
      <c r="I2371" s="206">
        <v>67.5</v>
      </c>
      <c r="J2371" s="206">
        <v>67.5</v>
      </c>
    </row>
    <row r="2372" spans="1:10" ht="26.4">
      <c r="A2372" s="207" t="s">
        <v>99</v>
      </c>
      <c r="B2372" s="208" t="s">
        <v>28922</v>
      </c>
      <c r="C2372" s="207" t="s">
        <v>36</v>
      </c>
      <c r="D2372" s="207" t="s">
        <v>125</v>
      </c>
      <c r="E2372" s="326">
        <v>0</v>
      </c>
      <c r="F2372" s="326"/>
      <c r="G2372" s="209" t="s">
        <v>26201</v>
      </c>
      <c r="H2372" s="210">
        <v>0.6</v>
      </c>
      <c r="I2372" s="211">
        <v>25.26</v>
      </c>
      <c r="J2372" s="211">
        <v>15.15</v>
      </c>
    </row>
    <row r="2373" spans="1:10" ht="26.4">
      <c r="A2373" s="207" t="s">
        <v>99</v>
      </c>
      <c r="B2373" s="208" t="s">
        <v>28921</v>
      </c>
      <c r="C2373" s="207" t="s">
        <v>36</v>
      </c>
      <c r="D2373" s="207" t="s">
        <v>104</v>
      </c>
      <c r="E2373" s="326">
        <v>0</v>
      </c>
      <c r="F2373" s="326"/>
      <c r="G2373" s="209" t="s">
        <v>26201</v>
      </c>
      <c r="H2373" s="210">
        <v>0.6</v>
      </c>
      <c r="I2373" s="211">
        <v>31.13</v>
      </c>
      <c r="J2373" s="211">
        <v>18.670000000000002</v>
      </c>
    </row>
    <row r="2374" spans="1:10">
      <c r="A2374" s="212" t="s">
        <v>26267</v>
      </c>
      <c r="B2374" s="213" t="s">
        <v>27574</v>
      </c>
      <c r="C2374" s="212" t="s">
        <v>36</v>
      </c>
      <c r="D2374" s="212" t="s">
        <v>26945</v>
      </c>
      <c r="E2374" s="325" t="s">
        <v>26270</v>
      </c>
      <c r="F2374" s="325"/>
      <c r="G2374" s="214" t="s">
        <v>108</v>
      </c>
      <c r="H2374" s="215">
        <v>1</v>
      </c>
      <c r="I2374" s="216">
        <v>33.68</v>
      </c>
      <c r="J2374" s="216">
        <v>33.68</v>
      </c>
    </row>
    <row r="2375" spans="1:10">
      <c r="A2375" s="217"/>
      <c r="B2375" s="217"/>
      <c r="C2375" s="217"/>
      <c r="D2375" s="217"/>
      <c r="E2375" s="217" t="s">
        <v>28757</v>
      </c>
      <c r="F2375" s="218">
        <v>21.98</v>
      </c>
      <c r="G2375" s="217" t="s">
        <v>28758</v>
      </c>
      <c r="H2375" s="218">
        <v>0</v>
      </c>
      <c r="I2375" s="217" t="s">
        <v>28759</v>
      </c>
      <c r="J2375" s="218">
        <v>21.98</v>
      </c>
    </row>
    <row r="2376" spans="1:10">
      <c r="A2376" s="217"/>
      <c r="B2376" s="217"/>
      <c r="C2376" s="217"/>
      <c r="D2376" s="217"/>
      <c r="E2376" s="217" t="s">
        <v>26276</v>
      </c>
      <c r="F2376" s="218">
        <v>13.81</v>
      </c>
      <c r="G2376" s="217"/>
      <c r="H2376" s="322" t="s">
        <v>26277</v>
      </c>
      <c r="I2376" s="322"/>
      <c r="J2376" s="218">
        <v>81.31</v>
      </c>
    </row>
    <row r="2377" spans="1:10" ht="15" thickBot="1">
      <c r="A2377" s="221"/>
      <c r="B2377" s="221"/>
      <c r="C2377" s="221"/>
      <c r="D2377" s="221"/>
      <c r="E2377" s="221"/>
      <c r="F2377" s="221"/>
      <c r="G2377" s="221" t="s">
        <v>26278</v>
      </c>
      <c r="H2377" s="222" t="s">
        <v>3279</v>
      </c>
      <c r="I2377" s="221" t="s">
        <v>26280</v>
      </c>
      <c r="J2377" s="223">
        <v>81.31</v>
      </c>
    </row>
    <row r="2378" spans="1:10" ht="15" thickTop="1">
      <c r="A2378" s="195"/>
      <c r="B2378" s="195"/>
      <c r="C2378" s="195"/>
      <c r="D2378" s="195"/>
      <c r="E2378" s="195"/>
      <c r="F2378" s="195"/>
      <c r="G2378" s="195"/>
      <c r="H2378" s="195"/>
      <c r="I2378" s="195"/>
      <c r="J2378" s="195"/>
    </row>
    <row r="2379" spans="1:10">
      <c r="A2379" s="196" t="s">
        <v>27042</v>
      </c>
      <c r="B2379" s="196"/>
      <c r="C2379" s="196"/>
      <c r="D2379" s="196" t="s">
        <v>27043</v>
      </c>
      <c r="E2379" s="196"/>
      <c r="F2379" s="327"/>
      <c r="G2379" s="327"/>
      <c r="H2379" s="197"/>
      <c r="I2379" s="196"/>
      <c r="J2379" s="198">
        <v>12172.15</v>
      </c>
    </row>
    <row r="2380" spans="1:10">
      <c r="A2380" s="199" t="s">
        <v>27044</v>
      </c>
      <c r="B2380" s="200" t="s">
        <v>4</v>
      </c>
      <c r="C2380" s="199" t="s">
        <v>93</v>
      </c>
      <c r="D2380" s="199" t="s">
        <v>5</v>
      </c>
      <c r="E2380" s="323" t="s">
        <v>26261</v>
      </c>
      <c r="F2380" s="323"/>
      <c r="G2380" s="201" t="s">
        <v>94</v>
      </c>
      <c r="H2380" s="200" t="s">
        <v>6</v>
      </c>
      <c r="I2380" s="200" t="s">
        <v>95</v>
      </c>
      <c r="J2380" s="200" t="s">
        <v>46</v>
      </c>
    </row>
    <row r="2381" spans="1:10">
      <c r="A2381" s="202" t="s">
        <v>96</v>
      </c>
      <c r="B2381" s="203" t="s">
        <v>26880</v>
      </c>
      <c r="C2381" s="202" t="s">
        <v>36</v>
      </c>
      <c r="D2381" s="202" t="s">
        <v>26881</v>
      </c>
      <c r="E2381" s="324">
        <v>0</v>
      </c>
      <c r="F2381" s="324"/>
      <c r="G2381" s="204" t="s">
        <v>108</v>
      </c>
      <c r="H2381" s="205">
        <v>1</v>
      </c>
      <c r="I2381" s="206">
        <v>10.23</v>
      </c>
      <c r="J2381" s="206">
        <v>10.23</v>
      </c>
    </row>
    <row r="2382" spans="1:10" ht="26.4">
      <c r="A2382" s="207" t="s">
        <v>99</v>
      </c>
      <c r="B2382" s="208" t="s">
        <v>28921</v>
      </c>
      <c r="C2382" s="207" t="s">
        <v>36</v>
      </c>
      <c r="D2382" s="207" t="s">
        <v>104</v>
      </c>
      <c r="E2382" s="326">
        <v>0</v>
      </c>
      <c r="F2382" s="326"/>
      <c r="G2382" s="209" t="s">
        <v>26201</v>
      </c>
      <c r="H2382" s="210">
        <v>0.15</v>
      </c>
      <c r="I2382" s="211">
        <v>31.13</v>
      </c>
      <c r="J2382" s="211">
        <v>4.66</v>
      </c>
    </row>
    <row r="2383" spans="1:10" ht="26.4">
      <c r="A2383" s="207" t="s">
        <v>99</v>
      </c>
      <c r="B2383" s="208" t="s">
        <v>28922</v>
      </c>
      <c r="C2383" s="207" t="s">
        <v>36</v>
      </c>
      <c r="D2383" s="207" t="s">
        <v>125</v>
      </c>
      <c r="E2383" s="326">
        <v>0</v>
      </c>
      <c r="F2383" s="326"/>
      <c r="G2383" s="209" t="s">
        <v>26201</v>
      </c>
      <c r="H2383" s="210">
        <v>0.15</v>
      </c>
      <c r="I2383" s="211">
        <v>25.26</v>
      </c>
      <c r="J2383" s="211">
        <v>3.78</v>
      </c>
    </row>
    <row r="2384" spans="1:10">
      <c r="A2384" s="212" t="s">
        <v>26267</v>
      </c>
      <c r="B2384" s="213" t="s">
        <v>27521</v>
      </c>
      <c r="C2384" s="212" t="s">
        <v>36</v>
      </c>
      <c r="D2384" s="212" t="s">
        <v>26881</v>
      </c>
      <c r="E2384" s="325" t="s">
        <v>26270</v>
      </c>
      <c r="F2384" s="325"/>
      <c r="G2384" s="214" t="s">
        <v>108</v>
      </c>
      <c r="H2384" s="215">
        <v>1</v>
      </c>
      <c r="I2384" s="216">
        <v>1.79</v>
      </c>
      <c r="J2384" s="216">
        <v>1.79</v>
      </c>
    </row>
    <row r="2385" spans="1:10">
      <c r="A2385" s="217"/>
      <c r="B2385" s="217"/>
      <c r="C2385" s="217"/>
      <c r="D2385" s="217"/>
      <c r="E2385" s="217" t="s">
        <v>28757</v>
      </c>
      <c r="F2385" s="218">
        <v>5.48</v>
      </c>
      <c r="G2385" s="217" t="s">
        <v>28758</v>
      </c>
      <c r="H2385" s="218">
        <v>0</v>
      </c>
      <c r="I2385" s="217" t="s">
        <v>28759</v>
      </c>
      <c r="J2385" s="218">
        <v>5.48</v>
      </c>
    </row>
    <row r="2386" spans="1:10">
      <c r="A2386" s="217"/>
      <c r="B2386" s="217"/>
      <c r="C2386" s="217"/>
      <c r="D2386" s="217"/>
      <c r="E2386" s="217" t="s">
        <v>26276</v>
      </c>
      <c r="F2386" s="218">
        <v>2.09</v>
      </c>
      <c r="G2386" s="217"/>
      <c r="H2386" s="322" t="s">
        <v>26277</v>
      </c>
      <c r="I2386" s="322"/>
      <c r="J2386" s="218">
        <v>12.32</v>
      </c>
    </row>
    <row r="2387" spans="1:10" ht="15" thickBot="1">
      <c r="A2387" s="221"/>
      <c r="B2387" s="221"/>
      <c r="C2387" s="221"/>
      <c r="D2387" s="221"/>
      <c r="E2387" s="221"/>
      <c r="F2387" s="221"/>
      <c r="G2387" s="221" t="s">
        <v>26278</v>
      </c>
      <c r="H2387" s="222" t="s">
        <v>28876</v>
      </c>
      <c r="I2387" s="221" t="s">
        <v>26280</v>
      </c>
      <c r="J2387" s="223">
        <v>221.76</v>
      </c>
    </row>
    <row r="2388" spans="1:10" ht="15" thickTop="1">
      <c r="A2388" s="195"/>
      <c r="B2388" s="195"/>
      <c r="C2388" s="195"/>
      <c r="D2388" s="195"/>
      <c r="E2388" s="195"/>
      <c r="F2388" s="195"/>
      <c r="G2388" s="195"/>
      <c r="H2388" s="195"/>
      <c r="I2388" s="195"/>
      <c r="J2388" s="195"/>
    </row>
    <row r="2389" spans="1:10">
      <c r="A2389" s="199" t="s">
        <v>27045</v>
      </c>
      <c r="B2389" s="200" t="s">
        <v>4</v>
      </c>
      <c r="C2389" s="199" t="s">
        <v>93</v>
      </c>
      <c r="D2389" s="199" t="s">
        <v>5</v>
      </c>
      <c r="E2389" s="323" t="s">
        <v>26261</v>
      </c>
      <c r="F2389" s="323"/>
      <c r="G2389" s="201" t="s">
        <v>94</v>
      </c>
      <c r="H2389" s="200" t="s">
        <v>6</v>
      </c>
      <c r="I2389" s="200" t="s">
        <v>95</v>
      </c>
      <c r="J2389" s="200" t="s">
        <v>46</v>
      </c>
    </row>
    <row r="2390" spans="1:10">
      <c r="A2390" s="202" t="s">
        <v>96</v>
      </c>
      <c r="B2390" s="203" t="s">
        <v>26883</v>
      </c>
      <c r="C2390" s="202" t="s">
        <v>36</v>
      </c>
      <c r="D2390" s="202" t="s">
        <v>26884</v>
      </c>
      <c r="E2390" s="324">
        <v>0</v>
      </c>
      <c r="F2390" s="324"/>
      <c r="G2390" s="204" t="s">
        <v>108</v>
      </c>
      <c r="H2390" s="205">
        <v>1</v>
      </c>
      <c r="I2390" s="206">
        <v>14.41</v>
      </c>
      <c r="J2390" s="206">
        <v>14.41</v>
      </c>
    </row>
    <row r="2391" spans="1:10" ht="26.4">
      <c r="A2391" s="207" t="s">
        <v>99</v>
      </c>
      <c r="B2391" s="208" t="s">
        <v>28921</v>
      </c>
      <c r="C2391" s="207" t="s">
        <v>36</v>
      </c>
      <c r="D2391" s="207" t="s">
        <v>104</v>
      </c>
      <c r="E2391" s="326">
        <v>0</v>
      </c>
      <c r="F2391" s="326"/>
      <c r="G2391" s="209" t="s">
        <v>26201</v>
      </c>
      <c r="H2391" s="210">
        <v>0.15</v>
      </c>
      <c r="I2391" s="211">
        <v>31.13</v>
      </c>
      <c r="J2391" s="211">
        <v>4.66</v>
      </c>
    </row>
    <row r="2392" spans="1:10" ht="26.4">
      <c r="A2392" s="207" t="s">
        <v>99</v>
      </c>
      <c r="B2392" s="208" t="s">
        <v>28922</v>
      </c>
      <c r="C2392" s="207" t="s">
        <v>36</v>
      </c>
      <c r="D2392" s="207" t="s">
        <v>125</v>
      </c>
      <c r="E2392" s="326">
        <v>0</v>
      </c>
      <c r="F2392" s="326"/>
      <c r="G2392" s="209" t="s">
        <v>26201</v>
      </c>
      <c r="H2392" s="210">
        <v>0.15</v>
      </c>
      <c r="I2392" s="211">
        <v>25.26</v>
      </c>
      <c r="J2392" s="211">
        <v>3.78</v>
      </c>
    </row>
    <row r="2393" spans="1:10">
      <c r="A2393" s="212" t="s">
        <v>26267</v>
      </c>
      <c r="B2393" s="213" t="s">
        <v>27522</v>
      </c>
      <c r="C2393" s="212" t="s">
        <v>36</v>
      </c>
      <c r="D2393" s="212" t="s">
        <v>26884</v>
      </c>
      <c r="E2393" s="325" t="s">
        <v>26270</v>
      </c>
      <c r="F2393" s="325"/>
      <c r="G2393" s="214" t="s">
        <v>108</v>
      </c>
      <c r="H2393" s="215">
        <v>1</v>
      </c>
      <c r="I2393" s="216">
        <v>5.97</v>
      </c>
      <c r="J2393" s="216">
        <v>5.97</v>
      </c>
    </row>
    <row r="2394" spans="1:10">
      <c r="A2394" s="217"/>
      <c r="B2394" s="217"/>
      <c r="C2394" s="217"/>
      <c r="D2394" s="217"/>
      <c r="E2394" s="217" t="s">
        <v>28757</v>
      </c>
      <c r="F2394" s="218">
        <v>5.48</v>
      </c>
      <c r="G2394" s="217" t="s">
        <v>28758</v>
      </c>
      <c r="H2394" s="218">
        <v>0</v>
      </c>
      <c r="I2394" s="217" t="s">
        <v>28759</v>
      </c>
      <c r="J2394" s="218">
        <v>5.48</v>
      </c>
    </row>
    <row r="2395" spans="1:10">
      <c r="A2395" s="217"/>
      <c r="B2395" s="217"/>
      <c r="C2395" s="217"/>
      <c r="D2395" s="217"/>
      <c r="E2395" s="217" t="s">
        <v>26276</v>
      </c>
      <c r="F2395" s="218">
        <v>2.94</v>
      </c>
      <c r="G2395" s="217"/>
      <c r="H2395" s="322" t="s">
        <v>26277</v>
      </c>
      <c r="I2395" s="322"/>
      <c r="J2395" s="218">
        <v>17.350000000000001</v>
      </c>
    </row>
    <row r="2396" spans="1:10" ht="15" thickBot="1">
      <c r="A2396" s="221"/>
      <c r="B2396" s="221"/>
      <c r="C2396" s="221"/>
      <c r="D2396" s="221"/>
      <c r="E2396" s="221"/>
      <c r="F2396" s="221"/>
      <c r="G2396" s="221" t="s">
        <v>26278</v>
      </c>
      <c r="H2396" s="222" t="s">
        <v>21580</v>
      </c>
      <c r="I2396" s="221" t="s">
        <v>26280</v>
      </c>
      <c r="J2396" s="223">
        <v>399.05</v>
      </c>
    </row>
    <row r="2397" spans="1:10" ht="15" thickTop="1">
      <c r="A2397" s="195"/>
      <c r="B2397" s="195"/>
      <c r="C2397" s="195"/>
      <c r="D2397" s="195"/>
      <c r="E2397" s="195"/>
      <c r="F2397" s="195"/>
      <c r="G2397" s="195"/>
      <c r="H2397" s="195"/>
      <c r="I2397" s="195"/>
      <c r="J2397" s="195"/>
    </row>
    <row r="2398" spans="1:10">
      <c r="A2398" s="199" t="s">
        <v>27046</v>
      </c>
      <c r="B2398" s="200" t="s">
        <v>4</v>
      </c>
      <c r="C2398" s="199" t="s">
        <v>93</v>
      </c>
      <c r="D2398" s="199" t="s">
        <v>5</v>
      </c>
      <c r="E2398" s="323" t="s">
        <v>26261</v>
      </c>
      <c r="F2398" s="323"/>
      <c r="G2398" s="201" t="s">
        <v>94</v>
      </c>
      <c r="H2398" s="200" t="s">
        <v>6</v>
      </c>
      <c r="I2398" s="200" t="s">
        <v>95</v>
      </c>
      <c r="J2398" s="200" t="s">
        <v>46</v>
      </c>
    </row>
    <row r="2399" spans="1:10" ht="39.6">
      <c r="A2399" s="202" t="s">
        <v>96</v>
      </c>
      <c r="B2399" s="203" t="s">
        <v>26886</v>
      </c>
      <c r="C2399" s="202" t="s">
        <v>9</v>
      </c>
      <c r="D2399" s="202" t="s">
        <v>8716</v>
      </c>
      <c r="E2399" s="324" t="s">
        <v>28925</v>
      </c>
      <c r="F2399" s="324"/>
      <c r="G2399" s="204" t="s">
        <v>100</v>
      </c>
      <c r="H2399" s="205">
        <v>1</v>
      </c>
      <c r="I2399" s="206">
        <v>14.16</v>
      </c>
      <c r="J2399" s="206">
        <v>14.16</v>
      </c>
    </row>
    <row r="2400" spans="1:10" ht="26.4">
      <c r="A2400" s="207" t="s">
        <v>99</v>
      </c>
      <c r="B2400" s="208" t="s">
        <v>28926</v>
      </c>
      <c r="C2400" s="207" t="s">
        <v>9</v>
      </c>
      <c r="D2400" s="207" t="s">
        <v>125</v>
      </c>
      <c r="E2400" s="326" t="s">
        <v>28755</v>
      </c>
      <c r="F2400" s="326"/>
      <c r="G2400" s="209" t="s">
        <v>102</v>
      </c>
      <c r="H2400" s="210">
        <v>0.14899999999999999</v>
      </c>
      <c r="I2400" s="211">
        <v>26.05</v>
      </c>
      <c r="J2400" s="211">
        <v>3.88</v>
      </c>
    </row>
    <row r="2401" spans="1:10" ht="26.4">
      <c r="A2401" s="207" t="s">
        <v>99</v>
      </c>
      <c r="B2401" s="208" t="s">
        <v>28927</v>
      </c>
      <c r="C2401" s="207" t="s">
        <v>9</v>
      </c>
      <c r="D2401" s="207" t="s">
        <v>104</v>
      </c>
      <c r="E2401" s="326" t="s">
        <v>28755</v>
      </c>
      <c r="F2401" s="326"/>
      <c r="G2401" s="209" t="s">
        <v>102</v>
      </c>
      <c r="H2401" s="210">
        <v>0.14899999999999999</v>
      </c>
      <c r="I2401" s="211">
        <v>31.09</v>
      </c>
      <c r="J2401" s="211">
        <v>4.63</v>
      </c>
    </row>
    <row r="2402" spans="1:10">
      <c r="A2402" s="212" t="s">
        <v>26267</v>
      </c>
      <c r="B2402" s="213" t="s">
        <v>27523</v>
      </c>
      <c r="C2402" s="212" t="s">
        <v>9</v>
      </c>
      <c r="D2402" s="212" t="s">
        <v>27524</v>
      </c>
      <c r="E2402" s="325" t="s">
        <v>26270</v>
      </c>
      <c r="F2402" s="325"/>
      <c r="G2402" s="214" t="s">
        <v>100</v>
      </c>
      <c r="H2402" s="215">
        <v>1.0169999999999999</v>
      </c>
      <c r="I2402" s="216">
        <v>5.56</v>
      </c>
      <c r="J2402" s="216">
        <v>5.65</v>
      </c>
    </row>
    <row r="2403" spans="1:10">
      <c r="A2403" s="217"/>
      <c r="B2403" s="217"/>
      <c r="C2403" s="217"/>
      <c r="D2403" s="217"/>
      <c r="E2403" s="217" t="s">
        <v>28757</v>
      </c>
      <c r="F2403" s="218">
        <v>5.57</v>
      </c>
      <c r="G2403" s="217" t="s">
        <v>28758</v>
      </c>
      <c r="H2403" s="218">
        <v>0</v>
      </c>
      <c r="I2403" s="217" t="s">
        <v>28759</v>
      </c>
      <c r="J2403" s="218">
        <v>5.57</v>
      </c>
    </row>
    <row r="2404" spans="1:10">
      <c r="A2404" s="217"/>
      <c r="B2404" s="217"/>
      <c r="C2404" s="217"/>
      <c r="D2404" s="217"/>
      <c r="E2404" s="217" t="s">
        <v>26276</v>
      </c>
      <c r="F2404" s="218">
        <v>2.89</v>
      </c>
      <c r="G2404" s="217"/>
      <c r="H2404" s="322" t="s">
        <v>26277</v>
      </c>
      <c r="I2404" s="322"/>
      <c r="J2404" s="218">
        <v>17.05</v>
      </c>
    </row>
    <row r="2405" spans="1:10" ht="15" thickBot="1">
      <c r="A2405" s="221"/>
      <c r="B2405" s="221"/>
      <c r="C2405" s="221"/>
      <c r="D2405" s="221"/>
      <c r="E2405" s="221"/>
      <c r="F2405" s="221"/>
      <c r="G2405" s="221" t="s">
        <v>26278</v>
      </c>
      <c r="H2405" s="222" t="s">
        <v>3793</v>
      </c>
      <c r="I2405" s="221" t="s">
        <v>26280</v>
      </c>
      <c r="J2405" s="223">
        <v>26.93</v>
      </c>
    </row>
    <row r="2406" spans="1:10" ht="15" thickTop="1">
      <c r="A2406" s="195"/>
      <c r="B2406" s="195"/>
      <c r="C2406" s="195"/>
      <c r="D2406" s="195"/>
      <c r="E2406" s="195"/>
      <c r="F2406" s="195"/>
      <c r="G2406" s="195"/>
      <c r="H2406" s="195"/>
      <c r="I2406" s="195"/>
      <c r="J2406" s="195"/>
    </row>
    <row r="2407" spans="1:10">
      <c r="A2407" s="199" t="s">
        <v>27047</v>
      </c>
      <c r="B2407" s="200" t="s">
        <v>4</v>
      </c>
      <c r="C2407" s="199" t="s">
        <v>93</v>
      </c>
      <c r="D2407" s="199" t="s">
        <v>5</v>
      </c>
      <c r="E2407" s="323" t="s">
        <v>26261</v>
      </c>
      <c r="F2407" s="323"/>
      <c r="G2407" s="201" t="s">
        <v>94</v>
      </c>
      <c r="H2407" s="200" t="s">
        <v>6</v>
      </c>
      <c r="I2407" s="200" t="s">
        <v>95</v>
      </c>
      <c r="J2407" s="200" t="s">
        <v>46</v>
      </c>
    </row>
    <row r="2408" spans="1:10" ht="39.6">
      <c r="A2408" s="202" t="s">
        <v>96</v>
      </c>
      <c r="B2408" s="203" t="s">
        <v>26888</v>
      </c>
      <c r="C2408" s="202" t="s">
        <v>9</v>
      </c>
      <c r="D2408" s="202" t="s">
        <v>8706</v>
      </c>
      <c r="E2408" s="324" t="s">
        <v>28925</v>
      </c>
      <c r="F2408" s="324"/>
      <c r="G2408" s="204" t="s">
        <v>100</v>
      </c>
      <c r="H2408" s="205">
        <v>1</v>
      </c>
      <c r="I2408" s="206">
        <v>10.130000000000001</v>
      </c>
      <c r="J2408" s="206">
        <v>10.130000000000001</v>
      </c>
    </row>
    <row r="2409" spans="1:10" ht="26.4">
      <c r="A2409" s="207" t="s">
        <v>99</v>
      </c>
      <c r="B2409" s="208" t="s">
        <v>28927</v>
      </c>
      <c r="C2409" s="207" t="s">
        <v>9</v>
      </c>
      <c r="D2409" s="207" t="s">
        <v>104</v>
      </c>
      <c r="E2409" s="326" t="s">
        <v>28755</v>
      </c>
      <c r="F2409" s="326"/>
      <c r="G2409" s="209" t="s">
        <v>102</v>
      </c>
      <c r="H2409" s="210">
        <v>0.124</v>
      </c>
      <c r="I2409" s="211">
        <v>31.09</v>
      </c>
      <c r="J2409" s="211">
        <v>3.85</v>
      </c>
    </row>
    <row r="2410" spans="1:10" ht="26.4">
      <c r="A2410" s="207" t="s">
        <v>99</v>
      </c>
      <c r="B2410" s="208" t="s">
        <v>28926</v>
      </c>
      <c r="C2410" s="207" t="s">
        <v>9</v>
      </c>
      <c r="D2410" s="207" t="s">
        <v>125</v>
      </c>
      <c r="E2410" s="326" t="s">
        <v>28755</v>
      </c>
      <c r="F2410" s="326"/>
      <c r="G2410" s="209" t="s">
        <v>102</v>
      </c>
      <c r="H2410" s="210">
        <v>0.124</v>
      </c>
      <c r="I2410" s="211">
        <v>26.05</v>
      </c>
      <c r="J2410" s="211">
        <v>3.23</v>
      </c>
    </row>
    <row r="2411" spans="1:10">
      <c r="A2411" s="212" t="s">
        <v>26267</v>
      </c>
      <c r="B2411" s="213" t="s">
        <v>27525</v>
      </c>
      <c r="C2411" s="212" t="s">
        <v>9</v>
      </c>
      <c r="D2411" s="212" t="s">
        <v>27526</v>
      </c>
      <c r="E2411" s="325" t="s">
        <v>26270</v>
      </c>
      <c r="F2411" s="325"/>
      <c r="G2411" s="214" t="s">
        <v>100</v>
      </c>
      <c r="H2411" s="215">
        <v>1.0169999999999999</v>
      </c>
      <c r="I2411" s="216">
        <v>3</v>
      </c>
      <c r="J2411" s="216">
        <v>3.05</v>
      </c>
    </row>
    <row r="2412" spans="1:10">
      <c r="A2412" s="217"/>
      <c r="B2412" s="217"/>
      <c r="C2412" s="217"/>
      <c r="D2412" s="217"/>
      <c r="E2412" s="217" t="s">
        <v>28757</v>
      </c>
      <c r="F2412" s="218">
        <v>4.63</v>
      </c>
      <c r="G2412" s="217" t="s">
        <v>28758</v>
      </c>
      <c r="H2412" s="218">
        <v>0</v>
      </c>
      <c r="I2412" s="217" t="s">
        <v>28759</v>
      </c>
      <c r="J2412" s="218">
        <v>4.63</v>
      </c>
    </row>
    <row r="2413" spans="1:10">
      <c r="A2413" s="217"/>
      <c r="B2413" s="217"/>
      <c r="C2413" s="217"/>
      <c r="D2413" s="217"/>
      <c r="E2413" s="217" t="s">
        <v>26276</v>
      </c>
      <c r="F2413" s="218">
        <v>2.0699999999999998</v>
      </c>
      <c r="G2413" s="217"/>
      <c r="H2413" s="322" t="s">
        <v>26277</v>
      </c>
      <c r="I2413" s="322"/>
      <c r="J2413" s="218">
        <v>12.2</v>
      </c>
    </row>
    <row r="2414" spans="1:10" ht="15" thickBot="1">
      <c r="A2414" s="221"/>
      <c r="B2414" s="221"/>
      <c r="C2414" s="221"/>
      <c r="D2414" s="221"/>
      <c r="E2414" s="221"/>
      <c r="F2414" s="221"/>
      <c r="G2414" s="221" t="s">
        <v>26278</v>
      </c>
      <c r="H2414" s="222" t="s">
        <v>28982</v>
      </c>
      <c r="I2414" s="221" t="s">
        <v>26280</v>
      </c>
      <c r="J2414" s="223">
        <v>257.05</v>
      </c>
    </row>
    <row r="2415" spans="1:10" ht="15" thickTop="1">
      <c r="A2415" s="195"/>
      <c r="B2415" s="195"/>
      <c r="C2415" s="195"/>
      <c r="D2415" s="195"/>
      <c r="E2415" s="195"/>
      <c r="F2415" s="195"/>
      <c r="G2415" s="195"/>
      <c r="H2415" s="195"/>
      <c r="I2415" s="195"/>
      <c r="J2415" s="195"/>
    </row>
    <row r="2416" spans="1:10">
      <c r="A2416" s="199" t="s">
        <v>27048</v>
      </c>
      <c r="B2416" s="200" t="s">
        <v>4</v>
      </c>
      <c r="C2416" s="199" t="s">
        <v>93</v>
      </c>
      <c r="D2416" s="199" t="s">
        <v>5</v>
      </c>
      <c r="E2416" s="323" t="s">
        <v>26261</v>
      </c>
      <c r="F2416" s="323"/>
      <c r="G2416" s="201" t="s">
        <v>94</v>
      </c>
      <c r="H2416" s="200" t="s">
        <v>6</v>
      </c>
      <c r="I2416" s="200" t="s">
        <v>95</v>
      </c>
      <c r="J2416" s="200" t="s">
        <v>46</v>
      </c>
    </row>
    <row r="2417" spans="1:10" ht="39.6">
      <c r="A2417" s="202" t="s">
        <v>96</v>
      </c>
      <c r="B2417" s="203" t="s">
        <v>26890</v>
      </c>
      <c r="C2417" s="202" t="s">
        <v>9</v>
      </c>
      <c r="D2417" s="202" t="s">
        <v>8710</v>
      </c>
      <c r="E2417" s="324" t="s">
        <v>28925</v>
      </c>
      <c r="F2417" s="324"/>
      <c r="G2417" s="204" t="s">
        <v>100</v>
      </c>
      <c r="H2417" s="205">
        <v>1</v>
      </c>
      <c r="I2417" s="206">
        <v>10.95</v>
      </c>
      <c r="J2417" s="206">
        <v>10.95</v>
      </c>
    </row>
    <row r="2418" spans="1:10" ht="26.4">
      <c r="A2418" s="207" t="s">
        <v>99</v>
      </c>
      <c r="B2418" s="208" t="s">
        <v>28926</v>
      </c>
      <c r="C2418" s="207" t="s">
        <v>9</v>
      </c>
      <c r="D2418" s="207" t="s">
        <v>125</v>
      </c>
      <c r="E2418" s="326" t="s">
        <v>28755</v>
      </c>
      <c r="F2418" s="326"/>
      <c r="G2418" s="209" t="s">
        <v>102</v>
      </c>
      <c r="H2418" s="210">
        <v>0.13400000000000001</v>
      </c>
      <c r="I2418" s="211">
        <v>26.05</v>
      </c>
      <c r="J2418" s="211">
        <v>3.49</v>
      </c>
    </row>
    <row r="2419" spans="1:10" ht="26.4">
      <c r="A2419" s="207" t="s">
        <v>99</v>
      </c>
      <c r="B2419" s="208" t="s">
        <v>28927</v>
      </c>
      <c r="C2419" s="207" t="s">
        <v>9</v>
      </c>
      <c r="D2419" s="207" t="s">
        <v>104</v>
      </c>
      <c r="E2419" s="326" t="s">
        <v>28755</v>
      </c>
      <c r="F2419" s="326"/>
      <c r="G2419" s="209" t="s">
        <v>102</v>
      </c>
      <c r="H2419" s="210">
        <v>0.13400000000000001</v>
      </c>
      <c r="I2419" s="211">
        <v>31.09</v>
      </c>
      <c r="J2419" s="211">
        <v>4.16</v>
      </c>
    </row>
    <row r="2420" spans="1:10">
      <c r="A2420" s="212" t="s">
        <v>26267</v>
      </c>
      <c r="B2420" s="213" t="s">
        <v>27527</v>
      </c>
      <c r="C2420" s="212" t="s">
        <v>9</v>
      </c>
      <c r="D2420" s="212" t="s">
        <v>27528</v>
      </c>
      <c r="E2420" s="325" t="s">
        <v>26270</v>
      </c>
      <c r="F2420" s="325"/>
      <c r="G2420" s="214" t="s">
        <v>100</v>
      </c>
      <c r="H2420" s="215">
        <v>1.0169999999999999</v>
      </c>
      <c r="I2420" s="216">
        <v>3.25</v>
      </c>
      <c r="J2420" s="216">
        <v>3.3</v>
      </c>
    </row>
    <row r="2421" spans="1:10">
      <c r="A2421" s="217"/>
      <c r="B2421" s="217"/>
      <c r="C2421" s="217"/>
      <c r="D2421" s="217"/>
      <c r="E2421" s="217" t="s">
        <v>28757</v>
      </c>
      <c r="F2421" s="218">
        <v>5</v>
      </c>
      <c r="G2421" s="217" t="s">
        <v>28758</v>
      </c>
      <c r="H2421" s="218">
        <v>0</v>
      </c>
      <c r="I2421" s="217" t="s">
        <v>28759</v>
      </c>
      <c r="J2421" s="218">
        <v>5</v>
      </c>
    </row>
    <row r="2422" spans="1:10">
      <c r="A2422" s="217"/>
      <c r="B2422" s="217"/>
      <c r="C2422" s="217"/>
      <c r="D2422" s="217"/>
      <c r="E2422" s="217" t="s">
        <v>26276</v>
      </c>
      <c r="F2422" s="218">
        <v>2.2400000000000002</v>
      </c>
      <c r="G2422" s="217"/>
      <c r="H2422" s="322" t="s">
        <v>26277</v>
      </c>
      <c r="I2422" s="322"/>
      <c r="J2422" s="218">
        <v>13.19</v>
      </c>
    </row>
    <row r="2423" spans="1:10" ht="15" thickBot="1">
      <c r="A2423" s="221"/>
      <c r="B2423" s="221"/>
      <c r="C2423" s="221"/>
      <c r="D2423" s="221"/>
      <c r="E2423" s="221"/>
      <c r="F2423" s="221"/>
      <c r="G2423" s="221" t="s">
        <v>26278</v>
      </c>
      <c r="H2423" s="222" t="s">
        <v>28983</v>
      </c>
      <c r="I2423" s="221" t="s">
        <v>26280</v>
      </c>
      <c r="J2423" s="223">
        <v>89.56</v>
      </c>
    </row>
    <row r="2424" spans="1:10" ht="15" thickTop="1">
      <c r="A2424" s="195"/>
      <c r="B2424" s="195"/>
      <c r="C2424" s="195"/>
      <c r="D2424" s="195"/>
      <c r="E2424" s="195"/>
      <c r="F2424" s="195"/>
      <c r="G2424" s="195"/>
      <c r="H2424" s="195"/>
      <c r="I2424" s="195"/>
      <c r="J2424" s="195"/>
    </row>
    <row r="2425" spans="1:10">
      <c r="A2425" s="199" t="s">
        <v>27049</v>
      </c>
      <c r="B2425" s="200" t="s">
        <v>4</v>
      </c>
      <c r="C2425" s="199" t="s">
        <v>93</v>
      </c>
      <c r="D2425" s="199" t="s">
        <v>5</v>
      </c>
      <c r="E2425" s="323" t="s">
        <v>26261</v>
      </c>
      <c r="F2425" s="323"/>
      <c r="G2425" s="201" t="s">
        <v>94</v>
      </c>
      <c r="H2425" s="200" t="s">
        <v>6</v>
      </c>
      <c r="I2425" s="200" t="s">
        <v>95</v>
      </c>
      <c r="J2425" s="200" t="s">
        <v>46</v>
      </c>
    </row>
    <row r="2426" spans="1:10" ht="39.6">
      <c r="A2426" s="202" t="s">
        <v>96</v>
      </c>
      <c r="B2426" s="203" t="s">
        <v>27788</v>
      </c>
      <c r="C2426" s="202" t="s">
        <v>9</v>
      </c>
      <c r="D2426" s="202" t="s">
        <v>27789</v>
      </c>
      <c r="E2426" s="324" t="s">
        <v>28925</v>
      </c>
      <c r="F2426" s="324"/>
      <c r="G2426" s="204" t="s">
        <v>100</v>
      </c>
      <c r="H2426" s="205">
        <v>1</v>
      </c>
      <c r="I2426" s="206">
        <v>28.19</v>
      </c>
      <c r="J2426" s="206">
        <v>28.19</v>
      </c>
    </row>
    <row r="2427" spans="1:10" ht="26.4">
      <c r="A2427" s="207" t="s">
        <v>99</v>
      </c>
      <c r="B2427" s="208" t="s">
        <v>28927</v>
      </c>
      <c r="C2427" s="207" t="s">
        <v>9</v>
      </c>
      <c r="D2427" s="207" t="s">
        <v>104</v>
      </c>
      <c r="E2427" s="326" t="s">
        <v>28755</v>
      </c>
      <c r="F2427" s="326"/>
      <c r="G2427" s="209" t="s">
        <v>102</v>
      </c>
      <c r="H2427" s="210">
        <v>0.105</v>
      </c>
      <c r="I2427" s="211">
        <v>31.09</v>
      </c>
      <c r="J2427" s="211">
        <v>3.26</v>
      </c>
    </row>
    <row r="2428" spans="1:10" ht="26.4">
      <c r="A2428" s="207" t="s">
        <v>99</v>
      </c>
      <c r="B2428" s="208" t="s">
        <v>28926</v>
      </c>
      <c r="C2428" s="207" t="s">
        <v>9</v>
      </c>
      <c r="D2428" s="207" t="s">
        <v>125</v>
      </c>
      <c r="E2428" s="326" t="s">
        <v>28755</v>
      </c>
      <c r="F2428" s="326"/>
      <c r="G2428" s="209" t="s">
        <v>102</v>
      </c>
      <c r="H2428" s="210">
        <v>0.105</v>
      </c>
      <c r="I2428" s="211">
        <v>26.05</v>
      </c>
      <c r="J2428" s="211">
        <v>2.73</v>
      </c>
    </row>
    <row r="2429" spans="1:10" ht="52.8">
      <c r="A2429" s="207" t="s">
        <v>99</v>
      </c>
      <c r="B2429" s="208" t="s">
        <v>28929</v>
      </c>
      <c r="C2429" s="207" t="s">
        <v>9</v>
      </c>
      <c r="D2429" s="207" t="s">
        <v>16060</v>
      </c>
      <c r="E2429" s="326" t="s">
        <v>28930</v>
      </c>
      <c r="F2429" s="326"/>
      <c r="G2429" s="209" t="s">
        <v>100</v>
      </c>
      <c r="H2429" s="210">
        <v>1</v>
      </c>
      <c r="I2429" s="211">
        <v>11.73</v>
      </c>
      <c r="J2429" s="211">
        <v>11.73</v>
      </c>
    </row>
    <row r="2430" spans="1:10" ht="26.4">
      <c r="A2430" s="212" t="s">
        <v>26267</v>
      </c>
      <c r="B2430" s="213" t="s">
        <v>27791</v>
      </c>
      <c r="C2430" s="212" t="s">
        <v>9</v>
      </c>
      <c r="D2430" s="212" t="s">
        <v>27792</v>
      </c>
      <c r="E2430" s="325" t="s">
        <v>26270</v>
      </c>
      <c r="F2430" s="325"/>
      <c r="G2430" s="214" t="s">
        <v>100</v>
      </c>
      <c r="H2430" s="215">
        <v>1.1000000000000001</v>
      </c>
      <c r="I2430" s="216">
        <v>9.52</v>
      </c>
      <c r="J2430" s="216">
        <v>10.47</v>
      </c>
    </row>
    <row r="2431" spans="1:10">
      <c r="A2431" s="217"/>
      <c r="B2431" s="217"/>
      <c r="C2431" s="217"/>
      <c r="D2431" s="217"/>
      <c r="E2431" s="217" t="s">
        <v>28757</v>
      </c>
      <c r="F2431" s="218">
        <v>9.07</v>
      </c>
      <c r="G2431" s="217" t="s">
        <v>28758</v>
      </c>
      <c r="H2431" s="218">
        <v>0</v>
      </c>
      <c r="I2431" s="217" t="s">
        <v>28759</v>
      </c>
      <c r="J2431" s="218">
        <v>9.07</v>
      </c>
    </row>
    <row r="2432" spans="1:10">
      <c r="A2432" s="217"/>
      <c r="B2432" s="217"/>
      <c r="C2432" s="217"/>
      <c r="D2432" s="217"/>
      <c r="E2432" s="217" t="s">
        <v>26276</v>
      </c>
      <c r="F2432" s="218">
        <v>5.77</v>
      </c>
      <c r="G2432" s="217"/>
      <c r="H2432" s="322" t="s">
        <v>26277</v>
      </c>
      <c r="I2432" s="322"/>
      <c r="J2432" s="218">
        <v>33.96</v>
      </c>
    </row>
    <row r="2433" spans="1:10" ht="15" thickBot="1">
      <c r="A2433" s="221"/>
      <c r="B2433" s="221"/>
      <c r="C2433" s="221"/>
      <c r="D2433" s="221"/>
      <c r="E2433" s="221"/>
      <c r="F2433" s="221"/>
      <c r="G2433" s="221" t="s">
        <v>26278</v>
      </c>
      <c r="H2433" s="222" t="s">
        <v>14386</v>
      </c>
      <c r="I2433" s="221" t="s">
        <v>26280</v>
      </c>
      <c r="J2433" s="223">
        <v>200.7</v>
      </c>
    </row>
    <row r="2434" spans="1:10" ht="15" thickTop="1">
      <c r="A2434" s="195"/>
      <c r="B2434" s="195"/>
      <c r="C2434" s="195"/>
      <c r="D2434" s="195"/>
      <c r="E2434" s="195"/>
      <c r="F2434" s="195"/>
      <c r="G2434" s="195"/>
      <c r="H2434" s="195"/>
      <c r="I2434" s="195"/>
      <c r="J2434" s="195"/>
    </row>
    <row r="2435" spans="1:10">
      <c r="A2435" s="199" t="s">
        <v>27050</v>
      </c>
      <c r="B2435" s="200" t="s">
        <v>4</v>
      </c>
      <c r="C2435" s="199" t="s">
        <v>93</v>
      </c>
      <c r="D2435" s="199" t="s">
        <v>5</v>
      </c>
      <c r="E2435" s="323" t="s">
        <v>26261</v>
      </c>
      <c r="F2435" s="323"/>
      <c r="G2435" s="201" t="s">
        <v>94</v>
      </c>
      <c r="H2435" s="200" t="s">
        <v>6</v>
      </c>
      <c r="I2435" s="200" t="s">
        <v>95</v>
      </c>
      <c r="J2435" s="200" t="s">
        <v>46</v>
      </c>
    </row>
    <row r="2436" spans="1:10" ht="39.6">
      <c r="A2436" s="202" t="s">
        <v>96</v>
      </c>
      <c r="B2436" s="203" t="s">
        <v>26894</v>
      </c>
      <c r="C2436" s="202" t="s">
        <v>9</v>
      </c>
      <c r="D2436" s="202" t="s">
        <v>26895</v>
      </c>
      <c r="E2436" s="324" t="s">
        <v>28925</v>
      </c>
      <c r="F2436" s="324"/>
      <c r="G2436" s="204" t="s">
        <v>100</v>
      </c>
      <c r="H2436" s="205">
        <v>1</v>
      </c>
      <c r="I2436" s="206">
        <v>19.59</v>
      </c>
      <c r="J2436" s="206">
        <v>19.59</v>
      </c>
    </row>
    <row r="2437" spans="1:10" ht="52.8">
      <c r="A2437" s="207" t="s">
        <v>99</v>
      </c>
      <c r="B2437" s="208" t="s">
        <v>28929</v>
      </c>
      <c r="C2437" s="207" t="s">
        <v>9</v>
      </c>
      <c r="D2437" s="207" t="s">
        <v>16060</v>
      </c>
      <c r="E2437" s="326" t="s">
        <v>28930</v>
      </c>
      <c r="F2437" s="326"/>
      <c r="G2437" s="209" t="s">
        <v>100</v>
      </c>
      <c r="H2437" s="210">
        <v>1</v>
      </c>
      <c r="I2437" s="211">
        <v>11.73</v>
      </c>
      <c r="J2437" s="211">
        <v>11.73</v>
      </c>
    </row>
    <row r="2438" spans="1:10" ht="26.4">
      <c r="A2438" s="207" t="s">
        <v>99</v>
      </c>
      <c r="B2438" s="208" t="s">
        <v>28927</v>
      </c>
      <c r="C2438" s="207" t="s">
        <v>9</v>
      </c>
      <c r="D2438" s="207" t="s">
        <v>104</v>
      </c>
      <c r="E2438" s="326" t="s">
        <v>28755</v>
      </c>
      <c r="F2438" s="326"/>
      <c r="G2438" s="209" t="s">
        <v>102</v>
      </c>
      <c r="H2438" s="210">
        <v>0.08</v>
      </c>
      <c r="I2438" s="211">
        <v>31.09</v>
      </c>
      <c r="J2438" s="211">
        <v>2.48</v>
      </c>
    </row>
    <row r="2439" spans="1:10" ht="26.4">
      <c r="A2439" s="207" t="s">
        <v>99</v>
      </c>
      <c r="B2439" s="208" t="s">
        <v>28926</v>
      </c>
      <c r="C2439" s="207" t="s">
        <v>9</v>
      </c>
      <c r="D2439" s="207" t="s">
        <v>125</v>
      </c>
      <c r="E2439" s="326" t="s">
        <v>28755</v>
      </c>
      <c r="F2439" s="326"/>
      <c r="G2439" s="209" t="s">
        <v>102</v>
      </c>
      <c r="H2439" s="210">
        <v>0.08</v>
      </c>
      <c r="I2439" s="211">
        <v>26.05</v>
      </c>
      <c r="J2439" s="211">
        <v>2.08</v>
      </c>
    </row>
    <row r="2440" spans="1:10">
      <c r="A2440" s="212" t="s">
        <v>26267</v>
      </c>
      <c r="B2440" s="213" t="s">
        <v>27525</v>
      </c>
      <c r="C2440" s="212" t="s">
        <v>9</v>
      </c>
      <c r="D2440" s="212" t="s">
        <v>27526</v>
      </c>
      <c r="E2440" s="325" t="s">
        <v>26270</v>
      </c>
      <c r="F2440" s="325"/>
      <c r="G2440" s="214" t="s">
        <v>100</v>
      </c>
      <c r="H2440" s="215">
        <v>1.1000000000000001</v>
      </c>
      <c r="I2440" s="216">
        <v>3</v>
      </c>
      <c r="J2440" s="216">
        <v>3.3</v>
      </c>
    </row>
    <row r="2441" spans="1:10">
      <c r="A2441" s="217"/>
      <c r="B2441" s="217"/>
      <c r="C2441" s="217"/>
      <c r="D2441" s="217"/>
      <c r="E2441" s="217" t="s">
        <v>28757</v>
      </c>
      <c r="F2441" s="218">
        <v>8.14</v>
      </c>
      <c r="G2441" s="217" t="s">
        <v>28758</v>
      </c>
      <c r="H2441" s="218">
        <v>0</v>
      </c>
      <c r="I2441" s="217" t="s">
        <v>28759</v>
      </c>
      <c r="J2441" s="218">
        <v>8.14</v>
      </c>
    </row>
    <row r="2442" spans="1:10">
      <c r="A2442" s="217"/>
      <c r="B2442" s="217"/>
      <c r="C2442" s="217"/>
      <c r="D2442" s="217"/>
      <c r="E2442" s="217" t="s">
        <v>26276</v>
      </c>
      <c r="F2442" s="218">
        <v>4.01</v>
      </c>
      <c r="G2442" s="217"/>
      <c r="H2442" s="322" t="s">
        <v>26277</v>
      </c>
      <c r="I2442" s="322"/>
      <c r="J2442" s="218">
        <v>23.6</v>
      </c>
    </row>
    <row r="2443" spans="1:10" ht="15" thickBot="1">
      <c r="A2443" s="221"/>
      <c r="B2443" s="221"/>
      <c r="C2443" s="221"/>
      <c r="D2443" s="221"/>
      <c r="E2443" s="221"/>
      <c r="F2443" s="221"/>
      <c r="G2443" s="221" t="s">
        <v>26278</v>
      </c>
      <c r="H2443" s="222" t="s">
        <v>28984</v>
      </c>
      <c r="I2443" s="221" t="s">
        <v>26280</v>
      </c>
      <c r="J2443" s="223">
        <v>956.5</v>
      </c>
    </row>
    <row r="2444" spans="1:10" ht="15" thickTop="1">
      <c r="A2444" s="195"/>
      <c r="B2444" s="195"/>
      <c r="C2444" s="195"/>
      <c r="D2444" s="195"/>
      <c r="E2444" s="195"/>
      <c r="F2444" s="195"/>
      <c r="G2444" s="195"/>
      <c r="H2444" s="195"/>
      <c r="I2444" s="195"/>
      <c r="J2444" s="195"/>
    </row>
    <row r="2445" spans="1:10">
      <c r="A2445" s="199" t="s">
        <v>27051</v>
      </c>
      <c r="B2445" s="200" t="s">
        <v>4</v>
      </c>
      <c r="C2445" s="199" t="s">
        <v>93</v>
      </c>
      <c r="D2445" s="199" t="s">
        <v>5</v>
      </c>
      <c r="E2445" s="323" t="s">
        <v>26261</v>
      </c>
      <c r="F2445" s="323"/>
      <c r="G2445" s="201" t="s">
        <v>94</v>
      </c>
      <c r="H2445" s="200" t="s">
        <v>6</v>
      </c>
      <c r="I2445" s="200" t="s">
        <v>95</v>
      </c>
      <c r="J2445" s="200" t="s">
        <v>46</v>
      </c>
    </row>
    <row r="2446" spans="1:10" ht="39.6">
      <c r="A2446" s="202" t="s">
        <v>96</v>
      </c>
      <c r="B2446" s="203" t="s">
        <v>26897</v>
      </c>
      <c r="C2446" s="202" t="s">
        <v>9</v>
      </c>
      <c r="D2446" s="202" t="s">
        <v>26898</v>
      </c>
      <c r="E2446" s="324" t="s">
        <v>28925</v>
      </c>
      <c r="F2446" s="324"/>
      <c r="G2446" s="204" t="s">
        <v>100</v>
      </c>
      <c r="H2446" s="205">
        <v>1</v>
      </c>
      <c r="I2446" s="206">
        <v>20.49</v>
      </c>
      <c r="J2446" s="206">
        <v>20.49</v>
      </c>
    </row>
    <row r="2447" spans="1:10" ht="52.8">
      <c r="A2447" s="207" t="s">
        <v>99</v>
      </c>
      <c r="B2447" s="208" t="s">
        <v>28929</v>
      </c>
      <c r="C2447" s="207" t="s">
        <v>9</v>
      </c>
      <c r="D2447" s="207" t="s">
        <v>16060</v>
      </c>
      <c r="E2447" s="326" t="s">
        <v>28930</v>
      </c>
      <c r="F2447" s="326"/>
      <c r="G2447" s="209" t="s">
        <v>100</v>
      </c>
      <c r="H2447" s="210">
        <v>1</v>
      </c>
      <c r="I2447" s="211">
        <v>11.73</v>
      </c>
      <c r="J2447" s="211">
        <v>11.73</v>
      </c>
    </row>
    <row r="2448" spans="1:10" ht="26.4">
      <c r="A2448" s="207" t="s">
        <v>99</v>
      </c>
      <c r="B2448" s="208" t="s">
        <v>28926</v>
      </c>
      <c r="C2448" s="207" t="s">
        <v>9</v>
      </c>
      <c r="D2448" s="207" t="s">
        <v>125</v>
      </c>
      <c r="E2448" s="326" t="s">
        <v>28755</v>
      </c>
      <c r="F2448" s="326"/>
      <c r="G2448" s="209" t="s">
        <v>102</v>
      </c>
      <c r="H2448" s="210">
        <v>9.0999999999999998E-2</v>
      </c>
      <c r="I2448" s="211">
        <v>26.05</v>
      </c>
      <c r="J2448" s="211">
        <v>2.37</v>
      </c>
    </row>
    <row r="2449" spans="1:10" ht="26.4">
      <c r="A2449" s="207" t="s">
        <v>99</v>
      </c>
      <c r="B2449" s="208" t="s">
        <v>28927</v>
      </c>
      <c r="C2449" s="207" t="s">
        <v>9</v>
      </c>
      <c r="D2449" s="207" t="s">
        <v>104</v>
      </c>
      <c r="E2449" s="326" t="s">
        <v>28755</v>
      </c>
      <c r="F2449" s="326"/>
      <c r="G2449" s="209" t="s">
        <v>102</v>
      </c>
      <c r="H2449" s="210">
        <v>9.0999999999999998E-2</v>
      </c>
      <c r="I2449" s="211">
        <v>31.09</v>
      </c>
      <c r="J2449" s="211">
        <v>2.82</v>
      </c>
    </row>
    <row r="2450" spans="1:10">
      <c r="A2450" s="212" t="s">
        <v>26267</v>
      </c>
      <c r="B2450" s="213" t="s">
        <v>27527</v>
      </c>
      <c r="C2450" s="212" t="s">
        <v>9</v>
      </c>
      <c r="D2450" s="212" t="s">
        <v>27528</v>
      </c>
      <c r="E2450" s="325" t="s">
        <v>26270</v>
      </c>
      <c r="F2450" s="325"/>
      <c r="G2450" s="214" t="s">
        <v>100</v>
      </c>
      <c r="H2450" s="215">
        <v>1.1000000000000001</v>
      </c>
      <c r="I2450" s="216">
        <v>3.25</v>
      </c>
      <c r="J2450" s="216">
        <v>3.57</v>
      </c>
    </row>
    <row r="2451" spans="1:10">
      <c r="A2451" s="217"/>
      <c r="B2451" s="217"/>
      <c r="C2451" s="217"/>
      <c r="D2451" s="217"/>
      <c r="E2451" s="217" t="s">
        <v>28757</v>
      </c>
      <c r="F2451" s="218">
        <v>8.56</v>
      </c>
      <c r="G2451" s="217" t="s">
        <v>28758</v>
      </c>
      <c r="H2451" s="218">
        <v>0</v>
      </c>
      <c r="I2451" s="217" t="s">
        <v>28759</v>
      </c>
      <c r="J2451" s="218">
        <v>8.56</v>
      </c>
    </row>
    <row r="2452" spans="1:10">
      <c r="A2452" s="217"/>
      <c r="B2452" s="217"/>
      <c r="C2452" s="217"/>
      <c r="D2452" s="217"/>
      <c r="E2452" s="217" t="s">
        <v>26276</v>
      </c>
      <c r="F2452" s="218">
        <v>4.1900000000000004</v>
      </c>
      <c r="G2452" s="217"/>
      <c r="H2452" s="322" t="s">
        <v>26277</v>
      </c>
      <c r="I2452" s="322"/>
      <c r="J2452" s="218">
        <v>24.68</v>
      </c>
    </row>
    <row r="2453" spans="1:10" ht="15" thickBot="1">
      <c r="A2453" s="221"/>
      <c r="B2453" s="221"/>
      <c r="C2453" s="221"/>
      <c r="D2453" s="221"/>
      <c r="E2453" s="221"/>
      <c r="F2453" s="221"/>
      <c r="G2453" s="221" t="s">
        <v>26278</v>
      </c>
      <c r="H2453" s="222" t="s">
        <v>28985</v>
      </c>
      <c r="I2453" s="221" t="s">
        <v>26280</v>
      </c>
      <c r="J2453" s="223">
        <v>1263.8599999999999</v>
      </c>
    </row>
    <row r="2454" spans="1:10" ht="15" thickTop="1">
      <c r="A2454" s="195"/>
      <c r="B2454" s="195"/>
      <c r="C2454" s="195"/>
      <c r="D2454" s="195"/>
      <c r="E2454" s="195"/>
      <c r="F2454" s="195"/>
      <c r="G2454" s="195"/>
      <c r="H2454" s="195"/>
      <c r="I2454" s="195"/>
      <c r="J2454" s="195"/>
    </row>
    <row r="2455" spans="1:10">
      <c r="A2455" s="199" t="s">
        <v>27052</v>
      </c>
      <c r="B2455" s="200" t="s">
        <v>4</v>
      </c>
      <c r="C2455" s="199" t="s">
        <v>93</v>
      </c>
      <c r="D2455" s="199" t="s">
        <v>5</v>
      </c>
      <c r="E2455" s="323" t="s">
        <v>26261</v>
      </c>
      <c r="F2455" s="323"/>
      <c r="G2455" s="201" t="s">
        <v>94</v>
      </c>
      <c r="H2455" s="200" t="s">
        <v>6</v>
      </c>
      <c r="I2455" s="200" t="s">
        <v>95</v>
      </c>
      <c r="J2455" s="200" t="s">
        <v>46</v>
      </c>
    </row>
    <row r="2456" spans="1:10">
      <c r="A2456" s="202" t="s">
        <v>96</v>
      </c>
      <c r="B2456" s="203" t="s">
        <v>27054</v>
      </c>
      <c r="C2456" s="202" t="s">
        <v>36</v>
      </c>
      <c r="D2456" s="202" t="s">
        <v>27055</v>
      </c>
      <c r="E2456" s="324">
        <v>0</v>
      </c>
      <c r="F2456" s="324"/>
      <c r="G2456" s="204" t="s">
        <v>26186</v>
      </c>
      <c r="H2456" s="205">
        <v>1</v>
      </c>
      <c r="I2456" s="206">
        <v>18.920000000000002</v>
      </c>
      <c r="J2456" s="206">
        <v>18.920000000000002</v>
      </c>
    </row>
    <row r="2457" spans="1:10" ht="26.4">
      <c r="A2457" s="207" t="s">
        <v>99</v>
      </c>
      <c r="B2457" s="208" t="s">
        <v>28922</v>
      </c>
      <c r="C2457" s="207" t="s">
        <v>36</v>
      </c>
      <c r="D2457" s="207" t="s">
        <v>125</v>
      </c>
      <c r="E2457" s="326">
        <v>0</v>
      </c>
      <c r="F2457" s="326"/>
      <c r="G2457" s="209" t="s">
        <v>26201</v>
      </c>
      <c r="H2457" s="210">
        <v>0.2</v>
      </c>
      <c r="I2457" s="211">
        <v>25.26</v>
      </c>
      <c r="J2457" s="211">
        <v>5.05</v>
      </c>
    </row>
    <row r="2458" spans="1:10" ht="26.4">
      <c r="A2458" s="207" t="s">
        <v>99</v>
      </c>
      <c r="B2458" s="208" t="s">
        <v>28921</v>
      </c>
      <c r="C2458" s="207" t="s">
        <v>36</v>
      </c>
      <c r="D2458" s="207" t="s">
        <v>104</v>
      </c>
      <c r="E2458" s="326">
        <v>0</v>
      </c>
      <c r="F2458" s="326"/>
      <c r="G2458" s="209" t="s">
        <v>26201</v>
      </c>
      <c r="H2458" s="210">
        <v>0.2</v>
      </c>
      <c r="I2458" s="211">
        <v>31.13</v>
      </c>
      <c r="J2458" s="211">
        <v>6.22</v>
      </c>
    </row>
    <row r="2459" spans="1:10">
      <c r="A2459" s="212" t="s">
        <v>26267</v>
      </c>
      <c r="B2459" s="213" t="s">
        <v>27592</v>
      </c>
      <c r="C2459" s="212" t="s">
        <v>36</v>
      </c>
      <c r="D2459" s="212" t="s">
        <v>27055</v>
      </c>
      <c r="E2459" s="325" t="s">
        <v>26270</v>
      </c>
      <c r="F2459" s="325"/>
      <c r="G2459" s="214" t="s">
        <v>26186</v>
      </c>
      <c r="H2459" s="215">
        <v>1</v>
      </c>
      <c r="I2459" s="216">
        <v>7.65</v>
      </c>
      <c r="J2459" s="216">
        <v>7.65</v>
      </c>
    </row>
    <row r="2460" spans="1:10">
      <c r="A2460" s="217"/>
      <c r="B2460" s="217"/>
      <c r="C2460" s="217"/>
      <c r="D2460" s="217"/>
      <c r="E2460" s="217" t="s">
        <v>28757</v>
      </c>
      <c r="F2460" s="218">
        <v>7.32</v>
      </c>
      <c r="G2460" s="217" t="s">
        <v>28758</v>
      </c>
      <c r="H2460" s="218">
        <v>0</v>
      </c>
      <c r="I2460" s="217" t="s">
        <v>28759</v>
      </c>
      <c r="J2460" s="218">
        <v>7.32</v>
      </c>
    </row>
    <row r="2461" spans="1:10">
      <c r="A2461" s="217"/>
      <c r="B2461" s="217"/>
      <c r="C2461" s="217"/>
      <c r="D2461" s="217"/>
      <c r="E2461" s="217" t="s">
        <v>26276</v>
      </c>
      <c r="F2461" s="218">
        <v>3.87</v>
      </c>
      <c r="G2461" s="217"/>
      <c r="H2461" s="322" t="s">
        <v>26277</v>
      </c>
      <c r="I2461" s="322"/>
      <c r="J2461" s="218">
        <v>22.79</v>
      </c>
    </row>
    <row r="2462" spans="1:10" ht="15" thickBot="1">
      <c r="A2462" s="221"/>
      <c r="B2462" s="221"/>
      <c r="C2462" s="221"/>
      <c r="D2462" s="221"/>
      <c r="E2462" s="221"/>
      <c r="F2462" s="221"/>
      <c r="G2462" s="221" t="s">
        <v>26278</v>
      </c>
      <c r="H2462" s="222" t="s">
        <v>8840</v>
      </c>
      <c r="I2462" s="221" t="s">
        <v>26280</v>
      </c>
      <c r="J2462" s="223">
        <v>424.12</v>
      </c>
    </row>
    <row r="2463" spans="1:10" ht="15" thickTop="1">
      <c r="A2463" s="195"/>
      <c r="B2463" s="195"/>
      <c r="C2463" s="195"/>
      <c r="D2463" s="195"/>
      <c r="E2463" s="195"/>
      <c r="F2463" s="195"/>
      <c r="G2463" s="195"/>
      <c r="H2463" s="195"/>
      <c r="I2463" s="195"/>
      <c r="J2463" s="195"/>
    </row>
    <row r="2464" spans="1:10">
      <c r="A2464" s="199" t="s">
        <v>27053</v>
      </c>
      <c r="B2464" s="200" t="s">
        <v>4</v>
      </c>
      <c r="C2464" s="199" t="s">
        <v>93</v>
      </c>
      <c r="D2464" s="199" t="s">
        <v>5</v>
      </c>
      <c r="E2464" s="323" t="s">
        <v>26261</v>
      </c>
      <c r="F2464" s="323"/>
      <c r="G2464" s="201" t="s">
        <v>94</v>
      </c>
      <c r="H2464" s="200" t="s">
        <v>6</v>
      </c>
      <c r="I2464" s="200" t="s">
        <v>95</v>
      </c>
      <c r="J2464" s="200" t="s">
        <v>46</v>
      </c>
    </row>
    <row r="2465" spans="1:10">
      <c r="A2465" s="202" t="s">
        <v>96</v>
      </c>
      <c r="B2465" s="203" t="s">
        <v>27057</v>
      </c>
      <c r="C2465" s="202" t="s">
        <v>36</v>
      </c>
      <c r="D2465" s="202" t="s">
        <v>27058</v>
      </c>
      <c r="E2465" s="324">
        <v>0</v>
      </c>
      <c r="F2465" s="324"/>
      <c r="G2465" s="204" t="s">
        <v>26186</v>
      </c>
      <c r="H2465" s="205">
        <v>1</v>
      </c>
      <c r="I2465" s="206">
        <v>17.89</v>
      </c>
      <c r="J2465" s="206">
        <v>17.89</v>
      </c>
    </row>
    <row r="2466" spans="1:10" ht="26.4">
      <c r="A2466" s="207" t="s">
        <v>99</v>
      </c>
      <c r="B2466" s="208" t="s">
        <v>28922</v>
      </c>
      <c r="C2466" s="207" t="s">
        <v>36</v>
      </c>
      <c r="D2466" s="207" t="s">
        <v>125</v>
      </c>
      <c r="E2466" s="326">
        <v>0</v>
      </c>
      <c r="F2466" s="326"/>
      <c r="G2466" s="209" t="s">
        <v>26201</v>
      </c>
      <c r="H2466" s="210">
        <v>0.2</v>
      </c>
      <c r="I2466" s="211">
        <v>25.26</v>
      </c>
      <c r="J2466" s="211">
        <v>5.05</v>
      </c>
    </row>
    <row r="2467" spans="1:10" ht="26.4">
      <c r="A2467" s="207" t="s">
        <v>99</v>
      </c>
      <c r="B2467" s="208" t="s">
        <v>28921</v>
      </c>
      <c r="C2467" s="207" t="s">
        <v>36</v>
      </c>
      <c r="D2467" s="207" t="s">
        <v>104</v>
      </c>
      <c r="E2467" s="326">
        <v>0</v>
      </c>
      <c r="F2467" s="326"/>
      <c r="G2467" s="209" t="s">
        <v>26201</v>
      </c>
      <c r="H2467" s="210">
        <v>0.2</v>
      </c>
      <c r="I2467" s="211">
        <v>31.13</v>
      </c>
      <c r="J2467" s="211">
        <v>6.22</v>
      </c>
    </row>
    <row r="2468" spans="1:10">
      <c r="A2468" s="212" t="s">
        <v>26267</v>
      </c>
      <c r="B2468" s="213" t="s">
        <v>27593</v>
      </c>
      <c r="C2468" s="212" t="s">
        <v>36</v>
      </c>
      <c r="D2468" s="212" t="s">
        <v>27058</v>
      </c>
      <c r="E2468" s="325" t="s">
        <v>26270</v>
      </c>
      <c r="F2468" s="325"/>
      <c r="G2468" s="214" t="s">
        <v>26186</v>
      </c>
      <c r="H2468" s="215">
        <v>1</v>
      </c>
      <c r="I2468" s="216">
        <v>6.62</v>
      </c>
      <c r="J2468" s="216">
        <v>6.62</v>
      </c>
    </row>
    <row r="2469" spans="1:10">
      <c r="A2469" s="217"/>
      <c r="B2469" s="217"/>
      <c r="C2469" s="217"/>
      <c r="D2469" s="217"/>
      <c r="E2469" s="217" t="s">
        <v>28757</v>
      </c>
      <c r="F2469" s="218">
        <v>7.32</v>
      </c>
      <c r="G2469" s="217" t="s">
        <v>28758</v>
      </c>
      <c r="H2469" s="218">
        <v>0</v>
      </c>
      <c r="I2469" s="217" t="s">
        <v>28759</v>
      </c>
      <c r="J2469" s="218">
        <v>7.32</v>
      </c>
    </row>
    <row r="2470" spans="1:10">
      <c r="A2470" s="217"/>
      <c r="B2470" s="217"/>
      <c r="C2470" s="217"/>
      <c r="D2470" s="217"/>
      <c r="E2470" s="217" t="s">
        <v>26276</v>
      </c>
      <c r="F2470" s="218">
        <v>3.66</v>
      </c>
      <c r="G2470" s="217"/>
      <c r="H2470" s="322" t="s">
        <v>26277</v>
      </c>
      <c r="I2470" s="322"/>
      <c r="J2470" s="218">
        <v>21.55</v>
      </c>
    </row>
    <row r="2471" spans="1:10" ht="15" thickBot="1">
      <c r="A2471" s="221"/>
      <c r="B2471" s="221"/>
      <c r="C2471" s="221"/>
      <c r="D2471" s="221"/>
      <c r="E2471" s="221"/>
      <c r="F2471" s="221"/>
      <c r="G2471" s="221" t="s">
        <v>26278</v>
      </c>
      <c r="H2471" s="222" t="s">
        <v>28974</v>
      </c>
      <c r="I2471" s="221" t="s">
        <v>26280</v>
      </c>
      <c r="J2471" s="223">
        <v>13.14</v>
      </c>
    </row>
    <row r="2472" spans="1:10" ht="15" thickTop="1">
      <c r="A2472" s="195"/>
      <c r="B2472" s="195"/>
      <c r="C2472" s="195"/>
      <c r="D2472" s="195"/>
      <c r="E2472" s="195"/>
      <c r="F2472" s="195"/>
      <c r="G2472" s="195"/>
      <c r="H2472" s="195"/>
      <c r="I2472" s="195"/>
      <c r="J2472" s="195"/>
    </row>
    <row r="2473" spans="1:10">
      <c r="A2473" s="199" t="s">
        <v>27056</v>
      </c>
      <c r="B2473" s="200" t="s">
        <v>4</v>
      </c>
      <c r="C2473" s="199" t="s">
        <v>93</v>
      </c>
      <c r="D2473" s="199" t="s">
        <v>5</v>
      </c>
      <c r="E2473" s="323" t="s">
        <v>26261</v>
      </c>
      <c r="F2473" s="323"/>
      <c r="G2473" s="201" t="s">
        <v>94</v>
      </c>
      <c r="H2473" s="200" t="s">
        <v>6</v>
      </c>
      <c r="I2473" s="200" t="s">
        <v>95</v>
      </c>
      <c r="J2473" s="200" t="s">
        <v>46</v>
      </c>
    </row>
    <row r="2474" spans="1:10">
      <c r="A2474" s="202" t="s">
        <v>96</v>
      </c>
      <c r="B2474" s="203" t="s">
        <v>27060</v>
      </c>
      <c r="C2474" s="202" t="s">
        <v>26239</v>
      </c>
      <c r="D2474" s="202" t="s">
        <v>27061</v>
      </c>
      <c r="E2474" s="324" t="s">
        <v>28986</v>
      </c>
      <c r="F2474" s="324"/>
      <c r="G2474" s="204" t="s">
        <v>108</v>
      </c>
      <c r="H2474" s="205">
        <v>1</v>
      </c>
      <c r="I2474" s="206">
        <v>6.91</v>
      </c>
      <c r="J2474" s="206">
        <v>6.91</v>
      </c>
    </row>
    <row r="2475" spans="1:10">
      <c r="A2475" s="199" t="s">
        <v>3</v>
      </c>
      <c r="B2475" s="200" t="s">
        <v>4</v>
      </c>
      <c r="C2475" s="199" t="s">
        <v>93</v>
      </c>
      <c r="D2475" s="199" t="s">
        <v>5</v>
      </c>
      <c r="E2475" s="323" t="s">
        <v>26261</v>
      </c>
      <c r="F2475" s="330"/>
      <c r="G2475" s="201" t="s">
        <v>94</v>
      </c>
      <c r="H2475" s="200" t="s">
        <v>6</v>
      </c>
      <c r="I2475" s="200" t="s">
        <v>95</v>
      </c>
      <c r="J2475" s="200" t="s">
        <v>46</v>
      </c>
    </row>
    <row r="2476" spans="1:10" ht="39.6">
      <c r="A2476" s="212" t="s">
        <v>26267</v>
      </c>
      <c r="B2476" s="213" t="s">
        <v>27385</v>
      </c>
      <c r="C2476" s="212" t="s">
        <v>26239</v>
      </c>
      <c r="D2476" s="212" t="s">
        <v>27386</v>
      </c>
      <c r="E2476" s="325" t="s">
        <v>27232</v>
      </c>
      <c r="F2476" s="325"/>
      <c r="G2476" s="214" t="s">
        <v>26201</v>
      </c>
      <c r="H2476" s="215">
        <v>0.11</v>
      </c>
      <c r="I2476" s="216" t="s">
        <v>12016</v>
      </c>
      <c r="J2476" s="224" t="s">
        <v>20071</v>
      </c>
    </row>
    <row r="2477" spans="1:10" ht="39.6">
      <c r="A2477" s="212" t="s">
        <v>26267</v>
      </c>
      <c r="B2477" s="213" t="s">
        <v>27394</v>
      </c>
      <c r="C2477" s="212" t="s">
        <v>26239</v>
      </c>
      <c r="D2477" s="212" t="s">
        <v>27395</v>
      </c>
      <c r="E2477" s="325" t="s">
        <v>27232</v>
      </c>
      <c r="F2477" s="325"/>
      <c r="G2477" s="214" t="s">
        <v>26201</v>
      </c>
      <c r="H2477" s="215">
        <v>0.11</v>
      </c>
      <c r="I2477" s="216" t="s">
        <v>28862</v>
      </c>
      <c r="J2477" s="224" t="s">
        <v>3947</v>
      </c>
    </row>
    <row r="2478" spans="1:10" ht="39.6">
      <c r="A2478" s="212" t="s">
        <v>26267</v>
      </c>
      <c r="B2478" s="213" t="s">
        <v>27594</v>
      </c>
      <c r="C2478" s="212" t="s">
        <v>26239</v>
      </c>
      <c r="D2478" s="212" t="s">
        <v>27595</v>
      </c>
      <c r="E2478" s="325" t="s">
        <v>26270</v>
      </c>
      <c r="F2478" s="325"/>
      <c r="G2478" s="214" t="s">
        <v>108</v>
      </c>
      <c r="H2478" s="215">
        <v>1</v>
      </c>
      <c r="I2478" s="216" t="s">
        <v>2563</v>
      </c>
      <c r="J2478" s="224" t="s">
        <v>2563</v>
      </c>
    </row>
    <row r="2479" spans="1:10">
      <c r="A2479" s="207" t="s">
        <v>96</v>
      </c>
      <c r="B2479" s="208" t="s">
        <v>28863</v>
      </c>
      <c r="C2479" s="207" t="s">
        <v>26239</v>
      </c>
      <c r="D2479" s="207" t="s">
        <v>28864</v>
      </c>
      <c r="E2479" s="326" t="s">
        <v>28857</v>
      </c>
      <c r="F2479" s="326"/>
      <c r="G2479" s="209" t="s">
        <v>26201</v>
      </c>
      <c r="H2479" s="210">
        <v>0.11</v>
      </c>
      <c r="I2479" s="211" t="s">
        <v>649</v>
      </c>
      <c r="J2479" s="225" t="s">
        <v>3684</v>
      </c>
    </row>
    <row r="2480" spans="1:10">
      <c r="A2480" s="207" t="s">
        <v>96</v>
      </c>
      <c r="B2480" s="208" t="s">
        <v>28856</v>
      </c>
      <c r="C2480" s="207" t="s">
        <v>26239</v>
      </c>
      <c r="D2480" s="207" t="s">
        <v>26211</v>
      </c>
      <c r="E2480" s="326" t="s">
        <v>28857</v>
      </c>
      <c r="F2480" s="326"/>
      <c r="G2480" s="209" t="s">
        <v>26201</v>
      </c>
      <c r="H2480" s="210">
        <v>0.11</v>
      </c>
      <c r="I2480" s="211" t="s">
        <v>16041</v>
      </c>
      <c r="J2480" s="225" t="s">
        <v>2928</v>
      </c>
    </row>
    <row r="2481" spans="1:10">
      <c r="A2481" s="212" t="s">
        <v>26267</v>
      </c>
      <c r="B2481" s="213" t="s">
        <v>27596</v>
      </c>
      <c r="C2481" s="212" t="s">
        <v>26239</v>
      </c>
      <c r="D2481" s="212" t="s">
        <v>27597</v>
      </c>
      <c r="E2481" s="325" t="s">
        <v>26270</v>
      </c>
      <c r="F2481" s="325"/>
      <c r="G2481" s="214" t="s">
        <v>26186</v>
      </c>
      <c r="H2481" s="215">
        <v>0.78</v>
      </c>
      <c r="I2481" s="216" t="s">
        <v>2952</v>
      </c>
      <c r="J2481" s="224" t="s">
        <v>4340</v>
      </c>
    </row>
    <row r="2482" spans="1:10">
      <c r="A2482" s="331" t="s">
        <v>28838</v>
      </c>
      <c r="B2482" s="330"/>
      <c r="C2482" s="330"/>
      <c r="D2482" s="330"/>
      <c r="E2482" s="330"/>
      <c r="F2482" s="330"/>
      <c r="G2482" s="330"/>
      <c r="H2482" s="330"/>
      <c r="I2482" s="330"/>
      <c r="J2482" s="330"/>
    </row>
    <row r="2483" spans="1:10">
      <c r="A2483" s="199" t="s">
        <v>3</v>
      </c>
      <c r="B2483" s="200" t="s">
        <v>4</v>
      </c>
      <c r="C2483" s="199" t="s">
        <v>93</v>
      </c>
      <c r="D2483" s="199" t="s">
        <v>5</v>
      </c>
      <c r="E2483" s="323" t="s">
        <v>26261</v>
      </c>
      <c r="F2483" s="330"/>
      <c r="G2483" s="201" t="s">
        <v>94</v>
      </c>
      <c r="H2483" s="200" t="s">
        <v>6</v>
      </c>
      <c r="I2483" s="200" t="s">
        <v>95</v>
      </c>
      <c r="J2483" s="200" t="s">
        <v>46</v>
      </c>
    </row>
    <row r="2484" spans="1:10" ht="39.6">
      <c r="A2484" s="212" t="s">
        <v>26267</v>
      </c>
      <c r="B2484" s="213" t="s">
        <v>27385</v>
      </c>
      <c r="C2484" s="212" t="s">
        <v>26239</v>
      </c>
      <c r="D2484" s="212" t="s">
        <v>27386</v>
      </c>
      <c r="E2484" s="325" t="s">
        <v>27232</v>
      </c>
      <c r="F2484" s="325"/>
      <c r="G2484" s="214" t="s">
        <v>26201</v>
      </c>
      <c r="H2484" s="215">
        <v>0.11</v>
      </c>
      <c r="I2484" s="216" t="s">
        <v>12016</v>
      </c>
      <c r="J2484" s="224" t="s">
        <v>20071</v>
      </c>
    </row>
    <row r="2485" spans="1:10" ht="39.6">
      <c r="A2485" s="212" t="s">
        <v>26267</v>
      </c>
      <c r="B2485" s="213" t="s">
        <v>27394</v>
      </c>
      <c r="C2485" s="212" t="s">
        <v>26239</v>
      </c>
      <c r="D2485" s="212" t="s">
        <v>27395</v>
      </c>
      <c r="E2485" s="325" t="s">
        <v>27232</v>
      </c>
      <c r="F2485" s="325"/>
      <c r="G2485" s="214" t="s">
        <v>26201</v>
      </c>
      <c r="H2485" s="215">
        <v>0.11</v>
      </c>
      <c r="I2485" s="216" t="s">
        <v>28862</v>
      </c>
      <c r="J2485" s="224" t="s">
        <v>3947</v>
      </c>
    </row>
    <row r="2486" spans="1:10" ht="39.6">
      <c r="A2486" s="212" t="s">
        <v>26267</v>
      </c>
      <c r="B2486" s="213" t="s">
        <v>27594</v>
      </c>
      <c r="C2486" s="212" t="s">
        <v>26239</v>
      </c>
      <c r="D2486" s="212" t="s">
        <v>27595</v>
      </c>
      <c r="E2486" s="325" t="s">
        <v>26270</v>
      </c>
      <c r="F2486" s="325"/>
      <c r="G2486" s="214" t="s">
        <v>108</v>
      </c>
      <c r="H2486" s="215">
        <v>1</v>
      </c>
      <c r="I2486" s="216" t="s">
        <v>2563</v>
      </c>
      <c r="J2486" s="224" t="s">
        <v>2563</v>
      </c>
    </row>
    <row r="2487" spans="1:10" ht="39.6">
      <c r="A2487" s="212" t="s">
        <v>26267</v>
      </c>
      <c r="B2487" s="213" t="s">
        <v>27426</v>
      </c>
      <c r="C2487" s="212" t="s">
        <v>26239</v>
      </c>
      <c r="D2487" s="212" t="s">
        <v>27427</v>
      </c>
      <c r="E2487" s="325" t="s">
        <v>26270</v>
      </c>
      <c r="F2487" s="325"/>
      <c r="G2487" s="214" t="s">
        <v>27416</v>
      </c>
      <c r="H2487" s="215">
        <v>1.76E-4</v>
      </c>
      <c r="I2487" s="216" t="s">
        <v>296</v>
      </c>
      <c r="J2487" s="224" t="s">
        <v>4100</v>
      </c>
    </row>
    <row r="2488" spans="1:10" ht="39.6">
      <c r="A2488" s="212" t="s">
        <v>26267</v>
      </c>
      <c r="B2488" s="213" t="s">
        <v>27414</v>
      </c>
      <c r="C2488" s="212" t="s">
        <v>26239</v>
      </c>
      <c r="D2488" s="212" t="s">
        <v>27415</v>
      </c>
      <c r="E2488" s="325" t="s">
        <v>26270</v>
      </c>
      <c r="F2488" s="325"/>
      <c r="G2488" s="214" t="s">
        <v>27416</v>
      </c>
      <c r="H2488" s="215">
        <v>5.0600000000000005E-4</v>
      </c>
      <c r="I2488" s="216" t="s">
        <v>28871</v>
      </c>
      <c r="J2488" s="224" t="s">
        <v>27411</v>
      </c>
    </row>
    <row r="2489" spans="1:10">
      <c r="A2489" s="212" t="s">
        <v>26267</v>
      </c>
      <c r="B2489" s="213" t="s">
        <v>27436</v>
      </c>
      <c r="C2489" s="212" t="s">
        <v>26239</v>
      </c>
      <c r="D2489" s="212" t="s">
        <v>27437</v>
      </c>
      <c r="E2489" s="325" t="s">
        <v>26270</v>
      </c>
      <c r="F2489" s="325"/>
      <c r="G2489" s="214" t="s">
        <v>108</v>
      </c>
      <c r="H2489" s="215">
        <v>1.21E-4</v>
      </c>
      <c r="I2489" s="216" t="s">
        <v>28877</v>
      </c>
      <c r="J2489" s="224" t="s">
        <v>27411</v>
      </c>
    </row>
    <row r="2490" spans="1:10">
      <c r="A2490" s="212" t="s">
        <v>26267</v>
      </c>
      <c r="B2490" s="213" t="s">
        <v>27402</v>
      </c>
      <c r="C2490" s="212" t="s">
        <v>26239</v>
      </c>
      <c r="D2490" s="212" t="s">
        <v>27403</v>
      </c>
      <c r="E2490" s="325" t="s">
        <v>27328</v>
      </c>
      <c r="F2490" s="325"/>
      <c r="G2490" s="214" t="s">
        <v>27404</v>
      </c>
      <c r="H2490" s="215">
        <v>8.7999999999999998E-5</v>
      </c>
      <c r="I2490" s="216" t="s">
        <v>28867</v>
      </c>
      <c r="J2490" s="224" t="s">
        <v>3573</v>
      </c>
    </row>
    <row r="2491" spans="1:10">
      <c r="A2491" s="212" t="s">
        <v>26267</v>
      </c>
      <c r="B2491" s="213" t="s">
        <v>27438</v>
      </c>
      <c r="C2491" s="212" t="s">
        <v>26239</v>
      </c>
      <c r="D2491" s="212" t="s">
        <v>27439</v>
      </c>
      <c r="E2491" s="325" t="s">
        <v>26270</v>
      </c>
      <c r="F2491" s="325"/>
      <c r="G2491" s="214" t="s">
        <v>108</v>
      </c>
      <c r="H2491" s="215">
        <v>4.3999999999999999E-5</v>
      </c>
      <c r="I2491" s="216" t="s">
        <v>14161</v>
      </c>
      <c r="J2491" s="224" t="s">
        <v>27411</v>
      </c>
    </row>
    <row r="2492" spans="1:10">
      <c r="A2492" s="212" t="s">
        <v>26267</v>
      </c>
      <c r="B2492" s="213" t="s">
        <v>27422</v>
      </c>
      <c r="C2492" s="212" t="s">
        <v>26239</v>
      </c>
      <c r="D2492" s="212" t="s">
        <v>27423</v>
      </c>
      <c r="E2492" s="325" t="s">
        <v>27328</v>
      </c>
      <c r="F2492" s="325"/>
      <c r="G2492" s="214" t="s">
        <v>108</v>
      </c>
      <c r="H2492" s="215">
        <v>2.2395999999999999E-2</v>
      </c>
      <c r="I2492" s="216" t="s">
        <v>28849</v>
      </c>
      <c r="J2492" s="224" t="s">
        <v>3570</v>
      </c>
    </row>
    <row r="2493" spans="1:10">
      <c r="A2493" s="212" t="s">
        <v>26267</v>
      </c>
      <c r="B2493" s="213" t="s">
        <v>27440</v>
      </c>
      <c r="C2493" s="212" t="s">
        <v>26239</v>
      </c>
      <c r="D2493" s="212" t="s">
        <v>27441</v>
      </c>
      <c r="E2493" s="325" t="s">
        <v>26270</v>
      </c>
      <c r="F2493" s="325"/>
      <c r="G2493" s="214" t="s">
        <v>108</v>
      </c>
      <c r="H2493" s="215">
        <v>4.3999999999999999E-5</v>
      </c>
      <c r="I2493" s="216" t="s">
        <v>27442</v>
      </c>
      <c r="J2493" s="224" t="s">
        <v>27411</v>
      </c>
    </row>
    <row r="2494" spans="1:10">
      <c r="A2494" s="212" t="s">
        <v>26267</v>
      </c>
      <c r="B2494" s="213" t="s">
        <v>27396</v>
      </c>
      <c r="C2494" s="212" t="s">
        <v>26239</v>
      </c>
      <c r="D2494" s="212" t="s">
        <v>27397</v>
      </c>
      <c r="E2494" s="325" t="s">
        <v>26270</v>
      </c>
      <c r="F2494" s="325"/>
      <c r="G2494" s="214" t="s">
        <v>108</v>
      </c>
      <c r="H2494" s="215">
        <v>2.2395999999999999E-2</v>
      </c>
      <c r="I2494" s="216" t="s">
        <v>28854</v>
      </c>
      <c r="J2494" s="224" t="s">
        <v>2674</v>
      </c>
    </row>
    <row r="2495" spans="1:10">
      <c r="A2495" s="212" t="s">
        <v>26267</v>
      </c>
      <c r="B2495" s="213" t="s">
        <v>27432</v>
      </c>
      <c r="C2495" s="212" t="s">
        <v>26239</v>
      </c>
      <c r="D2495" s="212" t="s">
        <v>27433</v>
      </c>
      <c r="E2495" s="325" t="s">
        <v>26270</v>
      </c>
      <c r="F2495" s="325"/>
      <c r="G2495" s="214" t="s">
        <v>108</v>
      </c>
      <c r="H2495" s="215">
        <v>3.9599999999999998E-4</v>
      </c>
      <c r="I2495" s="216" t="s">
        <v>28876</v>
      </c>
      <c r="J2495" s="224" t="s">
        <v>27411</v>
      </c>
    </row>
    <row r="2496" spans="1:10" ht="39.6">
      <c r="A2496" s="212" t="s">
        <v>26267</v>
      </c>
      <c r="B2496" s="213" t="s">
        <v>27424</v>
      </c>
      <c r="C2496" s="212" t="s">
        <v>26239</v>
      </c>
      <c r="D2496" s="212" t="s">
        <v>27425</v>
      </c>
      <c r="E2496" s="325" t="s">
        <v>26270</v>
      </c>
      <c r="F2496" s="325"/>
      <c r="G2496" s="214" t="s">
        <v>108</v>
      </c>
      <c r="H2496" s="215">
        <v>1.3200000000000001E-4</v>
      </c>
      <c r="I2496" s="216" t="s">
        <v>28854</v>
      </c>
      <c r="J2496" s="224" t="s">
        <v>27411</v>
      </c>
    </row>
    <row r="2497" spans="1:10">
      <c r="A2497" s="212" t="s">
        <v>26267</v>
      </c>
      <c r="B2497" s="213" t="s">
        <v>27400</v>
      </c>
      <c r="C2497" s="212" t="s">
        <v>26239</v>
      </c>
      <c r="D2497" s="212" t="s">
        <v>27401</v>
      </c>
      <c r="E2497" s="325" t="s">
        <v>26270</v>
      </c>
      <c r="F2497" s="325"/>
      <c r="G2497" s="214" t="s">
        <v>108</v>
      </c>
      <c r="H2497" s="215">
        <v>1.7545000000000002E-2</v>
      </c>
      <c r="I2497" s="216" t="s">
        <v>28866</v>
      </c>
      <c r="J2497" s="224" t="s">
        <v>2502</v>
      </c>
    </row>
    <row r="2498" spans="1:10">
      <c r="A2498" s="212" t="s">
        <v>26267</v>
      </c>
      <c r="B2498" s="213" t="s">
        <v>27417</v>
      </c>
      <c r="C2498" s="212" t="s">
        <v>26239</v>
      </c>
      <c r="D2498" s="212" t="s">
        <v>27418</v>
      </c>
      <c r="E2498" s="325" t="s">
        <v>26270</v>
      </c>
      <c r="F2498" s="325"/>
      <c r="G2498" s="214" t="s">
        <v>27419</v>
      </c>
      <c r="H2498" s="215">
        <v>1.76E-4</v>
      </c>
      <c r="I2498" s="216" t="s">
        <v>28872</v>
      </c>
      <c r="J2498" s="224" t="s">
        <v>27411</v>
      </c>
    </row>
    <row r="2499" spans="1:10">
      <c r="A2499" s="212" t="s">
        <v>26267</v>
      </c>
      <c r="B2499" s="213" t="s">
        <v>27407</v>
      </c>
      <c r="C2499" s="212" t="s">
        <v>26239</v>
      </c>
      <c r="D2499" s="212" t="s">
        <v>27408</v>
      </c>
      <c r="E2499" s="325" t="s">
        <v>27328</v>
      </c>
      <c r="F2499" s="325"/>
      <c r="G2499" s="214" t="s">
        <v>108</v>
      </c>
      <c r="H2499" s="215">
        <v>9.8999999999999999E-4</v>
      </c>
      <c r="I2499" s="216" t="s">
        <v>16778</v>
      </c>
      <c r="J2499" s="224" t="s">
        <v>4100</v>
      </c>
    </row>
    <row r="2500" spans="1:10" ht="39.6">
      <c r="A2500" s="212" t="s">
        <v>26267</v>
      </c>
      <c r="B2500" s="213" t="s">
        <v>27434</v>
      </c>
      <c r="C2500" s="212" t="s">
        <v>26239</v>
      </c>
      <c r="D2500" s="212" t="s">
        <v>27435</v>
      </c>
      <c r="E2500" s="325" t="s">
        <v>26270</v>
      </c>
      <c r="F2500" s="325"/>
      <c r="G2500" s="214" t="s">
        <v>108</v>
      </c>
      <c r="H2500" s="215">
        <v>4.3999999999999999E-5</v>
      </c>
      <c r="I2500" s="216" t="s">
        <v>932</v>
      </c>
      <c r="J2500" s="224" t="s">
        <v>27411</v>
      </c>
    </row>
    <row r="2501" spans="1:10">
      <c r="A2501" s="212" t="s">
        <v>26267</v>
      </c>
      <c r="B2501" s="213" t="s">
        <v>27443</v>
      </c>
      <c r="C2501" s="212" t="s">
        <v>26239</v>
      </c>
      <c r="D2501" s="212" t="s">
        <v>27444</v>
      </c>
      <c r="E2501" s="325" t="s">
        <v>26270</v>
      </c>
      <c r="F2501" s="325"/>
      <c r="G2501" s="214" t="s">
        <v>108</v>
      </c>
      <c r="H2501" s="215">
        <v>6.6000000000000005E-5</v>
      </c>
      <c r="I2501" s="216" t="s">
        <v>28878</v>
      </c>
      <c r="J2501" s="224" t="s">
        <v>27411</v>
      </c>
    </row>
    <row r="2502" spans="1:10">
      <c r="A2502" s="212" t="s">
        <v>26267</v>
      </c>
      <c r="B2502" s="213" t="s">
        <v>27398</v>
      </c>
      <c r="C2502" s="212" t="s">
        <v>26239</v>
      </c>
      <c r="D2502" s="212" t="s">
        <v>27399</v>
      </c>
      <c r="E2502" s="325" t="s">
        <v>26270</v>
      </c>
      <c r="F2502" s="325"/>
      <c r="G2502" s="214" t="s">
        <v>108</v>
      </c>
      <c r="H2502" s="215">
        <v>3.3E-4</v>
      </c>
      <c r="I2502" s="216" t="s">
        <v>28865</v>
      </c>
      <c r="J2502" s="224" t="s">
        <v>2437</v>
      </c>
    </row>
    <row r="2503" spans="1:10">
      <c r="A2503" s="212" t="s">
        <v>26267</v>
      </c>
      <c r="B2503" s="213" t="s">
        <v>27412</v>
      </c>
      <c r="C2503" s="212" t="s">
        <v>26239</v>
      </c>
      <c r="D2503" s="212" t="s">
        <v>27413</v>
      </c>
      <c r="E2503" s="325" t="s">
        <v>26270</v>
      </c>
      <c r="F2503" s="325"/>
      <c r="G2503" s="214" t="s">
        <v>108</v>
      </c>
      <c r="H2503" s="215">
        <v>9.8999999999999999E-4</v>
      </c>
      <c r="I2503" s="216" t="s">
        <v>28869</v>
      </c>
      <c r="J2503" s="224" t="s">
        <v>4340</v>
      </c>
    </row>
    <row r="2504" spans="1:10">
      <c r="A2504" s="212" t="s">
        <v>26267</v>
      </c>
      <c r="B2504" s="213" t="s">
        <v>27428</v>
      </c>
      <c r="C2504" s="212" t="s">
        <v>26239</v>
      </c>
      <c r="D2504" s="212" t="s">
        <v>27429</v>
      </c>
      <c r="E2504" s="325" t="s">
        <v>26270</v>
      </c>
      <c r="F2504" s="325"/>
      <c r="G2504" s="214" t="s">
        <v>108</v>
      </c>
      <c r="H2504" s="215">
        <v>9.8999999999999999E-4</v>
      </c>
      <c r="I2504" s="216" t="s">
        <v>28874</v>
      </c>
      <c r="J2504" s="224" t="s">
        <v>27411</v>
      </c>
    </row>
    <row r="2505" spans="1:10">
      <c r="A2505" s="212" t="s">
        <v>26267</v>
      </c>
      <c r="B2505" s="213" t="s">
        <v>27445</v>
      </c>
      <c r="C2505" s="212" t="s">
        <v>26239</v>
      </c>
      <c r="D2505" s="212" t="s">
        <v>27446</v>
      </c>
      <c r="E2505" s="325" t="s">
        <v>26270</v>
      </c>
      <c r="F2505" s="325"/>
      <c r="G2505" s="214" t="s">
        <v>108</v>
      </c>
      <c r="H2505" s="215">
        <v>7.7000000000000001E-5</v>
      </c>
      <c r="I2505" s="216" t="s">
        <v>8969</v>
      </c>
      <c r="J2505" s="224" t="s">
        <v>27411</v>
      </c>
    </row>
    <row r="2506" spans="1:10">
      <c r="A2506" s="212" t="s">
        <v>26267</v>
      </c>
      <c r="B2506" s="213" t="s">
        <v>27447</v>
      </c>
      <c r="C2506" s="212" t="s">
        <v>26239</v>
      </c>
      <c r="D2506" s="212" t="s">
        <v>27448</v>
      </c>
      <c r="E2506" s="325" t="s">
        <v>26270</v>
      </c>
      <c r="F2506" s="325"/>
      <c r="G2506" s="214" t="s">
        <v>108</v>
      </c>
      <c r="H2506" s="215">
        <v>1.1E-5</v>
      </c>
      <c r="I2506" s="216" t="s">
        <v>28875</v>
      </c>
      <c r="J2506" s="224" t="s">
        <v>27411</v>
      </c>
    </row>
    <row r="2507" spans="1:10">
      <c r="A2507" s="212" t="s">
        <v>26267</v>
      </c>
      <c r="B2507" s="213" t="s">
        <v>27449</v>
      </c>
      <c r="C2507" s="212" t="s">
        <v>26239</v>
      </c>
      <c r="D2507" s="212" t="s">
        <v>27450</v>
      </c>
      <c r="E2507" s="325" t="s">
        <v>26270</v>
      </c>
      <c r="F2507" s="325"/>
      <c r="G2507" s="214" t="s">
        <v>108</v>
      </c>
      <c r="H2507" s="215">
        <v>1.1E-5</v>
      </c>
      <c r="I2507" s="216" t="s">
        <v>10149</v>
      </c>
      <c r="J2507" s="224" t="s">
        <v>27411</v>
      </c>
    </row>
    <row r="2508" spans="1:10" ht="39.6">
      <c r="A2508" s="212" t="s">
        <v>26267</v>
      </c>
      <c r="B2508" s="213" t="s">
        <v>27405</v>
      </c>
      <c r="C2508" s="212" t="s">
        <v>26239</v>
      </c>
      <c r="D2508" s="212" t="s">
        <v>27406</v>
      </c>
      <c r="E2508" s="325" t="s">
        <v>26270</v>
      </c>
      <c r="F2508" s="325"/>
      <c r="G2508" s="214" t="s">
        <v>108</v>
      </c>
      <c r="H2508" s="215">
        <v>2.1999999999999999E-5</v>
      </c>
      <c r="I2508" s="216" t="s">
        <v>28868</v>
      </c>
      <c r="J2508" s="224" t="s">
        <v>27411</v>
      </c>
    </row>
    <row r="2509" spans="1:10">
      <c r="A2509" s="212" t="s">
        <v>26267</v>
      </c>
      <c r="B2509" s="213" t="s">
        <v>27409</v>
      </c>
      <c r="C2509" s="212" t="s">
        <v>26239</v>
      </c>
      <c r="D2509" s="212" t="s">
        <v>27410</v>
      </c>
      <c r="E2509" s="325" t="s">
        <v>26270</v>
      </c>
      <c r="F2509" s="325"/>
      <c r="G2509" s="214" t="s">
        <v>108</v>
      </c>
      <c r="H2509" s="215">
        <v>3.3000000000000003E-5</v>
      </c>
      <c r="I2509" s="216" t="s">
        <v>20023</v>
      </c>
      <c r="J2509" s="224" t="s">
        <v>27411</v>
      </c>
    </row>
    <row r="2510" spans="1:10">
      <c r="A2510" s="212" t="s">
        <v>26267</v>
      </c>
      <c r="B2510" s="213" t="s">
        <v>27420</v>
      </c>
      <c r="C2510" s="212" t="s">
        <v>26239</v>
      </c>
      <c r="D2510" s="212" t="s">
        <v>27421</v>
      </c>
      <c r="E2510" s="325" t="s">
        <v>26270</v>
      </c>
      <c r="F2510" s="325"/>
      <c r="G2510" s="214" t="s">
        <v>108</v>
      </c>
      <c r="H2510" s="215">
        <v>2.1999999999999999E-5</v>
      </c>
      <c r="I2510" s="216" t="s">
        <v>28873</v>
      </c>
      <c r="J2510" s="224" t="s">
        <v>27411</v>
      </c>
    </row>
    <row r="2511" spans="1:10">
      <c r="A2511" s="212" t="s">
        <v>26267</v>
      </c>
      <c r="B2511" s="213" t="s">
        <v>27430</v>
      </c>
      <c r="C2511" s="212" t="s">
        <v>26239</v>
      </c>
      <c r="D2511" s="212" t="s">
        <v>27431</v>
      </c>
      <c r="E2511" s="325" t="s">
        <v>26270</v>
      </c>
      <c r="F2511" s="325"/>
      <c r="G2511" s="214" t="s">
        <v>108</v>
      </c>
      <c r="H2511" s="215">
        <v>1.1E-5</v>
      </c>
      <c r="I2511" s="216" t="s">
        <v>28875</v>
      </c>
      <c r="J2511" s="224" t="s">
        <v>27411</v>
      </c>
    </row>
    <row r="2512" spans="1:10">
      <c r="A2512" s="212" t="s">
        <v>26267</v>
      </c>
      <c r="B2512" s="213" t="s">
        <v>27596</v>
      </c>
      <c r="C2512" s="212" t="s">
        <v>26239</v>
      </c>
      <c r="D2512" s="212" t="s">
        <v>27597</v>
      </c>
      <c r="E2512" s="325" t="s">
        <v>26270</v>
      </c>
      <c r="F2512" s="325"/>
      <c r="G2512" s="214" t="s">
        <v>26186</v>
      </c>
      <c r="H2512" s="215">
        <v>0.78</v>
      </c>
      <c r="I2512" s="216" t="s">
        <v>2952</v>
      </c>
      <c r="J2512" s="224" t="s">
        <v>4340</v>
      </c>
    </row>
    <row r="2513" spans="1:10">
      <c r="A2513" s="217"/>
      <c r="B2513" s="217"/>
      <c r="C2513" s="217"/>
      <c r="D2513" s="217"/>
      <c r="E2513" s="217" t="s">
        <v>28757</v>
      </c>
      <c r="F2513" s="218">
        <v>3.69</v>
      </c>
      <c r="G2513" s="217" t="s">
        <v>28758</v>
      </c>
      <c r="H2513" s="218">
        <v>0</v>
      </c>
      <c r="I2513" s="217" t="s">
        <v>28759</v>
      </c>
      <c r="J2513" s="218">
        <v>3.69</v>
      </c>
    </row>
    <row r="2514" spans="1:10">
      <c r="A2514" s="217"/>
      <c r="B2514" s="217"/>
      <c r="C2514" s="217"/>
      <c r="D2514" s="217"/>
      <c r="E2514" s="217" t="s">
        <v>26276</v>
      </c>
      <c r="F2514" s="218">
        <v>1.41</v>
      </c>
      <c r="G2514" s="217"/>
      <c r="H2514" s="322" t="s">
        <v>26277</v>
      </c>
      <c r="I2514" s="322"/>
      <c r="J2514" s="218">
        <v>8.32</v>
      </c>
    </row>
    <row r="2515" spans="1:10" ht="15" thickBot="1">
      <c r="A2515" s="221"/>
      <c r="B2515" s="221"/>
      <c r="C2515" s="221"/>
      <c r="D2515" s="221"/>
      <c r="E2515" s="221"/>
      <c r="F2515" s="221"/>
      <c r="G2515" s="221" t="s">
        <v>26278</v>
      </c>
      <c r="H2515" s="222" t="s">
        <v>3772</v>
      </c>
      <c r="I2515" s="221" t="s">
        <v>26280</v>
      </c>
      <c r="J2515" s="223">
        <v>16.64</v>
      </c>
    </row>
    <row r="2516" spans="1:10" ht="15" thickTop="1">
      <c r="A2516" s="195"/>
      <c r="B2516" s="195"/>
      <c r="C2516" s="195"/>
      <c r="D2516" s="195"/>
      <c r="E2516" s="195"/>
      <c r="F2516" s="195"/>
      <c r="G2516" s="195"/>
      <c r="H2516" s="195"/>
      <c r="I2516" s="195"/>
      <c r="J2516" s="195"/>
    </row>
    <row r="2517" spans="1:10">
      <c r="A2517" s="199" t="s">
        <v>27059</v>
      </c>
      <c r="B2517" s="200" t="s">
        <v>4</v>
      </c>
      <c r="C2517" s="199" t="s">
        <v>93</v>
      </c>
      <c r="D2517" s="199" t="s">
        <v>5</v>
      </c>
      <c r="E2517" s="323" t="s">
        <v>26261</v>
      </c>
      <c r="F2517" s="323"/>
      <c r="G2517" s="201" t="s">
        <v>94</v>
      </c>
      <c r="H2517" s="200" t="s">
        <v>6</v>
      </c>
      <c r="I2517" s="200" t="s">
        <v>95</v>
      </c>
      <c r="J2517" s="200" t="s">
        <v>46</v>
      </c>
    </row>
    <row r="2518" spans="1:10">
      <c r="A2518" s="202" t="s">
        <v>96</v>
      </c>
      <c r="B2518" s="203" t="s">
        <v>26909</v>
      </c>
      <c r="C2518" s="202" t="s">
        <v>26239</v>
      </c>
      <c r="D2518" s="202" t="s">
        <v>26910</v>
      </c>
      <c r="E2518" s="324" t="s">
        <v>28936</v>
      </c>
      <c r="F2518" s="324"/>
      <c r="G2518" s="204" t="s">
        <v>108</v>
      </c>
      <c r="H2518" s="205">
        <v>1</v>
      </c>
      <c r="I2518" s="206">
        <v>11.19</v>
      </c>
      <c r="J2518" s="206">
        <v>11.19</v>
      </c>
    </row>
    <row r="2519" spans="1:10">
      <c r="A2519" s="199" t="s">
        <v>3</v>
      </c>
      <c r="B2519" s="200" t="s">
        <v>4</v>
      </c>
      <c r="C2519" s="199" t="s">
        <v>93</v>
      </c>
      <c r="D2519" s="199" t="s">
        <v>5</v>
      </c>
      <c r="E2519" s="323" t="s">
        <v>26261</v>
      </c>
      <c r="F2519" s="330"/>
      <c r="G2519" s="201" t="s">
        <v>94</v>
      </c>
      <c r="H2519" s="200" t="s">
        <v>6</v>
      </c>
      <c r="I2519" s="200" t="s">
        <v>95</v>
      </c>
      <c r="J2519" s="200" t="s">
        <v>46</v>
      </c>
    </row>
    <row r="2520" spans="1:10" ht="39.6">
      <c r="A2520" s="212" t="s">
        <v>26267</v>
      </c>
      <c r="B2520" s="213" t="s">
        <v>27539</v>
      </c>
      <c r="C2520" s="212" t="s">
        <v>26239</v>
      </c>
      <c r="D2520" s="212" t="s">
        <v>27540</v>
      </c>
      <c r="E2520" s="325" t="s">
        <v>27232</v>
      </c>
      <c r="F2520" s="325"/>
      <c r="G2520" s="214" t="s">
        <v>26201</v>
      </c>
      <c r="H2520" s="215">
        <v>0.2</v>
      </c>
      <c r="I2520" s="216" t="s">
        <v>12016</v>
      </c>
      <c r="J2520" s="224" t="s">
        <v>28943</v>
      </c>
    </row>
    <row r="2521" spans="1:10">
      <c r="A2521" s="207" t="s">
        <v>96</v>
      </c>
      <c r="B2521" s="208" t="s">
        <v>28937</v>
      </c>
      <c r="C2521" s="207" t="s">
        <v>26239</v>
      </c>
      <c r="D2521" s="207" t="s">
        <v>28938</v>
      </c>
      <c r="E2521" s="326" t="s">
        <v>28857</v>
      </c>
      <c r="F2521" s="326"/>
      <c r="G2521" s="209" t="s">
        <v>26201</v>
      </c>
      <c r="H2521" s="210">
        <v>0.2</v>
      </c>
      <c r="I2521" s="211" t="s">
        <v>13171</v>
      </c>
      <c r="J2521" s="225" t="s">
        <v>20204</v>
      </c>
    </row>
    <row r="2522" spans="1:10" ht="39.6">
      <c r="A2522" s="212" t="s">
        <v>26267</v>
      </c>
      <c r="B2522" s="213" t="s">
        <v>27394</v>
      </c>
      <c r="C2522" s="212" t="s">
        <v>26239</v>
      </c>
      <c r="D2522" s="212" t="s">
        <v>27395</v>
      </c>
      <c r="E2522" s="325" t="s">
        <v>27232</v>
      </c>
      <c r="F2522" s="325"/>
      <c r="G2522" s="214" t="s">
        <v>26201</v>
      </c>
      <c r="H2522" s="215">
        <v>0.2</v>
      </c>
      <c r="I2522" s="216" t="s">
        <v>28862</v>
      </c>
      <c r="J2522" s="224" t="s">
        <v>28944</v>
      </c>
    </row>
    <row r="2523" spans="1:10">
      <c r="A2523" s="207" t="s">
        <v>96</v>
      </c>
      <c r="B2523" s="208" t="s">
        <v>28856</v>
      </c>
      <c r="C2523" s="207" t="s">
        <v>26239</v>
      </c>
      <c r="D2523" s="207" t="s">
        <v>26211</v>
      </c>
      <c r="E2523" s="326" t="s">
        <v>28857</v>
      </c>
      <c r="F2523" s="326"/>
      <c r="G2523" s="209" t="s">
        <v>26201</v>
      </c>
      <c r="H2523" s="210">
        <v>0.2</v>
      </c>
      <c r="I2523" s="211" t="s">
        <v>16041</v>
      </c>
      <c r="J2523" s="225" t="s">
        <v>4141</v>
      </c>
    </row>
    <row r="2524" spans="1:10">
      <c r="A2524" s="212" t="s">
        <v>26267</v>
      </c>
      <c r="B2524" s="213" t="s">
        <v>27549</v>
      </c>
      <c r="C2524" s="212" t="s">
        <v>26239</v>
      </c>
      <c r="D2524" s="212" t="s">
        <v>27550</v>
      </c>
      <c r="E2524" s="325" t="s">
        <v>26270</v>
      </c>
      <c r="F2524" s="325"/>
      <c r="G2524" s="214" t="s">
        <v>108</v>
      </c>
      <c r="H2524" s="215">
        <v>1</v>
      </c>
      <c r="I2524" s="216" t="s">
        <v>26425</v>
      </c>
      <c r="J2524" s="224" t="s">
        <v>26425</v>
      </c>
    </row>
    <row r="2525" spans="1:10">
      <c r="A2525" s="331" t="s">
        <v>28838</v>
      </c>
      <c r="B2525" s="330"/>
      <c r="C2525" s="330"/>
      <c r="D2525" s="330"/>
      <c r="E2525" s="330"/>
      <c r="F2525" s="330"/>
      <c r="G2525" s="330"/>
      <c r="H2525" s="330"/>
      <c r="I2525" s="330"/>
      <c r="J2525" s="330"/>
    </row>
    <row r="2526" spans="1:10">
      <c r="A2526" s="199" t="s">
        <v>3</v>
      </c>
      <c r="B2526" s="200" t="s">
        <v>4</v>
      </c>
      <c r="C2526" s="199" t="s">
        <v>93</v>
      </c>
      <c r="D2526" s="199" t="s">
        <v>5</v>
      </c>
      <c r="E2526" s="323" t="s">
        <v>26261</v>
      </c>
      <c r="F2526" s="330"/>
      <c r="G2526" s="201" t="s">
        <v>94</v>
      </c>
      <c r="H2526" s="200" t="s">
        <v>6</v>
      </c>
      <c r="I2526" s="200" t="s">
        <v>95</v>
      </c>
      <c r="J2526" s="200" t="s">
        <v>46</v>
      </c>
    </row>
    <row r="2527" spans="1:10" ht="39.6">
      <c r="A2527" s="212" t="s">
        <v>26267</v>
      </c>
      <c r="B2527" s="213" t="s">
        <v>27539</v>
      </c>
      <c r="C2527" s="212" t="s">
        <v>26239</v>
      </c>
      <c r="D2527" s="212" t="s">
        <v>27540</v>
      </c>
      <c r="E2527" s="325" t="s">
        <v>27232</v>
      </c>
      <c r="F2527" s="325"/>
      <c r="G2527" s="214" t="s">
        <v>26201</v>
      </c>
      <c r="H2527" s="215">
        <v>0.2</v>
      </c>
      <c r="I2527" s="216" t="s">
        <v>12016</v>
      </c>
      <c r="J2527" s="224" t="s">
        <v>28943</v>
      </c>
    </row>
    <row r="2528" spans="1:10">
      <c r="A2528" s="212" t="s">
        <v>26267</v>
      </c>
      <c r="B2528" s="213" t="s">
        <v>27428</v>
      </c>
      <c r="C2528" s="212" t="s">
        <v>26239</v>
      </c>
      <c r="D2528" s="212" t="s">
        <v>27429</v>
      </c>
      <c r="E2528" s="325" t="s">
        <v>26270</v>
      </c>
      <c r="F2528" s="325"/>
      <c r="G2528" s="214" t="s">
        <v>108</v>
      </c>
      <c r="H2528" s="215">
        <v>1.8E-3</v>
      </c>
      <c r="I2528" s="216" t="s">
        <v>28874</v>
      </c>
      <c r="J2528" s="224" t="s">
        <v>27411</v>
      </c>
    </row>
    <row r="2529" spans="1:10">
      <c r="A2529" s="212" t="s">
        <v>26267</v>
      </c>
      <c r="B2529" s="213" t="s">
        <v>27412</v>
      </c>
      <c r="C2529" s="212" t="s">
        <v>26239</v>
      </c>
      <c r="D2529" s="212" t="s">
        <v>27413</v>
      </c>
      <c r="E2529" s="325" t="s">
        <v>26270</v>
      </c>
      <c r="F2529" s="325"/>
      <c r="G2529" s="214" t="s">
        <v>108</v>
      </c>
      <c r="H2529" s="215">
        <v>1.8E-3</v>
      </c>
      <c r="I2529" s="216" t="s">
        <v>28869</v>
      </c>
      <c r="J2529" s="224" t="s">
        <v>3072</v>
      </c>
    </row>
    <row r="2530" spans="1:10">
      <c r="A2530" s="212" t="s">
        <v>26267</v>
      </c>
      <c r="B2530" s="213" t="s">
        <v>27541</v>
      </c>
      <c r="C2530" s="212" t="s">
        <v>26239</v>
      </c>
      <c r="D2530" s="212" t="s">
        <v>27542</v>
      </c>
      <c r="E2530" s="325" t="s">
        <v>26270</v>
      </c>
      <c r="F2530" s="325"/>
      <c r="G2530" s="214" t="s">
        <v>108</v>
      </c>
      <c r="H2530" s="215">
        <v>4.0000000000000003E-5</v>
      </c>
      <c r="I2530" s="216" t="s">
        <v>10836</v>
      </c>
      <c r="J2530" s="224" t="s">
        <v>27411</v>
      </c>
    </row>
    <row r="2531" spans="1:10">
      <c r="A2531" s="212" t="s">
        <v>26267</v>
      </c>
      <c r="B2531" s="213" t="s">
        <v>27402</v>
      </c>
      <c r="C2531" s="212" t="s">
        <v>26239</v>
      </c>
      <c r="D2531" s="212" t="s">
        <v>27403</v>
      </c>
      <c r="E2531" s="325" t="s">
        <v>27328</v>
      </c>
      <c r="F2531" s="325"/>
      <c r="G2531" s="214" t="s">
        <v>27404</v>
      </c>
      <c r="H2531" s="215">
        <v>1.6000000000000001E-4</v>
      </c>
      <c r="I2531" s="216" t="s">
        <v>28867</v>
      </c>
      <c r="J2531" s="224" t="s">
        <v>3662</v>
      </c>
    </row>
    <row r="2532" spans="1:10">
      <c r="A2532" s="212" t="s">
        <v>26267</v>
      </c>
      <c r="B2532" s="213" t="s">
        <v>27407</v>
      </c>
      <c r="C2532" s="212" t="s">
        <v>26239</v>
      </c>
      <c r="D2532" s="212" t="s">
        <v>27408</v>
      </c>
      <c r="E2532" s="325" t="s">
        <v>27328</v>
      </c>
      <c r="F2532" s="325"/>
      <c r="G2532" s="214" t="s">
        <v>108</v>
      </c>
      <c r="H2532" s="215">
        <v>1.8E-3</v>
      </c>
      <c r="I2532" s="216" t="s">
        <v>16778</v>
      </c>
      <c r="J2532" s="224" t="s">
        <v>3573</v>
      </c>
    </row>
    <row r="2533" spans="1:10">
      <c r="A2533" s="212" t="s">
        <v>26267</v>
      </c>
      <c r="B2533" s="213" t="s">
        <v>27422</v>
      </c>
      <c r="C2533" s="212" t="s">
        <v>26239</v>
      </c>
      <c r="D2533" s="212" t="s">
        <v>27423</v>
      </c>
      <c r="E2533" s="325" t="s">
        <v>27328</v>
      </c>
      <c r="F2533" s="325"/>
      <c r="G2533" s="214" t="s">
        <v>108</v>
      </c>
      <c r="H2533" s="215">
        <v>4.0719999999999999E-2</v>
      </c>
      <c r="I2533" s="216" t="s">
        <v>28849</v>
      </c>
      <c r="J2533" s="224" t="s">
        <v>4340</v>
      </c>
    </row>
    <row r="2534" spans="1:10">
      <c r="A2534" s="212" t="s">
        <v>26267</v>
      </c>
      <c r="B2534" s="213" t="s">
        <v>27396</v>
      </c>
      <c r="C2534" s="212" t="s">
        <v>26239</v>
      </c>
      <c r="D2534" s="212" t="s">
        <v>27397</v>
      </c>
      <c r="E2534" s="325" t="s">
        <v>26270</v>
      </c>
      <c r="F2534" s="325"/>
      <c r="G2534" s="214" t="s">
        <v>108</v>
      </c>
      <c r="H2534" s="215">
        <v>4.0719999999999999E-2</v>
      </c>
      <c r="I2534" s="216" t="s">
        <v>28854</v>
      </c>
      <c r="J2534" s="224" t="s">
        <v>20706</v>
      </c>
    </row>
    <row r="2535" spans="1:10" ht="39.6">
      <c r="A2535" s="212" t="s">
        <v>26267</v>
      </c>
      <c r="B2535" s="213" t="s">
        <v>27426</v>
      </c>
      <c r="C2535" s="212" t="s">
        <v>26239</v>
      </c>
      <c r="D2535" s="212" t="s">
        <v>27427</v>
      </c>
      <c r="E2535" s="325" t="s">
        <v>26270</v>
      </c>
      <c r="F2535" s="325"/>
      <c r="G2535" s="214" t="s">
        <v>27416</v>
      </c>
      <c r="H2535" s="215">
        <v>2.9999999999999997E-4</v>
      </c>
      <c r="I2535" s="216" t="s">
        <v>296</v>
      </c>
      <c r="J2535" s="224" t="s">
        <v>3573</v>
      </c>
    </row>
    <row r="2536" spans="1:10">
      <c r="A2536" s="212" t="s">
        <v>26267</v>
      </c>
      <c r="B2536" s="213" t="s">
        <v>27398</v>
      </c>
      <c r="C2536" s="212" t="s">
        <v>26239</v>
      </c>
      <c r="D2536" s="212" t="s">
        <v>27399</v>
      </c>
      <c r="E2536" s="325" t="s">
        <v>26270</v>
      </c>
      <c r="F2536" s="325"/>
      <c r="G2536" s="214" t="s">
        <v>108</v>
      </c>
      <c r="H2536" s="215">
        <v>5.9999999999999995E-4</v>
      </c>
      <c r="I2536" s="216" t="s">
        <v>28865</v>
      </c>
      <c r="J2536" s="224" t="s">
        <v>3570</v>
      </c>
    </row>
    <row r="2537" spans="1:10">
      <c r="A2537" s="212" t="s">
        <v>26267</v>
      </c>
      <c r="B2537" s="213" t="s">
        <v>27417</v>
      </c>
      <c r="C2537" s="212" t="s">
        <v>26239</v>
      </c>
      <c r="D2537" s="212" t="s">
        <v>27418</v>
      </c>
      <c r="E2537" s="325" t="s">
        <v>26270</v>
      </c>
      <c r="F2537" s="325"/>
      <c r="G2537" s="214" t="s">
        <v>27419</v>
      </c>
      <c r="H2537" s="215">
        <v>3.2000000000000003E-4</v>
      </c>
      <c r="I2537" s="216" t="s">
        <v>28872</v>
      </c>
      <c r="J2537" s="224" t="s">
        <v>27411</v>
      </c>
    </row>
    <row r="2538" spans="1:10">
      <c r="A2538" s="212" t="s">
        <v>26267</v>
      </c>
      <c r="B2538" s="213" t="s">
        <v>27400</v>
      </c>
      <c r="C2538" s="212" t="s">
        <v>26239</v>
      </c>
      <c r="D2538" s="212" t="s">
        <v>27401</v>
      </c>
      <c r="E2538" s="325" t="s">
        <v>26270</v>
      </c>
      <c r="F2538" s="325"/>
      <c r="G2538" s="214" t="s">
        <v>108</v>
      </c>
      <c r="H2538" s="215">
        <v>3.1899999999999998E-2</v>
      </c>
      <c r="I2538" s="216" t="s">
        <v>28866</v>
      </c>
      <c r="J2538" s="224" t="s">
        <v>21456</v>
      </c>
    </row>
    <row r="2539" spans="1:10" ht="39.6">
      <c r="A2539" s="212" t="s">
        <v>26267</v>
      </c>
      <c r="B2539" s="213" t="s">
        <v>27434</v>
      </c>
      <c r="C2539" s="212" t="s">
        <v>26239</v>
      </c>
      <c r="D2539" s="212" t="s">
        <v>27435</v>
      </c>
      <c r="E2539" s="325" t="s">
        <v>26270</v>
      </c>
      <c r="F2539" s="325"/>
      <c r="G2539" s="214" t="s">
        <v>108</v>
      </c>
      <c r="H2539" s="215">
        <v>8.0000000000000007E-5</v>
      </c>
      <c r="I2539" s="216" t="s">
        <v>932</v>
      </c>
      <c r="J2539" s="224" t="s">
        <v>27411</v>
      </c>
    </row>
    <row r="2540" spans="1:10" ht="39.6">
      <c r="A2540" s="212" t="s">
        <v>26267</v>
      </c>
      <c r="B2540" s="213" t="s">
        <v>27424</v>
      </c>
      <c r="C2540" s="212" t="s">
        <v>26239</v>
      </c>
      <c r="D2540" s="212" t="s">
        <v>27425</v>
      </c>
      <c r="E2540" s="325" t="s">
        <v>26270</v>
      </c>
      <c r="F2540" s="325"/>
      <c r="G2540" s="214" t="s">
        <v>108</v>
      </c>
      <c r="H2540" s="215">
        <v>2.4000000000000001E-4</v>
      </c>
      <c r="I2540" s="216" t="s">
        <v>28854</v>
      </c>
      <c r="J2540" s="224" t="s">
        <v>27411</v>
      </c>
    </row>
    <row r="2541" spans="1:10">
      <c r="A2541" s="212" t="s">
        <v>26267</v>
      </c>
      <c r="B2541" s="213" t="s">
        <v>27543</v>
      </c>
      <c r="C2541" s="212" t="s">
        <v>26239</v>
      </c>
      <c r="D2541" s="212" t="s">
        <v>27544</v>
      </c>
      <c r="E2541" s="325" t="s">
        <v>26270</v>
      </c>
      <c r="F2541" s="325"/>
      <c r="G2541" s="214" t="s">
        <v>108</v>
      </c>
      <c r="H2541" s="215">
        <v>2.0000000000000002E-5</v>
      </c>
      <c r="I2541" s="216" t="s">
        <v>9652</v>
      </c>
      <c r="J2541" s="224" t="s">
        <v>27411</v>
      </c>
    </row>
    <row r="2542" spans="1:10" ht="39.6">
      <c r="A2542" s="212" t="s">
        <v>26267</v>
      </c>
      <c r="B2542" s="213" t="s">
        <v>27414</v>
      </c>
      <c r="C2542" s="212" t="s">
        <v>26239</v>
      </c>
      <c r="D2542" s="212" t="s">
        <v>27415</v>
      </c>
      <c r="E2542" s="325" t="s">
        <v>26270</v>
      </c>
      <c r="F2542" s="325"/>
      <c r="G2542" s="214" t="s">
        <v>27416</v>
      </c>
      <c r="H2542" s="215">
        <v>9.2000000000000003E-4</v>
      </c>
      <c r="I2542" s="216" t="s">
        <v>28871</v>
      </c>
      <c r="J2542" s="224" t="s">
        <v>4100</v>
      </c>
    </row>
    <row r="2543" spans="1:10">
      <c r="A2543" s="212" t="s">
        <v>26267</v>
      </c>
      <c r="B2543" s="213" t="s">
        <v>27545</v>
      </c>
      <c r="C2543" s="212" t="s">
        <v>26239</v>
      </c>
      <c r="D2543" s="212" t="s">
        <v>27546</v>
      </c>
      <c r="E2543" s="325" t="s">
        <v>26270</v>
      </c>
      <c r="F2543" s="325"/>
      <c r="G2543" s="214" t="s">
        <v>108</v>
      </c>
      <c r="H2543" s="215">
        <v>4.0000000000000003E-5</v>
      </c>
      <c r="I2543" s="216" t="s">
        <v>28941</v>
      </c>
      <c r="J2543" s="224" t="s">
        <v>27411</v>
      </c>
    </row>
    <row r="2544" spans="1:10">
      <c r="A2544" s="212" t="s">
        <v>26267</v>
      </c>
      <c r="B2544" s="213" t="s">
        <v>27547</v>
      </c>
      <c r="C2544" s="212" t="s">
        <v>26239</v>
      </c>
      <c r="D2544" s="212" t="s">
        <v>27548</v>
      </c>
      <c r="E2544" s="325" t="s">
        <v>26270</v>
      </c>
      <c r="F2544" s="325"/>
      <c r="G2544" s="214" t="s">
        <v>108</v>
      </c>
      <c r="H2544" s="215">
        <v>4.0000000000000003E-5</v>
      </c>
      <c r="I2544" s="216" t="s">
        <v>28942</v>
      </c>
      <c r="J2544" s="224" t="s">
        <v>27411</v>
      </c>
    </row>
    <row r="2545" spans="1:10">
      <c r="A2545" s="212" t="s">
        <v>26267</v>
      </c>
      <c r="B2545" s="213" t="s">
        <v>27432</v>
      </c>
      <c r="C2545" s="212" t="s">
        <v>26239</v>
      </c>
      <c r="D2545" s="212" t="s">
        <v>27433</v>
      </c>
      <c r="E2545" s="325" t="s">
        <v>26270</v>
      </c>
      <c r="F2545" s="325"/>
      <c r="G2545" s="214" t="s">
        <v>108</v>
      </c>
      <c r="H2545" s="215">
        <v>7.2000000000000005E-4</v>
      </c>
      <c r="I2545" s="216" t="s">
        <v>28876</v>
      </c>
      <c r="J2545" s="224" t="s">
        <v>4100</v>
      </c>
    </row>
    <row r="2546" spans="1:10" ht="39.6">
      <c r="A2546" s="212" t="s">
        <v>26267</v>
      </c>
      <c r="B2546" s="213" t="s">
        <v>27394</v>
      </c>
      <c r="C2546" s="212" t="s">
        <v>26239</v>
      </c>
      <c r="D2546" s="212" t="s">
        <v>27395</v>
      </c>
      <c r="E2546" s="325" t="s">
        <v>27232</v>
      </c>
      <c r="F2546" s="325"/>
      <c r="G2546" s="214" t="s">
        <v>26201</v>
      </c>
      <c r="H2546" s="215">
        <v>0.2</v>
      </c>
      <c r="I2546" s="216" t="s">
        <v>28862</v>
      </c>
      <c r="J2546" s="224" t="s">
        <v>28944</v>
      </c>
    </row>
    <row r="2547" spans="1:10" ht="39.6">
      <c r="A2547" s="212" t="s">
        <v>26267</v>
      </c>
      <c r="B2547" s="213" t="s">
        <v>27405</v>
      </c>
      <c r="C2547" s="212" t="s">
        <v>26239</v>
      </c>
      <c r="D2547" s="212" t="s">
        <v>27406</v>
      </c>
      <c r="E2547" s="325" t="s">
        <v>26270</v>
      </c>
      <c r="F2547" s="325"/>
      <c r="G2547" s="214" t="s">
        <v>108</v>
      </c>
      <c r="H2547" s="215">
        <v>4.0000000000000003E-5</v>
      </c>
      <c r="I2547" s="216" t="s">
        <v>28868</v>
      </c>
      <c r="J2547" s="224" t="s">
        <v>27411</v>
      </c>
    </row>
    <row r="2548" spans="1:10">
      <c r="A2548" s="212" t="s">
        <v>26267</v>
      </c>
      <c r="B2548" s="213" t="s">
        <v>27409</v>
      </c>
      <c r="C2548" s="212" t="s">
        <v>26239</v>
      </c>
      <c r="D2548" s="212" t="s">
        <v>27410</v>
      </c>
      <c r="E2548" s="325" t="s">
        <v>26270</v>
      </c>
      <c r="F2548" s="325"/>
      <c r="G2548" s="214" t="s">
        <v>108</v>
      </c>
      <c r="H2548" s="215">
        <v>6.0000000000000002E-5</v>
      </c>
      <c r="I2548" s="216" t="s">
        <v>20023</v>
      </c>
      <c r="J2548" s="224" t="s">
        <v>27411</v>
      </c>
    </row>
    <row r="2549" spans="1:10">
      <c r="A2549" s="212" t="s">
        <v>26267</v>
      </c>
      <c r="B2549" s="213" t="s">
        <v>27420</v>
      </c>
      <c r="C2549" s="212" t="s">
        <v>26239</v>
      </c>
      <c r="D2549" s="212" t="s">
        <v>27421</v>
      </c>
      <c r="E2549" s="325" t="s">
        <v>26270</v>
      </c>
      <c r="F2549" s="325"/>
      <c r="G2549" s="214" t="s">
        <v>108</v>
      </c>
      <c r="H2549" s="215">
        <v>4.0000000000000003E-5</v>
      </c>
      <c r="I2549" s="216" t="s">
        <v>28873</v>
      </c>
      <c r="J2549" s="224" t="s">
        <v>27411</v>
      </c>
    </row>
    <row r="2550" spans="1:10">
      <c r="A2550" s="212" t="s">
        <v>26267</v>
      </c>
      <c r="B2550" s="213" t="s">
        <v>27430</v>
      </c>
      <c r="C2550" s="212" t="s">
        <v>26239</v>
      </c>
      <c r="D2550" s="212" t="s">
        <v>27431</v>
      </c>
      <c r="E2550" s="325" t="s">
        <v>26270</v>
      </c>
      <c r="F2550" s="325"/>
      <c r="G2550" s="214" t="s">
        <v>108</v>
      </c>
      <c r="H2550" s="215">
        <v>2.0000000000000002E-5</v>
      </c>
      <c r="I2550" s="216" t="s">
        <v>28875</v>
      </c>
      <c r="J2550" s="224" t="s">
        <v>27411</v>
      </c>
    </row>
    <row r="2551" spans="1:10">
      <c r="A2551" s="212" t="s">
        <v>26267</v>
      </c>
      <c r="B2551" s="213" t="s">
        <v>27549</v>
      </c>
      <c r="C2551" s="212" t="s">
        <v>26239</v>
      </c>
      <c r="D2551" s="212" t="s">
        <v>27550</v>
      </c>
      <c r="E2551" s="325" t="s">
        <v>26270</v>
      </c>
      <c r="F2551" s="325"/>
      <c r="G2551" s="214" t="s">
        <v>108</v>
      </c>
      <c r="H2551" s="215">
        <v>1</v>
      </c>
      <c r="I2551" s="216" t="s">
        <v>26425</v>
      </c>
      <c r="J2551" s="224" t="s">
        <v>26425</v>
      </c>
    </row>
    <row r="2552" spans="1:10">
      <c r="A2552" s="217"/>
      <c r="B2552" s="217"/>
      <c r="C2552" s="217"/>
      <c r="D2552" s="217"/>
      <c r="E2552" s="217" t="s">
        <v>28757</v>
      </c>
      <c r="F2552" s="218">
        <v>6.71</v>
      </c>
      <c r="G2552" s="217" t="s">
        <v>28758</v>
      </c>
      <c r="H2552" s="218">
        <v>0</v>
      </c>
      <c r="I2552" s="217" t="s">
        <v>28759</v>
      </c>
      <c r="J2552" s="218">
        <v>6.71</v>
      </c>
    </row>
    <row r="2553" spans="1:10">
      <c r="A2553" s="217"/>
      <c r="B2553" s="217"/>
      <c r="C2553" s="217"/>
      <c r="D2553" s="217"/>
      <c r="E2553" s="217" t="s">
        <v>26276</v>
      </c>
      <c r="F2553" s="218">
        <v>2.29</v>
      </c>
      <c r="G2553" s="217"/>
      <c r="H2553" s="322" t="s">
        <v>26277</v>
      </c>
      <c r="I2553" s="322"/>
      <c r="J2553" s="218">
        <v>13.48</v>
      </c>
    </row>
    <row r="2554" spans="1:10" ht="15" thickBot="1">
      <c r="A2554" s="221"/>
      <c r="B2554" s="221"/>
      <c r="C2554" s="221"/>
      <c r="D2554" s="221"/>
      <c r="E2554" s="221"/>
      <c r="F2554" s="221"/>
      <c r="G2554" s="221" t="s">
        <v>26278</v>
      </c>
      <c r="H2554" s="222" t="s">
        <v>26425</v>
      </c>
      <c r="I2554" s="221" t="s">
        <v>26280</v>
      </c>
      <c r="J2554" s="223">
        <v>40.44</v>
      </c>
    </row>
    <row r="2555" spans="1:10" ht="15" thickTop="1">
      <c r="A2555" s="195"/>
      <c r="B2555" s="195"/>
      <c r="C2555" s="195"/>
      <c r="D2555" s="195"/>
      <c r="E2555" s="195"/>
      <c r="F2555" s="195"/>
      <c r="G2555" s="195"/>
      <c r="H2555" s="195"/>
      <c r="I2555" s="195"/>
      <c r="J2555" s="195"/>
    </row>
    <row r="2556" spans="1:10">
      <c r="A2556" s="199" t="s">
        <v>27062</v>
      </c>
      <c r="B2556" s="200" t="s">
        <v>4</v>
      </c>
      <c r="C2556" s="199" t="s">
        <v>93</v>
      </c>
      <c r="D2556" s="199" t="s">
        <v>5</v>
      </c>
      <c r="E2556" s="323" t="s">
        <v>26261</v>
      </c>
      <c r="F2556" s="323"/>
      <c r="G2556" s="201" t="s">
        <v>94</v>
      </c>
      <c r="H2556" s="200" t="s">
        <v>6</v>
      </c>
      <c r="I2556" s="200" t="s">
        <v>95</v>
      </c>
      <c r="J2556" s="200" t="s">
        <v>46</v>
      </c>
    </row>
    <row r="2557" spans="1:10">
      <c r="A2557" s="202" t="s">
        <v>96</v>
      </c>
      <c r="B2557" s="203" t="s">
        <v>26912</v>
      </c>
      <c r="C2557" s="202" t="s">
        <v>26239</v>
      </c>
      <c r="D2557" s="202" t="s">
        <v>26913</v>
      </c>
      <c r="E2557" s="324" t="s">
        <v>28936</v>
      </c>
      <c r="F2557" s="324"/>
      <c r="G2557" s="204" t="s">
        <v>108</v>
      </c>
      <c r="H2557" s="205">
        <v>1</v>
      </c>
      <c r="I2557" s="206">
        <v>7.47</v>
      </c>
      <c r="J2557" s="206">
        <v>7.47</v>
      </c>
    </row>
    <row r="2558" spans="1:10">
      <c r="A2558" s="199" t="s">
        <v>3</v>
      </c>
      <c r="B2558" s="200" t="s">
        <v>4</v>
      </c>
      <c r="C2558" s="199" t="s">
        <v>93</v>
      </c>
      <c r="D2558" s="199" t="s">
        <v>5</v>
      </c>
      <c r="E2558" s="323" t="s">
        <v>26261</v>
      </c>
      <c r="F2558" s="330"/>
      <c r="G2558" s="201" t="s">
        <v>94</v>
      </c>
      <c r="H2558" s="200" t="s">
        <v>6</v>
      </c>
      <c r="I2558" s="200" t="s">
        <v>95</v>
      </c>
      <c r="J2558" s="200" t="s">
        <v>46</v>
      </c>
    </row>
    <row r="2559" spans="1:10">
      <c r="A2559" s="212" t="s">
        <v>26267</v>
      </c>
      <c r="B2559" s="213" t="s">
        <v>27551</v>
      </c>
      <c r="C2559" s="212" t="s">
        <v>26239</v>
      </c>
      <c r="D2559" s="212" t="s">
        <v>27552</v>
      </c>
      <c r="E2559" s="325" t="s">
        <v>26270</v>
      </c>
      <c r="F2559" s="325"/>
      <c r="G2559" s="214" t="s">
        <v>108</v>
      </c>
      <c r="H2559" s="215">
        <v>1</v>
      </c>
      <c r="I2559" s="216" t="s">
        <v>27553</v>
      </c>
      <c r="J2559" s="224" t="s">
        <v>27553</v>
      </c>
    </row>
    <row r="2560" spans="1:10">
      <c r="A2560" s="207" t="s">
        <v>96</v>
      </c>
      <c r="B2560" s="208" t="s">
        <v>28856</v>
      </c>
      <c r="C2560" s="207" t="s">
        <v>26239</v>
      </c>
      <c r="D2560" s="207" t="s">
        <v>26211</v>
      </c>
      <c r="E2560" s="326" t="s">
        <v>28857</v>
      </c>
      <c r="F2560" s="326"/>
      <c r="G2560" s="209" t="s">
        <v>26201</v>
      </c>
      <c r="H2560" s="210">
        <v>0.1</v>
      </c>
      <c r="I2560" s="211" t="s">
        <v>16041</v>
      </c>
      <c r="J2560" s="225" t="s">
        <v>2923</v>
      </c>
    </row>
    <row r="2561" spans="1:10">
      <c r="A2561" s="207" t="s">
        <v>96</v>
      </c>
      <c r="B2561" s="208" t="s">
        <v>28937</v>
      </c>
      <c r="C2561" s="207" t="s">
        <v>26239</v>
      </c>
      <c r="D2561" s="207" t="s">
        <v>28938</v>
      </c>
      <c r="E2561" s="326" t="s">
        <v>28857</v>
      </c>
      <c r="F2561" s="326"/>
      <c r="G2561" s="209" t="s">
        <v>26201</v>
      </c>
      <c r="H2561" s="210">
        <v>0.1</v>
      </c>
      <c r="I2561" s="211" t="s">
        <v>13171</v>
      </c>
      <c r="J2561" s="225" t="s">
        <v>20503</v>
      </c>
    </row>
    <row r="2562" spans="1:10" ht="39.6">
      <c r="A2562" s="212" t="s">
        <v>26267</v>
      </c>
      <c r="B2562" s="213" t="s">
        <v>27539</v>
      </c>
      <c r="C2562" s="212" t="s">
        <v>26239</v>
      </c>
      <c r="D2562" s="212" t="s">
        <v>27540</v>
      </c>
      <c r="E2562" s="325" t="s">
        <v>27232</v>
      </c>
      <c r="F2562" s="325"/>
      <c r="G2562" s="214" t="s">
        <v>26201</v>
      </c>
      <c r="H2562" s="215">
        <v>0.1</v>
      </c>
      <c r="I2562" s="216" t="s">
        <v>12016</v>
      </c>
      <c r="J2562" s="224" t="s">
        <v>3310</v>
      </c>
    </row>
    <row r="2563" spans="1:10" ht="39.6">
      <c r="A2563" s="212" t="s">
        <v>26267</v>
      </c>
      <c r="B2563" s="213" t="s">
        <v>27394</v>
      </c>
      <c r="C2563" s="212" t="s">
        <v>26239</v>
      </c>
      <c r="D2563" s="212" t="s">
        <v>27395</v>
      </c>
      <c r="E2563" s="325" t="s">
        <v>27232</v>
      </c>
      <c r="F2563" s="325"/>
      <c r="G2563" s="214" t="s">
        <v>26201</v>
      </c>
      <c r="H2563" s="215">
        <v>0.1</v>
      </c>
      <c r="I2563" s="216" t="s">
        <v>28862</v>
      </c>
      <c r="J2563" s="224" t="s">
        <v>1838</v>
      </c>
    </row>
    <row r="2564" spans="1:10">
      <c r="A2564" s="331" t="s">
        <v>28838</v>
      </c>
      <c r="B2564" s="330"/>
      <c r="C2564" s="330"/>
      <c r="D2564" s="330"/>
      <c r="E2564" s="330"/>
      <c r="F2564" s="330"/>
      <c r="G2564" s="330"/>
      <c r="H2564" s="330"/>
      <c r="I2564" s="330"/>
      <c r="J2564" s="330"/>
    </row>
    <row r="2565" spans="1:10">
      <c r="A2565" s="199" t="s">
        <v>3</v>
      </c>
      <c r="B2565" s="200" t="s">
        <v>4</v>
      </c>
      <c r="C2565" s="199" t="s">
        <v>93</v>
      </c>
      <c r="D2565" s="199" t="s">
        <v>5</v>
      </c>
      <c r="E2565" s="323" t="s">
        <v>26261</v>
      </c>
      <c r="F2565" s="330"/>
      <c r="G2565" s="201" t="s">
        <v>94</v>
      </c>
      <c r="H2565" s="200" t="s">
        <v>6</v>
      </c>
      <c r="I2565" s="200" t="s">
        <v>95</v>
      </c>
      <c r="J2565" s="200" t="s">
        <v>46</v>
      </c>
    </row>
    <row r="2566" spans="1:10">
      <c r="A2566" s="212" t="s">
        <v>26267</v>
      </c>
      <c r="B2566" s="213" t="s">
        <v>27551</v>
      </c>
      <c r="C2566" s="212" t="s">
        <v>26239</v>
      </c>
      <c r="D2566" s="212" t="s">
        <v>27552</v>
      </c>
      <c r="E2566" s="325" t="s">
        <v>26270</v>
      </c>
      <c r="F2566" s="325"/>
      <c r="G2566" s="214" t="s">
        <v>108</v>
      </c>
      <c r="H2566" s="215">
        <v>1</v>
      </c>
      <c r="I2566" s="216" t="s">
        <v>27553</v>
      </c>
      <c r="J2566" s="224" t="s">
        <v>27553</v>
      </c>
    </row>
    <row r="2567" spans="1:10">
      <c r="A2567" s="212" t="s">
        <v>26267</v>
      </c>
      <c r="B2567" s="213" t="s">
        <v>27396</v>
      </c>
      <c r="C2567" s="212" t="s">
        <v>26239</v>
      </c>
      <c r="D2567" s="212" t="s">
        <v>27397</v>
      </c>
      <c r="E2567" s="325" t="s">
        <v>26270</v>
      </c>
      <c r="F2567" s="325"/>
      <c r="G2567" s="214" t="s">
        <v>108</v>
      </c>
      <c r="H2567" s="215">
        <v>2.036E-2</v>
      </c>
      <c r="I2567" s="216" t="s">
        <v>28854</v>
      </c>
      <c r="J2567" s="224" t="s">
        <v>2578</v>
      </c>
    </row>
    <row r="2568" spans="1:10">
      <c r="A2568" s="212" t="s">
        <v>26267</v>
      </c>
      <c r="B2568" s="213" t="s">
        <v>27398</v>
      </c>
      <c r="C2568" s="212" t="s">
        <v>26239</v>
      </c>
      <c r="D2568" s="212" t="s">
        <v>27399</v>
      </c>
      <c r="E2568" s="325" t="s">
        <v>26270</v>
      </c>
      <c r="F2568" s="325"/>
      <c r="G2568" s="214" t="s">
        <v>108</v>
      </c>
      <c r="H2568" s="215">
        <v>2.9999999999999997E-4</v>
      </c>
      <c r="I2568" s="216" t="s">
        <v>28865</v>
      </c>
      <c r="J2568" s="224" t="s">
        <v>3612</v>
      </c>
    </row>
    <row r="2569" spans="1:10">
      <c r="A2569" s="212" t="s">
        <v>26267</v>
      </c>
      <c r="B2569" s="213" t="s">
        <v>27400</v>
      </c>
      <c r="C2569" s="212" t="s">
        <v>26239</v>
      </c>
      <c r="D2569" s="212" t="s">
        <v>27401</v>
      </c>
      <c r="E2569" s="325" t="s">
        <v>26270</v>
      </c>
      <c r="F2569" s="325"/>
      <c r="G2569" s="214" t="s">
        <v>108</v>
      </c>
      <c r="H2569" s="215">
        <v>1.5949999999999999E-2</v>
      </c>
      <c r="I2569" s="216" t="s">
        <v>28866</v>
      </c>
      <c r="J2569" s="224" t="s">
        <v>2502</v>
      </c>
    </row>
    <row r="2570" spans="1:10">
      <c r="A2570" s="212" t="s">
        <v>26267</v>
      </c>
      <c r="B2570" s="213" t="s">
        <v>27402</v>
      </c>
      <c r="C2570" s="212" t="s">
        <v>26239</v>
      </c>
      <c r="D2570" s="212" t="s">
        <v>27403</v>
      </c>
      <c r="E2570" s="325" t="s">
        <v>27328</v>
      </c>
      <c r="F2570" s="325"/>
      <c r="G2570" s="214" t="s">
        <v>27404</v>
      </c>
      <c r="H2570" s="215">
        <v>8.0000000000000007E-5</v>
      </c>
      <c r="I2570" s="216" t="s">
        <v>28867</v>
      </c>
      <c r="J2570" s="224" t="s">
        <v>3573</v>
      </c>
    </row>
    <row r="2571" spans="1:10" ht="39.6">
      <c r="A2571" s="212" t="s">
        <v>26267</v>
      </c>
      <c r="B2571" s="213" t="s">
        <v>27405</v>
      </c>
      <c r="C2571" s="212" t="s">
        <v>26239</v>
      </c>
      <c r="D2571" s="212" t="s">
        <v>27406</v>
      </c>
      <c r="E2571" s="325" t="s">
        <v>26270</v>
      </c>
      <c r="F2571" s="325"/>
      <c r="G2571" s="214" t="s">
        <v>108</v>
      </c>
      <c r="H2571" s="215">
        <v>2.0000000000000002E-5</v>
      </c>
      <c r="I2571" s="216" t="s">
        <v>28868</v>
      </c>
      <c r="J2571" s="224" t="s">
        <v>27411</v>
      </c>
    </row>
    <row r="2572" spans="1:10">
      <c r="A2572" s="212" t="s">
        <v>26267</v>
      </c>
      <c r="B2572" s="213" t="s">
        <v>27407</v>
      </c>
      <c r="C2572" s="212" t="s">
        <v>26239</v>
      </c>
      <c r="D2572" s="212" t="s">
        <v>27408</v>
      </c>
      <c r="E2572" s="325" t="s">
        <v>27328</v>
      </c>
      <c r="F2572" s="325"/>
      <c r="G2572" s="214" t="s">
        <v>108</v>
      </c>
      <c r="H2572" s="215">
        <v>8.9999999999999998E-4</v>
      </c>
      <c r="I2572" s="216" t="s">
        <v>16778</v>
      </c>
      <c r="J2572" s="224" t="s">
        <v>4100</v>
      </c>
    </row>
    <row r="2573" spans="1:10">
      <c r="A2573" s="212" t="s">
        <v>26267</v>
      </c>
      <c r="B2573" s="213" t="s">
        <v>27409</v>
      </c>
      <c r="C2573" s="212" t="s">
        <v>26239</v>
      </c>
      <c r="D2573" s="212" t="s">
        <v>27410</v>
      </c>
      <c r="E2573" s="325" t="s">
        <v>26270</v>
      </c>
      <c r="F2573" s="325"/>
      <c r="G2573" s="214" t="s">
        <v>108</v>
      </c>
      <c r="H2573" s="215">
        <v>3.0000000000000001E-5</v>
      </c>
      <c r="I2573" s="216" t="s">
        <v>20023</v>
      </c>
      <c r="J2573" s="224" t="s">
        <v>27411</v>
      </c>
    </row>
    <row r="2574" spans="1:10">
      <c r="A2574" s="212" t="s">
        <v>26267</v>
      </c>
      <c r="B2574" s="213" t="s">
        <v>27412</v>
      </c>
      <c r="C2574" s="212" t="s">
        <v>26239</v>
      </c>
      <c r="D2574" s="212" t="s">
        <v>27413</v>
      </c>
      <c r="E2574" s="325" t="s">
        <v>26270</v>
      </c>
      <c r="F2574" s="325"/>
      <c r="G2574" s="214" t="s">
        <v>108</v>
      </c>
      <c r="H2574" s="215">
        <v>8.9999999999999998E-4</v>
      </c>
      <c r="I2574" s="216" t="s">
        <v>28869</v>
      </c>
      <c r="J2574" s="224" t="s">
        <v>21453</v>
      </c>
    </row>
    <row r="2575" spans="1:10" ht="39.6">
      <c r="A2575" s="212" t="s">
        <v>26267</v>
      </c>
      <c r="B2575" s="213" t="s">
        <v>27414</v>
      </c>
      <c r="C2575" s="212" t="s">
        <v>26239</v>
      </c>
      <c r="D2575" s="212" t="s">
        <v>27415</v>
      </c>
      <c r="E2575" s="325" t="s">
        <v>26270</v>
      </c>
      <c r="F2575" s="325"/>
      <c r="G2575" s="214" t="s">
        <v>27416</v>
      </c>
      <c r="H2575" s="215">
        <v>4.6000000000000001E-4</v>
      </c>
      <c r="I2575" s="216" t="s">
        <v>28871</v>
      </c>
      <c r="J2575" s="224" t="s">
        <v>27411</v>
      </c>
    </row>
    <row r="2576" spans="1:10">
      <c r="A2576" s="212" t="s">
        <v>26267</v>
      </c>
      <c r="B2576" s="213" t="s">
        <v>27417</v>
      </c>
      <c r="C2576" s="212" t="s">
        <v>26239</v>
      </c>
      <c r="D2576" s="212" t="s">
        <v>27418</v>
      </c>
      <c r="E2576" s="325" t="s">
        <v>26270</v>
      </c>
      <c r="F2576" s="325"/>
      <c r="G2576" s="214" t="s">
        <v>27419</v>
      </c>
      <c r="H2576" s="215">
        <v>1.6000000000000001E-4</v>
      </c>
      <c r="I2576" s="216" t="s">
        <v>28872</v>
      </c>
      <c r="J2576" s="224" t="s">
        <v>27411</v>
      </c>
    </row>
    <row r="2577" spans="1:10">
      <c r="A2577" s="212" t="s">
        <v>26267</v>
      </c>
      <c r="B2577" s="213" t="s">
        <v>27420</v>
      </c>
      <c r="C2577" s="212" t="s">
        <v>26239</v>
      </c>
      <c r="D2577" s="212" t="s">
        <v>27421</v>
      </c>
      <c r="E2577" s="325" t="s">
        <v>26270</v>
      </c>
      <c r="F2577" s="325"/>
      <c r="G2577" s="214" t="s">
        <v>108</v>
      </c>
      <c r="H2577" s="215">
        <v>2.0000000000000002E-5</v>
      </c>
      <c r="I2577" s="216" t="s">
        <v>28873</v>
      </c>
      <c r="J2577" s="224" t="s">
        <v>27411</v>
      </c>
    </row>
    <row r="2578" spans="1:10">
      <c r="A2578" s="212" t="s">
        <v>26267</v>
      </c>
      <c r="B2578" s="213" t="s">
        <v>27422</v>
      </c>
      <c r="C2578" s="212" t="s">
        <v>26239</v>
      </c>
      <c r="D2578" s="212" t="s">
        <v>27423</v>
      </c>
      <c r="E2578" s="325" t="s">
        <v>27328</v>
      </c>
      <c r="F2578" s="325"/>
      <c r="G2578" s="214" t="s">
        <v>108</v>
      </c>
      <c r="H2578" s="215">
        <v>2.036E-2</v>
      </c>
      <c r="I2578" s="216" t="s">
        <v>28849</v>
      </c>
      <c r="J2578" s="224" t="s">
        <v>3222</v>
      </c>
    </row>
    <row r="2579" spans="1:10" ht="39.6">
      <c r="A2579" s="212" t="s">
        <v>26267</v>
      </c>
      <c r="B2579" s="213" t="s">
        <v>27424</v>
      </c>
      <c r="C2579" s="212" t="s">
        <v>26239</v>
      </c>
      <c r="D2579" s="212" t="s">
        <v>27425</v>
      </c>
      <c r="E2579" s="325" t="s">
        <v>26270</v>
      </c>
      <c r="F2579" s="325"/>
      <c r="G2579" s="214" t="s">
        <v>108</v>
      </c>
      <c r="H2579" s="215">
        <v>1.2E-4</v>
      </c>
      <c r="I2579" s="216" t="s">
        <v>28854</v>
      </c>
      <c r="J2579" s="224" t="s">
        <v>27411</v>
      </c>
    </row>
    <row r="2580" spans="1:10" ht="39.6">
      <c r="A2580" s="212" t="s">
        <v>26267</v>
      </c>
      <c r="B2580" s="213" t="s">
        <v>27426</v>
      </c>
      <c r="C2580" s="212" t="s">
        <v>26239</v>
      </c>
      <c r="D2580" s="212" t="s">
        <v>27427</v>
      </c>
      <c r="E2580" s="325" t="s">
        <v>26270</v>
      </c>
      <c r="F2580" s="325"/>
      <c r="G2580" s="214" t="s">
        <v>27416</v>
      </c>
      <c r="H2580" s="215">
        <v>1.4999999999999999E-4</v>
      </c>
      <c r="I2580" s="216" t="s">
        <v>296</v>
      </c>
      <c r="J2580" s="224" t="s">
        <v>4100</v>
      </c>
    </row>
    <row r="2581" spans="1:10">
      <c r="A2581" s="212" t="s">
        <v>26267</v>
      </c>
      <c r="B2581" s="213" t="s">
        <v>27428</v>
      </c>
      <c r="C2581" s="212" t="s">
        <v>26239</v>
      </c>
      <c r="D2581" s="212" t="s">
        <v>27429</v>
      </c>
      <c r="E2581" s="325" t="s">
        <v>26270</v>
      </c>
      <c r="F2581" s="325"/>
      <c r="G2581" s="214" t="s">
        <v>108</v>
      </c>
      <c r="H2581" s="215">
        <v>8.9999999999999998E-4</v>
      </c>
      <c r="I2581" s="216" t="s">
        <v>28874</v>
      </c>
      <c r="J2581" s="224" t="s">
        <v>27411</v>
      </c>
    </row>
    <row r="2582" spans="1:10">
      <c r="A2582" s="212" t="s">
        <v>26267</v>
      </c>
      <c r="B2582" s="213" t="s">
        <v>27430</v>
      </c>
      <c r="C2582" s="212" t="s">
        <v>26239</v>
      </c>
      <c r="D2582" s="212" t="s">
        <v>27431</v>
      </c>
      <c r="E2582" s="325" t="s">
        <v>26270</v>
      </c>
      <c r="F2582" s="325"/>
      <c r="G2582" s="214" t="s">
        <v>108</v>
      </c>
      <c r="H2582" s="215">
        <v>1.0000000000000001E-5</v>
      </c>
      <c r="I2582" s="216" t="s">
        <v>28875</v>
      </c>
      <c r="J2582" s="224" t="s">
        <v>27411</v>
      </c>
    </row>
    <row r="2583" spans="1:10">
      <c r="A2583" s="212" t="s">
        <v>26267</v>
      </c>
      <c r="B2583" s="213" t="s">
        <v>27432</v>
      </c>
      <c r="C2583" s="212" t="s">
        <v>26239</v>
      </c>
      <c r="D2583" s="212" t="s">
        <v>27433</v>
      </c>
      <c r="E2583" s="325" t="s">
        <v>26270</v>
      </c>
      <c r="F2583" s="325"/>
      <c r="G2583" s="214" t="s">
        <v>108</v>
      </c>
      <c r="H2583" s="215">
        <v>3.6000000000000002E-4</v>
      </c>
      <c r="I2583" s="216" t="s">
        <v>28876</v>
      </c>
      <c r="J2583" s="224" t="s">
        <v>27411</v>
      </c>
    </row>
    <row r="2584" spans="1:10" ht="39.6">
      <c r="A2584" s="212" t="s">
        <v>26267</v>
      </c>
      <c r="B2584" s="213" t="s">
        <v>27434</v>
      </c>
      <c r="C2584" s="212" t="s">
        <v>26239</v>
      </c>
      <c r="D2584" s="212" t="s">
        <v>27435</v>
      </c>
      <c r="E2584" s="325" t="s">
        <v>26270</v>
      </c>
      <c r="F2584" s="325"/>
      <c r="G2584" s="214" t="s">
        <v>108</v>
      </c>
      <c r="H2584" s="215">
        <v>4.0000000000000003E-5</v>
      </c>
      <c r="I2584" s="216" t="s">
        <v>932</v>
      </c>
      <c r="J2584" s="224" t="s">
        <v>27411</v>
      </c>
    </row>
    <row r="2585" spans="1:10">
      <c r="A2585" s="212" t="s">
        <v>26267</v>
      </c>
      <c r="B2585" s="213" t="s">
        <v>27541</v>
      </c>
      <c r="C2585" s="212" t="s">
        <v>26239</v>
      </c>
      <c r="D2585" s="212" t="s">
        <v>27542</v>
      </c>
      <c r="E2585" s="325" t="s">
        <v>26270</v>
      </c>
      <c r="F2585" s="325"/>
      <c r="G2585" s="214" t="s">
        <v>108</v>
      </c>
      <c r="H2585" s="215">
        <v>2.0000000000000002E-5</v>
      </c>
      <c r="I2585" s="216" t="s">
        <v>10836</v>
      </c>
      <c r="J2585" s="224" t="s">
        <v>27411</v>
      </c>
    </row>
    <row r="2586" spans="1:10">
      <c r="A2586" s="212" t="s">
        <v>26267</v>
      </c>
      <c r="B2586" s="213" t="s">
        <v>27543</v>
      </c>
      <c r="C2586" s="212" t="s">
        <v>26239</v>
      </c>
      <c r="D2586" s="212" t="s">
        <v>27544</v>
      </c>
      <c r="E2586" s="325" t="s">
        <v>26270</v>
      </c>
      <c r="F2586" s="325"/>
      <c r="G2586" s="214" t="s">
        <v>108</v>
      </c>
      <c r="H2586" s="215">
        <v>1.0000000000000001E-5</v>
      </c>
      <c r="I2586" s="216" t="s">
        <v>9652</v>
      </c>
      <c r="J2586" s="224" t="s">
        <v>27411</v>
      </c>
    </row>
    <row r="2587" spans="1:10">
      <c r="A2587" s="212" t="s">
        <v>26267</v>
      </c>
      <c r="B2587" s="213" t="s">
        <v>27545</v>
      </c>
      <c r="C2587" s="212" t="s">
        <v>26239</v>
      </c>
      <c r="D2587" s="212" t="s">
        <v>27546</v>
      </c>
      <c r="E2587" s="325" t="s">
        <v>26270</v>
      </c>
      <c r="F2587" s="325"/>
      <c r="G2587" s="214" t="s">
        <v>108</v>
      </c>
      <c r="H2587" s="215">
        <v>2.0000000000000002E-5</v>
      </c>
      <c r="I2587" s="216" t="s">
        <v>28941</v>
      </c>
      <c r="J2587" s="224" t="s">
        <v>27411</v>
      </c>
    </row>
    <row r="2588" spans="1:10">
      <c r="A2588" s="212" t="s">
        <v>26267</v>
      </c>
      <c r="B2588" s="213" t="s">
        <v>27547</v>
      </c>
      <c r="C2588" s="212" t="s">
        <v>26239</v>
      </c>
      <c r="D2588" s="212" t="s">
        <v>27548</v>
      </c>
      <c r="E2588" s="325" t="s">
        <v>26270</v>
      </c>
      <c r="F2588" s="325"/>
      <c r="G2588" s="214" t="s">
        <v>108</v>
      </c>
      <c r="H2588" s="215">
        <v>2.0000000000000002E-5</v>
      </c>
      <c r="I2588" s="216" t="s">
        <v>28942</v>
      </c>
      <c r="J2588" s="224" t="s">
        <v>27411</v>
      </c>
    </row>
    <row r="2589" spans="1:10" ht="39.6">
      <c r="A2589" s="212" t="s">
        <v>26267</v>
      </c>
      <c r="B2589" s="213" t="s">
        <v>27539</v>
      </c>
      <c r="C2589" s="212" t="s">
        <v>26239</v>
      </c>
      <c r="D2589" s="212" t="s">
        <v>27540</v>
      </c>
      <c r="E2589" s="325" t="s">
        <v>27232</v>
      </c>
      <c r="F2589" s="325"/>
      <c r="G2589" s="214" t="s">
        <v>26201</v>
      </c>
      <c r="H2589" s="215">
        <v>0.1</v>
      </c>
      <c r="I2589" s="216" t="s">
        <v>12016</v>
      </c>
      <c r="J2589" s="224" t="s">
        <v>3310</v>
      </c>
    </row>
    <row r="2590" spans="1:10" ht="39.6">
      <c r="A2590" s="212" t="s">
        <v>26267</v>
      </c>
      <c r="B2590" s="213" t="s">
        <v>27394</v>
      </c>
      <c r="C2590" s="212" t="s">
        <v>26239</v>
      </c>
      <c r="D2590" s="212" t="s">
        <v>27395</v>
      </c>
      <c r="E2590" s="325" t="s">
        <v>27232</v>
      </c>
      <c r="F2590" s="325"/>
      <c r="G2590" s="214" t="s">
        <v>26201</v>
      </c>
      <c r="H2590" s="215">
        <v>0.1</v>
      </c>
      <c r="I2590" s="216" t="s">
        <v>28862</v>
      </c>
      <c r="J2590" s="224" t="s">
        <v>1838</v>
      </c>
    </row>
    <row r="2591" spans="1:10">
      <c r="A2591" s="217"/>
      <c r="B2591" s="217"/>
      <c r="C2591" s="217"/>
      <c r="D2591" s="217"/>
      <c r="E2591" s="217" t="s">
        <v>28757</v>
      </c>
      <c r="F2591" s="218">
        <v>3.35</v>
      </c>
      <c r="G2591" s="217" t="s">
        <v>28758</v>
      </c>
      <c r="H2591" s="218">
        <v>0</v>
      </c>
      <c r="I2591" s="217" t="s">
        <v>28759</v>
      </c>
      <c r="J2591" s="218">
        <v>3.35</v>
      </c>
    </row>
    <row r="2592" spans="1:10">
      <c r="A2592" s="217"/>
      <c r="B2592" s="217"/>
      <c r="C2592" s="217"/>
      <c r="D2592" s="217"/>
      <c r="E2592" s="217" t="s">
        <v>26276</v>
      </c>
      <c r="F2592" s="218">
        <v>1.52</v>
      </c>
      <c r="G2592" s="217"/>
      <c r="H2592" s="322" t="s">
        <v>26277</v>
      </c>
      <c r="I2592" s="322"/>
      <c r="J2592" s="218">
        <v>8.99</v>
      </c>
    </row>
    <row r="2593" spans="1:10" ht="15" thickBot="1">
      <c r="A2593" s="221"/>
      <c r="B2593" s="221"/>
      <c r="C2593" s="221"/>
      <c r="D2593" s="221"/>
      <c r="E2593" s="221"/>
      <c r="F2593" s="221"/>
      <c r="G2593" s="221" t="s">
        <v>26278</v>
      </c>
      <c r="H2593" s="222" t="s">
        <v>3279</v>
      </c>
      <c r="I2593" s="221" t="s">
        <v>26280</v>
      </c>
      <c r="J2593" s="223">
        <v>8.99</v>
      </c>
    </row>
    <row r="2594" spans="1:10" ht="15" thickTop="1">
      <c r="A2594" s="195"/>
      <c r="B2594" s="195"/>
      <c r="C2594" s="195"/>
      <c r="D2594" s="195"/>
      <c r="E2594" s="195"/>
      <c r="F2594" s="195"/>
      <c r="G2594" s="195"/>
      <c r="H2594" s="195"/>
      <c r="I2594" s="195"/>
      <c r="J2594" s="195"/>
    </row>
    <row r="2595" spans="1:10">
      <c r="A2595" s="199" t="s">
        <v>27063</v>
      </c>
      <c r="B2595" s="200" t="s">
        <v>4</v>
      </c>
      <c r="C2595" s="199" t="s">
        <v>93</v>
      </c>
      <c r="D2595" s="199" t="s">
        <v>5</v>
      </c>
      <c r="E2595" s="323" t="s">
        <v>26261</v>
      </c>
      <c r="F2595" s="323"/>
      <c r="G2595" s="201" t="s">
        <v>94</v>
      </c>
      <c r="H2595" s="200" t="s">
        <v>6</v>
      </c>
      <c r="I2595" s="200" t="s">
        <v>95</v>
      </c>
      <c r="J2595" s="200" t="s">
        <v>46</v>
      </c>
    </row>
    <row r="2596" spans="1:10">
      <c r="A2596" s="202" t="s">
        <v>96</v>
      </c>
      <c r="B2596" s="203" t="s">
        <v>26903</v>
      </c>
      <c r="C2596" s="202" t="s">
        <v>26904</v>
      </c>
      <c r="D2596" s="202" t="s">
        <v>28584</v>
      </c>
      <c r="E2596" s="324" t="s">
        <v>28935</v>
      </c>
      <c r="F2596" s="324"/>
      <c r="G2596" s="204" t="s">
        <v>38</v>
      </c>
      <c r="H2596" s="205">
        <v>1</v>
      </c>
      <c r="I2596" s="206">
        <v>22.33</v>
      </c>
      <c r="J2596" s="206">
        <v>22.33</v>
      </c>
    </row>
    <row r="2597" spans="1:10">
      <c r="A2597" s="212" t="s">
        <v>26267</v>
      </c>
      <c r="B2597" s="213" t="s">
        <v>27531</v>
      </c>
      <c r="C2597" s="212" t="s">
        <v>26904</v>
      </c>
      <c r="D2597" s="212" t="s">
        <v>27532</v>
      </c>
      <c r="E2597" s="325" t="s">
        <v>27232</v>
      </c>
      <c r="F2597" s="325"/>
      <c r="G2597" s="214" t="s">
        <v>102</v>
      </c>
      <c r="H2597" s="215">
        <v>0.16</v>
      </c>
      <c r="I2597" s="216">
        <v>19.18</v>
      </c>
      <c r="J2597" s="216">
        <v>3.06</v>
      </c>
    </row>
    <row r="2598" spans="1:10">
      <c r="A2598" s="212" t="s">
        <v>26267</v>
      </c>
      <c r="B2598" s="213" t="s">
        <v>27533</v>
      </c>
      <c r="C2598" s="212" t="s">
        <v>26904</v>
      </c>
      <c r="D2598" s="212" t="s">
        <v>27534</v>
      </c>
      <c r="E2598" s="325" t="s">
        <v>27232</v>
      </c>
      <c r="F2598" s="325"/>
      <c r="G2598" s="214" t="s">
        <v>102</v>
      </c>
      <c r="H2598" s="215">
        <v>0.16</v>
      </c>
      <c r="I2598" s="216">
        <v>27.36</v>
      </c>
      <c r="J2598" s="216">
        <v>4.37</v>
      </c>
    </row>
    <row r="2599" spans="1:10">
      <c r="A2599" s="212" t="s">
        <v>26267</v>
      </c>
      <c r="B2599" s="213" t="s">
        <v>27535</v>
      </c>
      <c r="C2599" s="212" t="s">
        <v>26904</v>
      </c>
      <c r="D2599" s="212" t="s">
        <v>27536</v>
      </c>
      <c r="E2599" s="325" t="s">
        <v>26270</v>
      </c>
      <c r="F2599" s="325"/>
      <c r="G2599" s="214" t="s">
        <v>38</v>
      </c>
      <c r="H2599" s="215">
        <v>1</v>
      </c>
      <c r="I2599" s="216">
        <v>14.9</v>
      </c>
      <c r="J2599" s="216">
        <v>14.9</v>
      </c>
    </row>
    <row r="2600" spans="1:10">
      <c r="A2600" s="217"/>
      <c r="B2600" s="217"/>
      <c r="C2600" s="217"/>
      <c r="D2600" s="217"/>
      <c r="E2600" s="217" t="s">
        <v>28757</v>
      </c>
      <c r="F2600" s="218">
        <v>7.43</v>
      </c>
      <c r="G2600" s="217" t="s">
        <v>28758</v>
      </c>
      <c r="H2600" s="218">
        <v>0</v>
      </c>
      <c r="I2600" s="217" t="s">
        <v>28759</v>
      </c>
      <c r="J2600" s="218">
        <v>7.43</v>
      </c>
    </row>
    <row r="2601" spans="1:10">
      <c r="A2601" s="217"/>
      <c r="B2601" s="217"/>
      <c r="C2601" s="217"/>
      <c r="D2601" s="217"/>
      <c r="E2601" s="217" t="s">
        <v>26276</v>
      </c>
      <c r="F2601" s="218">
        <v>4.57</v>
      </c>
      <c r="G2601" s="217"/>
      <c r="H2601" s="322" t="s">
        <v>26277</v>
      </c>
      <c r="I2601" s="322"/>
      <c r="J2601" s="218">
        <v>26.9</v>
      </c>
    </row>
    <row r="2602" spans="1:10" ht="15" thickBot="1">
      <c r="A2602" s="221"/>
      <c r="B2602" s="221"/>
      <c r="C2602" s="221"/>
      <c r="D2602" s="221"/>
      <c r="E2602" s="221"/>
      <c r="F2602" s="221"/>
      <c r="G2602" s="221" t="s">
        <v>26278</v>
      </c>
      <c r="H2602" s="222" t="s">
        <v>3772</v>
      </c>
      <c r="I2602" s="221" t="s">
        <v>26280</v>
      </c>
      <c r="J2602" s="223">
        <v>53.8</v>
      </c>
    </row>
    <row r="2603" spans="1:10" ht="15" thickTop="1">
      <c r="A2603" s="195"/>
      <c r="B2603" s="195"/>
      <c r="C2603" s="195"/>
      <c r="D2603" s="195"/>
      <c r="E2603" s="195"/>
      <c r="F2603" s="195"/>
      <c r="G2603" s="195"/>
      <c r="H2603" s="195"/>
      <c r="I2603" s="195"/>
      <c r="J2603" s="195"/>
    </row>
    <row r="2604" spans="1:10">
      <c r="A2604" s="199" t="s">
        <v>27064</v>
      </c>
      <c r="B2604" s="200" t="s">
        <v>4</v>
      </c>
      <c r="C2604" s="199" t="s">
        <v>93</v>
      </c>
      <c r="D2604" s="199" t="s">
        <v>5</v>
      </c>
      <c r="E2604" s="323" t="s">
        <v>26261</v>
      </c>
      <c r="F2604" s="323"/>
      <c r="G2604" s="201" t="s">
        <v>94</v>
      </c>
      <c r="H2604" s="200" t="s">
        <v>6</v>
      </c>
      <c r="I2604" s="200" t="s">
        <v>95</v>
      </c>
      <c r="J2604" s="200" t="s">
        <v>46</v>
      </c>
    </row>
    <row r="2605" spans="1:10">
      <c r="A2605" s="202" t="s">
        <v>96</v>
      </c>
      <c r="B2605" s="203" t="s">
        <v>27060</v>
      </c>
      <c r="C2605" s="202" t="s">
        <v>26239</v>
      </c>
      <c r="D2605" s="202" t="s">
        <v>27061</v>
      </c>
      <c r="E2605" s="324" t="s">
        <v>28986</v>
      </c>
      <c r="F2605" s="324"/>
      <c r="G2605" s="204" t="s">
        <v>108</v>
      </c>
      <c r="H2605" s="205">
        <v>1</v>
      </c>
      <c r="I2605" s="206">
        <v>6.91</v>
      </c>
      <c r="J2605" s="206">
        <v>6.91</v>
      </c>
    </row>
    <row r="2606" spans="1:10">
      <c r="A2606" s="199" t="s">
        <v>3</v>
      </c>
      <c r="B2606" s="200" t="s">
        <v>4</v>
      </c>
      <c r="C2606" s="199" t="s">
        <v>93</v>
      </c>
      <c r="D2606" s="199" t="s">
        <v>5</v>
      </c>
      <c r="E2606" s="323" t="s">
        <v>26261</v>
      </c>
      <c r="F2606" s="330"/>
      <c r="G2606" s="201" t="s">
        <v>94</v>
      </c>
      <c r="H2606" s="200" t="s">
        <v>6</v>
      </c>
      <c r="I2606" s="200" t="s">
        <v>95</v>
      </c>
      <c r="J2606" s="200" t="s">
        <v>46</v>
      </c>
    </row>
    <row r="2607" spans="1:10" ht="39.6">
      <c r="A2607" s="212" t="s">
        <v>26267</v>
      </c>
      <c r="B2607" s="213" t="s">
        <v>27385</v>
      </c>
      <c r="C2607" s="212" t="s">
        <v>26239</v>
      </c>
      <c r="D2607" s="212" t="s">
        <v>27386</v>
      </c>
      <c r="E2607" s="325" t="s">
        <v>27232</v>
      </c>
      <c r="F2607" s="325"/>
      <c r="G2607" s="214" t="s">
        <v>26201</v>
      </c>
      <c r="H2607" s="215">
        <v>0.11</v>
      </c>
      <c r="I2607" s="216" t="s">
        <v>12016</v>
      </c>
      <c r="J2607" s="224" t="s">
        <v>20071</v>
      </c>
    </row>
    <row r="2608" spans="1:10" ht="39.6">
      <c r="A2608" s="212" t="s">
        <v>26267</v>
      </c>
      <c r="B2608" s="213" t="s">
        <v>27394</v>
      </c>
      <c r="C2608" s="212" t="s">
        <v>26239</v>
      </c>
      <c r="D2608" s="212" t="s">
        <v>27395</v>
      </c>
      <c r="E2608" s="325" t="s">
        <v>27232</v>
      </c>
      <c r="F2608" s="325"/>
      <c r="G2608" s="214" t="s">
        <v>26201</v>
      </c>
      <c r="H2608" s="215">
        <v>0.11</v>
      </c>
      <c r="I2608" s="216" t="s">
        <v>28862</v>
      </c>
      <c r="J2608" s="224" t="s">
        <v>3947</v>
      </c>
    </row>
    <row r="2609" spans="1:10" ht="39.6">
      <c r="A2609" s="212" t="s">
        <v>26267</v>
      </c>
      <c r="B2609" s="213" t="s">
        <v>27594</v>
      </c>
      <c r="C2609" s="212" t="s">
        <v>26239</v>
      </c>
      <c r="D2609" s="212" t="s">
        <v>27595</v>
      </c>
      <c r="E2609" s="325" t="s">
        <v>26270</v>
      </c>
      <c r="F2609" s="325"/>
      <c r="G2609" s="214" t="s">
        <v>108</v>
      </c>
      <c r="H2609" s="215">
        <v>1</v>
      </c>
      <c r="I2609" s="216" t="s">
        <v>2563</v>
      </c>
      <c r="J2609" s="224" t="s">
        <v>2563</v>
      </c>
    </row>
    <row r="2610" spans="1:10">
      <c r="A2610" s="207" t="s">
        <v>96</v>
      </c>
      <c r="B2610" s="208" t="s">
        <v>28863</v>
      </c>
      <c r="C2610" s="207" t="s">
        <v>26239</v>
      </c>
      <c r="D2610" s="207" t="s">
        <v>28864</v>
      </c>
      <c r="E2610" s="326" t="s">
        <v>28857</v>
      </c>
      <c r="F2610" s="326"/>
      <c r="G2610" s="209" t="s">
        <v>26201</v>
      </c>
      <c r="H2610" s="210">
        <v>0.11</v>
      </c>
      <c r="I2610" s="211" t="s">
        <v>649</v>
      </c>
      <c r="J2610" s="225" t="s">
        <v>3684</v>
      </c>
    </row>
    <row r="2611" spans="1:10">
      <c r="A2611" s="207" t="s">
        <v>96</v>
      </c>
      <c r="B2611" s="208" t="s">
        <v>28856</v>
      </c>
      <c r="C2611" s="207" t="s">
        <v>26239</v>
      </c>
      <c r="D2611" s="207" t="s">
        <v>26211</v>
      </c>
      <c r="E2611" s="326" t="s">
        <v>28857</v>
      </c>
      <c r="F2611" s="326"/>
      <c r="G2611" s="209" t="s">
        <v>26201</v>
      </c>
      <c r="H2611" s="210">
        <v>0.11</v>
      </c>
      <c r="I2611" s="211" t="s">
        <v>16041</v>
      </c>
      <c r="J2611" s="225" t="s">
        <v>2928</v>
      </c>
    </row>
    <row r="2612" spans="1:10">
      <c r="A2612" s="212" t="s">
        <v>26267</v>
      </c>
      <c r="B2612" s="213" t="s">
        <v>27596</v>
      </c>
      <c r="C2612" s="212" t="s">
        <v>26239</v>
      </c>
      <c r="D2612" s="212" t="s">
        <v>27597</v>
      </c>
      <c r="E2612" s="325" t="s">
        <v>26270</v>
      </c>
      <c r="F2612" s="325"/>
      <c r="G2612" s="214" t="s">
        <v>26186</v>
      </c>
      <c r="H2612" s="215">
        <v>0.78</v>
      </c>
      <c r="I2612" s="216" t="s">
        <v>2952</v>
      </c>
      <c r="J2612" s="224" t="s">
        <v>4340</v>
      </c>
    </row>
    <row r="2613" spans="1:10">
      <c r="A2613" s="331" t="s">
        <v>28838</v>
      </c>
      <c r="B2613" s="330"/>
      <c r="C2613" s="330"/>
      <c r="D2613" s="330"/>
      <c r="E2613" s="330"/>
      <c r="F2613" s="330"/>
      <c r="G2613" s="330"/>
      <c r="H2613" s="330"/>
      <c r="I2613" s="330"/>
      <c r="J2613" s="330"/>
    </row>
    <row r="2614" spans="1:10">
      <c r="A2614" s="199" t="s">
        <v>3</v>
      </c>
      <c r="B2614" s="200" t="s">
        <v>4</v>
      </c>
      <c r="C2614" s="199" t="s">
        <v>93</v>
      </c>
      <c r="D2614" s="199" t="s">
        <v>5</v>
      </c>
      <c r="E2614" s="323" t="s">
        <v>26261</v>
      </c>
      <c r="F2614" s="330"/>
      <c r="G2614" s="201" t="s">
        <v>94</v>
      </c>
      <c r="H2614" s="200" t="s">
        <v>6</v>
      </c>
      <c r="I2614" s="200" t="s">
        <v>95</v>
      </c>
      <c r="J2614" s="200" t="s">
        <v>46</v>
      </c>
    </row>
    <row r="2615" spans="1:10" ht="39.6">
      <c r="A2615" s="212" t="s">
        <v>26267</v>
      </c>
      <c r="B2615" s="213" t="s">
        <v>27385</v>
      </c>
      <c r="C2615" s="212" t="s">
        <v>26239</v>
      </c>
      <c r="D2615" s="212" t="s">
        <v>27386</v>
      </c>
      <c r="E2615" s="325" t="s">
        <v>27232</v>
      </c>
      <c r="F2615" s="325"/>
      <c r="G2615" s="214" t="s">
        <v>26201</v>
      </c>
      <c r="H2615" s="215">
        <v>0.11</v>
      </c>
      <c r="I2615" s="216" t="s">
        <v>12016</v>
      </c>
      <c r="J2615" s="224" t="s">
        <v>20071</v>
      </c>
    </row>
    <row r="2616" spans="1:10" ht="39.6">
      <c r="A2616" s="212" t="s">
        <v>26267</v>
      </c>
      <c r="B2616" s="213" t="s">
        <v>27394</v>
      </c>
      <c r="C2616" s="212" t="s">
        <v>26239</v>
      </c>
      <c r="D2616" s="212" t="s">
        <v>27395</v>
      </c>
      <c r="E2616" s="325" t="s">
        <v>27232</v>
      </c>
      <c r="F2616" s="325"/>
      <c r="G2616" s="214" t="s">
        <v>26201</v>
      </c>
      <c r="H2616" s="215">
        <v>0.11</v>
      </c>
      <c r="I2616" s="216" t="s">
        <v>28862</v>
      </c>
      <c r="J2616" s="224" t="s">
        <v>3947</v>
      </c>
    </row>
    <row r="2617" spans="1:10" ht="39.6">
      <c r="A2617" s="212" t="s">
        <v>26267</v>
      </c>
      <c r="B2617" s="213" t="s">
        <v>27594</v>
      </c>
      <c r="C2617" s="212" t="s">
        <v>26239</v>
      </c>
      <c r="D2617" s="212" t="s">
        <v>27595</v>
      </c>
      <c r="E2617" s="325" t="s">
        <v>26270</v>
      </c>
      <c r="F2617" s="325"/>
      <c r="G2617" s="214" t="s">
        <v>108</v>
      </c>
      <c r="H2617" s="215">
        <v>1</v>
      </c>
      <c r="I2617" s="216" t="s">
        <v>2563</v>
      </c>
      <c r="J2617" s="224" t="s">
        <v>2563</v>
      </c>
    </row>
    <row r="2618" spans="1:10" ht="39.6">
      <c r="A2618" s="212" t="s">
        <v>26267</v>
      </c>
      <c r="B2618" s="213" t="s">
        <v>27426</v>
      </c>
      <c r="C2618" s="212" t="s">
        <v>26239</v>
      </c>
      <c r="D2618" s="212" t="s">
        <v>27427</v>
      </c>
      <c r="E2618" s="325" t="s">
        <v>26270</v>
      </c>
      <c r="F2618" s="325"/>
      <c r="G2618" s="214" t="s">
        <v>27416</v>
      </c>
      <c r="H2618" s="215">
        <v>1.76E-4</v>
      </c>
      <c r="I2618" s="216" t="s">
        <v>296</v>
      </c>
      <c r="J2618" s="224" t="s">
        <v>4100</v>
      </c>
    </row>
    <row r="2619" spans="1:10" ht="39.6">
      <c r="A2619" s="212" t="s">
        <v>26267</v>
      </c>
      <c r="B2619" s="213" t="s">
        <v>27414</v>
      </c>
      <c r="C2619" s="212" t="s">
        <v>26239</v>
      </c>
      <c r="D2619" s="212" t="s">
        <v>27415</v>
      </c>
      <c r="E2619" s="325" t="s">
        <v>26270</v>
      </c>
      <c r="F2619" s="325"/>
      <c r="G2619" s="214" t="s">
        <v>27416</v>
      </c>
      <c r="H2619" s="215">
        <v>5.0600000000000005E-4</v>
      </c>
      <c r="I2619" s="216" t="s">
        <v>28871</v>
      </c>
      <c r="J2619" s="224" t="s">
        <v>27411</v>
      </c>
    </row>
    <row r="2620" spans="1:10">
      <c r="A2620" s="212" t="s">
        <v>26267</v>
      </c>
      <c r="B2620" s="213" t="s">
        <v>27436</v>
      </c>
      <c r="C2620" s="212" t="s">
        <v>26239</v>
      </c>
      <c r="D2620" s="212" t="s">
        <v>27437</v>
      </c>
      <c r="E2620" s="325" t="s">
        <v>26270</v>
      </c>
      <c r="F2620" s="325"/>
      <c r="G2620" s="214" t="s">
        <v>108</v>
      </c>
      <c r="H2620" s="215">
        <v>1.21E-4</v>
      </c>
      <c r="I2620" s="216" t="s">
        <v>28877</v>
      </c>
      <c r="J2620" s="224" t="s">
        <v>27411</v>
      </c>
    </row>
    <row r="2621" spans="1:10">
      <c r="A2621" s="212" t="s">
        <v>26267</v>
      </c>
      <c r="B2621" s="213" t="s">
        <v>27402</v>
      </c>
      <c r="C2621" s="212" t="s">
        <v>26239</v>
      </c>
      <c r="D2621" s="212" t="s">
        <v>27403</v>
      </c>
      <c r="E2621" s="325" t="s">
        <v>27328</v>
      </c>
      <c r="F2621" s="325"/>
      <c r="G2621" s="214" t="s">
        <v>27404</v>
      </c>
      <c r="H2621" s="215">
        <v>8.7999999999999998E-5</v>
      </c>
      <c r="I2621" s="216" t="s">
        <v>28867</v>
      </c>
      <c r="J2621" s="224" t="s">
        <v>3573</v>
      </c>
    </row>
    <row r="2622" spans="1:10">
      <c r="A2622" s="212" t="s">
        <v>26267</v>
      </c>
      <c r="B2622" s="213" t="s">
        <v>27438</v>
      </c>
      <c r="C2622" s="212" t="s">
        <v>26239</v>
      </c>
      <c r="D2622" s="212" t="s">
        <v>27439</v>
      </c>
      <c r="E2622" s="325" t="s">
        <v>26270</v>
      </c>
      <c r="F2622" s="325"/>
      <c r="G2622" s="214" t="s">
        <v>108</v>
      </c>
      <c r="H2622" s="215">
        <v>4.3999999999999999E-5</v>
      </c>
      <c r="I2622" s="216" t="s">
        <v>14161</v>
      </c>
      <c r="J2622" s="224" t="s">
        <v>27411</v>
      </c>
    </row>
    <row r="2623" spans="1:10">
      <c r="A2623" s="212" t="s">
        <v>26267</v>
      </c>
      <c r="B2623" s="213" t="s">
        <v>27422</v>
      </c>
      <c r="C2623" s="212" t="s">
        <v>26239</v>
      </c>
      <c r="D2623" s="212" t="s">
        <v>27423</v>
      </c>
      <c r="E2623" s="325" t="s">
        <v>27328</v>
      </c>
      <c r="F2623" s="325"/>
      <c r="G2623" s="214" t="s">
        <v>108</v>
      </c>
      <c r="H2623" s="215">
        <v>2.2395999999999999E-2</v>
      </c>
      <c r="I2623" s="216" t="s">
        <v>28849</v>
      </c>
      <c r="J2623" s="224" t="s">
        <v>3570</v>
      </c>
    </row>
    <row r="2624" spans="1:10">
      <c r="A2624" s="212" t="s">
        <v>26267</v>
      </c>
      <c r="B2624" s="213" t="s">
        <v>27440</v>
      </c>
      <c r="C2624" s="212" t="s">
        <v>26239</v>
      </c>
      <c r="D2624" s="212" t="s">
        <v>27441</v>
      </c>
      <c r="E2624" s="325" t="s">
        <v>26270</v>
      </c>
      <c r="F2624" s="325"/>
      <c r="G2624" s="214" t="s">
        <v>108</v>
      </c>
      <c r="H2624" s="215">
        <v>4.3999999999999999E-5</v>
      </c>
      <c r="I2624" s="216" t="s">
        <v>27442</v>
      </c>
      <c r="J2624" s="224" t="s">
        <v>27411</v>
      </c>
    </row>
    <row r="2625" spans="1:10">
      <c r="A2625" s="212" t="s">
        <v>26267</v>
      </c>
      <c r="B2625" s="213" t="s">
        <v>27396</v>
      </c>
      <c r="C2625" s="212" t="s">
        <v>26239</v>
      </c>
      <c r="D2625" s="212" t="s">
        <v>27397</v>
      </c>
      <c r="E2625" s="325" t="s">
        <v>26270</v>
      </c>
      <c r="F2625" s="325"/>
      <c r="G2625" s="214" t="s">
        <v>108</v>
      </c>
      <c r="H2625" s="215">
        <v>2.2395999999999999E-2</v>
      </c>
      <c r="I2625" s="216" t="s">
        <v>28854</v>
      </c>
      <c r="J2625" s="224" t="s">
        <v>2674</v>
      </c>
    </row>
    <row r="2626" spans="1:10">
      <c r="A2626" s="212" t="s">
        <v>26267</v>
      </c>
      <c r="B2626" s="213" t="s">
        <v>27432</v>
      </c>
      <c r="C2626" s="212" t="s">
        <v>26239</v>
      </c>
      <c r="D2626" s="212" t="s">
        <v>27433</v>
      </c>
      <c r="E2626" s="325" t="s">
        <v>26270</v>
      </c>
      <c r="F2626" s="325"/>
      <c r="G2626" s="214" t="s">
        <v>108</v>
      </c>
      <c r="H2626" s="215">
        <v>3.9599999999999998E-4</v>
      </c>
      <c r="I2626" s="216" t="s">
        <v>28876</v>
      </c>
      <c r="J2626" s="224" t="s">
        <v>27411</v>
      </c>
    </row>
    <row r="2627" spans="1:10" ht="39.6">
      <c r="A2627" s="212" t="s">
        <v>26267</v>
      </c>
      <c r="B2627" s="213" t="s">
        <v>27424</v>
      </c>
      <c r="C2627" s="212" t="s">
        <v>26239</v>
      </c>
      <c r="D2627" s="212" t="s">
        <v>27425</v>
      </c>
      <c r="E2627" s="325" t="s">
        <v>26270</v>
      </c>
      <c r="F2627" s="325"/>
      <c r="G2627" s="214" t="s">
        <v>108</v>
      </c>
      <c r="H2627" s="215">
        <v>1.3200000000000001E-4</v>
      </c>
      <c r="I2627" s="216" t="s">
        <v>28854</v>
      </c>
      <c r="J2627" s="224" t="s">
        <v>27411</v>
      </c>
    </row>
    <row r="2628" spans="1:10">
      <c r="A2628" s="212" t="s">
        <v>26267</v>
      </c>
      <c r="B2628" s="213" t="s">
        <v>27400</v>
      </c>
      <c r="C2628" s="212" t="s">
        <v>26239</v>
      </c>
      <c r="D2628" s="212" t="s">
        <v>27401</v>
      </c>
      <c r="E2628" s="325" t="s">
        <v>26270</v>
      </c>
      <c r="F2628" s="325"/>
      <c r="G2628" s="214" t="s">
        <v>108</v>
      </c>
      <c r="H2628" s="215">
        <v>1.7545000000000002E-2</v>
      </c>
      <c r="I2628" s="216" t="s">
        <v>28866</v>
      </c>
      <c r="J2628" s="224" t="s">
        <v>2502</v>
      </c>
    </row>
    <row r="2629" spans="1:10">
      <c r="A2629" s="212" t="s">
        <v>26267</v>
      </c>
      <c r="B2629" s="213" t="s">
        <v>27417</v>
      </c>
      <c r="C2629" s="212" t="s">
        <v>26239</v>
      </c>
      <c r="D2629" s="212" t="s">
        <v>27418</v>
      </c>
      <c r="E2629" s="325" t="s">
        <v>26270</v>
      </c>
      <c r="F2629" s="325"/>
      <c r="G2629" s="214" t="s">
        <v>27419</v>
      </c>
      <c r="H2629" s="215">
        <v>1.76E-4</v>
      </c>
      <c r="I2629" s="216" t="s">
        <v>28872</v>
      </c>
      <c r="J2629" s="224" t="s">
        <v>27411</v>
      </c>
    </row>
    <row r="2630" spans="1:10">
      <c r="A2630" s="212" t="s">
        <v>26267</v>
      </c>
      <c r="B2630" s="213" t="s">
        <v>27407</v>
      </c>
      <c r="C2630" s="212" t="s">
        <v>26239</v>
      </c>
      <c r="D2630" s="212" t="s">
        <v>27408</v>
      </c>
      <c r="E2630" s="325" t="s">
        <v>27328</v>
      </c>
      <c r="F2630" s="325"/>
      <c r="G2630" s="214" t="s">
        <v>108</v>
      </c>
      <c r="H2630" s="215">
        <v>9.8999999999999999E-4</v>
      </c>
      <c r="I2630" s="216" t="s">
        <v>16778</v>
      </c>
      <c r="J2630" s="224" t="s">
        <v>4100</v>
      </c>
    </row>
    <row r="2631" spans="1:10" ht="39.6">
      <c r="A2631" s="212" t="s">
        <v>26267</v>
      </c>
      <c r="B2631" s="213" t="s">
        <v>27434</v>
      </c>
      <c r="C2631" s="212" t="s">
        <v>26239</v>
      </c>
      <c r="D2631" s="212" t="s">
        <v>27435</v>
      </c>
      <c r="E2631" s="325" t="s">
        <v>26270</v>
      </c>
      <c r="F2631" s="325"/>
      <c r="G2631" s="214" t="s">
        <v>108</v>
      </c>
      <c r="H2631" s="215">
        <v>4.3999999999999999E-5</v>
      </c>
      <c r="I2631" s="216" t="s">
        <v>932</v>
      </c>
      <c r="J2631" s="224" t="s">
        <v>27411</v>
      </c>
    </row>
    <row r="2632" spans="1:10">
      <c r="A2632" s="212" t="s">
        <v>26267</v>
      </c>
      <c r="B2632" s="213" t="s">
        <v>27443</v>
      </c>
      <c r="C2632" s="212" t="s">
        <v>26239</v>
      </c>
      <c r="D2632" s="212" t="s">
        <v>27444</v>
      </c>
      <c r="E2632" s="325" t="s">
        <v>26270</v>
      </c>
      <c r="F2632" s="325"/>
      <c r="G2632" s="214" t="s">
        <v>108</v>
      </c>
      <c r="H2632" s="215">
        <v>6.6000000000000005E-5</v>
      </c>
      <c r="I2632" s="216" t="s">
        <v>28878</v>
      </c>
      <c r="J2632" s="224" t="s">
        <v>27411</v>
      </c>
    </row>
    <row r="2633" spans="1:10">
      <c r="A2633" s="212" t="s">
        <v>26267</v>
      </c>
      <c r="B2633" s="213" t="s">
        <v>27398</v>
      </c>
      <c r="C2633" s="212" t="s">
        <v>26239</v>
      </c>
      <c r="D2633" s="212" t="s">
        <v>27399</v>
      </c>
      <c r="E2633" s="325" t="s">
        <v>26270</v>
      </c>
      <c r="F2633" s="325"/>
      <c r="G2633" s="214" t="s">
        <v>108</v>
      </c>
      <c r="H2633" s="215">
        <v>3.3E-4</v>
      </c>
      <c r="I2633" s="216" t="s">
        <v>28865</v>
      </c>
      <c r="J2633" s="224" t="s">
        <v>2437</v>
      </c>
    </row>
    <row r="2634" spans="1:10">
      <c r="A2634" s="212" t="s">
        <v>26267</v>
      </c>
      <c r="B2634" s="213" t="s">
        <v>27412</v>
      </c>
      <c r="C2634" s="212" t="s">
        <v>26239</v>
      </c>
      <c r="D2634" s="212" t="s">
        <v>27413</v>
      </c>
      <c r="E2634" s="325" t="s">
        <v>26270</v>
      </c>
      <c r="F2634" s="325"/>
      <c r="G2634" s="214" t="s">
        <v>108</v>
      </c>
      <c r="H2634" s="215">
        <v>9.8999999999999999E-4</v>
      </c>
      <c r="I2634" s="216" t="s">
        <v>28869</v>
      </c>
      <c r="J2634" s="224" t="s">
        <v>4340</v>
      </c>
    </row>
    <row r="2635" spans="1:10">
      <c r="A2635" s="212" t="s">
        <v>26267</v>
      </c>
      <c r="B2635" s="213" t="s">
        <v>27428</v>
      </c>
      <c r="C2635" s="212" t="s">
        <v>26239</v>
      </c>
      <c r="D2635" s="212" t="s">
        <v>27429</v>
      </c>
      <c r="E2635" s="325" t="s">
        <v>26270</v>
      </c>
      <c r="F2635" s="325"/>
      <c r="G2635" s="214" t="s">
        <v>108</v>
      </c>
      <c r="H2635" s="215">
        <v>9.8999999999999999E-4</v>
      </c>
      <c r="I2635" s="216" t="s">
        <v>28874</v>
      </c>
      <c r="J2635" s="224" t="s">
        <v>27411</v>
      </c>
    </row>
    <row r="2636" spans="1:10">
      <c r="A2636" s="212" t="s">
        <v>26267</v>
      </c>
      <c r="B2636" s="213" t="s">
        <v>27445</v>
      </c>
      <c r="C2636" s="212" t="s">
        <v>26239</v>
      </c>
      <c r="D2636" s="212" t="s">
        <v>27446</v>
      </c>
      <c r="E2636" s="325" t="s">
        <v>26270</v>
      </c>
      <c r="F2636" s="325"/>
      <c r="G2636" s="214" t="s">
        <v>108</v>
      </c>
      <c r="H2636" s="215">
        <v>7.7000000000000001E-5</v>
      </c>
      <c r="I2636" s="216" t="s">
        <v>8969</v>
      </c>
      <c r="J2636" s="224" t="s">
        <v>27411</v>
      </c>
    </row>
    <row r="2637" spans="1:10">
      <c r="A2637" s="212" t="s">
        <v>26267</v>
      </c>
      <c r="B2637" s="213" t="s">
        <v>27447</v>
      </c>
      <c r="C2637" s="212" t="s">
        <v>26239</v>
      </c>
      <c r="D2637" s="212" t="s">
        <v>27448</v>
      </c>
      <c r="E2637" s="325" t="s">
        <v>26270</v>
      </c>
      <c r="F2637" s="325"/>
      <c r="G2637" s="214" t="s">
        <v>108</v>
      </c>
      <c r="H2637" s="215">
        <v>1.1E-5</v>
      </c>
      <c r="I2637" s="216" t="s">
        <v>28875</v>
      </c>
      <c r="J2637" s="224" t="s">
        <v>27411</v>
      </c>
    </row>
    <row r="2638" spans="1:10">
      <c r="A2638" s="212" t="s">
        <v>26267</v>
      </c>
      <c r="B2638" s="213" t="s">
        <v>27449</v>
      </c>
      <c r="C2638" s="212" t="s">
        <v>26239</v>
      </c>
      <c r="D2638" s="212" t="s">
        <v>27450</v>
      </c>
      <c r="E2638" s="325" t="s">
        <v>26270</v>
      </c>
      <c r="F2638" s="325"/>
      <c r="G2638" s="214" t="s">
        <v>108</v>
      </c>
      <c r="H2638" s="215">
        <v>1.1E-5</v>
      </c>
      <c r="I2638" s="216" t="s">
        <v>10149</v>
      </c>
      <c r="J2638" s="224" t="s">
        <v>27411</v>
      </c>
    </row>
    <row r="2639" spans="1:10" ht="39.6">
      <c r="A2639" s="212" t="s">
        <v>26267</v>
      </c>
      <c r="B2639" s="213" t="s">
        <v>27405</v>
      </c>
      <c r="C2639" s="212" t="s">
        <v>26239</v>
      </c>
      <c r="D2639" s="212" t="s">
        <v>27406</v>
      </c>
      <c r="E2639" s="325" t="s">
        <v>26270</v>
      </c>
      <c r="F2639" s="325"/>
      <c r="G2639" s="214" t="s">
        <v>108</v>
      </c>
      <c r="H2639" s="215">
        <v>2.1999999999999999E-5</v>
      </c>
      <c r="I2639" s="216" t="s">
        <v>28868</v>
      </c>
      <c r="J2639" s="224" t="s">
        <v>27411</v>
      </c>
    </row>
    <row r="2640" spans="1:10">
      <c r="A2640" s="212" t="s">
        <v>26267</v>
      </c>
      <c r="B2640" s="213" t="s">
        <v>27409</v>
      </c>
      <c r="C2640" s="212" t="s">
        <v>26239</v>
      </c>
      <c r="D2640" s="212" t="s">
        <v>27410</v>
      </c>
      <c r="E2640" s="325" t="s">
        <v>26270</v>
      </c>
      <c r="F2640" s="325"/>
      <c r="G2640" s="214" t="s">
        <v>108</v>
      </c>
      <c r="H2640" s="215">
        <v>3.3000000000000003E-5</v>
      </c>
      <c r="I2640" s="216" t="s">
        <v>20023</v>
      </c>
      <c r="J2640" s="224" t="s">
        <v>27411</v>
      </c>
    </row>
    <row r="2641" spans="1:10">
      <c r="A2641" s="212" t="s">
        <v>26267</v>
      </c>
      <c r="B2641" s="213" t="s">
        <v>27420</v>
      </c>
      <c r="C2641" s="212" t="s">
        <v>26239</v>
      </c>
      <c r="D2641" s="212" t="s">
        <v>27421</v>
      </c>
      <c r="E2641" s="325" t="s">
        <v>26270</v>
      </c>
      <c r="F2641" s="325"/>
      <c r="G2641" s="214" t="s">
        <v>108</v>
      </c>
      <c r="H2641" s="215">
        <v>2.1999999999999999E-5</v>
      </c>
      <c r="I2641" s="216" t="s">
        <v>28873</v>
      </c>
      <c r="J2641" s="224" t="s">
        <v>27411</v>
      </c>
    </row>
    <row r="2642" spans="1:10">
      <c r="A2642" s="212" t="s">
        <v>26267</v>
      </c>
      <c r="B2642" s="213" t="s">
        <v>27430</v>
      </c>
      <c r="C2642" s="212" t="s">
        <v>26239</v>
      </c>
      <c r="D2642" s="212" t="s">
        <v>27431</v>
      </c>
      <c r="E2642" s="325" t="s">
        <v>26270</v>
      </c>
      <c r="F2642" s="325"/>
      <c r="G2642" s="214" t="s">
        <v>108</v>
      </c>
      <c r="H2642" s="215">
        <v>1.1E-5</v>
      </c>
      <c r="I2642" s="216" t="s">
        <v>28875</v>
      </c>
      <c r="J2642" s="224" t="s">
        <v>27411</v>
      </c>
    </row>
    <row r="2643" spans="1:10">
      <c r="A2643" s="212" t="s">
        <v>26267</v>
      </c>
      <c r="B2643" s="213" t="s">
        <v>27596</v>
      </c>
      <c r="C2643" s="212" t="s">
        <v>26239</v>
      </c>
      <c r="D2643" s="212" t="s">
        <v>27597</v>
      </c>
      <c r="E2643" s="325" t="s">
        <v>26270</v>
      </c>
      <c r="F2643" s="325"/>
      <c r="G2643" s="214" t="s">
        <v>26186</v>
      </c>
      <c r="H2643" s="215">
        <v>0.78</v>
      </c>
      <c r="I2643" s="216" t="s">
        <v>2952</v>
      </c>
      <c r="J2643" s="224" t="s">
        <v>4340</v>
      </c>
    </row>
    <row r="2644" spans="1:10">
      <c r="A2644" s="217"/>
      <c r="B2644" s="217"/>
      <c r="C2644" s="217"/>
      <c r="D2644" s="217"/>
      <c r="E2644" s="217" t="s">
        <v>28757</v>
      </c>
      <c r="F2644" s="218">
        <v>3.69</v>
      </c>
      <c r="G2644" s="217" t="s">
        <v>28758</v>
      </c>
      <c r="H2644" s="218">
        <v>0</v>
      </c>
      <c r="I2644" s="217" t="s">
        <v>28759</v>
      </c>
      <c r="J2644" s="218">
        <v>3.69</v>
      </c>
    </row>
    <row r="2645" spans="1:10">
      <c r="A2645" s="217"/>
      <c r="B2645" s="217"/>
      <c r="C2645" s="217"/>
      <c r="D2645" s="217"/>
      <c r="E2645" s="217" t="s">
        <v>26276</v>
      </c>
      <c r="F2645" s="218">
        <v>1.41</v>
      </c>
      <c r="G2645" s="217"/>
      <c r="H2645" s="322" t="s">
        <v>26277</v>
      </c>
      <c r="I2645" s="322"/>
      <c r="J2645" s="218">
        <v>8.32</v>
      </c>
    </row>
    <row r="2646" spans="1:10" ht="15" thickBot="1">
      <c r="A2646" s="221"/>
      <c r="B2646" s="221"/>
      <c r="C2646" s="221"/>
      <c r="D2646" s="221"/>
      <c r="E2646" s="221"/>
      <c r="F2646" s="221"/>
      <c r="G2646" s="221" t="s">
        <v>26278</v>
      </c>
      <c r="H2646" s="222" t="s">
        <v>3772</v>
      </c>
      <c r="I2646" s="221" t="s">
        <v>26280</v>
      </c>
      <c r="J2646" s="223">
        <v>16.64</v>
      </c>
    </row>
    <row r="2647" spans="1:10" ht="15" thickTop="1">
      <c r="A2647" s="195"/>
      <c r="B2647" s="195"/>
      <c r="C2647" s="195"/>
      <c r="D2647" s="195"/>
      <c r="E2647" s="195"/>
      <c r="F2647" s="195"/>
      <c r="G2647" s="195"/>
      <c r="H2647" s="195"/>
      <c r="I2647" s="195"/>
      <c r="J2647" s="195"/>
    </row>
    <row r="2648" spans="1:10">
      <c r="A2648" s="199" t="s">
        <v>27065</v>
      </c>
      <c r="B2648" s="200" t="s">
        <v>4</v>
      </c>
      <c r="C2648" s="199" t="s">
        <v>93</v>
      </c>
      <c r="D2648" s="199" t="s">
        <v>5</v>
      </c>
      <c r="E2648" s="323" t="s">
        <v>26261</v>
      </c>
      <c r="F2648" s="323"/>
      <c r="G2648" s="201" t="s">
        <v>94</v>
      </c>
      <c r="H2648" s="200" t="s">
        <v>6</v>
      </c>
      <c r="I2648" s="200" t="s">
        <v>95</v>
      </c>
      <c r="J2648" s="200" t="s">
        <v>46</v>
      </c>
    </row>
    <row r="2649" spans="1:10" ht="39.6">
      <c r="A2649" s="202" t="s">
        <v>96</v>
      </c>
      <c r="B2649" s="203" t="s">
        <v>26966</v>
      </c>
      <c r="C2649" s="202" t="s">
        <v>9</v>
      </c>
      <c r="D2649" s="202" t="s">
        <v>9322</v>
      </c>
      <c r="E2649" s="324" t="s">
        <v>28952</v>
      </c>
      <c r="F2649" s="324"/>
      <c r="G2649" s="204" t="s">
        <v>38</v>
      </c>
      <c r="H2649" s="205">
        <v>1</v>
      </c>
      <c r="I2649" s="206">
        <v>501.12</v>
      </c>
      <c r="J2649" s="206">
        <v>501.12</v>
      </c>
    </row>
    <row r="2650" spans="1:10" ht="39.6">
      <c r="A2650" s="207" t="s">
        <v>99</v>
      </c>
      <c r="B2650" s="208" t="s">
        <v>28953</v>
      </c>
      <c r="C2650" s="207" t="s">
        <v>9</v>
      </c>
      <c r="D2650" s="207" t="s">
        <v>19764</v>
      </c>
      <c r="E2650" s="326" t="s">
        <v>28770</v>
      </c>
      <c r="F2650" s="326"/>
      <c r="G2650" s="209" t="s">
        <v>26266</v>
      </c>
      <c r="H2650" s="210">
        <v>1.34E-2</v>
      </c>
      <c r="I2650" s="211">
        <v>942.05</v>
      </c>
      <c r="J2650" s="211">
        <v>12.62</v>
      </c>
    </row>
    <row r="2651" spans="1:10" ht="26.4">
      <c r="A2651" s="207" t="s">
        <v>99</v>
      </c>
      <c r="B2651" s="208" t="s">
        <v>28927</v>
      </c>
      <c r="C2651" s="207" t="s">
        <v>9</v>
      </c>
      <c r="D2651" s="207" t="s">
        <v>104</v>
      </c>
      <c r="E2651" s="326" t="s">
        <v>28755</v>
      </c>
      <c r="F2651" s="326"/>
      <c r="G2651" s="209" t="s">
        <v>102</v>
      </c>
      <c r="H2651" s="210">
        <v>0.53349999999999997</v>
      </c>
      <c r="I2651" s="211">
        <v>31.09</v>
      </c>
      <c r="J2651" s="211">
        <v>16.579999999999998</v>
      </c>
    </row>
    <row r="2652" spans="1:10" ht="26.4">
      <c r="A2652" s="207" t="s">
        <v>99</v>
      </c>
      <c r="B2652" s="208" t="s">
        <v>28926</v>
      </c>
      <c r="C2652" s="207" t="s">
        <v>9</v>
      </c>
      <c r="D2652" s="207" t="s">
        <v>125</v>
      </c>
      <c r="E2652" s="326" t="s">
        <v>28755</v>
      </c>
      <c r="F2652" s="326"/>
      <c r="G2652" s="209" t="s">
        <v>102</v>
      </c>
      <c r="H2652" s="210">
        <v>0.53349999999999997</v>
      </c>
      <c r="I2652" s="211">
        <v>26.05</v>
      </c>
      <c r="J2652" s="211">
        <v>13.89</v>
      </c>
    </row>
    <row r="2653" spans="1:10" ht="39.6">
      <c r="A2653" s="212" t="s">
        <v>26267</v>
      </c>
      <c r="B2653" s="213" t="s">
        <v>27581</v>
      </c>
      <c r="C2653" s="212" t="s">
        <v>9</v>
      </c>
      <c r="D2653" s="212" t="s">
        <v>27582</v>
      </c>
      <c r="E2653" s="325" t="s">
        <v>26270</v>
      </c>
      <c r="F2653" s="325"/>
      <c r="G2653" s="214" t="s">
        <v>38</v>
      </c>
      <c r="H2653" s="215">
        <v>1</v>
      </c>
      <c r="I2653" s="216">
        <v>458.03</v>
      </c>
      <c r="J2653" s="216">
        <v>458.03</v>
      </c>
    </row>
    <row r="2654" spans="1:10">
      <c r="A2654" s="217"/>
      <c r="B2654" s="217"/>
      <c r="C2654" s="217"/>
      <c r="D2654" s="217"/>
      <c r="E2654" s="217" t="s">
        <v>28757</v>
      </c>
      <c r="F2654" s="218">
        <v>22.26</v>
      </c>
      <c r="G2654" s="217" t="s">
        <v>28758</v>
      </c>
      <c r="H2654" s="218">
        <v>0</v>
      </c>
      <c r="I2654" s="217" t="s">
        <v>28759</v>
      </c>
      <c r="J2654" s="218">
        <v>22.26</v>
      </c>
    </row>
    <row r="2655" spans="1:10">
      <c r="A2655" s="217"/>
      <c r="B2655" s="217"/>
      <c r="C2655" s="217"/>
      <c r="D2655" s="217"/>
      <c r="E2655" s="217" t="s">
        <v>26276</v>
      </c>
      <c r="F2655" s="218">
        <v>102.57</v>
      </c>
      <c r="G2655" s="217"/>
      <c r="H2655" s="322" t="s">
        <v>26277</v>
      </c>
      <c r="I2655" s="322"/>
      <c r="J2655" s="218">
        <v>603.69000000000005</v>
      </c>
    </row>
    <row r="2656" spans="1:10" ht="15" thickBot="1">
      <c r="A2656" s="221"/>
      <c r="B2656" s="221"/>
      <c r="C2656" s="221"/>
      <c r="D2656" s="221"/>
      <c r="E2656" s="221"/>
      <c r="F2656" s="221"/>
      <c r="G2656" s="221" t="s">
        <v>26278</v>
      </c>
      <c r="H2656" s="222" t="s">
        <v>3279</v>
      </c>
      <c r="I2656" s="221" t="s">
        <v>26280</v>
      </c>
      <c r="J2656" s="223">
        <v>603.69000000000005</v>
      </c>
    </row>
    <row r="2657" spans="1:10" ht="15" thickTop="1">
      <c r="A2657" s="195"/>
      <c r="B2657" s="195"/>
      <c r="C2657" s="195"/>
      <c r="D2657" s="195"/>
      <c r="E2657" s="195"/>
      <c r="F2657" s="195"/>
      <c r="G2657" s="195"/>
      <c r="H2657" s="195"/>
      <c r="I2657" s="195"/>
      <c r="J2657" s="195"/>
    </row>
    <row r="2658" spans="1:10">
      <c r="A2658" s="199" t="s">
        <v>27066</v>
      </c>
      <c r="B2658" s="200" t="s">
        <v>4</v>
      </c>
      <c r="C2658" s="199" t="s">
        <v>93</v>
      </c>
      <c r="D2658" s="199" t="s">
        <v>5</v>
      </c>
      <c r="E2658" s="323" t="s">
        <v>26261</v>
      </c>
      <c r="F2658" s="323"/>
      <c r="G2658" s="201" t="s">
        <v>94</v>
      </c>
      <c r="H2658" s="200" t="s">
        <v>6</v>
      </c>
      <c r="I2658" s="200" t="s">
        <v>95</v>
      </c>
      <c r="J2658" s="200" t="s">
        <v>46</v>
      </c>
    </row>
    <row r="2659" spans="1:10" ht="26.4">
      <c r="A2659" s="202" t="s">
        <v>96</v>
      </c>
      <c r="B2659" s="203" t="s">
        <v>26915</v>
      </c>
      <c r="C2659" s="202" t="s">
        <v>9</v>
      </c>
      <c r="D2659" s="202" t="s">
        <v>9536</v>
      </c>
      <c r="E2659" s="324" t="s">
        <v>28925</v>
      </c>
      <c r="F2659" s="324"/>
      <c r="G2659" s="204" t="s">
        <v>38</v>
      </c>
      <c r="H2659" s="205">
        <v>1</v>
      </c>
      <c r="I2659" s="206">
        <v>59.94</v>
      </c>
      <c r="J2659" s="206">
        <v>59.94</v>
      </c>
    </row>
    <row r="2660" spans="1:10" ht="26.4">
      <c r="A2660" s="207" t="s">
        <v>99</v>
      </c>
      <c r="B2660" s="208" t="s">
        <v>28945</v>
      </c>
      <c r="C2660" s="207" t="s">
        <v>9</v>
      </c>
      <c r="D2660" s="207" t="s">
        <v>9530</v>
      </c>
      <c r="E2660" s="326" t="s">
        <v>28925</v>
      </c>
      <c r="F2660" s="326"/>
      <c r="G2660" s="209" t="s">
        <v>38</v>
      </c>
      <c r="H2660" s="210">
        <v>1</v>
      </c>
      <c r="I2660" s="211">
        <v>48.24</v>
      </c>
      <c r="J2660" s="211">
        <v>48.24</v>
      </c>
    </row>
    <row r="2661" spans="1:10" ht="39.6">
      <c r="A2661" s="207" t="s">
        <v>99</v>
      </c>
      <c r="B2661" s="208" t="s">
        <v>28946</v>
      </c>
      <c r="C2661" s="207" t="s">
        <v>9</v>
      </c>
      <c r="D2661" s="207" t="s">
        <v>9377</v>
      </c>
      <c r="E2661" s="326" t="s">
        <v>28925</v>
      </c>
      <c r="F2661" s="326"/>
      <c r="G2661" s="209" t="s">
        <v>38</v>
      </c>
      <c r="H2661" s="210">
        <v>1</v>
      </c>
      <c r="I2661" s="211">
        <v>11.7</v>
      </c>
      <c r="J2661" s="211">
        <v>11.7</v>
      </c>
    </row>
    <row r="2662" spans="1:10">
      <c r="A2662" s="217"/>
      <c r="B2662" s="217"/>
      <c r="C2662" s="217"/>
      <c r="D2662" s="217"/>
      <c r="E2662" s="217" t="s">
        <v>28757</v>
      </c>
      <c r="F2662" s="218">
        <v>26.16</v>
      </c>
      <c r="G2662" s="217" t="s">
        <v>28758</v>
      </c>
      <c r="H2662" s="218">
        <v>0</v>
      </c>
      <c r="I2662" s="217" t="s">
        <v>28759</v>
      </c>
      <c r="J2662" s="218">
        <v>26.16</v>
      </c>
    </row>
    <row r="2663" spans="1:10">
      <c r="A2663" s="217"/>
      <c r="B2663" s="217"/>
      <c r="C2663" s="217"/>
      <c r="D2663" s="217"/>
      <c r="E2663" s="217" t="s">
        <v>26276</v>
      </c>
      <c r="F2663" s="218">
        <v>12.26</v>
      </c>
      <c r="G2663" s="217"/>
      <c r="H2663" s="322" t="s">
        <v>26277</v>
      </c>
      <c r="I2663" s="322"/>
      <c r="J2663" s="218">
        <v>72.2</v>
      </c>
    </row>
    <row r="2664" spans="1:10" ht="15" thickBot="1">
      <c r="A2664" s="221"/>
      <c r="B2664" s="221"/>
      <c r="C2664" s="221"/>
      <c r="D2664" s="221"/>
      <c r="E2664" s="221"/>
      <c r="F2664" s="221"/>
      <c r="G2664" s="221" t="s">
        <v>26278</v>
      </c>
      <c r="H2664" s="222" t="s">
        <v>26413</v>
      </c>
      <c r="I2664" s="221" t="s">
        <v>26280</v>
      </c>
      <c r="J2664" s="223">
        <v>288.8</v>
      </c>
    </row>
    <row r="2665" spans="1:10" ht="15" thickTop="1">
      <c r="A2665" s="195"/>
      <c r="B2665" s="195"/>
      <c r="C2665" s="195"/>
      <c r="D2665" s="195"/>
      <c r="E2665" s="195"/>
      <c r="F2665" s="195"/>
      <c r="G2665" s="195"/>
      <c r="H2665" s="195"/>
      <c r="I2665" s="195"/>
      <c r="J2665" s="195"/>
    </row>
    <row r="2666" spans="1:10">
      <c r="A2666" s="199" t="s">
        <v>27067</v>
      </c>
      <c r="B2666" s="200" t="s">
        <v>4</v>
      </c>
      <c r="C2666" s="199" t="s">
        <v>93</v>
      </c>
      <c r="D2666" s="199" t="s">
        <v>5</v>
      </c>
      <c r="E2666" s="323" t="s">
        <v>26261</v>
      </c>
      <c r="F2666" s="323"/>
      <c r="G2666" s="201" t="s">
        <v>94</v>
      </c>
      <c r="H2666" s="200" t="s">
        <v>6</v>
      </c>
      <c r="I2666" s="200" t="s">
        <v>95</v>
      </c>
      <c r="J2666" s="200" t="s">
        <v>46</v>
      </c>
    </row>
    <row r="2667" spans="1:10" ht="26.4">
      <c r="A2667" s="202" t="s">
        <v>96</v>
      </c>
      <c r="B2667" s="203" t="s">
        <v>26917</v>
      </c>
      <c r="C2667" s="202" t="s">
        <v>9</v>
      </c>
      <c r="D2667" s="202" t="s">
        <v>9502</v>
      </c>
      <c r="E2667" s="324" t="s">
        <v>28925</v>
      </c>
      <c r="F2667" s="324"/>
      <c r="G2667" s="204" t="s">
        <v>38</v>
      </c>
      <c r="H2667" s="205">
        <v>1</v>
      </c>
      <c r="I2667" s="206">
        <v>48.67</v>
      </c>
      <c r="J2667" s="206">
        <v>48.67</v>
      </c>
    </row>
    <row r="2668" spans="1:10" ht="39.6">
      <c r="A2668" s="207" t="s">
        <v>99</v>
      </c>
      <c r="B2668" s="208" t="s">
        <v>28946</v>
      </c>
      <c r="C2668" s="207" t="s">
        <v>9</v>
      </c>
      <c r="D2668" s="207" t="s">
        <v>9377</v>
      </c>
      <c r="E2668" s="326" t="s">
        <v>28925</v>
      </c>
      <c r="F2668" s="326"/>
      <c r="G2668" s="209" t="s">
        <v>38</v>
      </c>
      <c r="H2668" s="210">
        <v>1</v>
      </c>
      <c r="I2668" s="211">
        <v>11.7</v>
      </c>
      <c r="J2668" s="211">
        <v>11.7</v>
      </c>
    </row>
    <row r="2669" spans="1:10" ht="26.4">
      <c r="A2669" s="207" t="s">
        <v>99</v>
      </c>
      <c r="B2669" s="208" t="s">
        <v>28947</v>
      </c>
      <c r="C2669" s="207" t="s">
        <v>9</v>
      </c>
      <c r="D2669" s="207" t="s">
        <v>9497</v>
      </c>
      <c r="E2669" s="326" t="s">
        <v>28925</v>
      </c>
      <c r="F2669" s="326"/>
      <c r="G2669" s="209" t="s">
        <v>38</v>
      </c>
      <c r="H2669" s="210">
        <v>1</v>
      </c>
      <c r="I2669" s="211">
        <v>36.97</v>
      </c>
      <c r="J2669" s="211">
        <v>36.97</v>
      </c>
    </row>
    <row r="2670" spans="1:10">
      <c r="A2670" s="217"/>
      <c r="B2670" s="217"/>
      <c r="C2670" s="217"/>
      <c r="D2670" s="217"/>
      <c r="E2670" s="217" t="s">
        <v>28757</v>
      </c>
      <c r="F2670" s="218">
        <v>23.88</v>
      </c>
      <c r="G2670" s="217" t="s">
        <v>28758</v>
      </c>
      <c r="H2670" s="218">
        <v>0</v>
      </c>
      <c r="I2670" s="217" t="s">
        <v>28759</v>
      </c>
      <c r="J2670" s="218">
        <v>23.88</v>
      </c>
    </row>
    <row r="2671" spans="1:10">
      <c r="A2671" s="217"/>
      <c r="B2671" s="217"/>
      <c r="C2671" s="217"/>
      <c r="D2671" s="217"/>
      <c r="E2671" s="217" t="s">
        <v>26276</v>
      </c>
      <c r="F2671" s="218">
        <v>9.9600000000000009</v>
      </c>
      <c r="G2671" s="217"/>
      <c r="H2671" s="322" t="s">
        <v>26277</v>
      </c>
      <c r="I2671" s="322"/>
      <c r="J2671" s="218">
        <v>58.63</v>
      </c>
    </row>
    <row r="2672" spans="1:10" ht="15" thickBot="1">
      <c r="A2672" s="221"/>
      <c r="B2672" s="221"/>
      <c r="C2672" s="221"/>
      <c r="D2672" s="221"/>
      <c r="E2672" s="221"/>
      <c r="F2672" s="221"/>
      <c r="G2672" s="221" t="s">
        <v>26278</v>
      </c>
      <c r="H2672" s="222" t="s">
        <v>28849</v>
      </c>
      <c r="I2672" s="221" t="s">
        <v>26280</v>
      </c>
      <c r="J2672" s="223">
        <v>293.14999999999998</v>
      </c>
    </row>
    <row r="2673" spans="1:10" ht="15" thickTop="1">
      <c r="A2673" s="195"/>
      <c r="B2673" s="195"/>
      <c r="C2673" s="195"/>
      <c r="D2673" s="195"/>
      <c r="E2673" s="195"/>
      <c r="F2673" s="195"/>
      <c r="G2673" s="195"/>
      <c r="H2673" s="195"/>
      <c r="I2673" s="195"/>
      <c r="J2673" s="195"/>
    </row>
    <row r="2674" spans="1:10">
      <c r="A2674" s="199" t="s">
        <v>27068</v>
      </c>
      <c r="B2674" s="200" t="s">
        <v>4</v>
      </c>
      <c r="C2674" s="199" t="s">
        <v>93</v>
      </c>
      <c r="D2674" s="199" t="s">
        <v>5</v>
      </c>
      <c r="E2674" s="323" t="s">
        <v>26261</v>
      </c>
      <c r="F2674" s="323"/>
      <c r="G2674" s="201" t="s">
        <v>94</v>
      </c>
      <c r="H2674" s="200" t="s">
        <v>6</v>
      </c>
      <c r="I2674" s="200" t="s">
        <v>95</v>
      </c>
      <c r="J2674" s="200" t="s">
        <v>46</v>
      </c>
    </row>
    <row r="2675" spans="1:10" ht="26.4">
      <c r="A2675" s="202" t="s">
        <v>96</v>
      </c>
      <c r="B2675" s="203" t="s">
        <v>26919</v>
      </c>
      <c r="C2675" s="202" t="s">
        <v>9</v>
      </c>
      <c r="D2675" s="202" t="s">
        <v>9547</v>
      </c>
      <c r="E2675" s="324" t="s">
        <v>28925</v>
      </c>
      <c r="F2675" s="324"/>
      <c r="G2675" s="204" t="s">
        <v>38</v>
      </c>
      <c r="H2675" s="205">
        <v>1</v>
      </c>
      <c r="I2675" s="206">
        <v>51.3</v>
      </c>
      <c r="J2675" s="206">
        <v>51.3</v>
      </c>
    </row>
    <row r="2676" spans="1:10" ht="26.4">
      <c r="A2676" s="207" t="s">
        <v>99</v>
      </c>
      <c r="B2676" s="208" t="s">
        <v>28948</v>
      </c>
      <c r="C2676" s="207" t="s">
        <v>9</v>
      </c>
      <c r="D2676" s="207" t="s">
        <v>9541</v>
      </c>
      <c r="E2676" s="326" t="s">
        <v>28925</v>
      </c>
      <c r="F2676" s="326"/>
      <c r="G2676" s="209" t="s">
        <v>38</v>
      </c>
      <c r="H2676" s="210">
        <v>1</v>
      </c>
      <c r="I2676" s="211">
        <v>39.6</v>
      </c>
      <c r="J2676" s="211">
        <v>39.6</v>
      </c>
    </row>
    <row r="2677" spans="1:10" ht="39.6">
      <c r="A2677" s="207" t="s">
        <v>99</v>
      </c>
      <c r="B2677" s="208" t="s">
        <v>28946</v>
      </c>
      <c r="C2677" s="207" t="s">
        <v>9</v>
      </c>
      <c r="D2677" s="207" t="s">
        <v>9377</v>
      </c>
      <c r="E2677" s="326" t="s">
        <v>28925</v>
      </c>
      <c r="F2677" s="326"/>
      <c r="G2677" s="209" t="s">
        <v>38</v>
      </c>
      <c r="H2677" s="210">
        <v>1</v>
      </c>
      <c r="I2677" s="211">
        <v>11.7</v>
      </c>
      <c r="J2677" s="211">
        <v>11.7</v>
      </c>
    </row>
    <row r="2678" spans="1:10">
      <c r="A2678" s="217"/>
      <c r="B2678" s="217"/>
      <c r="C2678" s="217"/>
      <c r="D2678" s="217"/>
      <c r="E2678" s="217" t="s">
        <v>28757</v>
      </c>
      <c r="F2678" s="218">
        <v>20.52</v>
      </c>
      <c r="G2678" s="217" t="s">
        <v>28758</v>
      </c>
      <c r="H2678" s="218">
        <v>0</v>
      </c>
      <c r="I2678" s="217" t="s">
        <v>28759</v>
      </c>
      <c r="J2678" s="218">
        <v>20.52</v>
      </c>
    </row>
    <row r="2679" spans="1:10">
      <c r="A2679" s="217"/>
      <c r="B2679" s="217"/>
      <c r="C2679" s="217"/>
      <c r="D2679" s="217"/>
      <c r="E2679" s="217" t="s">
        <v>26276</v>
      </c>
      <c r="F2679" s="218">
        <v>10.5</v>
      </c>
      <c r="G2679" s="217"/>
      <c r="H2679" s="322" t="s">
        <v>26277</v>
      </c>
      <c r="I2679" s="322"/>
      <c r="J2679" s="218">
        <v>61.8</v>
      </c>
    </row>
    <row r="2680" spans="1:10" ht="15" thickBot="1">
      <c r="A2680" s="221"/>
      <c r="B2680" s="221"/>
      <c r="C2680" s="221"/>
      <c r="D2680" s="221"/>
      <c r="E2680" s="221"/>
      <c r="F2680" s="221"/>
      <c r="G2680" s="221" t="s">
        <v>26278</v>
      </c>
      <c r="H2680" s="222" t="s">
        <v>3279</v>
      </c>
      <c r="I2680" s="221" t="s">
        <v>26280</v>
      </c>
      <c r="J2680" s="223">
        <v>61.8</v>
      </c>
    </row>
    <row r="2681" spans="1:10" ht="15" thickTop="1">
      <c r="A2681" s="195"/>
      <c r="B2681" s="195"/>
      <c r="C2681" s="195"/>
      <c r="D2681" s="195"/>
      <c r="E2681" s="195"/>
      <c r="F2681" s="195"/>
      <c r="G2681" s="195"/>
      <c r="H2681" s="195"/>
      <c r="I2681" s="195"/>
      <c r="J2681" s="195"/>
    </row>
    <row r="2682" spans="1:10">
      <c r="A2682" s="199" t="s">
        <v>27069</v>
      </c>
      <c r="B2682" s="200" t="s">
        <v>4</v>
      </c>
      <c r="C2682" s="199" t="s">
        <v>93</v>
      </c>
      <c r="D2682" s="199" t="s">
        <v>5</v>
      </c>
      <c r="E2682" s="323" t="s">
        <v>26261</v>
      </c>
      <c r="F2682" s="323"/>
      <c r="G2682" s="201" t="s">
        <v>94</v>
      </c>
      <c r="H2682" s="200" t="s">
        <v>6</v>
      </c>
      <c r="I2682" s="200" t="s">
        <v>95</v>
      </c>
      <c r="J2682" s="200" t="s">
        <v>46</v>
      </c>
    </row>
    <row r="2683" spans="1:10">
      <c r="A2683" s="202" t="s">
        <v>96</v>
      </c>
      <c r="B2683" s="203" t="s">
        <v>26924</v>
      </c>
      <c r="C2683" s="202" t="s">
        <v>26238</v>
      </c>
      <c r="D2683" s="202" t="s">
        <v>26925</v>
      </c>
      <c r="E2683" s="324" t="s">
        <v>26378</v>
      </c>
      <c r="F2683" s="324"/>
      <c r="G2683" s="204" t="s">
        <v>38</v>
      </c>
      <c r="H2683" s="205">
        <v>1</v>
      </c>
      <c r="I2683" s="206">
        <v>23.1</v>
      </c>
      <c r="J2683" s="206">
        <v>23.1</v>
      </c>
    </row>
    <row r="2684" spans="1:10">
      <c r="A2684" s="212" t="s">
        <v>26267</v>
      </c>
      <c r="B2684" s="213" t="s">
        <v>27556</v>
      </c>
      <c r="C2684" s="212" t="s">
        <v>26238</v>
      </c>
      <c r="D2684" s="212" t="s">
        <v>27557</v>
      </c>
      <c r="E2684" s="325" t="s">
        <v>27232</v>
      </c>
      <c r="F2684" s="325"/>
      <c r="G2684" s="214" t="s">
        <v>102</v>
      </c>
      <c r="H2684" s="215">
        <v>0.15</v>
      </c>
      <c r="I2684" s="216">
        <v>24.104130000000001</v>
      </c>
      <c r="J2684" s="216">
        <v>3.61</v>
      </c>
    </row>
    <row r="2685" spans="1:10" ht="26.4">
      <c r="A2685" s="212" t="s">
        <v>26267</v>
      </c>
      <c r="B2685" s="213" t="s">
        <v>27558</v>
      </c>
      <c r="C2685" s="212" t="s">
        <v>26238</v>
      </c>
      <c r="D2685" s="212" t="s">
        <v>27559</v>
      </c>
      <c r="E2685" s="325" t="s">
        <v>26270</v>
      </c>
      <c r="F2685" s="325"/>
      <c r="G2685" s="214" t="s">
        <v>21973</v>
      </c>
      <c r="H2685" s="215">
        <v>1</v>
      </c>
      <c r="I2685" s="216">
        <v>10.91</v>
      </c>
      <c r="J2685" s="216">
        <v>10.91</v>
      </c>
    </row>
    <row r="2686" spans="1:10">
      <c r="A2686" s="212" t="s">
        <v>26267</v>
      </c>
      <c r="B2686" s="213" t="s">
        <v>27560</v>
      </c>
      <c r="C2686" s="212" t="s">
        <v>26238</v>
      </c>
      <c r="D2686" s="212" t="s">
        <v>27561</v>
      </c>
      <c r="E2686" s="325" t="s">
        <v>27232</v>
      </c>
      <c r="F2686" s="325"/>
      <c r="G2686" s="214" t="s">
        <v>102</v>
      </c>
      <c r="H2686" s="215">
        <v>0.25</v>
      </c>
      <c r="I2686" s="216">
        <v>34.34646</v>
      </c>
      <c r="J2686" s="216">
        <v>8.58</v>
      </c>
    </row>
    <row r="2687" spans="1:10">
      <c r="A2687" s="217"/>
      <c r="B2687" s="217"/>
      <c r="C2687" s="217"/>
      <c r="D2687" s="217"/>
      <c r="E2687" s="217" t="s">
        <v>28757</v>
      </c>
      <c r="F2687" s="218">
        <v>12.19</v>
      </c>
      <c r="G2687" s="217" t="s">
        <v>28758</v>
      </c>
      <c r="H2687" s="218">
        <v>0</v>
      </c>
      <c r="I2687" s="217" t="s">
        <v>28759</v>
      </c>
      <c r="J2687" s="218">
        <v>12.19</v>
      </c>
    </row>
    <row r="2688" spans="1:10">
      <c r="A2688" s="217"/>
      <c r="B2688" s="217"/>
      <c r="C2688" s="217"/>
      <c r="D2688" s="217"/>
      <c r="E2688" s="217" t="s">
        <v>26276</v>
      </c>
      <c r="F2688" s="218">
        <v>4.72</v>
      </c>
      <c r="G2688" s="217"/>
      <c r="H2688" s="322" t="s">
        <v>26277</v>
      </c>
      <c r="I2688" s="322"/>
      <c r="J2688" s="218">
        <v>27.82</v>
      </c>
    </row>
    <row r="2689" spans="1:10" ht="15" thickBot="1">
      <c r="A2689" s="221"/>
      <c r="B2689" s="221"/>
      <c r="C2689" s="221"/>
      <c r="D2689" s="221"/>
      <c r="E2689" s="221"/>
      <c r="F2689" s="221"/>
      <c r="G2689" s="221" t="s">
        <v>26278</v>
      </c>
      <c r="H2689" s="222" t="s">
        <v>26425</v>
      </c>
      <c r="I2689" s="221" t="s">
        <v>26280</v>
      </c>
      <c r="J2689" s="223">
        <v>83.46</v>
      </c>
    </row>
    <row r="2690" spans="1:10" ht="15" thickTop="1">
      <c r="A2690" s="195"/>
      <c r="B2690" s="195"/>
      <c r="C2690" s="195"/>
      <c r="D2690" s="195"/>
      <c r="E2690" s="195"/>
      <c r="F2690" s="195"/>
      <c r="G2690" s="195"/>
      <c r="H2690" s="195"/>
      <c r="I2690" s="195"/>
      <c r="J2690" s="195"/>
    </row>
    <row r="2691" spans="1:10">
      <c r="A2691" s="199" t="s">
        <v>27070</v>
      </c>
      <c r="B2691" s="200" t="s">
        <v>4</v>
      </c>
      <c r="C2691" s="199" t="s">
        <v>93</v>
      </c>
      <c r="D2691" s="199" t="s">
        <v>5</v>
      </c>
      <c r="E2691" s="323" t="s">
        <v>26261</v>
      </c>
      <c r="F2691" s="323"/>
      <c r="G2691" s="201" t="s">
        <v>94</v>
      </c>
      <c r="H2691" s="200" t="s">
        <v>6</v>
      </c>
      <c r="I2691" s="200" t="s">
        <v>95</v>
      </c>
      <c r="J2691" s="200" t="s">
        <v>46</v>
      </c>
    </row>
    <row r="2692" spans="1:10">
      <c r="A2692" s="202" t="s">
        <v>96</v>
      </c>
      <c r="B2692" s="203" t="s">
        <v>26927</v>
      </c>
      <c r="C2692" s="202" t="s">
        <v>26239</v>
      </c>
      <c r="D2692" s="202" t="s">
        <v>28583</v>
      </c>
      <c r="E2692" s="324" t="s">
        <v>28949</v>
      </c>
      <c r="F2692" s="324"/>
      <c r="G2692" s="204" t="s">
        <v>108</v>
      </c>
      <c r="H2692" s="205">
        <v>1</v>
      </c>
      <c r="I2692" s="206">
        <v>63.29</v>
      </c>
      <c r="J2692" s="206">
        <v>63.29</v>
      </c>
    </row>
    <row r="2693" spans="1:10">
      <c r="A2693" s="199" t="s">
        <v>3</v>
      </c>
      <c r="B2693" s="200" t="s">
        <v>4</v>
      </c>
      <c r="C2693" s="199" t="s">
        <v>93</v>
      </c>
      <c r="D2693" s="199" t="s">
        <v>5</v>
      </c>
      <c r="E2693" s="323" t="s">
        <v>26261</v>
      </c>
      <c r="F2693" s="330"/>
      <c r="G2693" s="201" t="s">
        <v>94</v>
      </c>
      <c r="H2693" s="200" t="s">
        <v>6</v>
      </c>
      <c r="I2693" s="200" t="s">
        <v>95</v>
      </c>
      <c r="J2693" s="200" t="s">
        <v>46</v>
      </c>
    </row>
    <row r="2694" spans="1:10">
      <c r="A2694" s="212" t="s">
        <v>26267</v>
      </c>
      <c r="B2694" s="213" t="s">
        <v>27562</v>
      </c>
      <c r="C2694" s="212" t="s">
        <v>26239</v>
      </c>
      <c r="D2694" s="212" t="s">
        <v>26928</v>
      </c>
      <c r="E2694" s="325" t="s">
        <v>26270</v>
      </c>
      <c r="F2694" s="325"/>
      <c r="G2694" s="214" t="s">
        <v>108</v>
      </c>
      <c r="H2694" s="215">
        <v>1</v>
      </c>
      <c r="I2694" s="216" t="s">
        <v>27563</v>
      </c>
      <c r="J2694" s="224" t="s">
        <v>27563</v>
      </c>
    </row>
    <row r="2695" spans="1:10">
      <c r="A2695" s="207" t="s">
        <v>96</v>
      </c>
      <c r="B2695" s="208" t="s">
        <v>28937</v>
      </c>
      <c r="C2695" s="207" t="s">
        <v>26239</v>
      </c>
      <c r="D2695" s="207" t="s">
        <v>28938</v>
      </c>
      <c r="E2695" s="326" t="s">
        <v>28857</v>
      </c>
      <c r="F2695" s="326"/>
      <c r="G2695" s="209" t="s">
        <v>26201</v>
      </c>
      <c r="H2695" s="210">
        <v>1</v>
      </c>
      <c r="I2695" s="211" t="s">
        <v>13171</v>
      </c>
      <c r="J2695" s="225" t="s">
        <v>13171</v>
      </c>
    </row>
    <row r="2696" spans="1:10">
      <c r="A2696" s="207" t="s">
        <v>96</v>
      </c>
      <c r="B2696" s="208" t="s">
        <v>28856</v>
      </c>
      <c r="C2696" s="207" t="s">
        <v>26239</v>
      </c>
      <c r="D2696" s="207" t="s">
        <v>26211</v>
      </c>
      <c r="E2696" s="326" t="s">
        <v>28857</v>
      </c>
      <c r="F2696" s="326"/>
      <c r="G2696" s="209" t="s">
        <v>26201</v>
      </c>
      <c r="H2696" s="210">
        <v>1</v>
      </c>
      <c r="I2696" s="211" t="s">
        <v>16041</v>
      </c>
      <c r="J2696" s="225" t="s">
        <v>16041</v>
      </c>
    </row>
    <row r="2697" spans="1:10" ht="39.6">
      <c r="A2697" s="212" t="s">
        <v>26267</v>
      </c>
      <c r="B2697" s="213" t="s">
        <v>27539</v>
      </c>
      <c r="C2697" s="212" t="s">
        <v>26239</v>
      </c>
      <c r="D2697" s="212" t="s">
        <v>27540</v>
      </c>
      <c r="E2697" s="325" t="s">
        <v>27232</v>
      </c>
      <c r="F2697" s="325"/>
      <c r="G2697" s="214" t="s">
        <v>26201</v>
      </c>
      <c r="H2697" s="215">
        <v>1</v>
      </c>
      <c r="I2697" s="216" t="s">
        <v>12016</v>
      </c>
      <c r="J2697" s="224" t="s">
        <v>12016</v>
      </c>
    </row>
    <row r="2698" spans="1:10" ht="39.6">
      <c r="A2698" s="212" t="s">
        <v>26267</v>
      </c>
      <c r="B2698" s="213" t="s">
        <v>27394</v>
      </c>
      <c r="C2698" s="212" t="s">
        <v>26239</v>
      </c>
      <c r="D2698" s="212" t="s">
        <v>27395</v>
      </c>
      <c r="E2698" s="325" t="s">
        <v>27232</v>
      </c>
      <c r="F2698" s="325"/>
      <c r="G2698" s="214" t="s">
        <v>26201</v>
      </c>
      <c r="H2698" s="215">
        <v>1</v>
      </c>
      <c r="I2698" s="216" t="s">
        <v>28862</v>
      </c>
      <c r="J2698" s="224" t="s">
        <v>28862</v>
      </c>
    </row>
    <row r="2699" spans="1:10">
      <c r="A2699" s="331" t="s">
        <v>28838</v>
      </c>
      <c r="B2699" s="330"/>
      <c r="C2699" s="330"/>
      <c r="D2699" s="330"/>
      <c r="E2699" s="330"/>
      <c r="F2699" s="330"/>
      <c r="G2699" s="330"/>
      <c r="H2699" s="330"/>
      <c r="I2699" s="330"/>
      <c r="J2699" s="330"/>
    </row>
    <row r="2700" spans="1:10">
      <c r="A2700" s="199" t="s">
        <v>3</v>
      </c>
      <c r="B2700" s="200" t="s">
        <v>4</v>
      </c>
      <c r="C2700" s="199" t="s">
        <v>93</v>
      </c>
      <c r="D2700" s="199" t="s">
        <v>5</v>
      </c>
      <c r="E2700" s="323" t="s">
        <v>26261</v>
      </c>
      <c r="F2700" s="330"/>
      <c r="G2700" s="201" t="s">
        <v>94</v>
      </c>
      <c r="H2700" s="200" t="s">
        <v>6</v>
      </c>
      <c r="I2700" s="200" t="s">
        <v>95</v>
      </c>
      <c r="J2700" s="200" t="s">
        <v>46</v>
      </c>
    </row>
    <row r="2701" spans="1:10">
      <c r="A2701" s="212" t="s">
        <v>26267</v>
      </c>
      <c r="B2701" s="213" t="s">
        <v>27562</v>
      </c>
      <c r="C2701" s="212" t="s">
        <v>26239</v>
      </c>
      <c r="D2701" s="212" t="s">
        <v>26928</v>
      </c>
      <c r="E2701" s="325" t="s">
        <v>26270</v>
      </c>
      <c r="F2701" s="325"/>
      <c r="G2701" s="214" t="s">
        <v>108</v>
      </c>
      <c r="H2701" s="215">
        <v>1</v>
      </c>
      <c r="I2701" s="216" t="s">
        <v>27563</v>
      </c>
      <c r="J2701" s="224" t="s">
        <v>27563</v>
      </c>
    </row>
    <row r="2702" spans="1:10">
      <c r="A2702" s="212" t="s">
        <v>26267</v>
      </c>
      <c r="B2702" s="213" t="s">
        <v>27428</v>
      </c>
      <c r="C2702" s="212" t="s">
        <v>26239</v>
      </c>
      <c r="D2702" s="212" t="s">
        <v>27429</v>
      </c>
      <c r="E2702" s="325" t="s">
        <v>26270</v>
      </c>
      <c r="F2702" s="325"/>
      <c r="G2702" s="214" t="s">
        <v>108</v>
      </c>
      <c r="H2702" s="215">
        <v>8.9999999999999993E-3</v>
      </c>
      <c r="I2702" s="216" t="s">
        <v>28874</v>
      </c>
      <c r="J2702" s="224" t="s">
        <v>3662</v>
      </c>
    </row>
    <row r="2703" spans="1:10">
      <c r="A2703" s="212" t="s">
        <v>26267</v>
      </c>
      <c r="B2703" s="213" t="s">
        <v>27412</v>
      </c>
      <c r="C2703" s="212" t="s">
        <v>26239</v>
      </c>
      <c r="D2703" s="212" t="s">
        <v>27413</v>
      </c>
      <c r="E2703" s="325" t="s">
        <v>26270</v>
      </c>
      <c r="F2703" s="325"/>
      <c r="G2703" s="214" t="s">
        <v>108</v>
      </c>
      <c r="H2703" s="215">
        <v>8.9999999999999993E-3</v>
      </c>
      <c r="I2703" s="216" t="s">
        <v>28869</v>
      </c>
      <c r="J2703" s="224" t="s">
        <v>28950</v>
      </c>
    </row>
    <row r="2704" spans="1:10">
      <c r="A2704" s="212" t="s">
        <v>26267</v>
      </c>
      <c r="B2704" s="213" t="s">
        <v>27541</v>
      </c>
      <c r="C2704" s="212" t="s">
        <v>26239</v>
      </c>
      <c r="D2704" s="212" t="s">
        <v>27542</v>
      </c>
      <c r="E2704" s="325" t="s">
        <v>26270</v>
      </c>
      <c r="F2704" s="325"/>
      <c r="G2704" s="214" t="s">
        <v>108</v>
      </c>
      <c r="H2704" s="215">
        <v>2.0000000000000001E-4</v>
      </c>
      <c r="I2704" s="216" t="s">
        <v>10836</v>
      </c>
      <c r="J2704" s="224" t="s">
        <v>27411</v>
      </c>
    </row>
    <row r="2705" spans="1:10">
      <c r="A2705" s="212" t="s">
        <v>26267</v>
      </c>
      <c r="B2705" s="213" t="s">
        <v>27402</v>
      </c>
      <c r="C2705" s="212" t="s">
        <v>26239</v>
      </c>
      <c r="D2705" s="212" t="s">
        <v>27403</v>
      </c>
      <c r="E2705" s="325" t="s">
        <v>27328</v>
      </c>
      <c r="F2705" s="325"/>
      <c r="G2705" s="214" t="s">
        <v>27404</v>
      </c>
      <c r="H2705" s="215">
        <v>8.0000000000000004E-4</v>
      </c>
      <c r="I2705" s="216" t="s">
        <v>28867</v>
      </c>
      <c r="J2705" s="224" t="s">
        <v>27564</v>
      </c>
    </row>
    <row r="2706" spans="1:10">
      <c r="A2706" s="212" t="s">
        <v>26267</v>
      </c>
      <c r="B2706" s="213" t="s">
        <v>27407</v>
      </c>
      <c r="C2706" s="212" t="s">
        <v>26239</v>
      </c>
      <c r="D2706" s="212" t="s">
        <v>27408</v>
      </c>
      <c r="E2706" s="325" t="s">
        <v>27328</v>
      </c>
      <c r="F2706" s="325"/>
      <c r="G2706" s="214" t="s">
        <v>108</v>
      </c>
      <c r="H2706" s="215">
        <v>8.9999999999999993E-3</v>
      </c>
      <c r="I2706" s="216" t="s">
        <v>16778</v>
      </c>
      <c r="J2706" s="224" t="s">
        <v>3570</v>
      </c>
    </row>
    <row r="2707" spans="1:10">
      <c r="A2707" s="212" t="s">
        <v>26267</v>
      </c>
      <c r="B2707" s="213" t="s">
        <v>27422</v>
      </c>
      <c r="C2707" s="212" t="s">
        <v>26239</v>
      </c>
      <c r="D2707" s="212" t="s">
        <v>27423</v>
      </c>
      <c r="E2707" s="325" t="s">
        <v>27328</v>
      </c>
      <c r="F2707" s="325"/>
      <c r="G2707" s="214" t="s">
        <v>108</v>
      </c>
      <c r="H2707" s="215">
        <v>0.2036</v>
      </c>
      <c r="I2707" s="216" t="s">
        <v>28849</v>
      </c>
      <c r="J2707" s="224" t="s">
        <v>2861</v>
      </c>
    </row>
    <row r="2708" spans="1:10">
      <c r="A2708" s="212" t="s">
        <v>26267</v>
      </c>
      <c r="B2708" s="213" t="s">
        <v>27396</v>
      </c>
      <c r="C2708" s="212" t="s">
        <v>26239</v>
      </c>
      <c r="D2708" s="212" t="s">
        <v>27397</v>
      </c>
      <c r="E2708" s="325" t="s">
        <v>26270</v>
      </c>
      <c r="F2708" s="325"/>
      <c r="G2708" s="214" t="s">
        <v>108</v>
      </c>
      <c r="H2708" s="215">
        <v>0.2036</v>
      </c>
      <c r="I2708" s="216" t="s">
        <v>28854</v>
      </c>
      <c r="J2708" s="224" t="s">
        <v>28939</v>
      </c>
    </row>
    <row r="2709" spans="1:10" ht="39.6">
      <c r="A2709" s="212" t="s">
        <v>26267</v>
      </c>
      <c r="B2709" s="213" t="s">
        <v>27426</v>
      </c>
      <c r="C2709" s="212" t="s">
        <v>26239</v>
      </c>
      <c r="D2709" s="212" t="s">
        <v>27427</v>
      </c>
      <c r="E2709" s="325" t="s">
        <v>26270</v>
      </c>
      <c r="F2709" s="325"/>
      <c r="G2709" s="214" t="s">
        <v>27416</v>
      </c>
      <c r="H2709" s="215">
        <v>1.5E-3</v>
      </c>
      <c r="I2709" s="216" t="s">
        <v>296</v>
      </c>
      <c r="J2709" s="224" t="s">
        <v>3570</v>
      </c>
    </row>
    <row r="2710" spans="1:10">
      <c r="A2710" s="212" t="s">
        <v>26267</v>
      </c>
      <c r="B2710" s="213" t="s">
        <v>27398</v>
      </c>
      <c r="C2710" s="212" t="s">
        <v>26239</v>
      </c>
      <c r="D2710" s="212" t="s">
        <v>27399</v>
      </c>
      <c r="E2710" s="325" t="s">
        <v>26270</v>
      </c>
      <c r="F2710" s="325"/>
      <c r="G2710" s="214" t="s">
        <v>108</v>
      </c>
      <c r="H2710" s="215">
        <v>3.0000000000000001E-3</v>
      </c>
      <c r="I2710" s="216" t="s">
        <v>28865</v>
      </c>
      <c r="J2710" s="224" t="s">
        <v>2397</v>
      </c>
    </row>
    <row r="2711" spans="1:10">
      <c r="A2711" s="212" t="s">
        <v>26267</v>
      </c>
      <c r="B2711" s="213" t="s">
        <v>27417</v>
      </c>
      <c r="C2711" s="212" t="s">
        <v>26239</v>
      </c>
      <c r="D2711" s="212" t="s">
        <v>27418</v>
      </c>
      <c r="E2711" s="325" t="s">
        <v>26270</v>
      </c>
      <c r="F2711" s="325"/>
      <c r="G2711" s="214" t="s">
        <v>27419</v>
      </c>
      <c r="H2711" s="215">
        <v>1.6000000000000001E-3</v>
      </c>
      <c r="I2711" s="216" t="s">
        <v>28872</v>
      </c>
      <c r="J2711" s="224" t="s">
        <v>4100</v>
      </c>
    </row>
    <row r="2712" spans="1:10">
      <c r="A2712" s="212" t="s">
        <v>26267</v>
      </c>
      <c r="B2712" s="213" t="s">
        <v>27400</v>
      </c>
      <c r="C2712" s="212" t="s">
        <v>26239</v>
      </c>
      <c r="D2712" s="212" t="s">
        <v>27401</v>
      </c>
      <c r="E2712" s="325" t="s">
        <v>26270</v>
      </c>
      <c r="F2712" s="325"/>
      <c r="G2712" s="214" t="s">
        <v>108</v>
      </c>
      <c r="H2712" s="215">
        <v>0.1595</v>
      </c>
      <c r="I2712" s="216" t="s">
        <v>28866</v>
      </c>
      <c r="J2712" s="224" t="s">
        <v>3906</v>
      </c>
    </row>
    <row r="2713" spans="1:10" ht="39.6">
      <c r="A2713" s="212" t="s">
        <v>26267</v>
      </c>
      <c r="B2713" s="213" t="s">
        <v>27434</v>
      </c>
      <c r="C2713" s="212" t="s">
        <v>26239</v>
      </c>
      <c r="D2713" s="212" t="s">
        <v>27435</v>
      </c>
      <c r="E2713" s="325" t="s">
        <v>26270</v>
      </c>
      <c r="F2713" s="325"/>
      <c r="G2713" s="214" t="s">
        <v>108</v>
      </c>
      <c r="H2713" s="215">
        <v>4.0000000000000002E-4</v>
      </c>
      <c r="I2713" s="216" t="s">
        <v>932</v>
      </c>
      <c r="J2713" s="224" t="s">
        <v>27411</v>
      </c>
    </row>
    <row r="2714" spans="1:10" ht="39.6">
      <c r="A2714" s="212" t="s">
        <v>26267</v>
      </c>
      <c r="B2714" s="213" t="s">
        <v>27424</v>
      </c>
      <c r="C2714" s="212" t="s">
        <v>26239</v>
      </c>
      <c r="D2714" s="212" t="s">
        <v>27425</v>
      </c>
      <c r="E2714" s="325" t="s">
        <v>26270</v>
      </c>
      <c r="F2714" s="325"/>
      <c r="G2714" s="214" t="s">
        <v>108</v>
      </c>
      <c r="H2714" s="215">
        <v>1.1999999999999999E-3</v>
      </c>
      <c r="I2714" s="216" t="s">
        <v>28854</v>
      </c>
      <c r="J2714" s="224" t="s">
        <v>4100</v>
      </c>
    </row>
    <row r="2715" spans="1:10">
      <c r="A2715" s="212" t="s">
        <v>26267</v>
      </c>
      <c r="B2715" s="213" t="s">
        <v>27543</v>
      </c>
      <c r="C2715" s="212" t="s">
        <v>26239</v>
      </c>
      <c r="D2715" s="212" t="s">
        <v>27544</v>
      </c>
      <c r="E2715" s="325" t="s">
        <v>26270</v>
      </c>
      <c r="F2715" s="325"/>
      <c r="G2715" s="214" t="s">
        <v>108</v>
      </c>
      <c r="H2715" s="215">
        <v>1E-4</v>
      </c>
      <c r="I2715" s="216" t="s">
        <v>9652</v>
      </c>
      <c r="J2715" s="224" t="s">
        <v>27411</v>
      </c>
    </row>
    <row r="2716" spans="1:10" ht="39.6">
      <c r="A2716" s="212" t="s">
        <v>26267</v>
      </c>
      <c r="B2716" s="213" t="s">
        <v>27414</v>
      </c>
      <c r="C2716" s="212" t="s">
        <v>26239</v>
      </c>
      <c r="D2716" s="212" t="s">
        <v>27415</v>
      </c>
      <c r="E2716" s="325" t="s">
        <v>26270</v>
      </c>
      <c r="F2716" s="325"/>
      <c r="G2716" s="214" t="s">
        <v>27416</v>
      </c>
      <c r="H2716" s="215">
        <v>4.5999999999999999E-3</v>
      </c>
      <c r="I2716" s="216" t="s">
        <v>28871</v>
      </c>
      <c r="J2716" s="224" t="s">
        <v>3612</v>
      </c>
    </row>
    <row r="2717" spans="1:10">
      <c r="A2717" s="212" t="s">
        <v>26267</v>
      </c>
      <c r="B2717" s="213" t="s">
        <v>27545</v>
      </c>
      <c r="C2717" s="212" t="s">
        <v>26239</v>
      </c>
      <c r="D2717" s="212" t="s">
        <v>27546</v>
      </c>
      <c r="E2717" s="325" t="s">
        <v>26270</v>
      </c>
      <c r="F2717" s="325"/>
      <c r="G2717" s="214" t="s">
        <v>108</v>
      </c>
      <c r="H2717" s="215">
        <v>2.0000000000000001E-4</v>
      </c>
      <c r="I2717" s="216" t="s">
        <v>28941</v>
      </c>
      <c r="J2717" s="224" t="s">
        <v>3884</v>
      </c>
    </row>
    <row r="2718" spans="1:10">
      <c r="A2718" s="212" t="s">
        <v>26267</v>
      </c>
      <c r="B2718" s="213" t="s">
        <v>27547</v>
      </c>
      <c r="C2718" s="212" t="s">
        <v>26239</v>
      </c>
      <c r="D2718" s="212" t="s">
        <v>27548</v>
      </c>
      <c r="E2718" s="325" t="s">
        <v>26270</v>
      </c>
      <c r="F2718" s="325"/>
      <c r="G2718" s="214" t="s">
        <v>108</v>
      </c>
      <c r="H2718" s="215">
        <v>2.0000000000000001E-4</v>
      </c>
      <c r="I2718" s="216" t="s">
        <v>28942</v>
      </c>
      <c r="J2718" s="224" t="s">
        <v>27411</v>
      </c>
    </row>
    <row r="2719" spans="1:10">
      <c r="A2719" s="212" t="s">
        <v>26267</v>
      </c>
      <c r="B2719" s="213" t="s">
        <v>27432</v>
      </c>
      <c r="C2719" s="212" t="s">
        <v>26239</v>
      </c>
      <c r="D2719" s="212" t="s">
        <v>27433</v>
      </c>
      <c r="E2719" s="325" t="s">
        <v>26270</v>
      </c>
      <c r="F2719" s="325"/>
      <c r="G2719" s="214" t="s">
        <v>108</v>
      </c>
      <c r="H2719" s="215">
        <v>3.5999999999999999E-3</v>
      </c>
      <c r="I2719" s="216" t="s">
        <v>28876</v>
      </c>
      <c r="J2719" s="224" t="s">
        <v>2437</v>
      </c>
    </row>
    <row r="2720" spans="1:10" ht="39.6">
      <c r="A2720" s="212" t="s">
        <v>26267</v>
      </c>
      <c r="B2720" s="213" t="s">
        <v>27405</v>
      </c>
      <c r="C2720" s="212" t="s">
        <v>26239</v>
      </c>
      <c r="D2720" s="212" t="s">
        <v>27406</v>
      </c>
      <c r="E2720" s="325" t="s">
        <v>26270</v>
      </c>
      <c r="F2720" s="325"/>
      <c r="G2720" s="214" t="s">
        <v>108</v>
      </c>
      <c r="H2720" s="215">
        <v>2.0000000000000001E-4</v>
      </c>
      <c r="I2720" s="216" t="s">
        <v>28868</v>
      </c>
      <c r="J2720" s="224" t="s">
        <v>3884</v>
      </c>
    </row>
    <row r="2721" spans="1:10">
      <c r="A2721" s="212" t="s">
        <v>26267</v>
      </c>
      <c r="B2721" s="213" t="s">
        <v>27409</v>
      </c>
      <c r="C2721" s="212" t="s">
        <v>26239</v>
      </c>
      <c r="D2721" s="212" t="s">
        <v>27410</v>
      </c>
      <c r="E2721" s="325" t="s">
        <v>26270</v>
      </c>
      <c r="F2721" s="325"/>
      <c r="G2721" s="214" t="s">
        <v>108</v>
      </c>
      <c r="H2721" s="215">
        <v>2.9999999999999997E-4</v>
      </c>
      <c r="I2721" s="216" t="s">
        <v>20023</v>
      </c>
      <c r="J2721" s="224" t="s">
        <v>27411</v>
      </c>
    </row>
    <row r="2722" spans="1:10">
      <c r="A2722" s="212" t="s">
        <v>26267</v>
      </c>
      <c r="B2722" s="213" t="s">
        <v>27420</v>
      </c>
      <c r="C2722" s="212" t="s">
        <v>26239</v>
      </c>
      <c r="D2722" s="212" t="s">
        <v>27421</v>
      </c>
      <c r="E2722" s="325" t="s">
        <v>26270</v>
      </c>
      <c r="F2722" s="325"/>
      <c r="G2722" s="214" t="s">
        <v>108</v>
      </c>
      <c r="H2722" s="215">
        <v>2.0000000000000001E-4</v>
      </c>
      <c r="I2722" s="216" t="s">
        <v>28873</v>
      </c>
      <c r="J2722" s="224" t="s">
        <v>27411</v>
      </c>
    </row>
    <row r="2723" spans="1:10">
      <c r="A2723" s="212" t="s">
        <v>26267</v>
      </c>
      <c r="B2723" s="213" t="s">
        <v>27430</v>
      </c>
      <c r="C2723" s="212" t="s">
        <v>26239</v>
      </c>
      <c r="D2723" s="212" t="s">
        <v>27431</v>
      </c>
      <c r="E2723" s="325" t="s">
        <v>26270</v>
      </c>
      <c r="F2723" s="325"/>
      <c r="G2723" s="214" t="s">
        <v>108</v>
      </c>
      <c r="H2723" s="215">
        <v>1E-4</v>
      </c>
      <c r="I2723" s="216" t="s">
        <v>28875</v>
      </c>
      <c r="J2723" s="224" t="s">
        <v>27411</v>
      </c>
    </row>
    <row r="2724" spans="1:10" ht="39.6">
      <c r="A2724" s="212" t="s">
        <v>26267</v>
      </c>
      <c r="B2724" s="213" t="s">
        <v>27539</v>
      </c>
      <c r="C2724" s="212" t="s">
        <v>26239</v>
      </c>
      <c r="D2724" s="212" t="s">
        <v>27540</v>
      </c>
      <c r="E2724" s="325" t="s">
        <v>27232</v>
      </c>
      <c r="F2724" s="325"/>
      <c r="G2724" s="214" t="s">
        <v>26201</v>
      </c>
      <c r="H2724" s="215">
        <v>1</v>
      </c>
      <c r="I2724" s="216" t="s">
        <v>12016</v>
      </c>
      <c r="J2724" s="224" t="s">
        <v>12016</v>
      </c>
    </row>
    <row r="2725" spans="1:10" ht="39.6">
      <c r="A2725" s="212" t="s">
        <v>26267</v>
      </c>
      <c r="B2725" s="213" t="s">
        <v>27394</v>
      </c>
      <c r="C2725" s="212" t="s">
        <v>26239</v>
      </c>
      <c r="D2725" s="212" t="s">
        <v>27395</v>
      </c>
      <c r="E2725" s="325" t="s">
        <v>27232</v>
      </c>
      <c r="F2725" s="325"/>
      <c r="G2725" s="214" t="s">
        <v>26201</v>
      </c>
      <c r="H2725" s="215">
        <v>1</v>
      </c>
      <c r="I2725" s="216" t="s">
        <v>28862</v>
      </c>
      <c r="J2725" s="224" t="s">
        <v>28862</v>
      </c>
    </row>
    <row r="2726" spans="1:10">
      <c r="A2726" s="217"/>
      <c r="B2726" s="217"/>
      <c r="C2726" s="217"/>
      <c r="D2726" s="217"/>
      <c r="E2726" s="217" t="s">
        <v>28757</v>
      </c>
      <c r="F2726" s="218">
        <v>33.6</v>
      </c>
      <c r="G2726" s="217" t="s">
        <v>28758</v>
      </c>
      <c r="H2726" s="218">
        <v>0</v>
      </c>
      <c r="I2726" s="217" t="s">
        <v>28759</v>
      </c>
      <c r="J2726" s="218">
        <v>33.6</v>
      </c>
    </row>
    <row r="2727" spans="1:10">
      <c r="A2727" s="217"/>
      <c r="B2727" s="217"/>
      <c r="C2727" s="217"/>
      <c r="D2727" s="217"/>
      <c r="E2727" s="217" t="s">
        <v>26276</v>
      </c>
      <c r="F2727" s="218">
        <v>12.95</v>
      </c>
      <c r="G2727" s="217"/>
      <c r="H2727" s="322" t="s">
        <v>26277</v>
      </c>
      <c r="I2727" s="322"/>
      <c r="J2727" s="218">
        <v>76.239999999999995</v>
      </c>
    </row>
    <row r="2728" spans="1:10" ht="15" thickBot="1">
      <c r="A2728" s="221"/>
      <c r="B2728" s="221"/>
      <c r="C2728" s="221"/>
      <c r="D2728" s="221"/>
      <c r="E2728" s="221"/>
      <c r="F2728" s="221"/>
      <c r="G2728" s="221" t="s">
        <v>26278</v>
      </c>
      <c r="H2728" s="222" t="s">
        <v>28876</v>
      </c>
      <c r="I2728" s="221" t="s">
        <v>26280</v>
      </c>
      <c r="J2728" s="223">
        <v>1372.32</v>
      </c>
    </row>
    <row r="2729" spans="1:10" ht="15" thickTop="1">
      <c r="A2729" s="195"/>
      <c r="B2729" s="195"/>
      <c r="C2729" s="195"/>
      <c r="D2729" s="195"/>
      <c r="E2729" s="195"/>
      <c r="F2729" s="195"/>
      <c r="G2729" s="195"/>
      <c r="H2729" s="195"/>
      <c r="I2729" s="195"/>
      <c r="J2729" s="195"/>
    </row>
    <row r="2730" spans="1:10">
      <c r="A2730" s="199" t="s">
        <v>27071</v>
      </c>
      <c r="B2730" s="200" t="s">
        <v>4</v>
      </c>
      <c r="C2730" s="199" t="s">
        <v>93</v>
      </c>
      <c r="D2730" s="199" t="s">
        <v>5</v>
      </c>
      <c r="E2730" s="323" t="s">
        <v>26261</v>
      </c>
      <c r="F2730" s="323"/>
      <c r="G2730" s="201" t="s">
        <v>94</v>
      </c>
      <c r="H2730" s="200" t="s">
        <v>6</v>
      </c>
      <c r="I2730" s="200" t="s">
        <v>95</v>
      </c>
      <c r="J2730" s="200" t="s">
        <v>46</v>
      </c>
    </row>
    <row r="2731" spans="1:10" ht="26.4">
      <c r="A2731" s="202" t="s">
        <v>96</v>
      </c>
      <c r="B2731" s="203" t="s">
        <v>26932</v>
      </c>
      <c r="C2731" s="202" t="s">
        <v>26238</v>
      </c>
      <c r="D2731" s="202" t="s">
        <v>26933</v>
      </c>
      <c r="E2731" s="324" t="s">
        <v>26378</v>
      </c>
      <c r="F2731" s="324"/>
      <c r="G2731" s="204" t="s">
        <v>100</v>
      </c>
      <c r="H2731" s="205">
        <v>1</v>
      </c>
      <c r="I2731" s="206">
        <v>3.31</v>
      </c>
      <c r="J2731" s="206">
        <v>3.31</v>
      </c>
    </row>
    <row r="2732" spans="1:10" ht="26.4">
      <c r="A2732" s="212" t="s">
        <v>26267</v>
      </c>
      <c r="B2732" s="213" t="s">
        <v>27567</v>
      </c>
      <c r="C2732" s="212" t="s">
        <v>26238</v>
      </c>
      <c r="D2732" s="212" t="s">
        <v>27568</v>
      </c>
      <c r="E2732" s="325" t="s">
        <v>26270</v>
      </c>
      <c r="F2732" s="325"/>
      <c r="G2732" s="214" t="s">
        <v>100</v>
      </c>
      <c r="H2732" s="215">
        <v>1.02</v>
      </c>
      <c r="I2732" s="216">
        <v>1.53</v>
      </c>
      <c r="J2732" s="216">
        <v>1.56</v>
      </c>
    </row>
    <row r="2733" spans="1:10">
      <c r="A2733" s="212" t="s">
        <v>26267</v>
      </c>
      <c r="B2733" s="213" t="s">
        <v>27556</v>
      </c>
      <c r="C2733" s="212" t="s">
        <v>26238</v>
      </c>
      <c r="D2733" s="212" t="s">
        <v>27557</v>
      </c>
      <c r="E2733" s="325" t="s">
        <v>27232</v>
      </c>
      <c r="F2733" s="325"/>
      <c r="G2733" s="214" t="s">
        <v>102</v>
      </c>
      <c r="H2733" s="215">
        <v>0.03</v>
      </c>
      <c r="I2733" s="216">
        <v>24.104130000000001</v>
      </c>
      <c r="J2733" s="216">
        <v>0.72</v>
      </c>
    </row>
    <row r="2734" spans="1:10">
      <c r="A2734" s="212" t="s">
        <v>26267</v>
      </c>
      <c r="B2734" s="213" t="s">
        <v>27560</v>
      </c>
      <c r="C2734" s="212" t="s">
        <v>26238</v>
      </c>
      <c r="D2734" s="212" t="s">
        <v>27561</v>
      </c>
      <c r="E2734" s="325" t="s">
        <v>27232</v>
      </c>
      <c r="F2734" s="325"/>
      <c r="G2734" s="214" t="s">
        <v>102</v>
      </c>
      <c r="H2734" s="215">
        <v>0.03</v>
      </c>
      <c r="I2734" s="216">
        <v>34.34646</v>
      </c>
      <c r="J2734" s="216">
        <v>1.03</v>
      </c>
    </row>
    <row r="2735" spans="1:10">
      <c r="A2735" s="217"/>
      <c r="B2735" s="217"/>
      <c r="C2735" s="217"/>
      <c r="D2735" s="217"/>
      <c r="E2735" s="217" t="s">
        <v>28757</v>
      </c>
      <c r="F2735" s="218">
        <v>1.75</v>
      </c>
      <c r="G2735" s="217" t="s">
        <v>28758</v>
      </c>
      <c r="H2735" s="218">
        <v>0</v>
      </c>
      <c r="I2735" s="217" t="s">
        <v>28759</v>
      </c>
      <c r="J2735" s="218">
        <v>1.75</v>
      </c>
    </row>
    <row r="2736" spans="1:10">
      <c r="A2736" s="217"/>
      <c r="B2736" s="217"/>
      <c r="C2736" s="217"/>
      <c r="D2736" s="217"/>
      <c r="E2736" s="217" t="s">
        <v>26276</v>
      </c>
      <c r="F2736" s="218">
        <v>0.67</v>
      </c>
      <c r="G2736" s="217"/>
      <c r="H2736" s="322" t="s">
        <v>26277</v>
      </c>
      <c r="I2736" s="322"/>
      <c r="J2736" s="218">
        <v>3.98</v>
      </c>
    </row>
    <row r="2737" spans="1:10" ht="15" thickBot="1">
      <c r="A2737" s="221"/>
      <c r="B2737" s="221"/>
      <c r="C2737" s="221"/>
      <c r="D2737" s="221"/>
      <c r="E2737" s="221"/>
      <c r="F2737" s="221"/>
      <c r="G2737" s="221" t="s">
        <v>26278</v>
      </c>
      <c r="H2737" s="222" t="s">
        <v>28987</v>
      </c>
      <c r="I2737" s="221" t="s">
        <v>26280</v>
      </c>
      <c r="J2737" s="223">
        <v>1048.6500000000001</v>
      </c>
    </row>
    <row r="2738" spans="1:10" ht="15" thickTop="1">
      <c r="A2738" s="195"/>
      <c r="B2738" s="195"/>
      <c r="C2738" s="195"/>
      <c r="D2738" s="195"/>
      <c r="E2738" s="195"/>
      <c r="F2738" s="195"/>
      <c r="G2738" s="195"/>
      <c r="H2738" s="195"/>
      <c r="I2738" s="195"/>
      <c r="J2738" s="195"/>
    </row>
    <row r="2739" spans="1:10">
      <c r="A2739" s="199" t="s">
        <v>27072</v>
      </c>
      <c r="B2739" s="200" t="s">
        <v>4</v>
      </c>
      <c r="C2739" s="199" t="s">
        <v>93</v>
      </c>
      <c r="D2739" s="199" t="s">
        <v>5</v>
      </c>
      <c r="E2739" s="323" t="s">
        <v>26261</v>
      </c>
      <c r="F2739" s="323"/>
      <c r="G2739" s="201" t="s">
        <v>94</v>
      </c>
      <c r="H2739" s="200" t="s">
        <v>6</v>
      </c>
      <c r="I2739" s="200" t="s">
        <v>95</v>
      </c>
      <c r="J2739" s="200" t="s">
        <v>46</v>
      </c>
    </row>
    <row r="2740" spans="1:10" ht="26.4">
      <c r="A2740" s="202" t="s">
        <v>96</v>
      </c>
      <c r="B2740" s="203" t="s">
        <v>26935</v>
      </c>
      <c r="C2740" s="202" t="s">
        <v>26238</v>
      </c>
      <c r="D2740" s="202" t="s">
        <v>26936</v>
      </c>
      <c r="E2740" s="324" t="s">
        <v>26378</v>
      </c>
      <c r="F2740" s="324"/>
      <c r="G2740" s="204" t="s">
        <v>100</v>
      </c>
      <c r="H2740" s="205">
        <v>1</v>
      </c>
      <c r="I2740" s="206">
        <v>4.16</v>
      </c>
      <c r="J2740" s="206">
        <v>4.16</v>
      </c>
    </row>
    <row r="2741" spans="1:10">
      <c r="A2741" s="212" t="s">
        <v>26267</v>
      </c>
      <c r="B2741" s="213" t="s">
        <v>27560</v>
      </c>
      <c r="C2741" s="212" t="s">
        <v>26238</v>
      </c>
      <c r="D2741" s="212" t="s">
        <v>27561</v>
      </c>
      <c r="E2741" s="325" t="s">
        <v>27232</v>
      </c>
      <c r="F2741" s="325"/>
      <c r="G2741" s="214" t="s">
        <v>102</v>
      </c>
      <c r="H2741" s="215">
        <v>0.03</v>
      </c>
      <c r="I2741" s="216">
        <v>34.34646</v>
      </c>
      <c r="J2741" s="216">
        <v>1.03</v>
      </c>
    </row>
    <row r="2742" spans="1:10" ht="26.4">
      <c r="A2742" s="212" t="s">
        <v>26267</v>
      </c>
      <c r="B2742" s="213" t="s">
        <v>27569</v>
      </c>
      <c r="C2742" s="212" t="s">
        <v>26238</v>
      </c>
      <c r="D2742" s="212" t="s">
        <v>27570</v>
      </c>
      <c r="E2742" s="325" t="s">
        <v>26270</v>
      </c>
      <c r="F2742" s="325"/>
      <c r="G2742" s="214" t="s">
        <v>100</v>
      </c>
      <c r="H2742" s="215">
        <v>1.02</v>
      </c>
      <c r="I2742" s="216">
        <v>2.37</v>
      </c>
      <c r="J2742" s="216">
        <v>2.41</v>
      </c>
    </row>
    <row r="2743" spans="1:10">
      <c r="A2743" s="212" t="s">
        <v>26267</v>
      </c>
      <c r="B2743" s="213" t="s">
        <v>27556</v>
      </c>
      <c r="C2743" s="212" t="s">
        <v>26238</v>
      </c>
      <c r="D2743" s="212" t="s">
        <v>27557</v>
      </c>
      <c r="E2743" s="325" t="s">
        <v>27232</v>
      </c>
      <c r="F2743" s="325"/>
      <c r="G2743" s="214" t="s">
        <v>102</v>
      </c>
      <c r="H2743" s="215">
        <v>0.03</v>
      </c>
      <c r="I2743" s="216">
        <v>24.104130000000001</v>
      </c>
      <c r="J2743" s="216">
        <v>0.72</v>
      </c>
    </row>
    <row r="2744" spans="1:10">
      <c r="A2744" s="217"/>
      <c r="B2744" s="217"/>
      <c r="C2744" s="217"/>
      <c r="D2744" s="217"/>
      <c r="E2744" s="217" t="s">
        <v>28757</v>
      </c>
      <c r="F2744" s="218">
        <v>1.75</v>
      </c>
      <c r="G2744" s="217" t="s">
        <v>28758</v>
      </c>
      <c r="H2744" s="218">
        <v>0</v>
      </c>
      <c r="I2744" s="217" t="s">
        <v>28759</v>
      </c>
      <c r="J2744" s="218">
        <v>1.75</v>
      </c>
    </row>
    <row r="2745" spans="1:10">
      <c r="A2745" s="217"/>
      <c r="B2745" s="217"/>
      <c r="C2745" s="217"/>
      <c r="D2745" s="217"/>
      <c r="E2745" s="217" t="s">
        <v>26276</v>
      </c>
      <c r="F2745" s="218">
        <v>0.85</v>
      </c>
      <c r="G2745" s="217"/>
      <c r="H2745" s="322" t="s">
        <v>26277</v>
      </c>
      <c r="I2745" s="322"/>
      <c r="J2745" s="218">
        <v>5.01</v>
      </c>
    </row>
    <row r="2746" spans="1:10" ht="15" thickBot="1">
      <c r="A2746" s="221"/>
      <c r="B2746" s="221"/>
      <c r="C2746" s="221"/>
      <c r="D2746" s="221"/>
      <c r="E2746" s="221"/>
      <c r="F2746" s="221"/>
      <c r="G2746" s="221" t="s">
        <v>26278</v>
      </c>
      <c r="H2746" s="222" t="s">
        <v>28988</v>
      </c>
      <c r="I2746" s="221" t="s">
        <v>26280</v>
      </c>
      <c r="J2746" s="223">
        <v>1305.3499999999999</v>
      </c>
    </row>
    <row r="2747" spans="1:10" ht="15" thickTop="1">
      <c r="A2747" s="195"/>
      <c r="B2747" s="195"/>
      <c r="C2747" s="195"/>
      <c r="D2747" s="195"/>
      <c r="E2747" s="195"/>
      <c r="F2747" s="195"/>
      <c r="G2747" s="195"/>
      <c r="H2747" s="195"/>
      <c r="I2747" s="195"/>
      <c r="J2747" s="195"/>
    </row>
    <row r="2748" spans="1:10">
      <c r="A2748" s="199" t="s">
        <v>27073</v>
      </c>
      <c r="B2748" s="200" t="s">
        <v>4</v>
      </c>
      <c r="C2748" s="199" t="s">
        <v>93</v>
      </c>
      <c r="D2748" s="199" t="s">
        <v>5</v>
      </c>
      <c r="E2748" s="323" t="s">
        <v>26261</v>
      </c>
      <c r="F2748" s="323"/>
      <c r="G2748" s="201" t="s">
        <v>94</v>
      </c>
      <c r="H2748" s="200" t="s">
        <v>6</v>
      </c>
      <c r="I2748" s="200" t="s">
        <v>95</v>
      </c>
      <c r="J2748" s="200" t="s">
        <v>46</v>
      </c>
    </row>
    <row r="2749" spans="1:10" ht="26.4">
      <c r="A2749" s="202" t="s">
        <v>96</v>
      </c>
      <c r="B2749" s="203" t="s">
        <v>26938</v>
      </c>
      <c r="C2749" s="202" t="s">
        <v>26238</v>
      </c>
      <c r="D2749" s="202" t="s">
        <v>26939</v>
      </c>
      <c r="E2749" s="324" t="s">
        <v>26378</v>
      </c>
      <c r="F2749" s="324"/>
      <c r="G2749" s="204" t="s">
        <v>100</v>
      </c>
      <c r="H2749" s="205">
        <v>1</v>
      </c>
      <c r="I2749" s="206">
        <v>5.53</v>
      </c>
      <c r="J2749" s="206">
        <v>5.53</v>
      </c>
    </row>
    <row r="2750" spans="1:10" ht="26.4">
      <c r="A2750" s="212" t="s">
        <v>26267</v>
      </c>
      <c r="B2750" s="213" t="s">
        <v>27571</v>
      </c>
      <c r="C2750" s="212" t="s">
        <v>26238</v>
      </c>
      <c r="D2750" s="212" t="s">
        <v>27572</v>
      </c>
      <c r="E2750" s="325" t="s">
        <v>26270</v>
      </c>
      <c r="F2750" s="325"/>
      <c r="G2750" s="214" t="s">
        <v>100</v>
      </c>
      <c r="H2750" s="215">
        <v>1.02</v>
      </c>
      <c r="I2750" s="216">
        <v>3.71</v>
      </c>
      <c r="J2750" s="216">
        <v>3.78</v>
      </c>
    </row>
    <row r="2751" spans="1:10">
      <c r="A2751" s="212" t="s">
        <v>26267</v>
      </c>
      <c r="B2751" s="213" t="s">
        <v>27556</v>
      </c>
      <c r="C2751" s="212" t="s">
        <v>26238</v>
      </c>
      <c r="D2751" s="212" t="s">
        <v>27557</v>
      </c>
      <c r="E2751" s="325" t="s">
        <v>27232</v>
      </c>
      <c r="F2751" s="325"/>
      <c r="G2751" s="214" t="s">
        <v>102</v>
      </c>
      <c r="H2751" s="215">
        <v>0.03</v>
      </c>
      <c r="I2751" s="216">
        <v>24.104130000000001</v>
      </c>
      <c r="J2751" s="216">
        <v>0.72</v>
      </c>
    </row>
    <row r="2752" spans="1:10">
      <c r="A2752" s="212" t="s">
        <v>26267</v>
      </c>
      <c r="B2752" s="213" t="s">
        <v>27560</v>
      </c>
      <c r="C2752" s="212" t="s">
        <v>26238</v>
      </c>
      <c r="D2752" s="212" t="s">
        <v>27561</v>
      </c>
      <c r="E2752" s="325" t="s">
        <v>27232</v>
      </c>
      <c r="F2752" s="325"/>
      <c r="G2752" s="214" t="s">
        <v>102</v>
      </c>
      <c r="H2752" s="215">
        <v>0.03</v>
      </c>
      <c r="I2752" s="216">
        <v>34.34646</v>
      </c>
      <c r="J2752" s="216">
        <v>1.03</v>
      </c>
    </row>
    <row r="2753" spans="1:10">
      <c r="A2753" s="217"/>
      <c r="B2753" s="217"/>
      <c r="C2753" s="217"/>
      <c r="D2753" s="217"/>
      <c r="E2753" s="217" t="s">
        <v>28757</v>
      </c>
      <c r="F2753" s="218">
        <v>1.75</v>
      </c>
      <c r="G2753" s="217" t="s">
        <v>28758</v>
      </c>
      <c r="H2753" s="218">
        <v>0</v>
      </c>
      <c r="I2753" s="217" t="s">
        <v>28759</v>
      </c>
      <c r="J2753" s="218">
        <v>1.75</v>
      </c>
    </row>
    <row r="2754" spans="1:10">
      <c r="A2754" s="217"/>
      <c r="B2754" s="217"/>
      <c r="C2754" s="217"/>
      <c r="D2754" s="217"/>
      <c r="E2754" s="217" t="s">
        <v>26276</v>
      </c>
      <c r="F2754" s="218">
        <v>1.1299999999999999</v>
      </c>
      <c r="G2754" s="217"/>
      <c r="H2754" s="322" t="s">
        <v>26277</v>
      </c>
      <c r="I2754" s="322"/>
      <c r="J2754" s="218">
        <v>6.66</v>
      </c>
    </row>
    <row r="2755" spans="1:10" ht="15" thickBot="1">
      <c r="A2755" s="221"/>
      <c r="B2755" s="221"/>
      <c r="C2755" s="221"/>
      <c r="D2755" s="221"/>
      <c r="E2755" s="221"/>
      <c r="F2755" s="221"/>
      <c r="G2755" s="221" t="s">
        <v>26278</v>
      </c>
      <c r="H2755" s="222" t="s">
        <v>28989</v>
      </c>
      <c r="I2755" s="221" t="s">
        <v>26280</v>
      </c>
      <c r="J2755" s="223">
        <v>415.58</v>
      </c>
    </row>
    <row r="2756" spans="1:10" ht="15" thickTop="1">
      <c r="A2756" s="195"/>
      <c r="B2756" s="195"/>
      <c r="C2756" s="195"/>
      <c r="D2756" s="195"/>
      <c r="E2756" s="195"/>
      <c r="F2756" s="195"/>
      <c r="G2756" s="195"/>
      <c r="H2756" s="195"/>
      <c r="I2756" s="195"/>
      <c r="J2756" s="195"/>
    </row>
    <row r="2757" spans="1:10">
      <c r="A2757" s="199" t="s">
        <v>27074</v>
      </c>
      <c r="B2757" s="200" t="s">
        <v>4</v>
      </c>
      <c r="C2757" s="199" t="s">
        <v>93</v>
      </c>
      <c r="D2757" s="199" t="s">
        <v>5</v>
      </c>
      <c r="E2757" s="323" t="s">
        <v>26261</v>
      </c>
      <c r="F2757" s="323"/>
      <c r="G2757" s="201" t="s">
        <v>94</v>
      </c>
      <c r="H2757" s="200" t="s">
        <v>6</v>
      </c>
      <c r="I2757" s="200" t="s">
        <v>95</v>
      </c>
      <c r="J2757" s="200" t="s">
        <v>46</v>
      </c>
    </row>
    <row r="2758" spans="1:10" ht="26.4">
      <c r="A2758" s="202" t="s">
        <v>96</v>
      </c>
      <c r="B2758" s="203" t="s">
        <v>26977</v>
      </c>
      <c r="C2758" s="202" t="s">
        <v>26238</v>
      </c>
      <c r="D2758" s="202" t="s">
        <v>26978</v>
      </c>
      <c r="E2758" s="324" t="s">
        <v>26378</v>
      </c>
      <c r="F2758" s="324"/>
      <c r="G2758" s="204" t="s">
        <v>100</v>
      </c>
      <c r="H2758" s="205">
        <v>1</v>
      </c>
      <c r="I2758" s="206">
        <v>9.69</v>
      </c>
      <c r="J2758" s="206">
        <v>9.69</v>
      </c>
    </row>
    <row r="2759" spans="1:10">
      <c r="A2759" s="212" t="s">
        <v>26267</v>
      </c>
      <c r="B2759" s="213" t="s">
        <v>27560</v>
      </c>
      <c r="C2759" s="212" t="s">
        <v>26238</v>
      </c>
      <c r="D2759" s="212" t="s">
        <v>27561</v>
      </c>
      <c r="E2759" s="325" t="s">
        <v>27232</v>
      </c>
      <c r="F2759" s="325"/>
      <c r="G2759" s="214" t="s">
        <v>102</v>
      </c>
      <c r="H2759" s="215">
        <v>7.0000000000000007E-2</v>
      </c>
      <c r="I2759" s="216">
        <v>34.34646</v>
      </c>
      <c r="J2759" s="216">
        <v>2.4</v>
      </c>
    </row>
    <row r="2760" spans="1:10" ht="26.4">
      <c r="A2760" s="212" t="s">
        <v>26267</v>
      </c>
      <c r="B2760" s="213" t="s">
        <v>27583</v>
      </c>
      <c r="C2760" s="212" t="s">
        <v>26238</v>
      </c>
      <c r="D2760" s="212" t="s">
        <v>27584</v>
      </c>
      <c r="E2760" s="325" t="s">
        <v>26270</v>
      </c>
      <c r="F2760" s="325"/>
      <c r="G2760" s="214" t="s">
        <v>100</v>
      </c>
      <c r="H2760" s="215">
        <v>1.02</v>
      </c>
      <c r="I2760" s="216">
        <v>5.5</v>
      </c>
      <c r="J2760" s="216">
        <v>5.61</v>
      </c>
    </row>
    <row r="2761" spans="1:10">
      <c r="A2761" s="212" t="s">
        <v>26267</v>
      </c>
      <c r="B2761" s="213" t="s">
        <v>27556</v>
      </c>
      <c r="C2761" s="212" t="s">
        <v>26238</v>
      </c>
      <c r="D2761" s="212" t="s">
        <v>27557</v>
      </c>
      <c r="E2761" s="325" t="s">
        <v>27232</v>
      </c>
      <c r="F2761" s="325"/>
      <c r="G2761" s="214" t="s">
        <v>102</v>
      </c>
      <c r="H2761" s="215">
        <v>7.0000000000000007E-2</v>
      </c>
      <c r="I2761" s="216">
        <v>24.104130000000001</v>
      </c>
      <c r="J2761" s="216">
        <v>1.68</v>
      </c>
    </row>
    <row r="2762" spans="1:10">
      <c r="A2762" s="217"/>
      <c r="B2762" s="217"/>
      <c r="C2762" s="217"/>
      <c r="D2762" s="217"/>
      <c r="E2762" s="217" t="s">
        <v>28757</v>
      </c>
      <c r="F2762" s="218">
        <v>4.08</v>
      </c>
      <c r="G2762" s="217" t="s">
        <v>28758</v>
      </c>
      <c r="H2762" s="218">
        <v>0</v>
      </c>
      <c r="I2762" s="217" t="s">
        <v>28759</v>
      </c>
      <c r="J2762" s="218">
        <v>4.08</v>
      </c>
    </row>
    <row r="2763" spans="1:10">
      <c r="A2763" s="217"/>
      <c r="B2763" s="217"/>
      <c r="C2763" s="217"/>
      <c r="D2763" s="217"/>
      <c r="E2763" s="217" t="s">
        <v>26276</v>
      </c>
      <c r="F2763" s="218">
        <v>1.98</v>
      </c>
      <c r="G2763" s="217"/>
      <c r="H2763" s="322" t="s">
        <v>26277</v>
      </c>
      <c r="I2763" s="322"/>
      <c r="J2763" s="218">
        <v>11.67</v>
      </c>
    </row>
    <row r="2764" spans="1:10" ht="15" thickBot="1">
      <c r="A2764" s="221"/>
      <c r="B2764" s="221"/>
      <c r="C2764" s="221"/>
      <c r="D2764" s="221"/>
      <c r="E2764" s="221"/>
      <c r="F2764" s="221"/>
      <c r="G2764" s="221" t="s">
        <v>26278</v>
      </c>
      <c r="H2764" s="222" t="s">
        <v>28990</v>
      </c>
      <c r="I2764" s="221" t="s">
        <v>26280</v>
      </c>
      <c r="J2764" s="223">
        <v>1696</v>
      </c>
    </row>
    <row r="2765" spans="1:10" ht="15" thickTop="1">
      <c r="A2765" s="195"/>
      <c r="B2765" s="195"/>
      <c r="C2765" s="195"/>
      <c r="D2765" s="195"/>
      <c r="E2765" s="195"/>
      <c r="F2765" s="195"/>
      <c r="G2765" s="195"/>
      <c r="H2765" s="195"/>
      <c r="I2765" s="195"/>
      <c r="J2765" s="195"/>
    </row>
    <row r="2766" spans="1:10">
      <c r="A2766" s="199" t="s">
        <v>27075</v>
      </c>
      <c r="B2766" s="200" t="s">
        <v>4</v>
      </c>
      <c r="C2766" s="199" t="s">
        <v>93</v>
      </c>
      <c r="D2766" s="199" t="s">
        <v>5</v>
      </c>
      <c r="E2766" s="323" t="s">
        <v>26261</v>
      </c>
      <c r="F2766" s="323"/>
      <c r="G2766" s="201" t="s">
        <v>94</v>
      </c>
      <c r="H2766" s="200" t="s">
        <v>6</v>
      </c>
      <c r="I2766" s="200" t="s">
        <v>95</v>
      </c>
      <c r="J2766" s="200" t="s">
        <v>46</v>
      </c>
    </row>
    <row r="2767" spans="1:10">
      <c r="A2767" s="202" t="s">
        <v>96</v>
      </c>
      <c r="B2767" s="203" t="s">
        <v>26941</v>
      </c>
      <c r="C2767" s="202" t="s">
        <v>36</v>
      </c>
      <c r="D2767" s="202" t="s">
        <v>26942</v>
      </c>
      <c r="E2767" s="324">
        <v>0</v>
      </c>
      <c r="F2767" s="324"/>
      <c r="G2767" s="204" t="s">
        <v>108</v>
      </c>
      <c r="H2767" s="205">
        <v>1</v>
      </c>
      <c r="I2767" s="206">
        <v>25.64</v>
      </c>
      <c r="J2767" s="206">
        <v>25.64</v>
      </c>
    </row>
    <row r="2768" spans="1:10" ht="26.4">
      <c r="A2768" s="207" t="s">
        <v>99</v>
      </c>
      <c r="B2768" s="208" t="s">
        <v>28922</v>
      </c>
      <c r="C2768" s="207" t="s">
        <v>36</v>
      </c>
      <c r="D2768" s="207" t="s">
        <v>125</v>
      </c>
      <c r="E2768" s="326">
        <v>0</v>
      </c>
      <c r="F2768" s="326"/>
      <c r="G2768" s="209" t="s">
        <v>26201</v>
      </c>
      <c r="H2768" s="210">
        <v>0.3</v>
      </c>
      <c r="I2768" s="211">
        <v>25.26</v>
      </c>
      <c r="J2768" s="211">
        <v>7.57</v>
      </c>
    </row>
    <row r="2769" spans="1:10" ht="26.4">
      <c r="A2769" s="207" t="s">
        <v>99</v>
      </c>
      <c r="B2769" s="208" t="s">
        <v>28921</v>
      </c>
      <c r="C2769" s="207" t="s">
        <v>36</v>
      </c>
      <c r="D2769" s="207" t="s">
        <v>104</v>
      </c>
      <c r="E2769" s="326">
        <v>0</v>
      </c>
      <c r="F2769" s="326"/>
      <c r="G2769" s="209" t="s">
        <v>26201</v>
      </c>
      <c r="H2769" s="210">
        <v>0.3</v>
      </c>
      <c r="I2769" s="211">
        <v>31.13</v>
      </c>
      <c r="J2769" s="211">
        <v>9.33</v>
      </c>
    </row>
    <row r="2770" spans="1:10">
      <c r="A2770" s="212" t="s">
        <v>26267</v>
      </c>
      <c r="B2770" s="213" t="s">
        <v>27573</v>
      </c>
      <c r="C2770" s="212" t="s">
        <v>36</v>
      </c>
      <c r="D2770" s="212" t="s">
        <v>26942</v>
      </c>
      <c r="E2770" s="325" t="s">
        <v>26270</v>
      </c>
      <c r="F2770" s="325"/>
      <c r="G2770" s="214" t="s">
        <v>108</v>
      </c>
      <c r="H2770" s="215">
        <v>1</v>
      </c>
      <c r="I2770" s="216">
        <v>8.74</v>
      </c>
      <c r="J2770" s="216">
        <v>8.74</v>
      </c>
    </row>
    <row r="2771" spans="1:10">
      <c r="A2771" s="217"/>
      <c r="B2771" s="217"/>
      <c r="C2771" s="217"/>
      <c r="D2771" s="217"/>
      <c r="E2771" s="217" t="s">
        <v>28757</v>
      </c>
      <c r="F2771" s="218">
        <v>10.98</v>
      </c>
      <c r="G2771" s="217" t="s">
        <v>28758</v>
      </c>
      <c r="H2771" s="218">
        <v>0</v>
      </c>
      <c r="I2771" s="217" t="s">
        <v>28759</v>
      </c>
      <c r="J2771" s="218">
        <v>10.98</v>
      </c>
    </row>
    <row r="2772" spans="1:10">
      <c r="A2772" s="217"/>
      <c r="B2772" s="217"/>
      <c r="C2772" s="217"/>
      <c r="D2772" s="217"/>
      <c r="E2772" s="217" t="s">
        <v>26276</v>
      </c>
      <c r="F2772" s="218">
        <v>5.24</v>
      </c>
      <c r="G2772" s="217"/>
      <c r="H2772" s="322" t="s">
        <v>26277</v>
      </c>
      <c r="I2772" s="322"/>
      <c r="J2772" s="218">
        <v>30.88</v>
      </c>
    </row>
    <row r="2773" spans="1:10" ht="15" thickBot="1">
      <c r="A2773" s="221"/>
      <c r="B2773" s="221"/>
      <c r="C2773" s="221"/>
      <c r="D2773" s="221"/>
      <c r="E2773" s="221"/>
      <c r="F2773" s="221"/>
      <c r="G2773" s="221" t="s">
        <v>26278</v>
      </c>
      <c r="H2773" s="222" t="s">
        <v>26413</v>
      </c>
      <c r="I2773" s="221" t="s">
        <v>26280</v>
      </c>
      <c r="J2773" s="223">
        <v>123.52</v>
      </c>
    </row>
    <row r="2774" spans="1:10" ht="15" thickTop="1">
      <c r="A2774" s="195"/>
      <c r="B2774" s="195"/>
      <c r="C2774" s="195"/>
      <c r="D2774" s="195"/>
      <c r="E2774" s="195"/>
      <c r="F2774" s="195"/>
      <c r="G2774" s="195"/>
      <c r="H2774" s="195"/>
      <c r="I2774" s="195"/>
      <c r="J2774" s="195"/>
    </row>
    <row r="2775" spans="1:10">
      <c r="A2775" s="199" t="s">
        <v>27076</v>
      </c>
      <c r="B2775" s="200" t="s">
        <v>4</v>
      </c>
      <c r="C2775" s="199" t="s">
        <v>93</v>
      </c>
      <c r="D2775" s="199" t="s">
        <v>5</v>
      </c>
      <c r="E2775" s="323" t="s">
        <v>26261</v>
      </c>
      <c r="F2775" s="323"/>
      <c r="G2775" s="201" t="s">
        <v>94</v>
      </c>
      <c r="H2775" s="200" t="s">
        <v>6</v>
      </c>
      <c r="I2775" s="200" t="s">
        <v>95</v>
      </c>
      <c r="J2775" s="200" t="s">
        <v>46</v>
      </c>
    </row>
    <row r="2776" spans="1:10">
      <c r="A2776" s="202" t="s">
        <v>96</v>
      </c>
      <c r="B2776" s="203" t="s">
        <v>26944</v>
      </c>
      <c r="C2776" s="202" t="s">
        <v>36</v>
      </c>
      <c r="D2776" s="202" t="s">
        <v>26945</v>
      </c>
      <c r="E2776" s="324">
        <v>0</v>
      </c>
      <c r="F2776" s="324"/>
      <c r="G2776" s="204" t="s">
        <v>108</v>
      </c>
      <c r="H2776" s="205">
        <v>1</v>
      </c>
      <c r="I2776" s="206">
        <v>67.5</v>
      </c>
      <c r="J2776" s="206">
        <v>67.5</v>
      </c>
    </row>
    <row r="2777" spans="1:10" ht="26.4">
      <c r="A2777" s="207" t="s">
        <v>99</v>
      </c>
      <c r="B2777" s="208" t="s">
        <v>28922</v>
      </c>
      <c r="C2777" s="207" t="s">
        <v>36</v>
      </c>
      <c r="D2777" s="207" t="s">
        <v>125</v>
      </c>
      <c r="E2777" s="326">
        <v>0</v>
      </c>
      <c r="F2777" s="326"/>
      <c r="G2777" s="209" t="s">
        <v>26201</v>
      </c>
      <c r="H2777" s="210">
        <v>0.6</v>
      </c>
      <c r="I2777" s="211">
        <v>25.26</v>
      </c>
      <c r="J2777" s="211">
        <v>15.15</v>
      </c>
    </row>
    <row r="2778" spans="1:10" ht="26.4">
      <c r="A2778" s="207" t="s">
        <v>99</v>
      </c>
      <c r="B2778" s="208" t="s">
        <v>28921</v>
      </c>
      <c r="C2778" s="207" t="s">
        <v>36</v>
      </c>
      <c r="D2778" s="207" t="s">
        <v>104</v>
      </c>
      <c r="E2778" s="326">
        <v>0</v>
      </c>
      <c r="F2778" s="326"/>
      <c r="G2778" s="209" t="s">
        <v>26201</v>
      </c>
      <c r="H2778" s="210">
        <v>0.6</v>
      </c>
      <c r="I2778" s="211">
        <v>31.13</v>
      </c>
      <c r="J2778" s="211">
        <v>18.670000000000002</v>
      </c>
    </row>
    <row r="2779" spans="1:10">
      <c r="A2779" s="212" t="s">
        <v>26267</v>
      </c>
      <c r="B2779" s="213" t="s">
        <v>27574</v>
      </c>
      <c r="C2779" s="212" t="s">
        <v>36</v>
      </c>
      <c r="D2779" s="212" t="s">
        <v>26945</v>
      </c>
      <c r="E2779" s="325" t="s">
        <v>26270</v>
      </c>
      <c r="F2779" s="325"/>
      <c r="G2779" s="214" t="s">
        <v>108</v>
      </c>
      <c r="H2779" s="215">
        <v>1</v>
      </c>
      <c r="I2779" s="216">
        <v>33.68</v>
      </c>
      <c r="J2779" s="216">
        <v>33.68</v>
      </c>
    </row>
    <row r="2780" spans="1:10">
      <c r="A2780" s="217"/>
      <c r="B2780" s="217"/>
      <c r="C2780" s="217"/>
      <c r="D2780" s="217"/>
      <c r="E2780" s="217" t="s">
        <v>28757</v>
      </c>
      <c r="F2780" s="218">
        <v>21.98</v>
      </c>
      <c r="G2780" s="217" t="s">
        <v>28758</v>
      </c>
      <c r="H2780" s="218">
        <v>0</v>
      </c>
      <c r="I2780" s="217" t="s">
        <v>28759</v>
      </c>
      <c r="J2780" s="218">
        <v>21.98</v>
      </c>
    </row>
    <row r="2781" spans="1:10">
      <c r="A2781" s="217"/>
      <c r="B2781" s="217"/>
      <c r="C2781" s="217"/>
      <c r="D2781" s="217"/>
      <c r="E2781" s="217" t="s">
        <v>26276</v>
      </c>
      <c r="F2781" s="218">
        <v>13.81</v>
      </c>
      <c r="G2781" s="217"/>
      <c r="H2781" s="322" t="s">
        <v>26277</v>
      </c>
      <c r="I2781" s="322"/>
      <c r="J2781" s="218">
        <v>81.31</v>
      </c>
    </row>
    <row r="2782" spans="1:10" ht="15" thickBot="1">
      <c r="A2782" s="221"/>
      <c r="B2782" s="221"/>
      <c r="C2782" s="221"/>
      <c r="D2782" s="221"/>
      <c r="E2782" s="221"/>
      <c r="F2782" s="221"/>
      <c r="G2782" s="221" t="s">
        <v>26278</v>
      </c>
      <c r="H2782" s="222" t="s">
        <v>26425</v>
      </c>
      <c r="I2782" s="221" t="s">
        <v>26280</v>
      </c>
      <c r="J2782" s="223">
        <v>243.93</v>
      </c>
    </row>
    <row r="2783" spans="1:10" ht="15" thickTop="1">
      <c r="A2783" s="195"/>
      <c r="B2783" s="195"/>
      <c r="C2783" s="195"/>
      <c r="D2783" s="195"/>
      <c r="E2783" s="195"/>
      <c r="F2783" s="195"/>
      <c r="G2783" s="195"/>
      <c r="H2783" s="195"/>
      <c r="I2783" s="195"/>
      <c r="J2783" s="195"/>
    </row>
    <row r="2784" spans="1:10">
      <c r="A2784" s="199" t="s">
        <v>27077</v>
      </c>
      <c r="B2784" s="200" t="s">
        <v>4</v>
      </c>
      <c r="C2784" s="199" t="s">
        <v>93</v>
      </c>
      <c r="D2784" s="199" t="s">
        <v>5</v>
      </c>
      <c r="E2784" s="323" t="s">
        <v>26261</v>
      </c>
      <c r="F2784" s="323"/>
      <c r="G2784" s="201" t="s">
        <v>94</v>
      </c>
      <c r="H2784" s="200" t="s">
        <v>6</v>
      </c>
      <c r="I2784" s="200" t="s">
        <v>95</v>
      </c>
      <c r="J2784" s="200" t="s">
        <v>46</v>
      </c>
    </row>
    <row r="2785" spans="1:10">
      <c r="A2785" s="202" t="s">
        <v>96</v>
      </c>
      <c r="B2785" s="203" t="s">
        <v>26982</v>
      </c>
      <c r="C2785" s="202" t="s">
        <v>36</v>
      </c>
      <c r="D2785" s="202" t="s">
        <v>26983</v>
      </c>
      <c r="E2785" s="324">
        <v>0</v>
      </c>
      <c r="F2785" s="324"/>
      <c r="G2785" s="204" t="s">
        <v>108</v>
      </c>
      <c r="H2785" s="205">
        <v>1</v>
      </c>
      <c r="I2785" s="206">
        <v>207.72</v>
      </c>
      <c r="J2785" s="206">
        <v>207.72</v>
      </c>
    </row>
    <row r="2786" spans="1:10" ht="26.4">
      <c r="A2786" s="207" t="s">
        <v>99</v>
      </c>
      <c r="B2786" s="208" t="s">
        <v>28921</v>
      </c>
      <c r="C2786" s="207" t="s">
        <v>36</v>
      </c>
      <c r="D2786" s="207" t="s">
        <v>104</v>
      </c>
      <c r="E2786" s="326">
        <v>0</v>
      </c>
      <c r="F2786" s="326"/>
      <c r="G2786" s="209" t="s">
        <v>26201</v>
      </c>
      <c r="H2786" s="210">
        <v>0.9</v>
      </c>
      <c r="I2786" s="211">
        <v>31.13</v>
      </c>
      <c r="J2786" s="211">
        <v>28.01</v>
      </c>
    </row>
    <row r="2787" spans="1:10" ht="26.4">
      <c r="A2787" s="207" t="s">
        <v>99</v>
      </c>
      <c r="B2787" s="208" t="s">
        <v>28922</v>
      </c>
      <c r="C2787" s="207" t="s">
        <v>36</v>
      </c>
      <c r="D2787" s="207" t="s">
        <v>125</v>
      </c>
      <c r="E2787" s="326">
        <v>0</v>
      </c>
      <c r="F2787" s="326"/>
      <c r="G2787" s="209" t="s">
        <v>26201</v>
      </c>
      <c r="H2787" s="210">
        <v>0.9</v>
      </c>
      <c r="I2787" s="211">
        <v>25.26</v>
      </c>
      <c r="J2787" s="211">
        <v>22.73</v>
      </c>
    </row>
    <row r="2788" spans="1:10">
      <c r="A2788" s="212" t="s">
        <v>26267</v>
      </c>
      <c r="B2788" s="213" t="s">
        <v>27585</v>
      </c>
      <c r="C2788" s="212" t="s">
        <v>36</v>
      </c>
      <c r="D2788" s="212" t="s">
        <v>27586</v>
      </c>
      <c r="E2788" s="325" t="s">
        <v>26270</v>
      </c>
      <c r="F2788" s="325"/>
      <c r="G2788" s="214" t="s">
        <v>108</v>
      </c>
      <c r="H2788" s="215">
        <v>1</v>
      </c>
      <c r="I2788" s="216">
        <v>156.97999999999999</v>
      </c>
      <c r="J2788" s="216">
        <v>156.97999999999999</v>
      </c>
    </row>
    <row r="2789" spans="1:10">
      <c r="A2789" s="217"/>
      <c r="B2789" s="217"/>
      <c r="C2789" s="217"/>
      <c r="D2789" s="217"/>
      <c r="E2789" s="217" t="s">
        <v>28757</v>
      </c>
      <c r="F2789" s="218">
        <v>32.979999999999997</v>
      </c>
      <c r="G2789" s="217" t="s">
        <v>28758</v>
      </c>
      <c r="H2789" s="218">
        <v>0</v>
      </c>
      <c r="I2789" s="217" t="s">
        <v>28759</v>
      </c>
      <c r="J2789" s="218">
        <v>32.979999999999997</v>
      </c>
    </row>
    <row r="2790" spans="1:10">
      <c r="A2790" s="217"/>
      <c r="B2790" s="217"/>
      <c r="C2790" s="217"/>
      <c r="D2790" s="217"/>
      <c r="E2790" s="217" t="s">
        <v>26276</v>
      </c>
      <c r="F2790" s="218">
        <v>42.52</v>
      </c>
      <c r="G2790" s="217"/>
      <c r="H2790" s="322" t="s">
        <v>26277</v>
      </c>
      <c r="I2790" s="322"/>
      <c r="J2790" s="218">
        <v>250.24</v>
      </c>
    </row>
    <row r="2791" spans="1:10" ht="15" thickBot="1">
      <c r="A2791" s="221"/>
      <c r="B2791" s="221"/>
      <c r="C2791" s="221"/>
      <c r="D2791" s="221"/>
      <c r="E2791" s="221"/>
      <c r="F2791" s="221"/>
      <c r="G2791" s="221" t="s">
        <v>26278</v>
      </c>
      <c r="H2791" s="222" t="s">
        <v>3279</v>
      </c>
      <c r="I2791" s="221" t="s">
        <v>26280</v>
      </c>
      <c r="J2791" s="223">
        <v>250.24</v>
      </c>
    </row>
    <row r="2792" spans="1:10" ht="15" thickTop="1">
      <c r="A2792" s="195"/>
      <c r="B2792" s="195"/>
      <c r="C2792" s="195"/>
      <c r="D2792" s="195"/>
      <c r="E2792" s="195"/>
      <c r="F2792" s="195"/>
      <c r="G2792" s="195"/>
      <c r="H2792" s="195"/>
      <c r="I2792" s="195"/>
      <c r="J2792" s="195"/>
    </row>
    <row r="2793" spans="1:10">
      <c r="A2793" s="199" t="s">
        <v>27078</v>
      </c>
      <c r="B2793" s="200" t="s">
        <v>4</v>
      </c>
      <c r="C2793" s="199" t="s">
        <v>93</v>
      </c>
      <c r="D2793" s="199" t="s">
        <v>5</v>
      </c>
      <c r="E2793" s="323" t="s">
        <v>26261</v>
      </c>
      <c r="F2793" s="323"/>
      <c r="G2793" s="201" t="s">
        <v>94</v>
      </c>
      <c r="H2793" s="200" t="s">
        <v>6</v>
      </c>
      <c r="I2793" s="200" t="s">
        <v>95</v>
      </c>
      <c r="J2793" s="200" t="s">
        <v>46</v>
      </c>
    </row>
    <row r="2794" spans="1:10" ht="26.4">
      <c r="A2794" s="202" t="s">
        <v>96</v>
      </c>
      <c r="B2794" s="203" t="s">
        <v>27015</v>
      </c>
      <c r="C2794" s="202" t="s">
        <v>26239</v>
      </c>
      <c r="D2794" s="202" t="s">
        <v>27016</v>
      </c>
      <c r="E2794" s="324" t="s">
        <v>28970</v>
      </c>
      <c r="F2794" s="324"/>
      <c r="G2794" s="204" t="s">
        <v>108</v>
      </c>
      <c r="H2794" s="205">
        <v>1</v>
      </c>
      <c r="I2794" s="206">
        <v>303.24</v>
      </c>
      <c r="J2794" s="206">
        <v>303.24</v>
      </c>
    </row>
    <row r="2795" spans="1:10">
      <c r="A2795" s="199" t="s">
        <v>3</v>
      </c>
      <c r="B2795" s="200" t="s">
        <v>4</v>
      </c>
      <c r="C2795" s="199" t="s">
        <v>93</v>
      </c>
      <c r="D2795" s="199" t="s">
        <v>5</v>
      </c>
      <c r="E2795" s="323" t="s">
        <v>26261</v>
      </c>
      <c r="F2795" s="330"/>
      <c r="G2795" s="201" t="s">
        <v>94</v>
      </c>
      <c r="H2795" s="200" t="s">
        <v>6</v>
      </c>
      <c r="I2795" s="200" t="s">
        <v>95</v>
      </c>
      <c r="J2795" s="200" t="s">
        <v>46</v>
      </c>
    </row>
    <row r="2796" spans="1:10">
      <c r="A2796" s="212" t="s">
        <v>26267</v>
      </c>
      <c r="B2796" s="213" t="s">
        <v>27590</v>
      </c>
      <c r="C2796" s="212" t="s">
        <v>26239</v>
      </c>
      <c r="D2796" s="212" t="s">
        <v>27591</v>
      </c>
      <c r="E2796" s="325" t="s">
        <v>26270</v>
      </c>
      <c r="F2796" s="325"/>
      <c r="G2796" s="214" t="s">
        <v>108</v>
      </c>
      <c r="H2796" s="215">
        <v>1</v>
      </c>
      <c r="I2796" s="216" t="s">
        <v>28971</v>
      </c>
      <c r="J2796" s="224" t="s">
        <v>28971</v>
      </c>
    </row>
    <row r="2797" spans="1:10">
      <c r="A2797" s="207" t="s">
        <v>96</v>
      </c>
      <c r="B2797" s="208" t="s">
        <v>28937</v>
      </c>
      <c r="C2797" s="207" t="s">
        <v>26239</v>
      </c>
      <c r="D2797" s="207" t="s">
        <v>28938</v>
      </c>
      <c r="E2797" s="326" t="s">
        <v>28857</v>
      </c>
      <c r="F2797" s="326"/>
      <c r="G2797" s="209" t="s">
        <v>26201</v>
      </c>
      <c r="H2797" s="210">
        <v>0.6</v>
      </c>
      <c r="I2797" s="211" t="s">
        <v>13171</v>
      </c>
      <c r="J2797" s="225" t="s">
        <v>3804</v>
      </c>
    </row>
    <row r="2798" spans="1:10" ht="39.6">
      <c r="A2798" s="212" t="s">
        <v>26267</v>
      </c>
      <c r="B2798" s="213" t="s">
        <v>27394</v>
      </c>
      <c r="C2798" s="212" t="s">
        <v>26239</v>
      </c>
      <c r="D2798" s="212" t="s">
        <v>27395</v>
      </c>
      <c r="E2798" s="325" t="s">
        <v>27232</v>
      </c>
      <c r="F2798" s="325"/>
      <c r="G2798" s="214" t="s">
        <v>26201</v>
      </c>
      <c r="H2798" s="215">
        <v>0.6</v>
      </c>
      <c r="I2798" s="216" t="s">
        <v>28862</v>
      </c>
      <c r="J2798" s="224" t="s">
        <v>28972</v>
      </c>
    </row>
    <row r="2799" spans="1:10" ht="39.6">
      <c r="A2799" s="212" t="s">
        <v>26267</v>
      </c>
      <c r="B2799" s="213" t="s">
        <v>27539</v>
      </c>
      <c r="C2799" s="212" t="s">
        <v>26239</v>
      </c>
      <c r="D2799" s="212" t="s">
        <v>27540</v>
      </c>
      <c r="E2799" s="325" t="s">
        <v>27232</v>
      </c>
      <c r="F2799" s="325"/>
      <c r="G2799" s="214" t="s">
        <v>26201</v>
      </c>
      <c r="H2799" s="215">
        <v>0.6</v>
      </c>
      <c r="I2799" s="216" t="s">
        <v>12016</v>
      </c>
      <c r="J2799" s="224" t="s">
        <v>14647</v>
      </c>
    </row>
    <row r="2800" spans="1:10">
      <c r="A2800" s="207" t="s">
        <v>96</v>
      </c>
      <c r="B2800" s="208" t="s">
        <v>28856</v>
      </c>
      <c r="C2800" s="207" t="s">
        <v>26239</v>
      </c>
      <c r="D2800" s="207" t="s">
        <v>26211</v>
      </c>
      <c r="E2800" s="326" t="s">
        <v>28857</v>
      </c>
      <c r="F2800" s="326"/>
      <c r="G2800" s="209" t="s">
        <v>26201</v>
      </c>
      <c r="H2800" s="210">
        <v>0.6</v>
      </c>
      <c r="I2800" s="211" t="s">
        <v>16041</v>
      </c>
      <c r="J2800" s="225" t="s">
        <v>2274</v>
      </c>
    </row>
    <row r="2801" spans="1:10">
      <c r="A2801" s="331" t="s">
        <v>28838</v>
      </c>
      <c r="B2801" s="330"/>
      <c r="C2801" s="330"/>
      <c r="D2801" s="330"/>
      <c r="E2801" s="330"/>
      <c r="F2801" s="330"/>
      <c r="G2801" s="330"/>
      <c r="H2801" s="330"/>
      <c r="I2801" s="330"/>
      <c r="J2801" s="330"/>
    </row>
    <row r="2802" spans="1:10">
      <c r="A2802" s="199" t="s">
        <v>3</v>
      </c>
      <c r="B2802" s="200" t="s">
        <v>4</v>
      </c>
      <c r="C2802" s="199" t="s">
        <v>93</v>
      </c>
      <c r="D2802" s="199" t="s">
        <v>5</v>
      </c>
      <c r="E2802" s="323" t="s">
        <v>26261</v>
      </c>
      <c r="F2802" s="330"/>
      <c r="G2802" s="201" t="s">
        <v>94</v>
      </c>
      <c r="H2802" s="200" t="s">
        <v>6</v>
      </c>
      <c r="I2802" s="200" t="s">
        <v>95</v>
      </c>
      <c r="J2802" s="200" t="s">
        <v>46</v>
      </c>
    </row>
    <row r="2803" spans="1:10">
      <c r="A2803" s="212" t="s">
        <v>26267</v>
      </c>
      <c r="B2803" s="213" t="s">
        <v>27590</v>
      </c>
      <c r="C2803" s="212" t="s">
        <v>26239</v>
      </c>
      <c r="D2803" s="212" t="s">
        <v>27591</v>
      </c>
      <c r="E2803" s="325" t="s">
        <v>26270</v>
      </c>
      <c r="F2803" s="325"/>
      <c r="G2803" s="214" t="s">
        <v>108</v>
      </c>
      <c r="H2803" s="215">
        <v>1</v>
      </c>
      <c r="I2803" s="216" t="s">
        <v>28971</v>
      </c>
      <c r="J2803" s="224" t="s">
        <v>28971</v>
      </c>
    </row>
    <row r="2804" spans="1:10">
      <c r="A2804" s="212" t="s">
        <v>26267</v>
      </c>
      <c r="B2804" s="213" t="s">
        <v>27428</v>
      </c>
      <c r="C2804" s="212" t="s">
        <v>26239</v>
      </c>
      <c r="D2804" s="212" t="s">
        <v>27429</v>
      </c>
      <c r="E2804" s="325" t="s">
        <v>26270</v>
      </c>
      <c r="F2804" s="325"/>
      <c r="G2804" s="214" t="s">
        <v>108</v>
      </c>
      <c r="H2804" s="215">
        <v>5.4000000000000003E-3</v>
      </c>
      <c r="I2804" s="216" t="s">
        <v>28874</v>
      </c>
      <c r="J2804" s="224" t="s">
        <v>3573</v>
      </c>
    </row>
    <row r="2805" spans="1:10">
      <c r="A2805" s="212" t="s">
        <v>26267</v>
      </c>
      <c r="B2805" s="213" t="s">
        <v>27412</v>
      </c>
      <c r="C2805" s="212" t="s">
        <v>26239</v>
      </c>
      <c r="D2805" s="212" t="s">
        <v>27413</v>
      </c>
      <c r="E2805" s="325" t="s">
        <v>26270</v>
      </c>
      <c r="F2805" s="325"/>
      <c r="G2805" s="214" t="s">
        <v>108</v>
      </c>
      <c r="H2805" s="215">
        <v>5.4000000000000003E-3</v>
      </c>
      <c r="I2805" s="216" t="s">
        <v>28869</v>
      </c>
      <c r="J2805" s="224" t="s">
        <v>28973</v>
      </c>
    </row>
    <row r="2806" spans="1:10">
      <c r="A2806" s="212" t="s">
        <v>26267</v>
      </c>
      <c r="B2806" s="213" t="s">
        <v>27541</v>
      </c>
      <c r="C2806" s="212" t="s">
        <v>26239</v>
      </c>
      <c r="D2806" s="212" t="s">
        <v>27542</v>
      </c>
      <c r="E2806" s="325" t="s">
        <v>26270</v>
      </c>
      <c r="F2806" s="325"/>
      <c r="G2806" s="214" t="s">
        <v>108</v>
      </c>
      <c r="H2806" s="215">
        <v>1.2E-4</v>
      </c>
      <c r="I2806" s="216" t="s">
        <v>10836</v>
      </c>
      <c r="J2806" s="224" t="s">
        <v>27411</v>
      </c>
    </row>
    <row r="2807" spans="1:10">
      <c r="A2807" s="212" t="s">
        <v>26267</v>
      </c>
      <c r="B2807" s="213" t="s">
        <v>27402</v>
      </c>
      <c r="C2807" s="212" t="s">
        <v>26239</v>
      </c>
      <c r="D2807" s="212" t="s">
        <v>27403</v>
      </c>
      <c r="E2807" s="325" t="s">
        <v>27328</v>
      </c>
      <c r="F2807" s="325"/>
      <c r="G2807" s="214" t="s">
        <v>27404</v>
      </c>
      <c r="H2807" s="215">
        <v>4.8000000000000001E-4</v>
      </c>
      <c r="I2807" s="216" t="s">
        <v>28867</v>
      </c>
      <c r="J2807" s="224" t="s">
        <v>21456</v>
      </c>
    </row>
    <row r="2808" spans="1:10">
      <c r="A2808" s="212" t="s">
        <v>26267</v>
      </c>
      <c r="B2808" s="213" t="s">
        <v>27407</v>
      </c>
      <c r="C2808" s="212" t="s">
        <v>26239</v>
      </c>
      <c r="D2808" s="212" t="s">
        <v>27408</v>
      </c>
      <c r="E2808" s="325" t="s">
        <v>27328</v>
      </c>
      <c r="F2808" s="325"/>
      <c r="G2808" s="214" t="s">
        <v>108</v>
      </c>
      <c r="H2808" s="215">
        <v>5.4000000000000003E-3</v>
      </c>
      <c r="I2808" s="216" t="s">
        <v>16778</v>
      </c>
      <c r="J2808" s="224" t="s">
        <v>2437</v>
      </c>
    </row>
    <row r="2809" spans="1:10">
      <c r="A2809" s="212" t="s">
        <v>26267</v>
      </c>
      <c r="B2809" s="213" t="s">
        <v>27422</v>
      </c>
      <c r="C2809" s="212" t="s">
        <v>26239</v>
      </c>
      <c r="D2809" s="212" t="s">
        <v>27423</v>
      </c>
      <c r="E2809" s="325" t="s">
        <v>27328</v>
      </c>
      <c r="F2809" s="325"/>
      <c r="G2809" s="214" t="s">
        <v>108</v>
      </c>
      <c r="H2809" s="215">
        <v>0.12216</v>
      </c>
      <c r="I2809" s="216" t="s">
        <v>28849</v>
      </c>
      <c r="J2809" s="224" t="s">
        <v>28974</v>
      </c>
    </row>
    <row r="2810" spans="1:10">
      <c r="A2810" s="212" t="s">
        <v>26267</v>
      </c>
      <c r="B2810" s="213" t="s">
        <v>27396</v>
      </c>
      <c r="C2810" s="212" t="s">
        <v>26239</v>
      </c>
      <c r="D2810" s="212" t="s">
        <v>27397</v>
      </c>
      <c r="E2810" s="325" t="s">
        <v>26270</v>
      </c>
      <c r="F2810" s="325"/>
      <c r="G2810" s="214" t="s">
        <v>108</v>
      </c>
      <c r="H2810" s="215">
        <v>0.12216</v>
      </c>
      <c r="I2810" s="216" t="s">
        <v>28854</v>
      </c>
      <c r="J2810" s="224" t="s">
        <v>3249</v>
      </c>
    </row>
    <row r="2811" spans="1:10" ht="39.6">
      <c r="A2811" s="212" t="s">
        <v>26267</v>
      </c>
      <c r="B2811" s="213" t="s">
        <v>27426</v>
      </c>
      <c r="C2811" s="212" t="s">
        <v>26239</v>
      </c>
      <c r="D2811" s="212" t="s">
        <v>27427</v>
      </c>
      <c r="E2811" s="325" t="s">
        <v>26270</v>
      </c>
      <c r="F2811" s="325"/>
      <c r="G2811" s="214" t="s">
        <v>27416</v>
      </c>
      <c r="H2811" s="215">
        <v>8.9999999999999998E-4</v>
      </c>
      <c r="I2811" s="216" t="s">
        <v>296</v>
      </c>
      <c r="J2811" s="224" t="s">
        <v>2437</v>
      </c>
    </row>
    <row r="2812" spans="1:10">
      <c r="A2812" s="212" t="s">
        <v>26267</v>
      </c>
      <c r="B2812" s="213" t="s">
        <v>27398</v>
      </c>
      <c r="C2812" s="212" t="s">
        <v>26239</v>
      </c>
      <c r="D2812" s="212" t="s">
        <v>27399</v>
      </c>
      <c r="E2812" s="325" t="s">
        <v>26270</v>
      </c>
      <c r="F2812" s="325"/>
      <c r="G2812" s="214" t="s">
        <v>108</v>
      </c>
      <c r="H2812" s="215">
        <v>1.8E-3</v>
      </c>
      <c r="I2812" s="216" t="s">
        <v>28865</v>
      </c>
      <c r="J2812" s="224" t="s">
        <v>2702</v>
      </c>
    </row>
    <row r="2813" spans="1:10">
      <c r="A2813" s="212" t="s">
        <v>26267</v>
      </c>
      <c r="B2813" s="213" t="s">
        <v>27417</v>
      </c>
      <c r="C2813" s="212" t="s">
        <v>26239</v>
      </c>
      <c r="D2813" s="212" t="s">
        <v>27418</v>
      </c>
      <c r="E2813" s="325" t="s">
        <v>26270</v>
      </c>
      <c r="F2813" s="325"/>
      <c r="G2813" s="214" t="s">
        <v>27419</v>
      </c>
      <c r="H2813" s="215">
        <v>9.6000000000000002E-4</v>
      </c>
      <c r="I2813" s="216" t="s">
        <v>28872</v>
      </c>
      <c r="J2813" s="224" t="s">
        <v>27411</v>
      </c>
    </row>
    <row r="2814" spans="1:10">
      <c r="A2814" s="212" t="s">
        <v>26267</v>
      </c>
      <c r="B2814" s="213" t="s">
        <v>27400</v>
      </c>
      <c r="C2814" s="212" t="s">
        <v>26239</v>
      </c>
      <c r="D2814" s="212" t="s">
        <v>27401</v>
      </c>
      <c r="E2814" s="325" t="s">
        <v>26270</v>
      </c>
      <c r="F2814" s="325"/>
      <c r="G2814" s="214" t="s">
        <v>108</v>
      </c>
      <c r="H2814" s="215">
        <v>9.5699999999999993E-2</v>
      </c>
      <c r="I2814" s="216" t="s">
        <v>28866</v>
      </c>
      <c r="J2814" s="224" t="s">
        <v>3175</v>
      </c>
    </row>
    <row r="2815" spans="1:10" ht="39.6">
      <c r="A2815" s="212" t="s">
        <v>26267</v>
      </c>
      <c r="B2815" s="213" t="s">
        <v>27434</v>
      </c>
      <c r="C2815" s="212" t="s">
        <v>26239</v>
      </c>
      <c r="D2815" s="212" t="s">
        <v>27435</v>
      </c>
      <c r="E2815" s="325" t="s">
        <v>26270</v>
      </c>
      <c r="F2815" s="325"/>
      <c r="G2815" s="214" t="s">
        <v>108</v>
      </c>
      <c r="H2815" s="215">
        <v>2.4000000000000001E-4</v>
      </c>
      <c r="I2815" s="216" t="s">
        <v>932</v>
      </c>
      <c r="J2815" s="224" t="s">
        <v>27411</v>
      </c>
    </row>
    <row r="2816" spans="1:10" ht="39.6">
      <c r="A2816" s="212" t="s">
        <v>26267</v>
      </c>
      <c r="B2816" s="213" t="s">
        <v>27424</v>
      </c>
      <c r="C2816" s="212" t="s">
        <v>26239</v>
      </c>
      <c r="D2816" s="212" t="s">
        <v>27425</v>
      </c>
      <c r="E2816" s="325" t="s">
        <v>26270</v>
      </c>
      <c r="F2816" s="325"/>
      <c r="G2816" s="214" t="s">
        <v>108</v>
      </c>
      <c r="H2816" s="215">
        <v>7.2000000000000005E-4</v>
      </c>
      <c r="I2816" s="216" t="s">
        <v>28854</v>
      </c>
      <c r="J2816" s="224" t="s">
        <v>4100</v>
      </c>
    </row>
    <row r="2817" spans="1:10">
      <c r="A2817" s="212" t="s">
        <v>26267</v>
      </c>
      <c r="B2817" s="213" t="s">
        <v>27543</v>
      </c>
      <c r="C2817" s="212" t="s">
        <v>26239</v>
      </c>
      <c r="D2817" s="212" t="s">
        <v>27544</v>
      </c>
      <c r="E2817" s="325" t="s">
        <v>26270</v>
      </c>
      <c r="F2817" s="325"/>
      <c r="G2817" s="214" t="s">
        <v>108</v>
      </c>
      <c r="H2817" s="215">
        <v>6.0000000000000002E-5</v>
      </c>
      <c r="I2817" s="216" t="s">
        <v>9652</v>
      </c>
      <c r="J2817" s="224" t="s">
        <v>27411</v>
      </c>
    </row>
    <row r="2818" spans="1:10" ht="39.6">
      <c r="A2818" s="212" t="s">
        <v>26267</v>
      </c>
      <c r="B2818" s="213" t="s">
        <v>27414</v>
      </c>
      <c r="C2818" s="212" t="s">
        <v>26239</v>
      </c>
      <c r="D2818" s="212" t="s">
        <v>27415</v>
      </c>
      <c r="E2818" s="325" t="s">
        <v>26270</v>
      </c>
      <c r="F2818" s="325"/>
      <c r="G2818" s="214" t="s">
        <v>27416</v>
      </c>
      <c r="H2818" s="215">
        <v>2.7599999999999999E-3</v>
      </c>
      <c r="I2818" s="216" t="s">
        <v>28871</v>
      </c>
      <c r="J2818" s="224" t="s">
        <v>3884</v>
      </c>
    </row>
    <row r="2819" spans="1:10">
      <c r="A2819" s="212" t="s">
        <v>26267</v>
      </c>
      <c r="B2819" s="213" t="s">
        <v>27545</v>
      </c>
      <c r="C2819" s="212" t="s">
        <v>26239</v>
      </c>
      <c r="D2819" s="212" t="s">
        <v>27546</v>
      </c>
      <c r="E2819" s="325" t="s">
        <v>26270</v>
      </c>
      <c r="F2819" s="325"/>
      <c r="G2819" s="214" t="s">
        <v>108</v>
      </c>
      <c r="H2819" s="215">
        <v>1.2E-4</v>
      </c>
      <c r="I2819" s="216" t="s">
        <v>28941</v>
      </c>
      <c r="J2819" s="224" t="s">
        <v>3573</v>
      </c>
    </row>
    <row r="2820" spans="1:10">
      <c r="A2820" s="212" t="s">
        <v>26267</v>
      </c>
      <c r="B2820" s="213" t="s">
        <v>27547</v>
      </c>
      <c r="C2820" s="212" t="s">
        <v>26239</v>
      </c>
      <c r="D2820" s="212" t="s">
        <v>27548</v>
      </c>
      <c r="E2820" s="325" t="s">
        <v>26270</v>
      </c>
      <c r="F2820" s="325"/>
      <c r="G2820" s="214" t="s">
        <v>108</v>
      </c>
      <c r="H2820" s="215">
        <v>1.2E-4</v>
      </c>
      <c r="I2820" s="216" t="s">
        <v>28942</v>
      </c>
      <c r="J2820" s="224" t="s">
        <v>27411</v>
      </c>
    </row>
    <row r="2821" spans="1:10">
      <c r="A2821" s="212" t="s">
        <v>26267</v>
      </c>
      <c r="B2821" s="213" t="s">
        <v>27432</v>
      </c>
      <c r="C2821" s="212" t="s">
        <v>26239</v>
      </c>
      <c r="D2821" s="212" t="s">
        <v>27433</v>
      </c>
      <c r="E2821" s="325" t="s">
        <v>26270</v>
      </c>
      <c r="F2821" s="325"/>
      <c r="G2821" s="214" t="s">
        <v>108</v>
      </c>
      <c r="H2821" s="215">
        <v>2.16E-3</v>
      </c>
      <c r="I2821" s="216" t="s">
        <v>28876</v>
      </c>
      <c r="J2821" s="224" t="s">
        <v>3884</v>
      </c>
    </row>
    <row r="2822" spans="1:10" ht="39.6">
      <c r="A2822" s="212" t="s">
        <v>26267</v>
      </c>
      <c r="B2822" s="213" t="s">
        <v>27394</v>
      </c>
      <c r="C2822" s="212" t="s">
        <v>26239</v>
      </c>
      <c r="D2822" s="212" t="s">
        <v>27395</v>
      </c>
      <c r="E2822" s="325" t="s">
        <v>27232</v>
      </c>
      <c r="F2822" s="325"/>
      <c r="G2822" s="214" t="s">
        <v>26201</v>
      </c>
      <c r="H2822" s="215">
        <v>0.6</v>
      </c>
      <c r="I2822" s="216" t="s">
        <v>28862</v>
      </c>
      <c r="J2822" s="224" t="s">
        <v>28972</v>
      </c>
    </row>
    <row r="2823" spans="1:10" ht="39.6">
      <c r="A2823" s="212" t="s">
        <v>26267</v>
      </c>
      <c r="B2823" s="213" t="s">
        <v>27539</v>
      </c>
      <c r="C2823" s="212" t="s">
        <v>26239</v>
      </c>
      <c r="D2823" s="212" t="s">
        <v>27540</v>
      </c>
      <c r="E2823" s="325" t="s">
        <v>27232</v>
      </c>
      <c r="F2823" s="325"/>
      <c r="G2823" s="214" t="s">
        <v>26201</v>
      </c>
      <c r="H2823" s="215">
        <v>0.6</v>
      </c>
      <c r="I2823" s="216" t="s">
        <v>12016</v>
      </c>
      <c r="J2823" s="224" t="s">
        <v>14647</v>
      </c>
    </row>
    <row r="2824" spans="1:10" ht="39.6">
      <c r="A2824" s="212" t="s">
        <v>26267</v>
      </c>
      <c r="B2824" s="213" t="s">
        <v>27405</v>
      </c>
      <c r="C2824" s="212" t="s">
        <v>26239</v>
      </c>
      <c r="D2824" s="212" t="s">
        <v>27406</v>
      </c>
      <c r="E2824" s="325" t="s">
        <v>26270</v>
      </c>
      <c r="F2824" s="325"/>
      <c r="G2824" s="214" t="s">
        <v>108</v>
      </c>
      <c r="H2824" s="215">
        <v>1.2E-4</v>
      </c>
      <c r="I2824" s="216" t="s">
        <v>28868</v>
      </c>
      <c r="J2824" s="224" t="s">
        <v>3573</v>
      </c>
    </row>
    <row r="2825" spans="1:10">
      <c r="A2825" s="212" t="s">
        <v>26267</v>
      </c>
      <c r="B2825" s="213" t="s">
        <v>27409</v>
      </c>
      <c r="C2825" s="212" t="s">
        <v>26239</v>
      </c>
      <c r="D2825" s="212" t="s">
        <v>27410</v>
      </c>
      <c r="E2825" s="325" t="s">
        <v>26270</v>
      </c>
      <c r="F2825" s="325"/>
      <c r="G2825" s="214" t="s">
        <v>108</v>
      </c>
      <c r="H2825" s="215">
        <v>1.8000000000000001E-4</v>
      </c>
      <c r="I2825" s="216" t="s">
        <v>20023</v>
      </c>
      <c r="J2825" s="224" t="s">
        <v>27411</v>
      </c>
    </row>
    <row r="2826" spans="1:10">
      <c r="A2826" s="212" t="s">
        <v>26267</v>
      </c>
      <c r="B2826" s="213" t="s">
        <v>27420</v>
      </c>
      <c r="C2826" s="212" t="s">
        <v>26239</v>
      </c>
      <c r="D2826" s="212" t="s">
        <v>27421</v>
      </c>
      <c r="E2826" s="325" t="s">
        <v>26270</v>
      </c>
      <c r="F2826" s="325"/>
      <c r="G2826" s="214" t="s">
        <v>108</v>
      </c>
      <c r="H2826" s="215">
        <v>1.2E-4</v>
      </c>
      <c r="I2826" s="216" t="s">
        <v>28873</v>
      </c>
      <c r="J2826" s="224" t="s">
        <v>27411</v>
      </c>
    </row>
    <row r="2827" spans="1:10">
      <c r="A2827" s="212" t="s">
        <v>26267</v>
      </c>
      <c r="B2827" s="213" t="s">
        <v>27430</v>
      </c>
      <c r="C2827" s="212" t="s">
        <v>26239</v>
      </c>
      <c r="D2827" s="212" t="s">
        <v>27431</v>
      </c>
      <c r="E2827" s="325" t="s">
        <v>26270</v>
      </c>
      <c r="F2827" s="325"/>
      <c r="G2827" s="214" t="s">
        <v>108</v>
      </c>
      <c r="H2827" s="215">
        <v>6.0000000000000002E-5</v>
      </c>
      <c r="I2827" s="216" t="s">
        <v>28875</v>
      </c>
      <c r="J2827" s="224" t="s">
        <v>27411</v>
      </c>
    </row>
    <row r="2828" spans="1:10">
      <c r="A2828" s="217"/>
      <c r="B2828" s="217"/>
      <c r="C2828" s="217"/>
      <c r="D2828" s="217"/>
      <c r="E2828" s="217" t="s">
        <v>28757</v>
      </c>
      <c r="F2828" s="218">
        <v>20.149999999999999</v>
      </c>
      <c r="G2828" s="217" t="s">
        <v>28758</v>
      </c>
      <c r="H2828" s="218">
        <v>0</v>
      </c>
      <c r="I2828" s="217" t="s">
        <v>28759</v>
      </c>
      <c r="J2828" s="218">
        <v>20.149999999999999</v>
      </c>
    </row>
    <row r="2829" spans="1:10">
      <c r="A2829" s="217"/>
      <c r="B2829" s="217"/>
      <c r="C2829" s="217"/>
      <c r="D2829" s="217"/>
      <c r="E2829" s="217" t="s">
        <v>26276</v>
      </c>
      <c r="F2829" s="218">
        <v>62.07</v>
      </c>
      <c r="G2829" s="217"/>
      <c r="H2829" s="322" t="s">
        <v>26277</v>
      </c>
      <c r="I2829" s="322"/>
      <c r="J2829" s="218">
        <v>365.31</v>
      </c>
    </row>
    <row r="2830" spans="1:10" ht="15" thickBot="1">
      <c r="A2830" s="221"/>
      <c r="B2830" s="221"/>
      <c r="C2830" s="221"/>
      <c r="D2830" s="221"/>
      <c r="E2830" s="221"/>
      <c r="F2830" s="221"/>
      <c r="G2830" s="221" t="s">
        <v>26278</v>
      </c>
      <c r="H2830" s="222" t="s">
        <v>3279</v>
      </c>
      <c r="I2830" s="221" t="s">
        <v>26280</v>
      </c>
      <c r="J2830" s="223">
        <v>365.31</v>
      </c>
    </row>
    <row r="2831" spans="1:10" ht="15" thickTop="1">
      <c r="A2831" s="195"/>
      <c r="B2831" s="195"/>
      <c r="C2831" s="195"/>
      <c r="D2831" s="195"/>
      <c r="E2831" s="195"/>
      <c r="F2831" s="195"/>
      <c r="G2831" s="195"/>
      <c r="H2831" s="195"/>
      <c r="I2831" s="195"/>
      <c r="J2831" s="195"/>
    </row>
    <row r="2832" spans="1:10">
      <c r="A2832" s="199" t="s">
        <v>27079</v>
      </c>
      <c r="B2832" s="200" t="s">
        <v>4</v>
      </c>
      <c r="C2832" s="199" t="s">
        <v>93</v>
      </c>
      <c r="D2832" s="199" t="s">
        <v>5</v>
      </c>
      <c r="E2832" s="323" t="s">
        <v>26261</v>
      </c>
      <c r="F2832" s="323"/>
      <c r="G2832" s="201" t="s">
        <v>94</v>
      </c>
      <c r="H2832" s="200" t="s">
        <v>6</v>
      </c>
      <c r="I2832" s="200" t="s">
        <v>95</v>
      </c>
      <c r="J2832" s="200" t="s">
        <v>46</v>
      </c>
    </row>
    <row r="2833" spans="1:10" ht="39.6">
      <c r="A2833" s="202" t="s">
        <v>96</v>
      </c>
      <c r="B2833" s="203" t="s">
        <v>27790</v>
      </c>
      <c r="C2833" s="202" t="s">
        <v>9</v>
      </c>
      <c r="D2833" s="202" t="s">
        <v>8751</v>
      </c>
      <c r="E2833" s="324" t="s">
        <v>28925</v>
      </c>
      <c r="F2833" s="324"/>
      <c r="G2833" s="204" t="s">
        <v>100</v>
      </c>
      <c r="H2833" s="205">
        <v>1</v>
      </c>
      <c r="I2833" s="206">
        <v>16.38</v>
      </c>
      <c r="J2833" s="206">
        <v>16.38</v>
      </c>
    </row>
    <row r="2834" spans="1:10" ht="26.4">
      <c r="A2834" s="207" t="s">
        <v>99</v>
      </c>
      <c r="B2834" s="208" t="s">
        <v>28926</v>
      </c>
      <c r="C2834" s="207" t="s">
        <v>9</v>
      </c>
      <c r="D2834" s="207" t="s">
        <v>125</v>
      </c>
      <c r="E2834" s="326" t="s">
        <v>28755</v>
      </c>
      <c r="F2834" s="326"/>
      <c r="G2834" s="209" t="s">
        <v>102</v>
      </c>
      <c r="H2834" s="210">
        <v>0.17699999999999999</v>
      </c>
      <c r="I2834" s="211">
        <v>26.05</v>
      </c>
      <c r="J2834" s="211">
        <v>4.6100000000000003</v>
      </c>
    </row>
    <row r="2835" spans="1:10" ht="26.4">
      <c r="A2835" s="207" t="s">
        <v>99</v>
      </c>
      <c r="B2835" s="208" t="s">
        <v>28927</v>
      </c>
      <c r="C2835" s="207" t="s">
        <v>9</v>
      </c>
      <c r="D2835" s="207" t="s">
        <v>104</v>
      </c>
      <c r="E2835" s="326" t="s">
        <v>28755</v>
      </c>
      <c r="F2835" s="326"/>
      <c r="G2835" s="209" t="s">
        <v>102</v>
      </c>
      <c r="H2835" s="210">
        <v>0.17699999999999999</v>
      </c>
      <c r="I2835" s="211">
        <v>31.09</v>
      </c>
      <c r="J2835" s="211">
        <v>5.5</v>
      </c>
    </row>
    <row r="2836" spans="1:10">
      <c r="A2836" s="212" t="s">
        <v>26267</v>
      </c>
      <c r="B2836" s="213" t="s">
        <v>27793</v>
      </c>
      <c r="C2836" s="212" t="s">
        <v>9</v>
      </c>
      <c r="D2836" s="212" t="s">
        <v>27794</v>
      </c>
      <c r="E2836" s="325" t="s">
        <v>26270</v>
      </c>
      <c r="F2836" s="325"/>
      <c r="G2836" s="214" t="s">
        <v>100</v>
      </c>
      <c r="H2836" s="215">
        <v>1.0169999999999999</v>
      </c>
      <c r="I2836" s="216">
        <v>6.17</v>
      </c>
      <c r="J2836" s="216">
        <v>6.27</v>
      </c>
    </row>
    <row r="2837" spans="1:10">
      <c r="A2837" s="217"/>
      <c r="B2837" s="217"/>
      <c r="C2837" s="217"/>
      <c r="D2837" s="217"/>
      <c r="E2837" s="217" t="s">
        <v>28757</v>
      </c>
      <c r="F2837" s="218">
        <v>6.61</v>
      </c>
      <c r="G2837" s="217" t="s">
        <v>28758</v>
      </c>
      <c r="H2837" s="218">
        <v>0</v>
      </c>
      <c r="I2837" s="217" t="s">
        <v>28759</v>
      </c>
      <c r="J2837" s="218">
        <v>6.61</v>
      </c>
    </row>
    <row r="2838" spans="1:10">
      <c r="A2838" s="217"/>
      <c r="B2838" s="217"/>
      <c r="C2838" s="217"/>
      <c r="D2838" s="217"/>
      <c r="E2838" s="217" t="s">
        <v>26276</v>
      </c>
      <c r="F2838" s="218">
        <v>3.35</v>
      </c>
      <c r="G2838" s="217"/>
      <c r="H2838" s="322" t="s">
        <v>26277</v>
      </c>
      <c r="I2838" s="322"/>
      <c r="J2838" s="218">
        <v>19.73</v>
      </c>
    </row>
    <row r="2839" spans="1:10" ht="15" thickBot="1">
      <c r="A2839" s="221"/>
      <c r="B2839" s="221"/>
      <c r="C2839" s="221"/>
      <c r="D2839" s="221"/>
      <c r="E2839" s="221"/>
      <c r="F2839" s="221"/>
      <c r="G2839" s="221" t="s">
        <v>26278</v>
      </c>
      <c r="H2839" s="222" t="s">
        <v>3793</v>
      </c>
      <c r="I2839" s="221" t="s">
        <v>26280</v>
      </c>
      <c r="J2839" s="223">
        <v>31.17</v>
      </c>
    </row>
    <row r="2840" spans="1:10" ht="15" thickTop="1">
      <c r="A2840" s="195"/>
      <c r="B2840" s="195"/>
      <c r="C2840" s="195"/>
      <c r="D2840" s="195"/>
      <c r="E2840" s="195"/>
      <c r="F2840" s="195"/>
      <c r="G2840" s="195"/>
      <c r="H2840" s="195"/>
      <c r="I2840" s="195"/>
      <c r="J2840" s="195"/>
    </row>
    <row r="2841" spans="1:10">
      <c r="A2841" s="196" t="s">
        <v>27080</v>
      </c>
      <c r="B2841" s="196"/>
      <c r="C2841" s="196"/>
      <c r="D2841" s="196" t="s">
        <v>27081</v>
      </c>
      <c r="E2841" s="196"/>
      <c r="F2841" s="327"/>
      <c r="G2841" s="327"/>
      <c r="H2841" s="197"/>
      <c r="I2841" s="196"/>
      <c r="J2841" s="198">
        <v>50387.72</v>
      </c>
    </row>
    <row r="2842" spans="1:10">
      <c r="A2842" s="199" t="s">
        <v>27082</v>
      </c>
      <c r="B2842" s="200" t="s">
        <v>4</v>
      </c>
      <c r="C2842" s="199" t="s">
        <v>93</v>
      </c>
      <c r="D2842" s="199" t="s">
        <v>5</v>
      </c>
      <c r="E2842" s="323" t="s">
        <v>26261</v>
      </c>
      <c r="F2842" s="323"/>
      <c r="G2842" s="201" t="s">
        <v>94</v>
      </c>
      <c r="H2842" s="200" t="s">
        <v>6</v>
      </c>
      <c r="I2842" s="200" t="s">
        <v>95</v>
      </c>
      <c r="J2842" s="200" t="s">
        <v>46</v>
      </c>
    </row>
    <row r="2843" spans="1:10">
      <c r="A2843" s="202" t="s">
        <v>96</v>
      </c>
      <c r="B2843" s="203" t="s">
        <v>27083</v>
      </c>
      <c r="C2843" s="202" t="s">
        <v>26239</v>
      </c>
      <c r="D2843" s="202" t="s">
        <v>27084</v>
      </c>
      <c r="E2843" s="324" t="s">
        <v>28991</v>
      </c>
      <c r="F2843" s="324"/>
      <c r="G2843" s="204" t="s">
        <v>108</v>
      </c>
      <c r="H2843" s="205">
        <v>1</v>
      </c>
      <c r="I2843" s="206">
        <v>12.17</v>
      </c>
      <c r="J2843" s="206">
        <v>12.17</v>
      </c>
    </row>
    <row r="2844" spans="1:10">
      <c r="A2844" s="199" t="s">
        <v>3</v>
      </c>
      <c r="B2844" s="200" t="s">
        <v>4</v>
      </c>
      <c r="C2844" s="199" t="s">
        <v>93</v>
      </c>
      <c r="D2844" s="199" t="s">
        <v>5</v>
      </c>
      <c r="E2844" s="323" t="s">
        <v>26261</v>
      </c>
      <c r="F2844" s="330"/>
      <c r="G2844" s="201" t="s">
        <v>94</v>
      </c>
      <c r="H2844" s="200" t="s">
        <v>6</v>
      </c>
      <c r="I2844" s="200" t="s">
        <v>95</v>
      </c>
      <c r="J2844" s="200" t="s">
        <v>46</v>
      </c>
    </row>
    <row r="2845" spans="1:10" ht="39.6">
      <c r="A2845" s="212" t="s">
        <v>26267</v>
      </c>
      <c r="B2845" s="213" t="s">
        <v>27539</v>
      </c>
      <c r="C2845" s="212" t="s">
        <v>26239</v>
      </c>
      <c r="D2845" s="212" t="s">
        <v>27540</v>
      </c>
      <c r="E2845" s="325" t="s">
        <v>27232</v>
      </c>
      <c r="F2845" s="325"/>
      <c r="G2845" s="214" t="s">
        <v>26201</v>
      </c>
      <c r="H2845" s="215">
        <v>0.2</v>
      </c>
      <c r="I2845" s="216" t="s">
        <v>12016</v>
      </c>
      <c r="J2845" s="224" t="s">
        <v>28943</v>
      </c>
    </row>
    <row r="2846" spans="1:10" ht="39.6">
      <c r="A2846" s="212" t="s">
        <v>26267</v>
      </c>
      <c r="B2846" s="213" t="s">
        <v>27394</v>
      </c>
      <c r="C2846" s="212" t="s">
        <v>26239</v>
      </c>
      <c r="D2846" s="212" t="s">
        <v>27395</v>
      </c>
      <c r="E2846" s="325" t="s">
        <v>27232</v>
      </c>
      <c r="F2846" s="325"/>
      <c r="G2846" s="214" t="s">
        <v>26201</v>
      </c>
      <c r="H2846" s="215">
        <v>0.2</v>
      </c>
      <c r="I2846" s="216" t="s">
        <v>28862</v>
      </c>
      <c r="J2846" s="224" t="s">
        <v>28944</v>
      </c>
    </row>
    <row r="2847" spans="1:10" ht="39.6">
      <c r="A2847" s="212" t="s">
        <v>26267</v>
      </c>
      <c r="B2847" s="213" t="s">
        <v>27598</v>
      </c>
      <c r="C2847" s="212" t="s">
        <v>26239</v>
      </c>
      <c r="D2847" s="212" t="s">
        <v>27599</v>
      </c>
      <c r="E2847" s="325" t="s">
        <v>26270</v>
      </c>
      <c r="F2847" s="325"/>
      <c r="G2847" s="214" t="s">
        <v>108</v>
      </c>
      <c r="H2847" s="215">
        <v>1</v>
      </c>
      <c r="I2847" s="216" t="s">
        <v>28992</v>
      </c>
      <c r="J2847" s="224" t="s">
        <v>28992</v>
      </c>
    </row>
    <row r="2848" spans="1:10">
      <c r="A2848" s="207" t="s">
        <v>96</v>
      </c>
      <c r="B2848" s="208" t="s">
        <v>28856</v>
      </c>
      <c r="C2848" s="207" t="s">
        <v>26239</v>
      </c>
      <c r="D2848" s="207" t="s">
        <v>26211</v>
      </c>
      <c r="E2848" s="326" t="s">
        <v>28857</v>
      </c>
      <c r="F2848" s="326"/>
      <c r="G2848" s="209" t="s">
        <v>26201</v>
      </c>
      <c r="H2848" s="210">
        <v>0.2</v>
      </c>
      <c r="I2848" s="211" t="s">
        <v>16041</v>
      </c>
      <c r="J2848" s="225" t="s">
        <v>4141</v>
      </c>
    </row>
    <row r="2849" spans="1:10">
      <c r="A2849" s="207" t="s">
        <v>96</v>
      </c>
      <c r="B2849" s="208" t="s">
        <v>28937</v>
      </c>
      <c r="C2849" s="207" t="s">
        <v>26239</v>
      </c>
      <c r="D2849" s="207" t="s">
        <v>28938</v>
      </c>
      <c r="E2849" s="326" t="s">
        <v>28857</v>
      </c>
      <c r="F2849" s="326"/>
      <c r="G2849" s="209" t="s">
        <v>26201</v>
      </c>
      <c r="H2849" s="210">
        <v>0.2</v>
      </c>
      <c r="I2849" s="211" t="s">
        <v>13171</v>
      </c>
      <c r="J2849" s="225" t="s">
        <v>20204</v>
      </c>
    </row>
    <row r="2850" spans="1:10">
      <c r="A2850" s="331" t="s">
        <v>28838</v>
      </c>
      <c r="B2850" s="330"/>
      <c r="C2850" s="330"/>
      <c r="D2850" s="330"/>
      <c r="E2850" s="330"/>
      <c r="F2850" s="330"/>
      <c r="G2850" s="330"/>
      <c r="H2850" s="330"/>
      <c r="I2850" s="330"/>
      <c r="J2850" s="330"/>
    </row>
    <row r="2851" spans="1:10">
      <c r="A2851" s="199" t="s">
        <v>3</v>
      </c>
      <c r="B2851" s="200" t="s">
        <v>4</v>
      </c>
      <c r="C2851" s="199" t="s">
        <v>93</v>
      </c>
      <c r="D2851" s="199" t="s">
        <v>5</v>
      </c>
      <c r="E2851" s="323" t="s">
        <v>26261</v>
      </c>
      <c r="F2851" s="330"/>
      <c r="G2851" s="201" t="s">
        <v>94</v>
      </c>
      <c r="H2851" s="200" t="s">
        <v>6</v>
      </c>
      <c r="I2851" s="200" t="s">
        <v>95</v>
      </c>
      <c r="J2851" s="200" t="s">
        <v>46</v>
      </c>
    </row>
    <row r="2852" spans="1:10" ht="39.6">
      <c r="A2852" s="212" t="s">
        <v>26267</v>
      </c>
      <c r="B2852" s="213" t="s">
        <v>27539</v>
      </c>
      <c r="C2852" s="212" t="s">
        <v>26239</v>
      </c>
      <c r="D2852" s="212" t="s">
        <v>27540</v>
      </c>
      <c r="E2852" s="325" t="s">
        <v>27232</v>
      </c>
      <c r="F2852" s="325"/>
      <c r="G2852" s="214" t="s">
        <v>26201</v>
      </c>
      <c r="H2852" s="215">
        <v>0.2</v>
      </c>
      <c r="I2852" s="216" t="s">
        <v>12016</v>
      </c>
      <c r="J2852" s="224" t="s">
        <v>28943</v>
      </c>
    </row>
    <row r="2853" spans="1:10" ht="39.6">
      <c r="A2853" s="212" t="s">
        <v>26267</v>
      </c>
      <c r="B2853" s="213" t="s">
        <v>27394</v>
      </c>
      <c r="C2853" s="212" t="s">
        <v>26239</v>
      </c>
      <c r="D2853" s="212" t="s">
        <v>27395</v>
      </c>
      <c r="E2853" s="325" t="s">
        <v>27232</v>
      </c>
      <c r="F2853" s="325"/>
      <c r="G2853" s="214" t="s">
        <v>26201</v>
      </c>
      <c r="H2853" s="215">
        <v>0.2</v>
      </c>
      <c r="I2853" s="216" t="s">
        <v>28862</v>
      </c>
      <c r="J2853" s="224" t="s">
        <v>28944</v>
      </c>
    </row>
    <row r="2854" spans="1:10" ht="39.6">
      <c r="A2854" s="212" t="s">
        <v>26267</v>
      </c>
      <c r="B2854" s="213" t="s">
        <v>27598</v>
      </c>
      <c r="C2854" s="212" t="s">
        <v>26239</v>
      </c>
      <c r="D2854" s="212" t="s">
        <v>27599</v>
      </c>
      <c r="E2854" s="325" t="s">
        <v>26270</v>
      </c>
      <c r="F2854" s="325"/>
      <c r="G2854" s="214" t="s">
        <v>108</v>
      </c>
      <c r="H2854" s="215">
        <v>1</v>
      </c>
      <c r="I2854" s="216" t="s">
        <v>28992</v>
      </c>
      <c r="J2854" s="224" t="s">
        <v>28992</v>
      </c>
    </row>
    <row r="2855" spans="1:10">
      <c r="A2855" s="212" t="s">
        <v>26267</v>
      </c>
      <c r="B2855" s="213" t="s">
        <v>27396</v>
      </c>
      <c r="C2855" s="212" t="s">
        <v>26239</v>
      </c>
      <c r="D2855" s="212" t="s">
        <v>27397</v>
      </c>
      <c r="E2855" s="325" t="s">
        <v>26270</v>
      </c>
      <c r="F2855" s="325"/>
      <c r="G2855" s="214" t="s">
        <v>108</v>
      </c>
      <c r="H2855" s="215">
        <v>4.0719999999999999E-2</v>
      </c>
      <c r="I2855" s="216" t="s">
        <v>28854</v>
      </c>
      <c r="J2855" s="224" t="s">
        <v>20706</v>
      </c>
    </row>
    <row r="2856" spans="1:10">
      <c r="A2856" s="212" t="s">
        <v>26267</v>
      </c>
      <c r="B2856" s="213" t="s">
        <v>27398</v>
      </c>
      <c r="C2856" s="212" t="s">
        <v>26239</v>
      </c>
      <c r="D2856" s="212" t="s">
        <v>27399</v>
      </c>
      <c r="E2856" s="325" t="s">
        <v>26270</v>
      </c>
      <c r="F2856" s="325"/>
      <c r="G2856" s="214" t="s">
        <v>108</v>
      </c>
      <c r="H2856" s="215">
        <v>5.9999999999999995E-4</v>
      </c>
      <c r="I2856" s="216" t="s">
        <v>28865</v>
      </c>
      <c r="J2856" s="224" t="s">
        <v>3570</v>
      </c>
    </row>
    <row r="2857" spans="1:10">
      <c r="A2857" s="212" t="s">
        <v>26267</v>
      </c>
      <c r="B2857" s="213" t="s">
        <v>27400</v>
      </c>
      <c r="C2857" s="212" t="s">
        <v>26239</v>
      </c>
      <c r="D2857" s="212" t="s">
        <v>27401</v>
      </c>
      <c r="E2857" s="325" t="s">
        <v>26270</v>
      </c>
      <c r="F2857" s="325"/>
      <c r="G2857" s="214" t="s">
        <v>108</v>
      </c>
      <c r="H2857" s="215">
        <v>3.1899999999999998E-2</v>
      </c>
      <c r="I2857" s="216" t="s">
        <v>28866</v>
      </c>
      <c r="J2857" s="224" t="s">
        <v>21456</v>
      </c>
    </row>
    <row r="2858" spans="1:10">
      <c r="A2858" s="212" t="s">
        <v>26267</v>
      </c>
      <c r="B2858" s="213" t="s">
        <v>27402</v>
      </c>
      <c r="C2858" s="212" t="s">
        <v>26239</v>
      </c>
      <c r="D2858" s="212" t="s">
        <v>27403</v>
      </c>
      <c r="E2858" s="325" t="s">
        <v>27328</v>
      </c>
      <c r="F2858" s="325"/>
      <c r="G2858" s="214" t="s">
        <v>27404</v>
      </c>
      <c r="H2858" s="215">
        <v>1.6000000000000001E-4</v>
      </c>
      <c r="I2858" s="216" t="s">
        <v>28867</v>
      </c>
      <c r="J2858" s="224" t="s">
        <v>3662</v>
      </c>
    </row>
    <row r="2859" spans="1:10" ht="39.6">
      <c r="A2859" s="212" t="s">
        <v>26267</v>
      </c>
      <c r="B2859" s="213" t="s">
        <v>27405</v>
      </c>
      <c r="C2859" s="212" t="s">
        <v>26239</v>
      </c>
      <c r="D2859" s="212" t="s">
        <v>27406</v>
      </c>
      <c r="E2859" s="325" t="s">
        <v>26270</v>
      </c>
      <c r="F2859" s="325"/>
      <c r="G2859" s="214" t="s">
        <v>108</v>
      </c>
      <c r="H2859" s="215">
        <v>4.0000000000000003E-5</v>
      </c>
      <c r="I2859" s="216" t="s">
        <v>28868</v>
      </c>
      <c r="J2859" s="224" t="s">
        <v>27411</v>
      </c>
    </row>
    <row r="2860" spans="1:10">
      <c r="A2860" s="212" t="s">
        <v>26267</v>
      </c>
      <c r="B2860" s="213" t="s">
        <v>27407</v>
      </c>
      <c r="C2860" s="212" t="s">
        <v>26239</v>
      </c>
      <c r="D2860" s="212" t="s">
        <v>27408</v>
      </c>
      <c r="E2860" s="325" t="s">
        <v>27328</v>
      </c>
      <c r="F2860" s="325"/>
      <c r="G2860" s="214" t="s">
        <v>108</v>
      </c>
      <c r="H2860" s="215">
        <v>1.8E-3</v>
      </c>
      <c r="I2860" s="216" t="s">
        <v>16778</v>
      </c>
      <c r="J2860" s="224" t="s">
        <v>3573</v>
      </c>
    </row>
    <row r="2861" spans="1:10">
      <c r="A2861" s="212" t="s">
        <v>26267</v>
      </c>
      <c r="B2861" s="213" t="s">
        <v>27409</v>
      </c>
      <c r="C2861" s="212" t="s">
        <v>26239</v>
      </c>
      <c r="D2861" s="212" t="s">
        <v>27410</v>
      </c>
      <c r="E2861" s="325" t="s">
        <v>26270</v>
      </c>
      <c r="F2861" s="325"/>
      <c r="G2861" s="214" t="s">
        <v>108</v>
      </c>
      <c r="H2861" s="215">
        <v>6.0000000000000002E-5</v>
      </c>
      <c r="I2861" s="216" t="s">
        <v>20023</v>
      </c>
      <c r="J2861" s="224" t="s">
        <v>27411</v>
      </c>
    </row>
    <row r="2862" spans="1:10">
      <c r="A2862" s="212" t="s">
        <v>26267</v>
      </c>
      <c r="B2862" s="213" t="s">
        <v>27412</v>
      </c>
      <c r="C2862" s="212" t="s">
        <v>26239</v>
      </c>
      <c r="D2862" s="212" t="s">
        <v>27413</v>
      </c>
      <c r="E2862" s="325" t="s">
        <v>26270</v>
      </c>
      <c r="F2862" s="325"/>
      <c r="G2862" s="214" t="s">
        <v>108</v>
      </c>
      <c r="H2862" s="215">
        <v>1.8E-3</v>
      </c>
      <c r="I2862" s="216" t="s">
        <v>28869</v>
      </c>
      <c r="J2862" s="224" t="s">
        <v>3072</v>
      </c>
    </row>
    <row r="2863" spans="1:10" ht="39.6">
      <c r="A2863" s="212" t="s">
        <v>26267</v>
      </c>
      <c r="B2863" s="213" t="s">
        <v>27414</v>
      </c>
      <c r="C2863" s="212" t="s">
        <v>26239</v>
      </c>
      <c r="D2863" s="212" t="s">
        <v>27415</v>
      </c>
      <c r="E2863" s="325" t="s">
        <v>26270</v>
      </c>
      <c r="F2863" s="325"/>
      <c r="G2863" s="214" t="s">
        <v>27416</v>
      </c>
      <c r="H2863" s="215">
        <v>9.2000000000000003E-4</v>
      </c>
      <c r="I2863" s="216" t="s">
        <v>28871</v>
      </c>
      <c r="J2863" s="224" t="s">
        <v>4100</v>
      </c>
    </row>
    <row r="2864" spans="1:10">
      <c r="A2864" s="212" t="s">
        <v>26267</v>
      </c>
      <c r="B2864" s="213" t="s">
        <v>27417</v>
      </c>
      <c r="C2864" s="212" t="s">
        <v>26239</v>
      </c>
      <c r="D2864" s="212" t="s">
        <v>27418</v>
      </c>
      <c r="E2864" s="325" t="s">
        <v>26270</v>
      </c>
      <c r="F2864" s="325"/>
      <c r="G2864" s="214" t="s">
        <v>27419</v>
      </c>
      <c r="H2864" s="215">
        <v>3.2000000000000003E-4</v>
      </c>
      <c r="I2864" s="216" t="s">
        <v>28872</v>
      </c>
      <c r="J2864" s="224" t="s">
        <v>27411</v>
      </c>
    </row>
    <row r="2865" spans="1:10">
      <c r="A2865" s="212" t="s">
        <v>26267</v>
      </c>
      <c r="B2865" s="213" t="s">
        <v>27420</v>
      </c>
      <c r="C2865" s="212" t="s">
        <v>26239</v>
      </c>
      <c r="D2865" s="212" t="s">
        <v>27421</v>
      </c>
      <c r="E2865" s="325" t="s">
        <v>26270</v>
      </c>
      <c r="F2865" s="325"/>
      <c r="G2865" s="214" t="s">
        <v>108</v>
      </c>
      <c r="H2865" s="215">
        <v>4.0000000000000003E-5</v>
      </c>
      <c r="I2865" s="216" t="s">
        <v>28873</v>
      </c>
      <c r="J2865" s="224" t="s">
        <v>27411</v>
      </c>
    </row>
    <row r="2866" spans="1:10">
      <c r="A2866" s="212" t="s">
        <v>26267</v>
      </c>
      <c r="B2866" s="213" t="s">
        <v>27422</v>
      </c>
      <c r="C2866" s="212" t="s">
        <v>26239</v>
      </c>
      <c r="D2866" s="212" t="s">
        <v>27423</v>
      </c>
      <c r="E2866" s="325" t="s">
        <v>27328</v>
      </c>
      <c r="F2866" s="325"/>
      <c r="G2866" s="214" t="s">
        <v>108</v>
      </c>
      <c r="H2866" s="215">
        <v>4.0719999999999999E-2</v>
      </c>
      <c r="I2866" s="216" t="s">
        <v>28849</v>
      </c>
      <c r="J2866" s="224" t="s">
        <v>4340</v>
      </c>
    </row>
    <row r="2867" spans="1:10" ht="39.6">
      <c r="A2867" s="212" t="s">
        <v>26267</v>
      </c>
      <c r="B2867" s="213" t="s">
        <v>27424</v>
      </c>
      <c r="C2867" s="212" t="s">
        <v>26239</v>
      </c>
      <c r="D2867" s="212" t="s">
        <v>27425</v>
      </c>
      <c r="E2867" s="325" t="s">
        <v>26270</v>
      </c>
      <c r="F2867" s="325"/>
      <c r="G2867" s="214" t="s">
        <v>108</v>
      </c>
      <c r="H2867" s="215">
        <v>2.4000000000000001E-4</v>
      </c>
      <c r="I2867" s="216" t="s">
        <v>28854</v>
      </c>
      <c r="J2867" s="224" t="s">
        <v>27411</v>
      </c>
    </row>
    <row r="2868" spans="1:10" ht="39.6">
      <c r="A2868" s="212" t="s">
        <v>26267</v>
      </c>
      <c r="B2868" s="213" t="s">
        <v>27426</v>
      </c>
      <c r="C2868" s="212" t="s">
        <v>26239</v>
      </c>
      <c r="D2868" s="212" t="s">
        <v>27427</v>
      </c>
      <c r="E2868" s="325" t="s">
        <v>26270</v>
      </c>
      <c r="F2868" s="325"/>
      <c r="G2868" s="214" t="s">
        <v>27416</v>
      </c>
      <c r="H2868" s="215">
        <v>2.9999999999999997E-4</v>
      </c>
      <c r="I2868" s="216" t="s">
        <v>296</v>
      </c>
      <c r="J2868" s="224" t="s">
        <v>3573</v>
      </c>
    </row>
    <row r="2869" spans="1:10">
      <c r="A2869" s="212" t="s">
        <v>26267</v>
      </c>
      <c r="B2869" s="213" t="s">
        <v>27428</v>
      </c>
      <c r="C2869" s="212" t="s">
        <v>26239</v>
      </c>
      <c r="D2869" s="212" t="s">
        <v>27429</v>
      </c>
      <c r="E2869" s="325" t="s">
        <v>26270</v>
      </c>
      <c r="F2869" s="325"/>
      <c r="G2869" s="214" t="s">
        <v>108</v>
      </c>
      <c r="H2869" s="215">
        <v>1.8E-3</v>
      </c>
      <c r="I2869" s="216" t="s">
        <v>28874</v>
      </c>
      <c r="J2869" s="224" t="s">
        <v>27411</v>
      </c>
    </row>
    <row r="2870" spans="1:10">
      <c r="A2870" s="212" t="s">
        <v>26267</v>
      </c>
      <c r="B2870" s="213" t="s">
        <v>27430</v>
      </c>
      <c r="C2870" s="212" t="s">
        <v>26239</v>
      </c>
      <c r="D2870" s="212" t="s">
        <v>27431</v>
      </c>
      <c r="E2870" s="325" t="s">
        <v>26270</v>
      </c>
      <c r="F2870" s="325"/>
      <c r="G2870" s="214" t="s">
        <v>108</v>
      </c>
      <c r="H2870" s="215">
        <v>2.0000000000000002E-5</v>
      </c>
      <c r="I2870" s="216" t="s">
        <v>28875</v>
      </c>
      <c r="J2870" s="224" t="s">
        <v>27411</v>
      </c>
    </row>
    <row r="2871" spans="1:10">
      <c r="A2871" s="212" t="s">
        <v>26267</v>
      </c>
      <c r="B2871" s="213" t="s">
        <v>27432</v>
      </c>
      <c r="C2871" s="212" t="s">
        <v>26239</v>
      </c>
      <c r="D2871" s="212" t="s">
        <v>27433</v>
      </c>
      <c r="E2871" s="325" t="s">
        <v>26270</v>
      </c>
      <c r="F2871" s="325"/>
      <c r="G2871" s="214" t="s">
        <v>108</v>
      </c>
      <c r="H2871" s="215">
        <v>7.2000000000000005E-4</v>
      </c>
      <c r="I2871" s="216" t="s">
        <v>28876</v>
      </c>
      <c r="J2871" s="224" t="s">
        <v>4100</v>
      </c>
    </row>
    <row r="2872" spans="1:10" ht="39.6">
      <c r="A2872" s="212" t="s">
        <v>26267</v>
      </c>
      <c r="B2872" s="213" t="s">
        <v>27434</v>
      </c>
      <c r="C2872" s="212" t="s">
        <v>26239</v>
      </c>
      <c r="D2872" s="212" t="s">
        <v>27435</v>
      </c>
      <c r="E2872" s="325" t="s">
        <v>26270</v>
      </c>
      <c r="F2872" s="325"/>
      <c r="G2872" s="214" t="s">
        <v>108</v>
      </c>
      <c r="H2872" s="215">
        <v>8.0000000000000007E-5</v>
      </c>
      <c r="I2872" s="216" t="s">
        <v>932</v>
      </c>
      <c r="J2872" s="224" t="s">
        <v>27411</v>
      </c>
    </row>
    <row r="2873" spans="1:10">
      <c r="A2873" s="212" t="s">
        <v>26267</v>
      </c>
      <c r="B2873" s="213" t="s">
        <v>27541</v>
      </c>
      <c r="C2873" s="212" t="s">
        <v>26239</v>
      </c>
      <c r="D2873" s="212" t="s">
        <v>27542</v>
      </c>
      <c r="E2873" s="325" t="s">
        <v>26270</v>
      </c>
      <c r="F2873" s="325"/>
      <c r="G2873" s="214" t="s">
        <v>108</v>
      </c>
      <c r="H2873" s="215">
        <v>4.0000000000000003E-5</v>
      </c>
      <c r="I2873" s="216" t="s">
        <v>10836</v>
      </c>
      <c r="J2873" s="224" t="s">
        <v>27411</v>
      </c>
    </row>
    <row r="2874" spans="1:10">
      <c r="A2874" s="212" t="s">
        <v>26267</v>
      </c>
      <c r="B2874" s="213" t="s">
        <v>27543</v>
      </c>
      <c r="C2874" s="212" t="s">
        <v>26239</v>
      </c>
      <c r="D2874" s="212" t="s">
        <v>27544</v>
      </c>
      <c r="E2874" s="325" t="s">
        <v>26270</v>
      </c>
      <c r="F2874" s="325"/>
      <c r="G2874" s="214" t="s">
        <v>108</v>
      </c>
      <c r="H2874" s="215">
        <v>2.0000000000000002E-5</v>
      </c>
      <c r="I2874" s="216" t="s">
        <v>9652</v>
      </c>
      <c r="J2874" s="224" t="s">
        <v>27411</v>
      </c>
    </row>
    <row r="2875" spans="1:10">
      <c r="A2875" s="212" t="s">
        <v>26267</v>
      </c>
      <c r="B2875" s="213" t="s">
        <v>27545</v>
      </c>
      <c r="C2875" s="212" t="s">
        <v>26239</v>
      </c>
      <c r="D2875" s="212" t="s">
        <v>27546</v>
      </c>
      <c r="E2875" s="325" t="s">
        <v>26270</v>
      </c>
      <c r="F2875" s="325"/>
      <c r="G2875" s="214" t="s">
        <v>108</v>
      </c>
      <c r="H2875" s="215">
        <v>4.0000000000000003E-5</v>
      </c>
      <c r="I2875" s="216" t="s">
        <v>28941</v>
      </c>
      <c r="J2875" s="224" t="s">
        <v>27411</v>
      </c>
    </row>
    <row r="2876" spans="1:10">
      <c r="A2876" s="212" t="s">
        <v>26267</v>
      </c>
      <c r="B2876" s="213" t="s">
        <v>27547</v>
      </c>
      <c r="C2876" s="212" t="s">
        <v>26239</v>
      </c>
      <c r="D2876" s="212" t="s">
        <v>27548</v>
      </c>
      <c r="E2876" s="325" t="s">
        <v>26270</v>
      </c>
      <c r="F2876" s="325"/>
      <c r="G2876" s="214" t="s">
        <v>108</v>
      </c>
      <c r="H2876" s="215">
        <v>4.0000000000000003E-5</v>
      </c>
      <c r="I2876" s="216" t="s">
        <v>28942</v>
      </c>
      <c r="J2876" s="224" t="s">
        <v>27411</v>
      </c>
    </row>
    <row r="2877" spans="1:10">
      <c r="A2877" s="217"/>
      <c r="B2877" s="217"/>
      <c r="C2877" s="217"/>
      <c r="D2877" s="217"/>
      <c r="E2877" s="217" t="s">
        <v>28757</v>
      </c>
      <c r="F2877" s="218">
        <v>6.71</v>
      </c>
      <c r="G2877" s="217" t="s">
        <v>28758</v>
      </c>
      <c r="H2877" s="218">
        <v>0</v>
      </c>
      <c r="I2877" s="217" t="s">
        <v>28759</v>
      </c>
      <c r="J2877" s="218">
        <v>6.71</v>
      </c>
    </row>
    <row r="2878" spans="1:10">
      <c r="A2878" s="217"/>
      <c r="B2878" s="217"/>
      <c r="C2878" s="217"/>
      <c r="D2878" s="217"/>
      <c r="E2878" s="217" t="s">
        <v>26276</v>
      </c>
      <c r="F2878" s="218">
        <v>2.4900000000000002</v>
      </c>
      <c r="G2878" s="217"/>
      <c r="H2878" s="322" t="s">
        <v>26277</v>
      </c>
      <c r="I2878" s="322"/>
      <c r="J2878" s="218">
        <v>14.66</v>
      </c>
    </row>
    <row r="2879" spans="1:10" ht="15" thickBot="1">
      <c r="A2879" s="221"/>
      <c r="B2879" s="221"/>
      <c r="C2879" s="221"/>
      <c r="D2879" s="221"/>
      <c r="E2879" s="221"/>
      <c r="F2879" s="221"/>
      <c r="G2879" s="221" t="s">
        <v>26278</v>
      </c>
      <c r="H2879" s="222" t="s">
        <v>3772</v>
      </c>
      <c r="I2879" s="221" t="s">
        <v>26280</v>
      </c>
      <c r="J2879" s="223">
        <v>29.32</v>
      </c>
    </row>
    <row r="2880" spans="1:10" ht="15" thickTop="1">
      <c r="A2880" s="195"/>
      <c r="B2880" s="195"/>
      <c r="C2880" s="195"/>
      <c r="D2880" s="195"/>
      <c r="E2880" s="195"/>
      <c r="F2880" s="195"/>
      <c r="G2880" s="195"/>
      <c r="H2880" s="195"/>
      <c r="I2880" s="195"/>
      <c r="J2880" s="195"/>
    </row>
    <row r="2881" spans="1:10">
      <c r="A2881" s="199" t="s">
        <v>27085</v>
      </c>
      <c r="B2881" s="200" t="s">
        <v>4</v>
      </c>
      <c r="C2881" s="199" t="s">
        <v>93</v>
      </c>
      <c r="D2881" s="199" t="s">
        <v>5</v>
      </c>
      <c r="E2881" s="323" t="s">
        <v>26261</v>
      </c>
      <c r="F2881" s="323"/>
      <c r="G2881" s="201" t="s">
        <v>94</v>
      </c>
      <c r="H2881" s="200" t="s">
        <v>6</v>
      </c>
      <c r="I2881" s="200" t="s">
        <v>95</v>
      </c>
      <c r="J2881" s="200" t="s">
        <v>46</v>
      </c>
    </row>
    <row r="2882" spans="1:10">
      <c r="A2882" s="202" t="s">
        <v>96</v>
      </c>
      <c r="B2882" s="203" t="s">
        <v>27086</v>
      </c>
      <c r="C2882" s="202" t="s">
        <v>26239</v>
      </c>
      <c r="D2882" s="202" t="s">
        <v>27087</v>
      </c>
      <c r="E2882" s="324" t="s">
        <v>28991</v>
      </c>
      <c r="F2882" s="324"/>
      <c r="G2882" s="204" t="s">
        <v>108</v>
      </c>
      <c r="H2882" s="205">
        <v>1</v>
      </c>
      <c r="I2882" s="206">
        <v>11.48</v>
      </c>
      <c r="J2882" s="206">
        <v>11.48</v>
      </c>
    </row>
    <row r="2883" spans="1:10">
      <c r="A2883" s="199" t="s">
        <v>3</v>
      </c>
      <c r="B2883" s="200" t="s">
        <v>4</v>
      </c>
      <c r="C2883" s="199" t="s">
        <v>93</v>
      </c>
      <c r="D2883" s="199" t="s">
        <v>5</v>
      </c>
      <c r="E2883" s="323" t="s">
        <v>26261</v>
      </c>
      <c r="F2883" s="330"/>
      <c r="G2883" s="201" t="s">
        <v>94</v>
      </c>
      <c r="H2883" s="200" t="s">
        <v>6</v>
      </c>
      <c r="I2883" s="200" t="s">
        <v>95</v>
      </c>
      <c r="J2883" s="200" t="s">
        <v>46</v>
      </c>
    </row>
    <row r="2884" spans="1:10" ht="39.6">
      <c r="A2884" s="212" t="s">
        <v>26267</v>
      </c>
      <c r="B2884" s="213" t="s">
        <v>27394</v>
      </c>
      <c r="C2884" s="212" t="s">
        <v>26239</v>
      </c>
      <c r="D2884" s="212" t="s">
        <v>27395</v>
      </c>
      <c r="E2884" s="325" t="s">
        <v>27232</v>
      </c>
      <c r="F2884" s="325"/>
      <c r="G2884" s="214" t="s">
        <v>26201</v>
      </c>
      <c r="H2884" s="215">
        <v>0.2</v>
      </c>
      <c r="I2884" s="216" t="s">
        <v>28862</v>
      </c>
      <c r="J2884" s="224" t="s">
        <v>28944</v>
      </c>
    </row>
    <row r="2885" spans="1:10" ht="39.6">
      <c r="A2885" s="212" t="s">
        <v>26267</v>
      </c>
      <c r="B2885" s="213" t="s">
        <v>27539</v>
      </c>
      <c r="C2885" s="212" t="s">
        <v>26239</v>
      </c>
      <c r="D2885" s="212" t="s">
        <v>27540</v>
      </c>
      <c r="E2885" s="325" t="s">
        <v>27232</v>
      </c>
      <c r="F2885" s="325"/>
      <c r="G2885" s="214" t="s">
        <v>26201</v>
      </c>
      <c r="H2885" s="215">
        <v>0.2</v>
      </c>
      <c r="I2885" s="216" t="s">
        <v>12016</v>
      </c>
      <c r="J2885" s="224" t="s">
        <v>28943</v>
      </c>
    </row>
    <row r="2886" spans="1:10">
      <c r="A2886" s="207" t="s">
        <v>96</v>
      </c>
      <c r="B2886" s="208" t="s">
        <v>28937</v>
      </c>
      <c r="C2886" s="207" t="s">
        <v>26239</v>
      </c>
      <c r="D2886" s="207" t="s">
        <v>28938</v>
      </c>
      <c r="E2886" s="326" t="s">
        <v>28857</v>
      </c>
      <c r="F2886" s="326"/>
      <c r="G2886" s="209" t="s">
        <v>26201</v>
      </c>
      <c r="H2886" s="210">
        <v>0.2</v>
      </c>
      <c r="I2886" s="211" t="s">
        <v>13171</v>
      </c>
      <c r="J2886" s="225" t="s">
        <v>20204</v>
      </c>
    </row>
    <row r="2887" spans="1:10">
      <c r="A2887" s="207" t="s">
        <v>96</v>
      </c>
      <c r="B2887" s="208" t="s">
        <v>28856</v>
      </c>
      <c r="C2887" s="207" t="s">
        <v>26239</v>
      </c>
      <c r="D2887" s="207" t="s">
        <v>26211</v>
      </c>
      <c r="E2887" s="326" t="s">
        <v>28857</v>
      </c>
      <c r="F2887" s="326"/>
      <c r="G2887" s="209" t="s">
        <v>26201</v>
      </c>
      <c r="H2887" s="210">
        <v>0.2</v>
      </c>
      <c r="I2887" s="211" t="s">
        <v>16041</v>
      </c>
      <c r="J2887" s="225" t="s">
        <v>4141</v>
      </c>
    </row>
    <row r="2888" spans="1:10" ht="39.6">
      <c r="A2888" s="212" t="s">
        <v>26267</v>
      </c>
      <c r="B2888" s="213" t="s">
        <v>27600</v>
      </c>
      <c r="C2888" s="212" t="s">
        <v>26239</v>
      </c>
      <c r="D2888" s="212" t="s">
        <v>27601</v>
      </c>
      <c r="E2888" s="325" t="s">
        <v>26270</v>
      </c>
      <c r="F2888" s="325"/>
      <c r="G2888" s="214" t="s">
        <v>108</v>
      </c>
      <c r="H2888" s="215">
        <v>1</v>
      </c>
      <c r="I2888" s="216" t="s">
        <v>27602</v>
      </c>
      <c r="J2888" s="224" t="s">
        <v>27602</v>
      </c>
    </row>
    <row r="2889" spans="1:10">
      <c r="A2889" s="331" t="s">
        <v>28838</v>
      </c>
      <c r="B2889" s="330"/>
      <c r="C2889" s="330"/>
      <c r="D2889" s="330"/>
      <c r="E2889" s="330"/>
      <c r="F2889" s="330"/>
      <c r="G2889" s="330"/>
      <c r="H2889" s="330"/>
      <c r="I2889" s="330"/>
      <c r="J2889" s="330"/>
    </row>
    <row r="2890" spans="1:10">
      <c r="A2890" s="199" t="s">
        <v>3</v>
      </c>
      <c r="B2890" s="200" t="s">
        <v>4</v>
      </c>
      <c r="C2890" s="199" t="s">
        <v>93</v>
      </c>
      <c r="D2890" s="199" t="s">
        <v>5</v>
      </c>
      <c r="E2890" s="323" t="s">
        <v>26261</v>
      </c>
      <c r="F2890" s="330"/>
      <c r="G2890" s="201" t="s">
        <v>94</v>
      </c>
      <c r="H2890" s="200" t="s">
        <v>6</v>
      </c>
      <c r="I2890" s="200" t="s">
        <v>95</v>
      </c>
      <c r="J2890" s="200" t="s">
        <v>46</v>
      </c>
    </row>
    <row r="2891" spans="1:10" ht="39.6">
      <c r="A2891" s="212" t="s">
        <v>26267</v>
      </c>
      <c r="B2891" s="213" t="s">
        <v>27394</v>
      </c>
      <c r="C2891" s="212" t="s">
        <v>26239</v>
      </c>
      <c r="D2891" s="212" t="s">
        <v>27395</v>
      </c>
      <c r="E2891" s="325" t="s">
        <v>27232</v>
      </c>
      <c r="F2891" s="325"/>
      <c r="G2891" s="214" t="s">
        <v>26201</v>
      </c>
      <c r="H2891" s="215">
        <v>0.2</v>
      </c>
      <c r="I2891" s="216" t="s">
        <v>28862</v>
      </c>
      <c r="J2891" s="224" t="s">
        <v>28944</v>
      </c>
    </row>
    <row r="2892" spans="1:10" ht="39.6">
      <c r="A2892" s="212" t="s">
        <v>26267</v>
      </c>
      <c r="B2892" s="213" t="s">
        <v>27539</v>
      </c>
      <c r="C2892" s="212" t="s">
        <v>26239</v>
      </c>
      <c r="D2892" s="212" t="s">
        <v>27540</v>
      </c>
      <c r="E2892" s="325" t="s">
        <v>27232</v>
      </c>
      <c r="F2892" s="325"/>
      <c r="G2892" s="214" t="s">
        <v>26201</v>
      </c>
      <c r="H2892" s="215">
        <v>0.2</v>
      </c>
      <c r="I2892" s="216" t="s">
        <v>12016</v>
      </c>
      <c r="J2892" s="224" t="s">
        <v>28943</v>
      </c>
    </row>
    <row r="2893" spans="1:10">
      <c r="A2893" s="212" t="s">
        <v>26267</v>
      </c>
      <c r="B2893" s="213" t="s">
        <v>27428</v>
      </c>
      <c r="C2893" s="212" t="s">
        <v>26239</v>
      </c>
      <c r="D2893" s="212" t="s">
        <v>27429</v>
      </c>
      <c r="E2893" s="325" t="s">
        <v>26270</v>
      </c>
      <c r="F2893" s="325"/>
      <c r="G2893" s="214" t="s">
        <v>108</v>
      </c>
      <c r="H2893" s="215">
        <v>1.8E-3</v>
      </c>
      <c r="I2893" s="216" t="s">
        <v>28874</v>
      </c>
      <c r="J2893" s="224" t="s">
        <v>27411</v>
      </c>
    </row>
    <row r="2894" spans="1:10">
      <c r="A2894" s="212" t="s">
        <v>26267</v>
      </c>
      <c r="B2894" s="213" t="s">
        <v>27412</v>
      </c>
      <c r="C2894" s="212" t="s">
        <v>26239</v>
      </c>
      <c r="D2894" s="212" t="s">
        <v>27413</v>
      </c>
      <c r="E2894" s="325" t="s">
        <v>26270</v>
      </c>
      <c r="F2894" s="325"/>
      <c r="G2894" s="214" t="s">
        <v>108</v>
      </c>
      <c r="H2894" s="215">
        <v>1.8E-3</v>
      </c>
      <c r="I2894" s="216" t="s">
        <v>28869</v>
      </c>
      <c r="J2894" s="224" t="s">
        <v>3072</v>
      </c>
    </row>
    <row r="2895" spans="1:10">
      <c r="A2895" s="212" t="s">
        <v>26267</v>
      </c>
      <c r="B2895" s="213" t="s">
        <v>27541</v>
      </c>
      <c r="C2895" s="212" t="s">
        <v>26239</v>
      </c>
      <c r="D2895" s="212" t="s">
        <v>27542</v>
      </c>
      <c r="E2895" s="325" t="s">
        <v>26270</v>
      </c>
      <c r="F2895" s="325"/>
      <c r="G2895" s="214" t="s">
        <v>108</v>
      </c>
      <c r="H2895" s="215">
        <v>4.0000000000000003E-5</v>
      </c>
      <c r="I2895" s="216" t="s">
        <v>10836</v>
      </c>
      <c r="J2895" s="224" t="s">
        <v>27411</v>
      </c>
    </row>
    <row r="2896" spans="1:10">
      <c r="A2896" s="212" t="s">
        <v>26267</v>
      </c>
      <c r="B2896" s="213" t="s">
        <v>27402</v>
      </c>
      <c r="C2896" s="212" t="s">
        <v>26239</v>
      </c>
      <c r="D2896" s="212" t="s">
        <v>27403</v>
      </c>
      <c r="E2896" s="325" t="s">
        <v>27328</v>
      </c>
      <c r="F2896" s="325"/>
      <c r="G2896" s="214" t="s">
        <v>27404</v>
      </c>
      <c r="H2896" s="215">
        <v>1.6000000000000001E-4</v>
      </c>
      <c r="I2896" s="216" t="s">
        <v>28867</v>
      </c>
      <c r="J2896" s="224" t="s">
        <v>3662</v>
      </c>
    </row>
    <row r="2897" spans="1:10">
      <c r="A2897" s="212" t="s">
        <v>26267</v>
      </c>
      <c r="B2897" s="213" t="s">
        <v>27407</v>
      </c>
      <c r="C2897" s="212" t="s">
        <v>26239</v>
      </c>
      <c r="D2897" s="212" t="s">
        <v>27408</v>
      </c>
      <c r="E2897" s="325" t="s">
        <v>27328</v>
      </c>
      <c r="F2897" s="325"/>
      <c r="G2897" s="214" t="s">
        <v>108</v>
      </c>
      <c r="H2897" s="215">
        <v>1.8E-3</v>
      </c>
      <c r="I2897" s="216" t="s">
        <v>16778</v>
      </c>
      <c r="J2897" s="224" t="s">
        <v>3573</v>
      </c>
    </row>
    <row r="2898" spans="1:10">
      <c r="A2898" s="212" t="s">
        <v>26267</v>
      </c>
      <c r="B2898" s="213" t="s">
        <v>27422</v>
      </c>
      <c r="C2898" s="212" t="s">
        <v>26239</v>
      </c>
      <c r="D2898" s="212" t="s">
        <v>27423</v>
      </c>
      <c r="E2898" s="325" t="s">
        <v>27328</v>
      </c>
      <c r="F2898" s="325"/>
      <c r="G2898" s="214" t="s">
        <v>108</v>
      </c>
      <c r="H2898" s="215">
        <v>4.0719999999999999E-2</v>
      </c>
      <c r="I2898" s="216" t="s">
        <v>28849</v>
      </c>
      <c r="J2898" s="224" t="s">
        <v>4340</v>
      </c>
    </row>
    <row r="2899" spans="1:10">
      <c r="A2899" s="212" t="s">
        <v>26267</v>
      </c>
      <c r="B2899" s="213" t="s">
        <v>27396</v>
      </c>
      <c r="C2899" s="212" t="s">
        <v>26239</v>
      </c>
      <c r="D2899" s="212" t="s">
        <v>27397</v>
      </c>
      <c r="E2899" s="325" t="s">
        <v>26270</v>
      </c>
      <c r="F2899" s="325"/>
      <c r="G2899" s="214" t="s">
        <v>108</v>
      </c>
      <c r="H2899" s="215">
        <v>4.0719999999999999E-2</v>
      </c>
      <c r="I2899" s="216" t="s">
        <v>28854</v>
      </c>
      <c r="J2899" s="224" t="s">
        <v>20706</v>
      </c>
    </row>
    <row r="2900" spans="1:10" ht="39.6">
      <c r="A2900" s="212" t="s">
        <v>26267</v>
      </c>
      <c r="B2900" s="213" t="s">
        <v>27426</v>
      </c>
      <c r="C2900" s="212" t="s">
        <v>26239</v>
      </c>
      <c r="D2900" s="212" t="s">
        <v>27427</v>
      </c>
      <c r="E2900" s="325" t="s">
        <v>26270</v>
      </c>
      <c r="F2900" s="325"/>
      <c r="G2900" s="214" t="s">
        <v>27416</v>
      </c>
      <c r="H2900" s="215">
        <v>2.9999999999999997E-4</v>
      </c>
      <c r="I2900" s="216" t="s">
        <v>296</v>
      </c>
      <c r="J2900" s="224" t="s">
        <v>3573</v>
      </c>
    </row>
    <row r="2901" spans="1:10">
      <c r="A2901" s="212" t="s">
        <v>26267</v>
      </c>
      <c r="B2901" s="213" t="s">
        <v>27398</v>
      </c>
      <c r="C2901" s="212" t="s">
        <v>26239</v>
      </c>
      <c r="D2901" s="212" t="s">
        <v>27399</v>
      </c>
      <c r="E2901" s="325" t="s">
        <v>26270</v>
      </c>
      <c r="F2901" s="325"/>
      <c r="G2901" s="214" t="s">
        <v>108</v>
      </c>
      <c r="H2901" s="215">
        <v>5.9999999999999995E-4</v>
      </c>
      <c r="I2901" s="216" t="s">
        <v>28865</v>
      </c>
      <c r="J2901" s="224" t="s">
        <v>3570</v>
      </c>
    </row>
    <row r="2902" spans="1:10">
      <c r="A2902" s="212" t="s">
        <v>26267</v>
      </c>
      <c r="B2902" s="213" t="s">
        <v>27417</v>
      </c>
      <c r="C2902" s="212" t="s">
        <v>26239</v>
      </c>
      <c r="D2902" s="212" t="s">
        <v>27418</v>
      </c>
      <c r="E2902" s="325" t="s">
        <v>26270</v>
      </c>
      <c r="F2902" s="325"/>
      <c r="G2902" s="214" t="s">
        <v>27419</v>
      </c>
      <c r="H2902" s="215">
        <v>3.2000000000000003E-4</v>
      </c>
      <c r="I2902" s="216" t="s">
        <v>28872</v>
      </c>
      <c r="J2902" s="224" t="s">
        <v>27411</v>
      </c>
    </row>
    <row r="2903" spans="1:10">
      <c r="A2903" s="212" t="s">
        <v>26267</v>
      </c>
      <c r="B2903" s="213" t="s">
        <v>27400</v>
      </c>
      <c r="C2903" s="212" t="s">
        <v>26239</v>
      </c>
      <c r="D2903" s="212" t="s">
        <v>27401</v>
      </c>
      <c r="E2903" s="325" t="s">
        <v>26270</v>
      </c>
      <c r="F2903" s="325"/>
      <c r="G2903" s="214" t="s">
        <v>108</v>
      </c>
      <c r="H2903" s="215">
        <v>3.1899999999999998E-2</v>
      </c>
      <c r="I2903" s="216" t="s">
        <v>28866</v>
      </c>
      <c r="J2903" s="224" t="s">
        <v>21456</v>
      </c>
    </row>
    <row r="2904" spans="1:10" ht="39.6">
      <c r="A2904" s="212" t="s">
        <v>26267</v>
      </c>
      <c r="B2904" s="213" t="s">
        <v>27434</v>
      </c>
      <c r="C2904" s="212" t="s">
        <v>26239</v>
      </c>
      <c r="D2904" s="212" t="s">
        <v>27435</v>
      </c>
      <c r="E2904" s="325" t="s">
        <v>26270</v>
      </c>
      <c r="F2904" s="325"/>
      <c r="G2904" s="214" t="s">
        <v>108</v>
      </c>
      <c r="H2904" s="215">
        <v>8.0000000000000007E-5</v>
      </c>
      <c r="I2904" s="216" t="s">
        <v>932</v>
      </c>
      <c r="J2904" s="224" t="s">
        <v>27411</v>
      </c>
    </row>
    <row r="2905" spans="1:10" ht="39.6">
      <c r="A2905" s="212" t="s">
        <v>26267</v>
      </c>
      <c r="B2905" s="213" t="s">
        <v>27424</v>
      </c>
      <c r="C2905" s="212" t="s">
        <v>26239</v>
      </c>
      <c r="D2905" s="212" t="s">
        <v>27425</v>
      </c>
      <c r="E2905" s="325" t="s">
        <v>26270</v>
      </c>
      <c r="F2905" s="325"/>
      <c r="G2905" s="214" t="s">
        <v>108</v>
      </c>
      <c r="H2905" s="215">
        <v>2.4000000000000001E-4</v>
      </c>
      <c r="I2905" s="216" t="s">
        <v>28854</v>
      </c>
      <c r="J2905" s="224" t="s">
        <v>27411</v>
      </c>
    </row>
    <row r="2906" spans="1:10">
      <c r="A2906" s="212" t="s">
        <v>26267</v>
      </c>
      <c r="B2906" s="213" t="s">
        <v>27543</v>
      </c>
      <c r="C2906" s="212" t="s">
        <v>26239</v>
      </c>
      <c r="D2906" s="212" t="s">
        <v>27544</v>
      </c>
      <c r="E2906" s="325" t="s">
        <v>26270</v>
      </c>
      <c r="F2906" s="325"/>
      <c r="G2906" s="214" t="s">
        <v>108</v>
      </c>
      <c r="H2906" s="215">
        <v>2.0000000000000002E-5</v>
      </c>
      <c r="I2906" s="216" t="s">
        <v>9652</v>
      </c>
      <c r="J2906" s="224" t="s">
        <v>27411</v>
      </c>
    </row>
    <row r="2907" spans="1:10" ht="39.6">
      <c r="A2907" s="212" t="s">
        <v>26267</v>
      </c>
      <c r="B2907" s="213" t="s">
        <v>27414</v>
      </c>
      <c r="C2907" s="212" t="s">
        <v>26239</v>
      </c>
      <c r="D2907" s="212" t="s">
        <v>27415</v>
      </c>
      <c r="E2907" s="325" t="s">
        <v>26270</v>
      </c>
      <c r="F2907" s="325"/>
      <c r="G2907" s="214" t="s">
        <v>27416</v>
      </c>
      <c r="H2907" s="215">
        <v>9.2000000000000003E-4</v>
      </c>
      <c r="I2907" s="216" t="s">
        <v>28871</v>
      </c>
      <c r="J2907" s="224" t="s">
        <v>4100</v>
      </c>
    </row>
    <row r="2908" spans="1:10">
      <c r="A2908" s="212" t="s">
        <v>26267</v>
      </c>
      <c r="B2908" s="213" t="s">
        <v>27545</v>
      </c>
      <c r="C2908" s="212" t="s">
        <v>26239</v>
      </c>
      <c r="D2908" s="212" t="s">
        <v>27546</v>
      </c>
      <c r="E2908" s="325" t="s">
        <v>26270</v>
      </c>
      <c r="F2908" s="325"/>
      <c r="G2908" s="214" t="s">
        <v>108</v>
      </c>
      <c r="H2908" s="215">
        <v>4.0000000000000003E-5</v>
      </c>
      <c r="I2908" s="216" t="s">
        <v>28941</v>
      </c>
      <c r="J2908" s="224" t="s">
        <v>27411</v>
      </c>
    </row>
    <row r="2909" spans="1:10">
      <c r="A2909" s="212" t="s">
        <v>26267</v>
      </c>
      <c r="B2909" s="213" t="s">
        <v>27547</v>
      </c>
      <c r="C2909" s="212" t="s">
        <v>26239</v>
      </c>
      <c r="D2909" s="212" t="s">
        <v>27548</v>
      </c>
      <c r="E2909" s="325" t="s">
        <v>26270</v>
      </c>
      <c r="F2909" s="325"/>
      <c r="G2909" s="214" t="s">
        <v>108</v>
      </c>
      <c r="H2909" s="215">
        <v>4.0000000000000003E-5</v>
      </c>
      <c r="I2909" s="216" t="s">
        <v>28942</v>
      </c>
      <c r="J2909" s="224" t="s">
        <v>27411</v>
      </c>
    </row>
    <row r="2910" spans="1:10">
      <c r="A2910" s="212" t="s">
        <v>26267</v>
      </c>
      <c r="B2910" s="213" t="s">
        <v>27432</v>
      </c>
      <c r="C2910" s="212" t="s">
        <v>26239</v>
      </c>
      <c r="D2910" s="212" t="s">
        <v>27433</v>
      </c>
      <c r="E2910" s="325" t="s">
        <v>26270</v>
      </c>
      <c r="F2910" s="325"/>
      <c r="G2910" s="214" t="s">
        <v>108</v>
      </c>
      <c r="H2910" s="215">
        <v>7.2000000000000005E-4</v>
      </c>
      <c r="I2910" s="216" t="s">
        <v>28876</v>
      </c>
      <c r="J2910" s="224" t="s">
        <v>4100</v>
      </c>
    </row>
    <row r="2911" spans="1:10" ht="39.6">
      <c r="A2911" s="212" t="s">
        <v>26267</v>
      </c>
      <c r="B2911" s="213" t="s">
        <v>27405</v>
      </c>
      <c r="C2911" s="212" t="s">
        <v>26239</v>
      </c>
      <c r="D2911" s="212" t="s">
        <v>27406</v>
      </c>
      <c r="E2911" s="325" t="s">
        <v>26270</v>
      </c>
      <c r="F2911" s="325"/>
      <c r="G2911" s="214" t="s">
        <v>108</v>
      </c>
      <c r="H2911" s="215">
        <v>4.0000000000000003E-5</v>
      </c>
      <c r="I2911" s="216" t="s">
        <v>28868</v>
      </c>
      <c r="J2911" s="224" t="s">
        <v>27411</v>
      </c>
    </row>
    <row r="2912" spans="1:10">
      <c r="A2912" s="212" t="s">
        <v>26267</v>
      </c>
      <c r="B2912" s="213" t="s">
        <v>27409</v>
      </c>
      <c r="C2912" s="212" t="s">
        <v>26239</v>
      </c>
      <c r="D2912" s="212" t="s">
        <v>27410</v>
      </c>
      <c r="E2912" s="325" t="s">
        <v>26270</v>
      </c>
      <c r="F2912" s="325"/>
      <c r="G2912" s="214" t="s">
        <v>108</v>
      </c>
      <c r="H2912" s="215">
        <v>6.0000000000000002E-5</v>
      </c>
      <c r="I2912" s="216" t="s">
        <v>20023</v>
      </c>
      <c r="J2912" s="224" t="s">
        <v>27411</v>
      </c>
    </row>
    <row r="2913" spans="1:10">
      <c r="A2913" s="212" t="s">
        <v>26267</v>
      </c>
      <c r="B2913" s="213" t="s">
        <v>27420</v>
      </c>
      <c r="C2913" s="212" t="s">
        <v>26239</v>
      </c>
      <c r="D2913" s="212" t="s">
        <v>27421</v>
      </c>
      <c r="E2913" s="325" t="s">
        <v>26270</v>
      </c>
      <c r="F2913" s="325"/>
      <c r="G2913" s="214" t="s">
        <v>108</v>
      </c>
      <c r="H2913" s="215">
        <v>4.0000000000000003E-5</v>
      </c>
      <c r="I2913" s="216" t="s">
        <v>28873</v>
      </c>
      <c r="J2913" s="224" t="s">
        <v>27411</v>
      </c>
    </row>
    <row r="2914" spans="1:10">
      <c r="A2914" s="212" t="s">
        <v>26267</v>
      </c>
      <c r="B2914" s="213" t="s">
        <v>27430</v>
      </c>
      <c r="C2914" s="212" t="s">
        <v>26239</v>
      </c>
      <c r="D2914" s="212" t="s">
        <v>27431</v>
      </c>
      <c r="E2914" s="325" t="s">
        <v>26270</v>
      </c>
      <c r="F2914" s="325"/>
      <c r="G2914" s="214" t="s">
        <v>108</v>
      </c>
      <c r="H2914" s="215">
        <v>2.0000000000000002E-5</v>
      </c>
      <c r="I2914" s="216" t="s">
        <v>28875</v>
      </c>
      <c r="J2914" s="224" t="s">
        <v>27411</v>
      </c>
    </row>
    <row r="2915" spans="1:10" ht="39.6">
      <c r="A2915" s="212" t="s">
        <v>26267</v>
      </c>
      <c r="B2915" s="213" t="s">
        <v>27600</v>
      </c>
      <c r="C2915" s="212" t="s">
        <v>26239</v>
      </c>
      <c r="D2915" s="212" t="s">
        <v>27601</v>
      </c>
      <c r="E2915" s="325" t="s">
        <v>26270</v>
      </c>
      <c r="F2915" s="325"/>
      <c r="G2915" s="214" t="s">
        <v>108</v>
      </c>
      <c r="H2915" s="215">
        <v>1</v>
      </c>
      <c r="I2915" s="216" t="s">
        <v>27602</v>
      </c>
      <c r="J2915" s="224" t="s">
        <v>27602</v>
      </c>
    </row>
    <row r="2916" spans="1:10">
      <c r="A2916" s="217"/>
      <c r="B2916" s="217"/>
      <c r="C2916" s="217"/>
      <c r="D2916" s="217"/>
      <c r="E2916" s="217" t="s">
        <v>28757</v>
      </c>
      <c r="F2916" s="218">
        <v>6.71</v>
      </c>
      <c r="G2916" s="217" t="s">
        <v>28758</v>
      </c>
      <c r="H2916" s="218">
        <v>0</v>
      </c>
      <c r="I2916" s="217" t="s">
        <v>28759</v>
      </c>
      <c r="J2916" s="218">
        <v>6.71</v>
      </c>
    </row>
    <row r="2917" spans="1:10">
      <c r="A2917" s="217"/>
      <c r="B2917" s="217"/>
      <c r="C2917" s="217"/>
      <c r="D2917" s="217"/>
      <c r="E2917" s="217" t="s">
        <v>26276</v>
      </c>
      <c r="F2917" s="218">
        <v>2.34</v>
      </c>
      <c r="G2917" s="217"/>
      <c r="H2917" s="322" t="s">
        <v>26277</v>
      </c>
      <c r="I2917" s="322"/>
      <c r="J2917" s="218">
        <v>13.82</v>
      </c>
    </row>
    <row r="2918" spans="1:10" ht="15" thickBot="1">
      <c r="A2918" s="221"/>
      <c r="B2918" s="221"/>
      <c r="C2918" s="221"/>
      <c r="D2918" s="221"/>
      <c r="E2918" s="221"/>
      <c r="F2918" s="221"/>
      <c r="G2918" s="221" t="s">
        <v>26278</v>
      </c>
      <c r="H2918" s="222" t="s">
        <v>26361</v>
      </c>
      <c r="I2918" s="221" t="s">
        <v>26280</v>
      </c>
      <c r="J2918" s="223">
        <v>82.92</v>
      </c>
    </row>
    <row r="2919" spans="1:10" ht="15" thickTop="1">
      <c r="A2919" s="195"/>
      <c r="B2919" s="195"/>
      <c r="C2919" s="195"/>
      <c r="D2919" s="195"/>
      <c r="E2919" s="195"/>
      <c r="F2919" s="195"/>
      <c r="G2919" s="195"/>
      <c r="H2919" s="195"/>
      <c r="I2919" s="195"/>
      <c r="J2919" s="195"/>
    </row>
    <row r="2920" spans="1:10">
      <c r="A2920" s="199" t="s">
        <v>27088</v>
      </c>
      <c r="B2920" s="200" t="s">
        <v>4</v>
      </c>
      <c r="C2920" s="199" t="s">
        <v>93</v>
      </c>
      <c r="D2920" s="199" t="s">
        <v>5</v>
      </c>
      <c r="E2920" s="323" t="s">
        <v>26261</v>
      </c>
      <c r="F2920" s="323"/>
      <c r="G2920" s="201" t="s">
        <v>94</v>
      </c>
      <c r="H2920" s="200" t="s">
        <v>6</v>
      </c>
      <c r="I2920" s="200" t="s">
        <v>95</v>
      </c>
      <c r="J2920" s="200" t="s">
        <v>46</v>
      </c>
    </row>
    <row r="2921" spans="1:10">
      <c r="A2921" s="202" t="s">
        <v>96</v>
      </c>
      <c r="B2921" s="203" t="s">
        <v>27089</v>
      </c>
      <c r="C2921" s="202" t="s">
        <v>26239</v>
      </c>
      <c r="D2921" s="202" t="s">
        <v>27090</v>
      </c>
      <c r="E2921" s="324" t="s">
        <v>28991</v>
      </c>
      <c r="F2921" s="324"/>
      <c r="G2921" s="204" t="s">
        <v>108</v>
      </c>
      <c r="H2921" s="205">
        <v>1</v>
      </c>
      <c r="I2921" s="206">
        <v>22.11</v>
      </c>
      <c r="J2921" s="206">
        <v>22.11</v>
      </c>
    </row>
    <row r="2922" spans="1:10">
      <c r="A2922" s="199" t="s">
        <v>3</v>
      </c>
      <c r="B2922" s="200" t="s">
        <v>4</v>
      </c>
      <c r="C2922" s="199" t="s">
        <v>93</v>
      </c>
      <c r="D2922" s="199" t="s">
        <v>5</v>
      </c>
      <c r="E2922" s="323" t="s">
        <v>26261</v>
      </c>
      <c r="F2922" s="330"/>
      <c r="G2922" s="201" t="s">
        <v>94</v>
      </c>
      <c r="H2922" s="200" t="s">
        <v>6</v>
      </c>
      <c r="I2922" s="200" t="s">
        <v>95</v>
      </c>
      <c r="J2922" s="200" t="s">
        <v>46</v>
      </c>
    </row>
    <row r="2923" spans="1:10" ht="39.6">
      <c r="A2923" s="212" t="s">
        <v>26267</v>
      </c>
      <c r="B2923" s="213" t="s">
        <v>27603</v>
      </c>
      <c r="C2923" s="212" t="s">
        <v>26239</v>
      </c>
      <c r="D2923" s="212" t="s">
        <v>27604</v>
      </c>
      <c r="E2923" s="325" t="s">
        <v>26270</v>
      </c>
      <c r="F2923" s="325"/>
      <c r="G2923" s="214" t="s">
        <v>108</v>
      </c>
      <c r="H2923" s="215">
        <v>1</v>
      </c>
      <c r="I2923" s="216" t="s">
        <v>3580</v>
      </c>
      <c r="J2923" s="224" t="s">
        <v>3580</v>
      </c>
    </row>
    <row r="2924" spans="1:10">
      <c r="A2924" s="207" t="s">
        <v>96</v>
      </c>
      <c r="B2924" s="208" t="s">
        <v>28856</v>
      </c>
      <c r="C2924" s="207" t="s">
        <v>26239</v>
      </c>
      <c r="D2924" s="207" t="s">
        <v>26211</v>
      </c>
      <c r="E2924" s="326" t="s">
        <v>28857</v>
      </c>
      <c r="F2924" s="326"/>
      <c r="G2924" s="209" t="s">
        <v>26201</v>
      </c>
      <c r="H2924" s="210">
        <v>0.38</v>
      </c>
      <c r="I2924" s="211" t="s">
        <v>16041</v>
      </c>
      <c r="J2924" s="225" t="s">
        <v>4198</v>
      </c>
    </row>
    <row r="2925" spans="1:10">
      <c r="A2925" s="207" t="s">
        <v>96</v>
      </c>
      <c r="B2925" s="208" t="s">
        <v>28937</v>
      </c>
      <c r="C2925" s="207" t="s">
        <v>26239</v>
      </c>
      <c r="D2925" s="207" t="s">
        <v>28938</v>
      </c>
      <c r="E2925" s="326" t="s">
        <v>28857</v>
      </c>
      <c r="F2925" s="326"/>
      <c r="G2925" s="209" t="s">
        <v>26201</v>
      </c>
      <c r="H2925" s="210">
        <v>0.38</v>
      </c>
      <c r="I2925" s="211" t="s">
        <v>13171</v>
      </c>
      <c r="J2925" s="225" t="s">
        <v>3368</v>
      </c>
    </row>
    <row r="2926" spans="1:10" ht="39.6">
      <c r="A2926" s="212" t="s">
        <v>26267</v>
      </c>
      <c r="B2926" s="213" t="s">
        <v>27394</v>
      </c>
      <c r="C2926" s="212" t="s">
        <v>26239</v>
      </c>
      <c r="D2926" s="212" t="s">
        <v>27395</v>
      </c>
      <c r="E2926" s="325" t="s">
        <v>27232</v>
      </c>
      <c r="F2926" s="325"/>
      <c r="G2926" s="214" t="s">
        <v>26201</v>
      </c>
      <c r="H2926" s="215">
        <v>0.38</v>
      </c>
      <c r="I2926" s="216" t="s">
        <v>28862</v>
      </c>
      <c r="J2926" s="224" t="s">
        <v>28931</v>
      </c>
    </row>
    <row r="2927" spans="1:10" ht="39.6">
      <c r="A2927" s="212" t="s">
        <v>26267</v>
      </c>
      <c r="B2927" s="213" t="s">
        <v>27539</v>
      </c>
      <c r="C2927" s="212" t="s">
        <v>26239</v>
      </c>
      <c r="D2927" s="212" t="s">
        <v>27540</v>
      </c>
      <c r="E2927" s="325" t="s">
        <v>27232</v>
      </c>
      <c r="F2927" s="325"/>
      <c r="G2927" s="214" t="s">
        <v>26201</v>
      </c>
      <c r="H2927" s="215">
        <v>0.38</v>
      </c>
      <c r="I2927" s="216" t="s">
        <v>12016</v>
      </c>
      <c r="J2927" s="224" t="s">
        <v>27605</v>
      </c>
    </row>
    <row r="2928" spans="1:10">
      <c r="A2928" s="331" t="s">
        <v>28838</v>
      </c>
      <c r="B2928" s="330"/>
      <c r="C2928" s="330"/>
      <c r="D2928" s="330"/>
      <c r="E2928" s="330"/>
      <c r="F2928" s="330"/>
      <c r="G2928" s="330"/>
      <c r="H2928" s="330"/>
      <c r="I2928" s="330"/>
      <c r="J2928" s="330"/>
    </row>
    <row r="2929" spans="1:10">
      <c r="A2929" s="199" t="s">
        <v>3</v>
      </c>
      <c r="B2929" s="200" t="s">
        <v>4</v>
      </c>
      <c r="C2929" s="199" t="s">
        <v>93</v>
      </c>
      <c r="D2929" s="199" t="s">
        <v>5</v>
      </c>
      <c r="E2929" s="323" t="s">
        <v>26261</v>
      </c>
      <c r="F2929" s="330"/>
      <c r="G2929" s="201" t="s">
        <v>94</v>
      </c>
      <c r="H2929" s="200" t="s">
        <v>6</v>
      </c>
      <c r="I2929" s="200" t="s">
        <v>95</v>
      </c>
      <c r="J2929" s="200" t="s">
        <v>46</v>
      </c>
    </row>
    <row r="2930" spans="1:10" ht="39.6">
      <c r="A2930" s="212" t="s">
        <v>26267</v>
      </c>
      <c r="B2930" s="213" t="s">
        <v>27603</v>
      </c>
      <c r="C2930" s="212" t="s">
        <v>26239</v>
      </c>
      <c r="D2930" s="212" t="s">
        <v>27604</v>
      </c>
      <c r="E2930" s="325" t="s">
        <v>26270</v>
      </c>
      <c r="F2930" s="325"/>
      <c r="G2930" s="214" t="s">
        <v>108</v>
      </c>
      <c r="H2930" s="215">
        <v>1</v>
      </c>
      <c r="I2930" s="216" t="s">
        <v>3580</v>
      </c>
      <c r="J2930" s="224" t="s">
        <v>3580</v>
      </c>
    </row>
    <row r="2931" spans="1:10">
      <c r="A2931" s="212" t="s">
        <v>26267</v>
      </c>
      <c r="B2931" s="213" t="s">
        <v>27396</v>
      </c>
      <c r="C2931" s="212" t="s">
        <v>26239</v>
      </c>
      <c r="D2931" s="212" t="s">
        <v>27397</v>
      </c>
      <c r="E2931" s="325" t="s">
        <v>26270</v>
      </c>
      <c r="F2931" s="325"/>
      <c r="G2931" s="214" t="s">
        <v>108</v>
      </c>
      <c r="H2931" s="215">
        <v>7.7368000000000006E-2</v>
      </c>
      <c r="I2931" s="216" t="s">
        <v>28854</v>
      </c>
      <c r="J2931" s="224" t="s">
        <v>3288</v>
      </c>
    </row>
    <row r="2932" spans="1:10">
      <c r="A2932" s="212" t="s">
        <v>26267</v>
      </c>
      <c r="B2932" s="213" t="s">
        <v>27398</v>
      </c>
      <c r="C2932" s="212" t="s">
        <v>26239</v>
      </c>
      <c r="D2932" s="212" t="s">
        <v>27399</v>
      </c>
      <c r="E2932" s="325" t="s">
        <v>26270</v>
      </c>
      <c r="F2932" s="325"/>
      <c r="G2932" s="214" t="s">
        <v>108</v>
      </c>
      <c r="H2932" s="215">
        <v>1.14E-3</v>
      </c>
      <c r="I2932" s="216" t="s">
        <v>28865</v>
      </c>
      <c r="J2932" s="224" t="s">
        <v>2886</v>
      </c>
    </row>
    <row r="2933" spans="1:10">
      <c r="A2933" s="212" t="s">
        <v>26267</v>
      </c>
      <c r="B2933" s="213" t="s">
        <v>27400</v>
      </c>
      <c r="C2933" s="212" t="s">
        <v>26239</v>
      </c>
      <c r="D2933" s="212" t="s">
        <v>27401</v>
      </c>
      <c r="E2933" s="325" t="s">
        <v>26270</v>
      </c>
      <c r="F2933" s="325"/>
      <c r="G2933" s="214" t="s">
        <v>108</v>
      </c>
      <c r="H2933" s="215">
        <v>6.0609999999999997E-2</v>
      </c>
      <c r="I2933" s="216" t="s">
        <v>28866</v>
      </c>
      <c r="J2933" s="224" t="s">
        <v>21380</v>
      </c>
    </row>
    <row r="2934" spans="1:10">
      <c r="A2934" s="212" t="s">
        <v>26267</v>
      </c>
      <c r="B2934" s="213" t="s">
        <v>27402</v>
      </c>
      <c r="C2934" s="212" t="s">
        <v>26239</v>
      </c>
      <c r="D2934" s="212" t="s">
        <v>27403</v>
      </c>
      <c r="E2934" s="325" t="s">
        <v>27328</v>
      </c>
      <c r="F2934" s="325"/>
      <c r="G2934" s="214" t="s">
        <v>27404</v>
      </c>
      <c r="H2934" s="215">
        <v>3.0400000000000002E-4</v>
      </c>
      <c r="I2934" s="216" t="s">
        <v>28867</v>
      </c>
      <c r="J2934" s="224" t="s">
        <v>1986</v>
      </c>
    </row>
    <row r="2935" spans="1:10" ht="39.6">
      <c r="A2935" s="212" t="s">
        <v>26267</v>
      </c>
      <c r="B2935" s="213" t="s">
        <v>27405</v>
      </c>
      <c r="C2935" s="212" t="s">
        <v>26239</v>
      </c>
      <c r="D2935" s="212" t="s">
        <v>27406</v>
      </c>
      <c r="E2935" s="325" t="s">
        <v>26270</v>
      </c>
      <c r="F2935" s="325"/>
      <c r="G2935" s="214" t="s">
        <v>108</v>
      </c>
      <c r="H2935" s="215">
        <v>7.6000000000000004E-5</v>
      </c>
      <c r="I2935" s="216" t="s">
        <v>28868</v>
      </c>
      <c r="J2935" s="224" t="s">
        <v>4100</v>
      </c>
    </row>
    <row r="2936" spans="1:10">
      <c r="A2936" s="212" t="s">
        <v>26267</v>
      </c>
      <c r="B2936" s="213" t="s">
        <v>27407</v>
      </c>
      <c r="C2936" s="212" t="s">
        <v>26239</v>
      </c>
      <c r="D2936" s="212" t="s">
        <v>27408</v>
      </c>
      <c r="E2936" s="325" t="s">
        <v>27328</v>
      </c>
      <c r="F2936" s="325"/>
      <c r="G2936" s="214" t="s">
        <v>108</v>
      </c>
      <c r="H2936" s="215">
        <v>3.4199999999999999E-3</v>
      </c>
      <c r="I2936" s="216" t="s">
        <v>16778</v>
      </c>
      <c r="J2936" s="224" t="s">
        <v>3662</v>
      </c>
    </row>
    <row r="2937" spans="1:10">
      <c r="A2937" s="212" t="s">
        <v>26267</v>
      </c>
      <c r="B2937" s="213" t="s">
        <v>27409</v>
      </c>
      <c r="C2937" s="212" t="s">
        <v>26239</v>
      </c>
      <c r="D2937" s="212" t="s">
        <v>27410</v>
      </c>
      <c r="E2937" s="325" t="s">
        <v>26270</v>
      </c>
      <c r="F2937" s="325"/>
      <c r="G2937" s="214" t="s">
        <v>108</v>
      </c>
      <c r="H2937" s="215">
        <v>1.1400000000000001E-4</v>
      </c>
      <c r="I2937" s="216" t="s">
        <v>20023</v>
      </c>
      <c r="J2937" s="224" t="s">
        <v>27411</v>
      </c>
    </row>
    <row r="2938" spans="1:10">
      <c r="A2938" s="212" t="s">
        <v>26267</v>
      </c>
      <c r="B2938" s="213" t="s">
        <v>27412</v>
      </c>
      <c r="C2938" s="212" t="s">
        <v>26239</v>
      </c>
      <c r="D2938" s="212" t="s">
        <v>27413</v>
      </c>
      <c r="E2938" s="325" t="s">
        <v>26270</v>
      </c>
      <c r="F2938" s="325"/>
      <c r="G2938" s="214" t="s">
        <v>108</v>
      </c>
      <c r="H2938" s="215">
        <v>3.4199999999999999E-3</v>
      </c>
      <c r="I2938" s="216" t="s">
        <v>28869</v>
      </c>
      <c r="J2938" s="224" t="s">
        <v>21389</v>
      </c>
    </row>
    <row r="2939" spans="1:10" ht="39.6">
      <c r="A2939" s="212" t="s">
        <v>26267</v>
      </c>
      <c r="B2939" s="213" t="s">
        <v>27414</v>
      </c>
      <c r="C2939" s="212" t="s">
        <v>26239</v>
      </c>
      <c r="D2939" s="212" t="s">
        <v>27415</v>
      </c>
      <c r="E2939" s="325" t="s">
        <v>26270</v>
      </c>
      <c r="F2939" s="325"/>
      <c r="G2939" s="214" t="s">
        <v>27416</v>
      </c>
      <c r="H2939" s="215">
        <v>1.748E-3</v>
      </c>
      <c r="I2939" s="216" t="s">
        <v>28871</v>
      </c>
      <c r="J2939" s="224" t="s">
        <v>4100</v>
      </c>
    </row>
    <row r="2940" spans="1:10">
      <c r="A2940" s="212" t="s">
        <v>26267</v>
      </c>
      <c r="B2940" s="213" t="s">
        <v>27417</v>
      </c>
      <c r="C2940" s="212" t="s">
        <v>26239</v>
      </c>
      <c r="D2940" s="212" t="s">
        <v>27418</v>
      </c>
      <c r="E2940" s="325" t="s">
        <v>26270</v>
      </c>
      <c r="F2940" s="325"/>
      <c r="G2940" s="214" t="s">
        <v>27419</v>
      </c>
      <c r="H2940" s="215">
        <v>6.0800000000000003E-4</v>
      </c>
      <c r="I2940" s="216" t="s">
        <v>28872</v>
      </c>
      <c r="J2940" s="224" t="s">
        <v>27411</v>
      </c>
    </row>
    <row r="2941" spans="1:10">
      <c r="A2941" s="212" t="s">
        <v>26267</v>
      </c>
      <c r="B2941" s="213" t="s">
        <v>27420</v>
      </c>
      <c r="C2941" s="212" t="s">
        <v>26239</v>
      </c>
      <c r="D2941" s="212" t="s">
        <v>27421</v>
      </c>
      <c r="E2941" s="325" t="s">
        <v>26270</v>
      </c>
      <c r="F2941" s="325"/>
      <c r="G2941" s="214" t="s">
        <v>108</v>
      </c>
      <c r="H2941" s="215">
        <v>7.6000000000000004E-5</v>
      </c>
      <c r="I2941" s="216" t="s">
        <v>28873</v>
      </c>
      <c r="J2941" s="224" t="s">
        <v>27411</v>
      </c>
    </row>
    <row r="2942" spans="1:10">
      <c r="A2942" s="212" t="s">
        <v>26267</v>
      </c>
      <c r="B2942" s="213" t="s">
        <v>27422</v>
      </c>
      <c r="C2942" s="212" t="s">
        <v>26239</v>
      </c>
      <c r="D2942" s="212" t="s">
        <v>27423</v>
      </c>
      <c r="E2942" s="325" t="s">
        <v>27328</v>
      </c>
      <c r="F2942" s="325"/>
      <c r="G2942" s="214" t="s">
        <v>108</v>
      </c>
      <c r="H2942" s="215">
        <v>7.7368000000000006E-2</v>
      </c>
      <c r="I2942" s="216" t="s">
        <v>28849</v>
      </c>
      <c r="J2942" s="224" t="s">
        <v>2923</v>
      </c>
    </row>
    <row r="2943" spans="1:10" ht="39.6">
      <c r="A2943" s="212" t="s">
        <v>26267</v>
      </c>
      <c r="B2943" s="213" t="s">
        <v>27424</v>
      </c>
      <c r="C2943" s="212" t="s">
        <v>26239</v>
      </c>
      <c r="D2943" s="212" t="s">
        <v>27425</v>
      </c>
      <c r="E2943" s="325" t="s">
        <v>26270</v>
      </c>
      <c r="F2943" s="325"/>
      <c r="G2943" s="214" t="s">
        <v>108</v>
      </c>
      <c r="H2943" s="215">
        <v>4.5600000000000003E-4</v>
      </c>
      <c r="I2943" s="216" t="s">
        <v>28854</v>
      </c>
      <c r="J2943" s="224" t="s">
        <v>27411</v>
      </c>
    </row>
    <row r="2944" spans="1:10" ht="39.6">
      <c r="A2944" s="212" t="s">
        <v>26267</v>
      </c>
      <c r="B2944" s="213" t="s">
        <v>27426</v>
      </c>
      <c r="C2944" s="212" t="s">
        <v>26239</v>
      </c>
      <c r="D2944" s="212" t="s">
        <v>27427</v>
      </c>
      <c r="E2944" s="325" t="s">
        <v>26270</v>
      </c>
      <c r="F2944" s="325"/>
      <c r="G2944" s="214" t="s">
        <v>27416</v>
      </c>
      <c r="H2944" s="215">
        <v>5.6999999999999998E-4</v>
      </c>
      <c r="I2944" s="216" t="s">
        <v>296</v>
      </c>
      <c r="J2944" s="224" t="s">
        <v>3662</v>
      </c>
    </row>
    <row r="2945" spans="1:10">
      <c r="A2945" s="212" t="s">
        <v>26267</v>
      </c>
      <c r="B2945" s="213" t="s">
        <v>27428</v>
      </c>
      <c r="C2945" s="212" t="s">
        <v>26239</v>
      </c>
      <c r="D2945" s="212" t="s">
        <v>27429</v>
      </c>
      <c r="E2945" s="325" t="s">
        <v>26270</v>
      </c>
      <c r="F2945" s="325"/>
      <c r="G2945" s="214" t="s">
        <v>108</v>
      </c>
      <c r="H2945" s="215">
        <v>3.4199999999999999E-3</v>
      </c>
      <c r="I2945" s="216" t="s">
        <v>28874</v>
      </c>
      <c r="J2945" s="224" t="s">
        <v>4100</v>
      </c>
    </row>
    <row r="2946" spans="1:10">
      <c r="A2946" s="212" t="s">
        <v>26267</v>
      </c>
      <c r="B2946" s="213" t="s">
        <v>27430</v>
      </c>
      <c r="C2946" s="212" t="s">
        <v>26239</v>
      </c>
      <c r="D2946" s="212" t="s">
        <v>27431</v>
      </c>
      <c r="E2946" s="325" t="s">
        <v>26270</v>
      </c>
      <c r="F2946" s="325"/>
      <c r="G2946" s="214" t="s">
        <v>108</v>
      </c>
      <c r="H2946" s="215">
        <v>3.8000000000000002E-5</v>
      </c>
      <c r="I2946" s="216" t="s">
        <v>28875</v>
      </c>
      <c r="J2946" s="224" t="s">
        <v>27411</v>
      </c>
    </row>
    <row r="2947" spans="1:10">
      <c r="A2947" s="212" t="s">
        <v>26267</v>
      </c>
      <c r="B2947" s="213" t="s">
        <v>27432</v>
      </c>
      <c r="C2947" s="212" t="s">
        <v>26239</v>
      </c>
      <c r="D2947" s="212" t="s">
        <v>27433</v>
      </c>
      <c r="E2947" s="325" t="s">
        <v>26270</v>
      </c>
      <c r="F2947" s="325"/>
      <c r="G2947" s="214" t="s">
        <v>108</v>
      </c>
      <c r="H2947" s="215">
        <v>1.3680000000000001E-3</v>
      </c>
      <c r="I2947" s="216" t="s">
        <v>28876</v>
      </c>
      <c r="J2947" s="224" t="s">
        <v>3573</v>
      </c>
    </row>
    <row r="2948" spans="1:10" ht="39.6">
      <c r="A2948" s="212" t="s">
        <v>26267</v>
      </c>
      <c r="B2948" s="213" t="s">
        <v>27434</v>
      </c>
      <c r="C2948" s="212" t="s">
        <v>26239</v>
      </c>
      <c r="D2948" s="212" t="s">
        <v>27435</v>
      </c>
      <c r="E2948" s="325" t="s">
        <v>26270</v>
      </c>
      <c r="F2948" s="325"/>
      <c r="G2948" s="214" t="s">
        <v>108</v>
      </c>
      <c r="H2948" s="215">
        <v>1.5200000000000001E-4</v>
      </c>
      <c r="I2948" s="216" t="s">
        <v>932</v>
      </c>
      <c r="J2948" s="224" t="s">
        <v>27411</v>
      </c>
    </row>
    <row r="2949" spans="1:10">
      <c r="A2949" s="212" t="s">
        <v>26267</v>
      </c>
      <c r="B2949" s="213" t="s">
        <v>27541</v>
      </c>
      <c r="C2949" s="212" t="s">
        <v>26239</v>
      </c>
      <c r="D2949" s="212" t="s">
        <v>27542</v>
      </c>
      <c r="E2949" s="325" t="s">
        <v>26270</v>
      </c>
      <c r="F2949" s="325"/>
      <c r="G2949" s="214" t="s">
        <v>108</v>
      </c>
      <c r="H2949" s="215">
        <v>7.6000000000000004E-5</v>
      </c>
      <c r="I2949" s="216" t="s">
        <v>10836</v>
      </c>
      <c r="J2949" s="224" t="s">
        <v>27411</v>
      </c>
    </row>
    <row r="2950" spans="1:10">
      <c r="A2950" s="212" t="s">
        <v>26267</v>
      </c>
      <c r="B2950" s="213" t="s">
        <v>27543</v>
      </c>
      <c r="C2950" s="212" t="s">
        <v>26239</v>
      </c>
      <c r="D2950" s="212" t="s">
        <v>27544</v>
      </c>
      <c r="E2950" s="325" t="s">
        <v>26270</v>
      </c>
      <c r="F2950" s="325"/>
      <c r="G2950" s="214" t="s">
        <v>108</v>
      </c>
      <c r="H2950" s="215">
        <v>3.8000000000000002E-5</v>
      </c>
      <c r="I2950" s="216" t="s">
        <v>9652</v>
      </c>
      <c r="J2950" s="224" t="s">
        <v>27411</v>
      </c>
    </row>
    <row r="2951" spans="1:10">
      <c r="A2951" s="212" t="s">
        <v>26267</v>
      </c>
      <c r="B2951" s="213" t="s">
        <v>27545</v>
      </c>
      <c r="C2951" s="212" t="s">
        <v>26239</v>
      </c>
      <c r="D2951" s="212" t="s">
        <v>27546</v>
      </c>
      <c r="E2951" s="325" t="s">
        <v>26270</v>
      </c>
      <c r="F2951" s="325"/>
      <c r="G2951" s="214" t="s">
        <v>108</v>
      </c>
      <c r="H2951" s="215">
        <v>7.6000000000000004E-5</v>
      </c>
      <c r="I2951" s="216" t="s">
        <v>28941</v>
      </c>
      <c r="J2951" s="224" t="s">
        <v>4100</v>
      </c>
    </row>
    <row r="2952" spans="1:10">
      <c r="A2952" s="212" t="s">
        <v>26267</v>
      </c>
      <c r="B2952" s="213" t="s">
        <v>27547</v>
      </c>
      <c r="C2952" s="212" t="s">
        <v>26239</v>
      </c>
      <c r="D2952" s="212" t="s">
        <v>27548</v>
      </c>
      <c r="E2952" s="325" t="s">
        <v>26270</v>
      </c>
      <c r="F2952" s="325"/>
      <c r="G2952" s="214" t="s">
        <v>108</v>
      </c>
      <c r="H2952" s="215">
        <v>7.6000000000000004E-5</v>
      </c>
      <c r="I2952" s="216" t="s">
        <v>28942</v>
      </c>
      <c r="J2952" s="224" t="s">
        <v>27411</v>
      </c>
    </row>
    <row r="2953" spans="1:10" ht="39.6">
      <c r="A2953" s="212" t="s">
        <v>26267</v>
      </c>
      <c r="B2953" s="213" t="s">
        <v>27394</v>
      </c>
      <c r="C2953" s="212" t="s">
        <v>26239</v>
      </c>
      <c r="D2953" s="212" t="s">
        <v>27395</v>
      </c>
      <c r="E2953" s="325" t="s">
        <v>27232</v>
      </c>
      <c r="F2953" s="325"/>
      <c r="G2953" s="214" t="s">
        <v>26201</v>
      </c>
      <c r="H2953" s="215">
        <v>0.38</v>
      </c>
      <c r="I2953" s="216" t="s">
        <v>28862</v>
      </c>
      <c r="J2953" s="224" t="s">
        <v>28931</v>
      </c>
    </row>
    <row r="2954" spans="1:10" ht="39.6">
      <c r="A2954" s="212" t="s">
        <v>26267</v>
      </c>
      <c r="B2954" s="213" t="s">
        <v>27539</v>
      </c>
      <c r="C2954" s="212" t="s">
        <v>26239</v>
      </c>
      <c r="D2954" s="212" t="s">
        <v>27540</v>
      </c>
      <c r="E2954" s="325" t="s">
        <v>27232</v>
      </c>
      <c r="F2954" s="325"/>
      <c r="G2954" s="214" t="s">
        <v>26201</v>
      </c>
      <c r="H2954" s="215">
        <v>0.38</v>
      </c>
      <c r="I2954" s="216" t="s">
        <v>12016</v>
      </c>
      <c r="J2954" s="224" t="s">
        <v>27605</v>
      </c>
    </row>
    <row r="2955" spans="1:10">
      <c r="A2955" s="217"/>
      <c r="B2955" s="217"/>
      <c r="C2955" s="217"/>
      <c r="D2955" s="217"/>
      <c r="E2955" s="217" t="s">
        <v>28757</v>
      </c>
      <c r="F2955" s="218">
        <v>12.76</v>
      </c>
      <c r="G2955" s="217" t="s">
        <v>28758</v>
      </c>
      <c r="H2955" s="218">
        <v>0</v>
      </c>
      <c r="I2955" s="217" t="s">
        <v>28759</v>
      </c>
      <c r="J2955" s="218">
        <v>12.76</v>
      </c>
    </row>
    <row r="2956" spans="1:10">
      <c r="A2956" s="217"/>
      <c r="B2956" s="217"/>
      <c r="C2956" s="217"/>
      <c r="D2956" s="217"/>
      <c r="E2956" s="217" t="s">
        <v>26276</v>
      </c>
      <c r="F2956" s="218">
        <v>4.5199999999999996</v>
      </c>
      <c r="G2956" s="217"/>
      <c r="H2956" s="322" t="s">
        <v>26277</v>
      </c>
      <c r="I2956" s="322"/>
      <c r="J2956" s="218">
        <v>26.63</v>
      </c>
    </row>
    <row r="2957" spans="1:10" ht="15" thickBot="1">
      <c r="A2957" s="221"/>
      <c r="B2957" s="221"/>
      <c r="C2957" s="221"/>
      <c r="D2957" s="221"/>
      <c r="E2957" s="221"/>
      <c r="F2957" s="221"/>
      <c r="G2957" s="221" t="s">
        <v>26278</v>
      </c>
      <c r="H2957" s="222" t="s">
        <v>3279</v>
      </c>
      <c r="I2957" s="221" t="s">
        <v>26280</v>
      </c>
      <c r="J2957" s="223">
        <v>26.63</v>
      </c>
    </row>
    <row r="2958" spans="1:10" ht="15" thickTop="1">
      <c r="A2958" s="195"/>
      <c r="B2958" s="195"/>
      <c r="C2958" s="195"/>
      <c r="D2958" s="195"/>
      <c r="E2958" s="195"/>
      <c r="F2958" s="195"/>
      <c r="G2958" s="195"/>
      <c r="H2958" s="195"/>
      <c r="I2958" s="195"/>
      <c r="J2958" s="195"/>
    </row>
    <row r="2959" spans="1:10">
      <c r="A2959" s="199" t="s">
        <v>27091</v>
      </c>
      <c r="B2959" s="200" t="s">
        <v>4</v>
      </c>
      <c r="C2959" s="199" t="s">
        <v>93</v>
      </c>
      <c r="D2959" s="199" t="s">
        <v>5</v>
      </c>
      <c r="E2959" s="323" t="s">
        <v>26261</v>
      </c>
      <c r="F2959" s="323"/>
      <c r="G2959" s="201" t="s">
        <v>94</v>
      </c>
      <c r="H2959" s="200" t="s">
        <v>6</v>
      </c>
      <c r="I2959" s="200" t="s">
        <v>95</v>
      </c>
      <c r="J2959" s="200" t="s">
        <v>46</v>
      </c>
    </row>
    <row r="2960" spans="1:10">
      <c r="A2960" s="202" t="s">
        <v>96</v>
      </c>
      <c r="B2960" s="203" t="s">
        <v>27092</v>
      </c>
      <c r="C2960" s="202" t="s">
        <v>26239</v>
      </c>
      <c r="D2960" s="202" t="s">
        <v>27093</v>
      </c>
      <c r="E2960" s="324" t="s">
        <v>28991</v>
      </c>
      <c r="F2960" s="324"/>
      <c r="G2960" s="204" t="s">
        <v>108</v>
      </c>
      <c r="H2960" s="205">
        <v>1</v>
      </c>
      <c r="I2960" s="206">
        <v>49.53</v>
      </c>
      <c r="J2960" s="206">
        <v>49.53</v>
      </c>
    </row>
    <row r="2961" spans="1:10">
      <c r="A2961" s="199" t="s">
        <v>3</v>
      </c>
      <c r="B2961" s="200" t="s">
        <v>4</v>
      </c>
      <c r="C2961" s="199" t="s">
        <v>93</v>
      </c>
      <c r="D2961" s="199" t="s">
        <v>5</v>
      </c>
      <c r="E2961" s="323" t="s">
        <v>26261</v>
      </c>
      <c r="F2961" s="330"/>
      <c r="G2961" s="201" t="s">
        <v>94</v>
      </c>
      <c r="H2961" s="200" t="s">
        <v>6</v>
      </c>
      <c r="I2961" s="200" t="s">
        <v>95</v>
      </c>
      <c r="J2961" s="200" t="s">
        <v>46</v>
      </c>
    </row>
    <row r="2962" spans="1:10">
      <c r="A2962" s="207" t="s">
        <v>96</v>
      </c>
      <c r="B2962" s="208" t="s">
        <v>28856</v>
      </c>
      <c r="C2962" s="207" t="s">
        <v>26239</v>
      </c>
      <c r="D2962" s="207" t="s">
        <v>26211</v>
      </c>
      <c r="E2962" s="326" t="s">
        <v>28857</v>
      </c>
      <c r="F2962" s="326"/>
      <c r="G2962" s="209" t="s">
        <v>26201</v>
      </c>
      <c r="H2962" s="210">
        <v>0.8</v>
      </c>
      <c r="I2962" s="211" t="s">
        <v>16041</v>
      </c>
      <c r="J2962" s="225" t="s">
        <v>28993</v>
      </c>
    </row>
    <row r="2963" spans="1:10" ht="39.6">
      <c r="A2963" s="212" t="s">
        <v>26267</v>
      </c>
      <c r="B2963" s="213" t="s">
        <v>27606</v>
      </c>
      <c r="C2963" s="212" t="s">
        <v>26239</v>
      </c>
      <c r="D2963" s="212" t="s">
        <v>27607</v>
      </c>
      <c r="E2963" s="325" t="s">
        <v>26270</v>
      </c>
      <c r="F2963" s="325"/>
      <c r="G2963" s="214" t="s">
        <v>108</v>
      </c>
      <c r="H2963" s="215">
        <v>1</v>
      </c>
      <c r="I2963" s="216" t="s">
        <v>13739</v>
      </c>
      <c r="J2963" s="224" t="s">
        <v>13739</v>
      </c>
    </row>
    <row r="2964" spans="1:10" ht="39.6">
      <c r="A2964" s="212" t="s">
        <v>26267</v>
      </c>
      <c r="B2964" s="213" t="s">
        <v>27539</v>
      </c>
      <c r="C2964" s="212" t="s">
        <v>26239</v>
      </c>
      <c r="D2964" s="212" t="s">
        <v>27540</v>
      </c>
      <c r="E2964" s="325" t="s">
        <v>27232</v>
      </c>
      <c r="F2964" s="325"/>
      <c r="G2964" s="214" t="s">
        <v>26201</v>
      </c>
      <c r="H2964" s="215">
        <v>0.8</v>
      </c>
      <c r="I2964" s="216" t="s">
        <v>12016</v>
      </c>
      <c r="J2964" s="224" t="s">
        <v>16455</v>
      </c>
    </row>
    <row r="2965" spans="1:10">
      <c r="A2965" s="207" t="s">
        <v>96</v>
      </c>
      <c r="B2965" s="208" t="s">
        <v>28937</v>
      </c>
      <c r="C2965" s="207" t="s">
        <v>26239</v>
      </c>
      <c r="D2965" s="207" t="s">
        <v>28938</v>
      </c>
      <c r="E2965" s="326" t="s">
        <v>28857</v>
      </c>
      <c r="F2965" s="326"/>
      <c r="G2965" s="209" t="s">
        <v>26201</v>
      </c>
      <c r="H2965" s="210">
        <v>0.8</v>
      </c>
      <c r="I2965" s="211" t="s">
        <v>13171</v>
      </c>
      <c r="J2965" s="225" t="s">
        <v>727</v>
      </c>
    </row>
    <row r="2966" spans="1:10" ht="39.6">
      <c r="A2966" s="212" t="s">
        <v>26267</v>
      </c>
      <c r="B2966" s="213" t="s">
        <v>27394</v>
      </c>
      <c r="C2966" s="212" t="s">
        <v>26239</v>
      </c>
      <c r="D2966" s="212" t="s">
        <v>27395</v>
      </c>
      <c r="E2966" s="325" t="s">
        <v>27232</v>
      </c>
      <c r="F2966" s="325"/>
      <c r="G2966" s="214" t="s">
        <v>26201</v>
      </c>
      <c r="H2966" s="215">
        <v>0.8</v>
      </c>
      <c r="I2966" s="216" t="s">
        <v>28862</v>
      </c>
      <c r="J2966" s="224" t="s">
        <v>3414</v>
      </c>
    </row>
    <row r="2967" spans="1:10">
      <c r="A2967" s="331" t="s">
        <v>28838</v>
      </c>
      <c r="B2967" s="330"/>
      <c r="C2967" s="330"/>
      <c r="D2967" s="330"/>
      <c r="E2967" s="330"/>
      <c r="F2967" s="330"/>
      <c r="G2967" s="330"/>
      <c r="H2967" s="330"/>
      <c r="I2967" s="330"/>
      <c r="J2967" s="330"/>
    </row>
    <row r="2968" spans="1:10">
      <c r="A2968" s="199" t="s">
        <v>3</v>
      </c>
      <c r="B2968" s="200" t="s">
        <v>4</v>
      </c>
      <c r="C2968" s="199" t="s">
        <v>93</v>
      </c>
      <c r="D2968" s="199" t="s">
        <v>5</v>
      </c>
      <c r="E2968" s="323" t="s">
        <v>26261</v>
      </c>
      <c r="F2968" s="330"/>
      <c r="G2968" s="201" t="s">
        <v>94</v>
      </c>
      <c r="H2968" s="200" t="s">
        <v>6</v>
      </c>
      <c r="I2968" s="200" t="s">
        <v>95</v>
      </c>
      <c r="J2968" s="200" t="s">
        <v>46</v>
      </c>
    </row>
    <row r="2969" spans="1:10">
      <c r="A2969" s="212" t="s">
        <v>26267</v>
      </c>
      <c r="B2969" s="213" t="s">
        <v>27396</v>
      </c>
      <c r="C2969" s="212" t="s">
        <v>26239</v>
      </c>
      <c r="D2969" s="212" t="s">
        <v>27397</v>
      </c>
      <c r="E2969" s="325" t="s">
        <v>26270</v>
      </c>
      <c r="F2969" s="325"/>
      <c r="G2969" s="214" t="s">
        <v>108</v>
      </c>
      <c r="H2969" s="215">
        <v>0.16288</v>
      </c>
      <c r="I2969" s="216" t="s">
        <v>28854</v>
      </c>
      <c r="J2969" s="224" t="s">
        <v>28881</v>
      </c>
    </row>
    <row r="2970" spans="1:10">
      <c r="A2970" s="212" t="s">
        <v>26267</v>
      </c>
      <c r="B2970" s="213" t="s">
        <v>27398</v>
      </c>
      <c r="C2970" s="212" t="s">
        <v>26239</v>
      </c>
      <c r="D2970" s="212" t="s">
        <v>27399</v>
      </c>
      <c r="E2970" s="325" t="s">
        <v>26270</v>
      </c>
      <c r="F2970" s="325"/>
      <c r="G2970" s="214" t="s">
        <v>108</v>
      </c>
      <c r="H2970" s="215">
        <v>2.3999999999999998E-3</v>
      </c>
      <c r="I2970" s="216" t="s">
        <v>28865</v>
      </c>
      <c r="J2970" s="224" t="s">
        <v>27608</v>
      </c>
    </row>
    <row r="2971" spans="1:10">
      <c r="A2971" s="212" t="s">
        <v>26267</v>
      </c>
      <c r="B2971" s="213" t="s">
        <v>27400</v>
      </c>
      <c r="C2971" s="212" t="s">
        <v>26239</v>
      </c>
      <c r="D2971" s="212" t="s">
        <v>27401</v>
      </c>
      <c r="E2971" s="325" t="s">
        <v>26270</v>
      </c>
      <c r="F2971" s="325"/>
      <c r="G2971" s="214" t="s">
        <v>108</v>
      </c>
      <c r="H2971" s="215">
        <v>0.12759999999999999</v>
      </c>
      <c r="I2971" s="216" t="s">
        <v>28866</v>
      </c>
      <c r="J2971" s="224" t="s">
        <v>20706</v>
      </c>
    </row>
    <row r="2972" spans="1:10">
      <c r="A2972" s="212" t="s">
        <v>26267</v>
      </c>
      <c r="B2972" s="213" t="s">
        <v>27402</v>
      </c>
      <c r="C2972" s="212" t="s">
        <v>26239</v>
      </c>
      <c r="D2972" s="212" t="s">
        <v>27403</v>
      </c>
      <c r="E2972" s="325" t="s">
        <v>27328</v>
      </c>
      <c r="F2972" s="325"/>
      <c r="G2972" s="214" t="s">
        <v>27404</v>
      </c>
      <c r="H2972" s="215">
        <v>6.4000000000000005E-4</v>
      </c>
      <c r="I2972" s="216" t="s">
        <v>28867</v>
      </c>
      <c r="J2972" s="224" t="s">
        <v>3615</v>
      </c>
    </row>
    <row r="2973" spans="1:10" ht="39.6">
      <c r="A2973" s="212" t="s">
        <v>26267</v>
      </c>
      <c r="B2973" s="213" t="s">
        <v>27405</v>
      </c>
      <c r="C2973" s="212" t="s">
        <v>26239</v>
      </c>
      <c r="D2973" s="212" t="s">
        <v>27406</v>
      </c>
      <c r="E2973" s="325" t="s">
        <v>26270</v>
      </c>
      <c r="F2973" s="325"/>
      <c r="G2973" s="214" t="s">
        <v>108</v>
      </c>
      <c r="H2973" s="215">
        <v>1.6000000000000001E-4</v>
      </c>
      <c r="I2973" s="216" t="s">
        <v>28868</v>
      </c>
      <c r="J2973" s="224" t="s">
        <v>3573</v>
      </c>
    </row>
    <row r="2974" spans="1:10">
      <c r="A2974" s="212" t="s">
        <v>26267</v>
      </c>
      <c r="B2974" s="213" t="s">
        <v>27407</v>
      </c>
      <c r="C2974" s="212" t="s">
        <v>26239</v>
      </c>
      <c r="D2974" s="212" t="s">
        <v>27408</v>
      </c>
      <c r="E2974" s="325" t="s">
        <v>27328</v>
      </c>
      <c r="F2974" s="325"/>
      <c r="G2974" s="214" t="s">
        <v>108</v>
      </c>
      <c r="H2974" s="215">
        <v>7.1999999999999998E-3</v>
      </c>
      <c r="I2974" s="216" t="s">
        <v>16778</v>
      </c>
      <c r="J2974" s="224" t="s">
        <v>1986</v>
      </c>
    </row>
    <row r="2975" spans="1:10">
      <c r="A2975" s="212" t="s">
        <v>26267</v>
      </c>
      <c r="B2975" s="213" t="s">
        <v>27409</v>
      </c>
      <c r="C2975" s="212" t="s">
        <v>26239</v>
      </c>
      <c r="D2975" s="212" t="s">
        <v>27410</v>
      </c>
      <c r="E2975" s="325" t="s">
        <v>26270</v>
      </c>
      <c r="F2975" s="325"/>
      <c r="G2975" s="214" t="s">
        <v>108</v>
      </c>
      <c r="H2975" s="215">
        <v>2.4000000000000001E-4</v>
      </c>
      <c r="I2975" s="216" t="s">
        <v>20023</v>
      </c>
      <c r="J2975" s="224" t="s">
        <v>27411</v>
      </c>
    </row>
    <row r="2976" spans="1:10">
      <c r="A2976" s="212" t="s">
        <v>26267</v>
      </c>
      <c r="B2976" s="213" t="s">
        <v>27412</v>
      </c>
      <c r="C2976" s="212" t="s">
        <v>26239</v>
      </c>
      <c r="D2976" s="212" t="s">
        <v>27413</v>
      </c>
      <c r="E2976" s="325" t="s">
        <v>26270</v>
      </c>
      <c r="F2976" s="325"/>
      <c r="G2976" s="214" t="s">
        <v>108</v>
      </c>
      <c r="H2976" s="215">
        <v>7.1999999999999998E-3</v>
      </c>
      <c r="I2976" s="216" t="s">
        <v>28869</v>
      </c>
      <c r="J2976" s="224" t="s">
        <v>4198</v>
      </c>
    </row>
    <row r="2977" spans="1:10" ht="39.6">
      <c r="A2977" s="212" t="s">
        <v>26267</v>
      </c>
      <c r="B2977" s="213" t="s">
        <v>27414</v>
      </c>
      <c r="C2977" s="212" t="s">
        <v>26239</v>
      </c>
      <c r="D2977" s="212" t="s">
        <v>27415</v>
      </c>
      <c r="E2977" s="325" t="s">
        <v>26270</v>
      </c>
      <c r="F2977" s="325"/>
      <c r="G2977" s="214" t="s">
        <v>27416</v>
      </c>
      <c r="H2977" s="215">
        <v>3.6800000000000001E-3</v>
      </c>
      <c r="I2977" s="216" t="s">
        <v>28871</v>
      </c>
      <c r="J2977" s="224" t="s">
        <v>3662</v>
      </c>
    </row>
    <row r="2978" spans="1:10">
      <c r="A2978" s="212" t="s">
        <v>26267</v>
      </c>
      <c r="B2978" s="213" t="s">
        <v>27417</v>
      </c>
      <c r="C2978" s="212" t="s">
        <v>26239</v>
      </c>
      <c r="D2978" s="212" t="s">
        <v>27418</v>
      </c>
      <c r="E2978" s="325" t="s">
        <v>26270</v>
      </c>
      <c r="F2978" s="325"/>
      <c r="G2978" s="214" t="s">
        <v>27419</v>
      </c>
      <c r="H2978" s="215">
        <v>1.2800000000000001E-3</v>
      </c>
      <c r="I2978" s="216" t="s">
        <v>28872</v>
      </c>
      <c r="J2978" s="224" t="s">
        <v>27411</v>
      </c>
    </row>
    <row r="2979" spans="1:10">
      <c r="A2979" s="212" t="s">
        <v>26267</v>
      </c>
      <c r="B2979" s="213" t="s">
        <v>27420</v>
      </c>
      <c r="C2979" s="212" t="s">
        <v>26239</v>
      </c>
      <c r="D2979" s="212" t="s">
        <v>27421</v>
      </c>
      <c r="E2979" s="325" t="s">
        <v>26270</v>
      </c>
      <c r="F2979" s="325"/>
      <c r="G2979" s="214" t="s">
        <v>108</v>
      </c>
      <c r="H2979" s="215">
        <v>1.6000000000000001E-4</v>
      </c>
      <c r="I2979" s="216" t="s">
        <v>28873</v>
      </c>
      <c r="J2979" s="224" t="s">
        <v>27411</v>
      </c>
    </row>
    <row r="2980" spans="1:10">
      <c r="A2980" s="212" t="s">
        <v>26267</v>
      </c>
      <c r="B2980" s="213" t="s">
        <v>27422</v>
      </c>
      <c r="C2980" s="212" t="s">
        <v>26239</v>
      </c>
      <c r="D2980" s="212" t="s">
        <v>27423</v>
      </c>
      <c r="E2980" s="325" t="s">
        <v>27328</v>
      </c>
      <c r="F2980" s="325"/>
      <c r="G2980" s="214" t="s">
        <v>108</v>
      </c>
      <c r="H2980" s="215">
        <v>0.16288</v>
      </c>
      <c r="I2980" s="216" t="s">
        <v>28849</v>
      </c>
      <c r="J2980" s="224" t="s">
        <v>28994</v>
      </c>
    </row>
    <row r="2981" spans="1:10" ht="39.6">
      <c r="A2981" s="212" t="s">
        <v>26267</v>
      </c>
      <c r="B2981" s="213" t="s">
        <v>27424</v>
      </c>
      <c r="C2981" s="212" t="s">
        <v>26239</v>
      </c>
      <c r="D2981" s="212" t="s">
        <v>27425</v>
      </c>
      <c r="E2981" s="325" t="s">
        <v>26270</v>
      </c>
      <c r="F2981" s="325"/>
      <c r="G2981" s="214" t="s">
        <v>108</v>
      </c>
      <c r="H2981" s="215">
        <v>9.6000000000000002E-4</v>
      </c>
      <c r="I2981" s="216" t="s">
        <v>28854</v>
      </c>
      <c r="J2981" s="224" t="s">
        <v>4100</v>
      </c>
    </row>
    <row r="2982" spans="1:10" ht="39.6">
      <c r="A2982" s="212" t="s">
        <v>26267</v>
      </c>
      <c r="B2982" s="213" t="s">
        <v>27426</v>
      </c>
      <c r="C2982" s="212" t="s">
        <v>26239</v>
      </c>
      <c r="D2982" s="212" t="s">
        <v>27427</v>
      </c>
      <c r="E2982" s="325" t="s">
        <v>26270</v>
      </c>
      <c r="F2982" s="325"/>
      <c r="G2982" s="214" t="s">
        <v>27416</v>
      </c>
      <c r="H2982" s="215">
        <v>1.1999999999999999E-3</v>
      </c>
      <c r="I2982" s="216" t="s">
        <v>296</v>
      </c>
      <c r="J2982" s="224" t="s">
        <v>1986</v>
      </c>
    </row>
    <row r="2983" spans="1:10">
      <c r="A2983" s="212" t="s">
        <v>26267</v>
      </c>
      <c r="B2983" s="213" t="s">
        <v>27428</v>
      </c>
      <c r="C2983" s="212" t="s">
        <v>26239</v>
      </c>
      <c r="D2983" s="212" t="s">
        <v>27429</v>
      </c>
      <c r="E2983" s="325" t="s">
        <v>26270</v>
      </c>
      <c r="F2983" s="325"/>
      <c r="G2983" s="214" t="s">
        <v>108</v>
      </c>
      <c r="H2983" s="215">
        <v>7.1999999999999998E-3</v>
      </c>
      <c r="I2983" s="216" t="s">
        <v>28874</v>
      </c>
      <c r="J2983" s="224" t="s">
        <v>3884</v>
      </c>
    </row>
    <row r="2984" spans="1:10">
      <c r="A2984" s="212" t="s">
        <v>26267</v>
      </c>
      <c r="B2984" s="213" t="s">
        <v>27430</v>
      </c>
      <c r="C2984" s="212" t="s">
        <v>26239</v>
      </c>
      <c r="D2984" s="212" t="s">
        <v>27431</v>
      </c>
      <c r="E2984" s="325" t="s">
        <v>26270</v>
      </c>
      <c r="F2984" s="325"/>
      <c r="G2984" s="214" t="s">
        <v>108</v>
      </c>
      <c r="H2984" s="215">
        <v>8.0000000000000007E-5</v>
      </c>
      <c r="I2984" s="216" t="s">
        <v>28875</v>
      </c>
      <c r="J2984" s="224" t="s">
        <v>27411</v>
      </c>
    </row>
    <row r="2985" spans="1:10">
      <c r="A2985" s="212" t="s">
        <v>26267</v>
      </c>
      <c r="B2985" s="213" t="s">
        <v>27432</v>
      </c>
      <c r="C2985" s="212" t="s">
        <v>26239</v>
      </c>
      <c r="D2985" s="212" t="s">
        <v>27433</v>
      </c>
      <c r="E2985" s="325" t="s">
        <v>26270</v>
      </c>
      <c r="F2985" s="325"/>
      <c r="G2985" s="214" t="s">
        <v>108</v>
      </c>
      <c r="H2985" s="215">
        <v>2.8800000000000002E-3</v>
      </c>
      <c r="I2985" s="216" t="s">
        <v>28876</v>
      </c>
      <c r="J2985" s="224" t="s">
        <v>3612</v>
      </c>
    </row>
    <row r="2986" spans="1:10" ht="39.6">
      <c r="A2986" s="212" t="s">
        <v>26267</v>
      </c>
      <c r="B2986" s="213" t="s">
        <v>27434</v>
      </c>
      <c r="C2986" s="212" t="s">
        <v>26239</v>
      </c>
      <c r="D2986" s="212" t="s">
        <v>27435</v>
      </c>
      <c r="E2986" s="325" t="s">
        <v>26270</v>
      </c>
      <c r="F2986" s="325"/>
      <c r="G2986" s="214" t="s">
        <v>108</v>
      </c>
      <c r="H2986" s="215">
        <v>3.2000000000000003E-4</v>
      </c>
      <c r="I2986" s="216" t="s">
        <v>932</v>
      </c>
      <c r="J2986" s="224" t="s">
        <v>27411</v>
      </c>
    </row>
    <row r="2987" spans="1:10" ht="39.6">
      <c r="A2987" s="212" t="s">
        <v>26267</v>
      </c>
      <c r="B2987" s="213" t="s">
        <v>27606</v>
      </c>
      <c r="C2987" s="212" t="s">
        <v>26239</v>
      </c>
      <c r="D2987" s="212" t="s">
        <v>27607</v>
      </c>
      <c r="E2987" s="325" t="s">
        <v>26270</v>
      </c>
      <c r="F2987" s="325"/>
      <c r="G2987" s="214" t="s">
        <v>108</v>
      </c>
      <c r="H2987" s="215">
        <v>1</v>
      </c>
      <c r="I2987" s="216" t="s">
        <v>13739</v>
      </c>
      <c r="J2987" s="224" t="s">
        <v>13739</v>
      </c>
    </row>
    <row r="2988" spans="1:10" ht="39.6">
      <c r="A2988" s="212" t="s">
        <v>26267</v>
      </c>
      <c r="B2988" s="213" t="s">
        <v>27539</v>
      </c>
      <c r="C2988" s="212" t="s">
        <v>26239</v>
      </c>
      <c r="D2988" s="212" t="s">
        <v>27540</v>
      </c>
      <c r="E2988" s="325" t="s">
        <v>27232</v>
      </c>
      <c r="F2988" s="325"/>
      <c r="G2988" s="214" t="s">
        <v>26201</v>
      </c>
      <c r="H2988" s="215">
        <v>0.8</v>
      </c>
      <c r="I2988" s="216" t="s">
        <v>12016</v>
      </c>
      <c r="J2988" s="224" t="s">
        <v>16455</v>
      </c>
    </row>
    <row r="2989" spans="1:10">
      <c r="A2989" s="212" t="s">
        <v>26267</v>
      </c>
      <c r="B2989" s="213" t="s">
        <v>27541</v>
      </c>
      <c r="C2989" s="212" t="s">
        <v>26239</v>
      </c>
      <c r="D2989" s="212" t="s">
        <v>27542</v>
      </c>
      <c r="E2989" s="325" t="s">
        <v>26270</v>
      </c>
      <c r="F2989" s="325"/>
      <c r="G2989" s="214" t="s">
        <v>108</v>
      </c>
      <c r="H2989" s="215">
        <v>1.6000000000000001E-4</v>
      </c>
      <c r="I2989" s="216" t="s">
        <v>10836</v>
      </c>
      <c r="J2989" s="224" t="s">
        <v>27411</v>
      </c>
    </row>
    <row r="2990" spans="1:10">
      <c r="A2990" s="212" t="s">
        <v>26267</v>
      </c>
      <c r="B2990" s="213" t="s">
        <v>27543</v>
      </c>
      <c r="C2990" s="212" t="s">
        <v>26239</v>
      </c>
      <c r="D2990" s="212" t="s">
        <v>27544</v>
      </c>
      <c r="E2990" s="325" t="s">
        <v>26270</v>
      </c>
      <c r="F2990" s="325"/>
      <c r="G2990" s="214" t="s">
        <v>108</v>
      </c>
      <c r="H2990" s="215">
        <v>8.0000000000000007E-5</v>
      </c>
      <c r="I2990" s="216" t="s">
        <v>9652</v>
      </c>
      <c r="J2990" s="224" t="s">
        <v>27411</v>
      </c>
    </row>
    <row r="2991" spans="1:10">
      <c r="A2991" s="212" t="s">
        <v>26267</v>
      </c>
      <c r="B2991" s="213" t="s">
        <v>27545</v>
      </c>
      <c r="C2991" s="212" t="s">
        <v>26239</v>
      </c>
      <c r="D2991" s="212" t="s">
        <v>27546</v>
      </c>
      <c r="E2991" s="325" t="s">
        <v>26270</v>
      </c>
      <c r="F2991" s="325"/>
      <c r="G2991" s="214" t="s">
        <v>108</v>
      </c>
      <c r="H2991" s="215">
        <v>1.6000000000000001E-4</v>
      </c>
      <c r="I2991" s="216" t="s">
        <v>28941</v>
      </c>
      <c r="J2991" s="224" t="s">
        <v>3573</v>
      </c>
    </row>
    <row r="2992" spans="1:10">
      <c r="A2992" s="212" t="s">
        <v>26267</v>
      </c>
      <c r="B2992" s="213" t="s">
        <v>27547</v>
      </c>
      <c r="C2992" s="212" t="s">
        <v>26239</v>
      </c>
      <c r="D2992" s="212" t="s">
        <v>27548</v>
      </c>
      <c r="E2992" s="325" t="s">
        <v>26270</v>
      </c>
      <c r="F2992" s="325"/>
      <c r="G2992" s="214" t="s">
        <v>108</v>
      </c>
      <c r="H2992" s="215">
        <v>1.6000000000000001E-4</v>
      </c>
      <c r="I2992" s="216" t="s">
        <v>28942</v>
      </c>
      <c r="J2992" s="224" t="s">
        <v>27411</v>
      </c>
    </row>
    <row r="2993" spans="1:10" ht="39.6">
      <c r="A2993" s="212" t="s">
        <v>26267</v>
      </c>
      <c r="B2993" s="213" t="s">
        <v>27394</v>
      </c>
      <c r="C2993" s="212" t="s">
        <v>26239</v>
      </c>
      <c r="D2993" s="212" t="s">
        <v>27395</v>
      </c>
      <c r="E2993" s="325" t="s">
        <v>27232</v>
      </c>
      <c r="F2993" s="325"/>
      <c r="G2993" s="214" t="s">
        <v>26201</v>
      </c>
      <c r="H2993" s="215">
        <v>0.8</v>
      </c>
      <c r="I2993" s="216" t="s">
        <v>28862</v>
      </c>
      <c r="J2993" s="224" t="s">
        <v>3414</v>
      </c>
    </row>
    <row r="2994" spans="1:10">
      <c r="A2994" s="217"/>
      <c r="B2994" s="217"/>
      <c r="C2994" s="217"/>
      <c r="D2994" s="217"/>
      <c r="E2994" s="217" t="s">
        <v>28757</v>
      </c>
      <c r="F2994" s="218">
        <v>26.87</v>
      </c>
      <c r="G2994" s="217" t="s">
        <v>28758</v>
      </c>
      <c r="H2994" s="218">
        <v>0</v>
      </c>
      <c r="I2994" s="217" t="s">
        <v>28759</v>
      </c>
      <c r="J2994" s="218">
        <v>26.87</v>
      </c>
    </row>
    <row r="2995" spans="1:10">
      <c r="A2995" s="217"/>
      <c r="B2995" s="217"/>
      <c r="C2995" s="217"/>
      <c r="D2995" s="217"/>
      <c r="E2995" s="217" t="s">
        <v>26276</v>
      </c>
      <c r="F2995" s="218">
        <v>10.130000000000001</v>
      </c>
      <c r="G2995" s="217"/>
      <c r="H2995" s="322" t="s">
        <v>26277</v>
      </c>
      <c r="I2995" s="322"/>
      <c r="J2995" s="218">
        <v>59.66</v>
      </c>
    </row>
    <row r="2996" spans="1:10" ht="15" thickBot="1">
      <c r="A2996" s="221"/>
      <c r="B2996" s="221"/>
      <c r="C2996" s="221"/>
      <c r="D2996" s="221"/>
      <c r="E2996" s="221"/>
      <c r="F2996" s="221"/>
      <c r="G2996" s="221" t="s">
        <v>26278</v>
      </c>
      <c r="H2996" s="222" t="s">
        <v>3772</v>
      </c>
      <c r="I2996" s="221" t="s">
        <v>26280</v>
      </c>
      <c r="J2996" s="223">
        <v>119.32</v>
      </c>
    </row>
    <row r="2997" spans="1:10" ht="15" thickTop="1">
      <c r="A2997" s="195"/>
      <c r="B2997" s="195"/>
      <c r="C2997" s="195"/>
      <c r="D2997" s="195"/>
      <c r="E2997" s="195"/>
      <c r="F2997" s="195"/>
      <c r="G2997" s="195"/>
      <c r="H2997" s="195"/>
      <c r="I2997" s="195"/>
      <c r="J2997" s="195"/>
    </row>
    <row r="2998" spans="1:10">
      <c r="A2998" s="199" t="s">
        <v>27094</v>
      </c>
      <c r="B2998" s="200" t="s">
        <v>4</v>
      </c>
      <c r="C2998" s="199" t="s">
        <v>93</v>
      </c>
      <c r="D2998" s="199" t="s">
        <v>5</v>
      </c>
      <c r="E2998" s="323" t="s">
        <v>26261</v>
      </c>
      <c r="F2998" s="323"/>
      <c r="G2998" s="201" t="s">
        <v>94</v>
      </c>
      <c r="H2998" s="200" t="s">
        <v>6</v>
      </c>
      <c r="I2998" s="200" t="s">
        <v>95</v>
      </c>
      <c r="J2998" s="200" t="s">
        <v>46</v>
      </c>
    </row>
    <row r="2999" spans="1:10">
      <c r="A2999" s="202" t="s">
        <v>96</v>
      </c>
      <c r="B2999" s="203" t="s">
        <v>27095</v>
      </c>
      <c r="C2999" s="202" t="s">
        <v>26239</v>
      </c>
      <c r="D2999" s="202" t="s">
        <v>27096</v>
      </c>
      <c r="E2999" s="324" t="s">
        <v>28991</v>
      </c>
      <c r="F2999" s="324"/>
      <c r="G2999" s="204" t="s">
        <v>26186</v>
      </c>
      <c r="H2999" s="205">
        <v>1</v>
      </c>
      <c r="I2999" s="206">
        <v>24.85</v>
      </c>
      <c r="J2999" s="206">
        <v>24.85</v>
      </c>
    </row>
    <row r="3000" spans="1:10">
      <c r="A3000" s="199" t="s">
        <v>3</v>
      </c>
      <c r="B3000" s="200" t="s">
        <v>4</v>
      </c>
      <c r="C3000" s="199" t="s">
        <v>93</v>
      </c>
      <c r="D3000" s="199" t="s">
        <v>5</v>
      </c>
      <c r="E3000" s="323" t="s">
        <v>26261</v>
      </c>
      <c r="F3000" s="330"/>
      <c r="G3000" s="201" t="s">
        <v>94</v>
      </c>
      <c r="H3000" s="200" t="s">
        <v>6</v>
      </c>
      <c r="I3000" s="200" t="s">
        <v>95</v>
      </c>
      <c r="J3000" s="200" t="s">
        <v>46</v>
      </c>
    </row>
    <row r="3001" spans="1:10" ht="39.6">
      <c r="A3001" s="212" t="s">
        <v>26267</v>
      </c>
      <c r="B3001" s="213" t="s">
        <v>27539</v>
      </c>
      <c r="C3001" s="212" t="s">
        <v>26239</v>
      </c>
      <c r="D3001" s="212" t="s">
        <v>27540</v>
      </c>
      <c r="E3001" s="325" t="s">
        <v>27232</v>
      </c>
      <c r="F3001" s="325"/>
      <c r="G3001" s="214" t="s">
        <v>26201</v>
      </c>
      <c r="H3001" s="215">
        <v>0.3</v>
      </c>
      <c r="I3001" s="216" t="s">
        <v>12016</v>
      </c>
      <c r="J3001" s="224" t="s">
        <v>28995</v>
      </c>
    </row>
    <row r="3002" spans="1:10" ht="39.6">
      <c r="A3002" s="212" t="s">
        <v>26267</v>
      </c>
      <c r="B3002" s="213" t="s">
        <v>27394</v>
      </c>
      <c r="C3002" s="212" t="s">
        <v>26239</v>
      </c>
      <c r="D3002" s="212" t="s">
        <v>27395</v>
      </c>
      <c r="E3002" s="325" t="s">
        <v>27232</v>
      </c>
      <c r="F3002" s="325"/>
      <c r="G3002" s="214" t="s">
        <v>26201</v>
      </c>
      <c r="H3002" s="215">
        <v>0.3</v>
      </c>
      <c r="I3002" s="216" t="s">
        <v>28862</v>
      </c>
      <c r="J3002" s="224" t="s">
        <v>28859</v>
      </c>
    </row>
    <row r="3003" spans="1:10">
      <c r="A3003" s="207" t="s">
        <v>96</v>
      </c>
      <c r="B3003" s="208" t="s">
        <v>28856</v>
      </c>
      <c r="C3003" s="207" t="s">
        <v>26239</v>
      </c>
      <c r="D3003" s="207" t="s">
        <v>26211</v>
      </c>
      <c r="E3003" s="326" t="s">
        <v>28857</v>
      </c>
      <c r="F3003" s="326"/>
      <c r="G3003" s="209" t="s">
        <v>26201</v>
      </c>
      <c r="H3003" s="210">
        <v>0.3</v>
      </c>
      <c r="I3003" s="211" t="s">
        <v>16041</v>
      </c>
      <c r="J3003" s="225" t="s">
        <v>2340</v>
      </c>
    </row>
    <row r="3004" spans="1:10">
      <c r="A3004" s="207" t="s">
        <v>96</v>
      </c>
      <c r="B3004" s="208" t="s">
        <v>28937</v>
      </c>
      <c r="C3004" s="207" t="s">
        <v>26239</v>
      </c>
      <c r="D3004" s="207" t="s">
        <v>28938</v>
      </c>
      <c r="E3004" s="326" t="s">
        <v>28857</v>
      </c>
      <c r="F3004" s="326"/>
      <c r="G3004" s="209" t="s">
        <v>26201</v>
      </c>
      <c r="H3004" s="210">
        <v>0.3</v>
      </c>
      <c r="I3004" s="211" t="s">
        <v>13171</v>
      </c>
      <c r="J3004" s="225" t="s">
        <v>2298</v>
      </c>
    </row>
    <row r="3005" spans="1:10" ht="39.6">
      <c r="A3005" s="212" t="s">
        <v>26267</v>
      </c>
      <c r="B3005" s="213" t="s">
        <v>27609</v>
      </c>
      <c r="C3005" s="212" t="s">
        <v>26239</v>
      </c>
      <c r="D3005" s="212" t="s">
        <v>27610</v>
      </c>
      <c r="E3005" s="325" t="s">
        <v>26270</v>
      </c>
      <c r="F3005" s="325"/>
      <c r="G3005" s="214" t="s">
        <v>26186</v>
      </c>
      <c r="H3005" s="215">
        <v>1.05</v>
      </c>
      <c r="I3005" s="216" t="s">
        <v>28996</v>
      </c>
      <c r="J3005" s="224" t="s">
        <v>27611</v>
      </c>
    </row>
    <row r="3006" spans="1:10">
      <c r="A3006" s="331" t="s">
        <v>28838</v>
      </c>
      <c r="B3006" s="330"/>
      <c r="C3006" s="330"/>
      <c r="D3006" s="330"/>
      <c r="E3006" s="330"/>
      <c r="F3006" s="330"/>
      <c r="G3006" s="330"/>
      <c r="H3006" s="330"/>
      <c r="I3006" s="330"/>
      <c r="J3006" s="330"/>
    </row>
    <row r="3007" spans="1:10">
      <c r="A3007" s="199" t="s">
        <v>3</v>
      </c>
      <c r="B3007" s="200" t="s">
        <v>4</v>
      </c>
      <c r="C3007" s="199" t="s">
        <v>93</v>
      </c>
      <c r="D3007" s="199" t="s">
        <v>5</v>
      </c>
      <c r="E3007" s="323" t="s">
        <v>26261</v>
      </c>
      <c r="F3007" s="330"/>
      <c r="G3007" s="201" t="s">
        <v>94</v>
      </c>
      <c r="H3007" s="200" t="s">
        <v>6</v>
      </c>
      <c r="I3007" s="200" t="s">
        <v>95</v>
      </c>
      <c r="J3007" s="200" t="s">
        <v>46</v>
      </c>
    </row>
    <row r="3008" spans="1:10" ht="39.6">
      <c r="A3008" s="212" t="s">
        <v>26267</v>
      </c>
      <c r="B3008" s="213" t="s">
        <v>27539</v>
      </c>
      <c r="C3008" s="212" t="s">
        <v>26239</v>
      </c>
      <c r="D3008" s="212" t="s">
        <v>27540</v>
      </c>
      <c r="E3008" s="325" t="s">
        <v>27232</v>
      </c>
      <c r="F3008" s="325"/>
      <c r="G3008" s="214" t="s">
        <v>26201</v>
      </c>
      <c r="H3008" s="215">
        <v>0.3</v>
      </c>
      <c r="I3008" s="216" t="s">
        <v>12016</v>
      </c>
      <c r="J3008" s="224" t="s">
        <v>28995</v>
      </c>
    </row>
    <row r="3009" spans="1:10" ht="39.6">
      <c r="A3009" s="212" t="s">
        <v>26267</v>
      </c>
      <c r="B3009" s="213" t="s">
        <v>27394</v>
      </c>
      <c r="C3009" s="212" t="s">
        <v>26239</v>
      </c>
      <c r="D3009" s="212" t="s">
        <v>27395</v>
      </c>
      <c r="E3009" s="325" t="s">
        <v>27232</v>
      </c>
      <c r="F3009" s="325"/>
      <c r="G3009" s="214" t="s">
        <v>26201</v>
      </c>
      <c r="H3009" s="215">
        <v>0.3</v>
      </c>
      <c r="I3009" s="216" t="s">
        <v>28862</v>
      </c>
      <c r="J3009" s="224" t="s">
        <v>28859</v>
      </c>
    </row>
    <row r="3010" spans="1:10">
      <c r="A3010" s="212" t="s">
        <v>26267</v>
      </c>
      <c r="B3010" s="213" t="s">
        <v>27396</v>
      </c>
      <c r="C3010" s="212" t="s">
        <v>26239</v>
      </c>
      <c r="D3010" s="212" t="s">
        <v>27397</v>
      </c>
      <c r="E3010" s="325" t="s">
        <v>26270</v>
      </c>
      <c r="F3010" s="325"/>
      <c r="G3010" s="214" t="s">
        <v>108</v>
      </c>
      <c r="H3010" s="215">
        <v>6.1080000000000002E-2</v>
      </c>
      <c r="I3010" s="216" t="s">
        <v>28854</v>
      </c>
      <c r="J3010" s="224" t="s">
        <v>28997</v>
      </c>
    </row>
    <row r="3011" spans="1:10">
      <c r="A3011" s="212" t="s">
        <v>26267</v>
      </c>
      <c r="B3011" s="213" t="s">
        <v>27398</v>
      </c>
      <c r="C3011" s="212" t="s">
        <v>26239</v>
      </c>
      <c r="D3011" s="212" t="s">
        <v>27399</v>
      </c>
      <c r="E3011" s="325" t="s">
        <v>26270</v>
      </c>
      <c r="F3011" s="325"/>
      <c r="G3011" s="214" t="s">
        <v>108</v>
      </c>
      <c r="H3011" s="215">
        <v>8.9999999999999998E-4</v>
      </c>
      <c r="I3011" s="216" t="s">
        <v>28865</v>
      </c>
      <c r="J3011" s="224" t="s">
        <v>3659</v>
      </c>
    </row>
    <row r="3012" spans="1:10">
      <c r="A3012" s="212" t="s">
        <v>26267</v>
      </c>
      <c r="B3012" s="213" t="s">
        <v>27400</v>
      </c>
      <c r="C3012" s="212" t="s">
        <v>26239</v>
      </c>
      <c r="D3012" s="212" t="s">
        <v>27401</v>
      </c>
      <c r="E3012" s="325" t="s">
        <v>26270</v>
      </c>
      <c r="F3012" s="325"/>
      <c r="G3012" s="214" t="s">
        <v>108</v>
      </c>
      <c r="H3012" s="215">
        <v>4.7849999999999997E-2</v>
      </c>
      <c r="I3012" s="216" t="s">
        <v>28866</v>
      </c>
      <c r="J3012" s="224" t="s">
        <v>2385</v>
      </c>
    </row>
    <row r="3013" spans="1:10">
      <c r="A3013" s="212" t="s">
        <v>26267</v>
      </c>
      <c r="B3013" s="213" t="s">
        <v>27402</v>
      </c>
      <c r="C3013" s="212" t="s">
        <v>26239</v>
      </c>
      <c r="D3013" s="212" t="s">
        <v>27403</v>
      </c>
      <c r="E3013" s="325" t="s">
        <v>27328</v>
      </c>
      <c r="F3013" s="325"/>
      <c r="G3013" s="214" t="s">
        <v>27404</v>
      </c>
      <c r="H3013" s="215">
        <v>2.4000000000000001E-4</v>
      </c>
      <c r="I3013" s="216" t="s">
        <v>28867</v>
      </c>
      <c r="J3013" s="224" t="s">
        <v>2502</v>
      </c>
    </row>
    <row r="3014" spans="1:10" ht="39.6">
      <c r="A3014" s="212" t="s">
        <v>26267</v>
      </c>
      <c r="B3014" s="213" t="s">
        <v>27405</v>
      </c>
      <c r="C3014" s="212" t="s">
        <v>26239</v>
      </c>
      <c r="D3014" s="212" t="s">
        <v>27406</v>
      </c>
      <c r="E3014" s="325" t="s">
        <v>26270</v>
      </c>
      <c r="F3014" s="325"/>
      <c r="G3014" s="214" t="s">
        <v>108</v>
      </c>
      <c r="H3014" s="215">
        <v>6.0000000000000002E-5</v>
      </c>
      <c r="I3014" s="216" t="s">
        <v>28868</v>
      </c>
      <c r="J3014" s="224" t="s">
        <v>4100</v>
      </c>
    </row>
    <row r="3015" spans="1:10">
      <c r="A3015" s="212" t="s">
        <v>26267</v>
      </c>
      <c r="B3015" s="213" t="s">
        <v>27407</v>
      </c>
      <c r="C3015" s="212" t="s">
        <v>26239</v>
      </c>
      <c r="D3015" s="212" t="s">
        <v>27408</v>
      </c>
      <c r="E3015" s="325" t="s">
        <v>27328</v>
      </c>
      <c r="F3015" s="325"/>
      <c r="G3015" s="214" t="s">
        <v>108</v>
      </c>
      <c r="H3015" s="215">
        <v>2.7000000000000001E-3</v>
      </c>
      <c r="I3015" s="216" t="s">
        <v>16778</v>
      </c>
      <c r="J3015" s="224" t="s">
        <v>3884</v>
      </c>
    </row>
    <row r="3016" spans="1:10">
      <c r="A3016" s="212" t="s">
        <v>26267</v>
      </c>
      <c r="B3016" s="213" t="s">
        <v>27409</v>
      </c>
      <c r="C3016" s="212" t="s">
        <v>26239</v>
      </c>
      <c r="D3016" s="212" t="s">
        <v>27410</v>
      </c>
      <c r="E3016" s="325" t="s">
        <v>26270</v>
      </c>
      <c r="F3016" s="325"/>
      <c r="G3016" s="214" t="s">
        <v>108</v>
      </c>
      <c r="H3016" s="215">
        <v>9.0000000000000006E-5</v>
      </c>
      <c r="I3016" s="216" t="s">
        <v>20023</v>
      </c>
      <c r="J3016" s="224" t="s">
        <v>27411</v>
      </c>
    </row>
    <row r="3017" spans="1:10">
      <c r="A3017" s="212" t="s">
        <v>26267</v>
      </c>
      <c r="B3017" s="213" t="s">
        <v>27412</v>
      </c>
      <c r="C3017" s="212" t="s">
        <v>26239</v>
      </c>
      <c r="D3017" s="212" t="s">
        <v>27413</v>
      </c>
      <c r="E3017" s="325" t="s">
        <v>26270</v>
      </c>
      <c r="F3017" s="325"/>
      <c r="G3017" s="214" t="s">
        <v>108</v>
      </c>
      <c r="H3017" s="215">
        <v>2.7000000000000001E-3</v>
      </c>
      <c r="I3017" s="216" t="s">
        <v>28869</v>
      </c>
      <c r="J3017" s="224" t="s">
        <v>21357</v>
      </c>
    </row>
    <row r="3018" spans="1:10" ht="39.6">
      <c r="A3018" s="212" t="s">
        <v>26267</v>
      </c>
      <c r="B3018" s="213" t="s">
        <v>27414</v>
      </c>
      <c r="C3018" s="212" t="s">
        <v>26239</v>
      </c>
      <c r="D3018" s="212" t="s">
        <v>27415</v>
      </c>
      <c r="E3018" s="325" t="s">
        <v>26270</v>
      </c>
      <c r="F3018" s="325"/>
      <c r="G3018" s="214" t="s">
        <v>27416</v>
      </c>
      <c r="H3018" s="215">
        <v>1.3799999999999999E-3</v>
      </c>
      <c r="I3018" s="216" t="s">
        <v>28871</v>
      </c>
      <c r="J3018" s="224" t="s">
        <v>4100</v>
      </c>
    </row>
    <row r="3019" spans="1:10">
      <c r="A3019" s="212" t="s">
        <v>26267</v>
      </c>
      <c r="B3019" s="213" t="s">
        <v>27417</v>
      </c>
      <c r="C3019" s="212" t="s">
        <v>26239</v>
      </c>
      <c r="D3019" s="212" t="s">
        <v>27418</v>
      </c>
      <c r="E3019" s="325" t="s">
        <v>26270</v>
      </c>
      <c r="F3019" s="325"/>
      <c r="G3019" s="214" t="s">
        <v>27419</v>
      </c>
      <c r="H3019" s="215">
        <v>4.8000000000000001E-4</v>
      </c>
      <c r="I3019" s="216" t="s">
        <v>28872</v>
      </c>
      <c r="J3019" s="224" t="s">
        <v>27411</v>
      </c>
    </row>
    <row r="3020" spans="1:10">
      <c r="A3020" s="212" t="s">
        <v>26267</v>
      </c>
      <c r="B3020" s="213" t="s">
        <v>27420</v>
      </c>
      <c r="C3020" s="212" t="s">
        <v>26239</v>
      </c>
      <c r="D3020" s="212" t="s">
        <v>27421</v>
      </c>
      <c r="E3020" s="325" t="s">
        <v>26270</v>
      </c>
      <c r="F3020" s="325"/>
      <c r="G3020" s="214" t="s">
        <v>108</v>
      </c>
      <c r="H3020" s="215">
        <v>6.0000000000000002E-5</v>
      </c>
      <c r="I3020" s="216" t="s">
        <v>28873</v>
      </c>
      <c r="J3020" s="224" t="s">
        <v>27411</v>
      </c>
    </row>
    <row r="3021" spans="1:10">
      <c r="A3021" s="212" t="s">
        <v>26267</v>
      </c>
      <c r="B3021" s="213" t="s">
        <v>27422</v>
      </c>
      <c r="C3021" s="212" t="s">
        <v>26239</v>
      </c>
      <c r="D3021" s="212" t="s">
        <v>27423</v>
      </c>
      <c r="E3021" s="325" t="s">
        <v>27328</v>
      </c>
      <c r="F3021" s="325"/>
      <c r="G3021" s="214" t="s">
        <v>108</v>
      </c>
      <c r="H3021" s="215">
        <v>6.1080000000000002E-2</v>
      </c>
      <c r="I3021" s="216" t="s">
        <v>28849</v>
      </c>
      <c r="J3021" s="224" t="s">
        <v>3784</v>
      </c>
    </row>
    <row r="3022" spans="1:10" ht="39.6">
      <c r="A3022" s="212" t="s">
        <v>26267</v>
      </c>
      <c r="B3022" s="213" t="s">
        <v>27424</v>
      </c>
      <c r="C3022" s="212" t="s">
        <v>26239</v>
      </c>
      <c r="D3022" s="212" t="s">
        <v>27425</v>
      </c>
      <c r="E3022" s="325" t="s">
        <v>26270</v>
      </c>
      <c r="F3022" s="325"/>
      <c r="G3022" s="214" t="s">
        <v>108</v>
      </c>
      <c r="H3022" s="215">
        <v>3.6000000000000002E-4</v>
      </c>
      <c r="I3022" s="216" t="s">
        <v>28854</v>
      </c>
      <c r="J3022" s="224" t="s">
        <v>27411</v>
      </c>
    </row>
    <row r="3023" spans="1:10" ht="39.6">
      <c r="A3023" s="212" t="s">
        <v>26267</v>
      </c>
      <c r="B3023" s="213" t="s">
        <v>27426</v>
      </c>
      <c r="C3023" s="212" t="s">
        <v>26239</v>
      </c>
      <c r="D3023" s="212" t="s">
        <v>27427</v>
      </c>
      <c r="E3023" s="325" t="s">
        <v>26270</v>
      </c>
      <c r="F3023" s="325"/>
      <c r="G3023" s="214" t="s">
        <v>27416</v>
      </c>
      <c r="H3023" s="215">
        <v>4.4999999999999999E-4</v>
      </c>
      <c r="I3023" s="216" t="s">
        <v>296</v>
      </c>
      <c r="J3023" s="224" t="s">
        <v>3884</v>
      </c>
    </row>
    <row r="3024" spans="1:10">
      <c r="A3024" s="212" t="s">
        <v>26267</v>
      </c>
      <c r="B3024" s="213" t="s">
        <v>27428</v>
      </c>
      <c r="C3024" s="212" t="s">
        <v>26239</v>
      </c>
      <c r="D3024" s="212" t="s">
        <v>27429</v>
      </c>
      <c r="E3024" s="325" t="s">
        <v>26270</v>
      </c>
      <c r="F3024" s="325"/>
      <c r="G3024" s="214" t="s">
        <v>108</v>
      </c>
      <c r="H3024" s="215">
        <v>2.7000000000000001E-3</v>
      </c>
      <c r="I3024" s="216" t="s">
        <v>28874</v>
      </c>
      <c r="J3024" s="224" t="s">
        <v>4100</v>
      </c>
    </row>
    <row r="3025" spans="1:10">
      <c r="A3025" s="212" t="s">
        <v>26267</v>
      </c>
      <c r="B3025" s="213" t="s">
        <v>27430</v>
      </c>
      <c r="C3025" s="212" t="s">
        <v>26239</v>
      </c>
      <c r="D3025" s="212" t="s">
        <v>27431</v>
      </c>
      <c r="E3025" s="325" t="s">
        <v>26270</v>
      </c>
      <c r="F3025" s="325"/>
      <c r="G3025" s="214" t="s">
        <v>108</v>
      </c>
      <c r="H3025" s="215">
        <v>3.0000000000000001E-5</v>
      </c>
      <c r="I3025" s="216" t="s">
        <v>28875</v>
      </c>
      <c r="J3025" s="224" t="s">
        <v>27411</v>
      </c>
    </row>
    <row r="3026" spans="1:10">
      <c r="A3026" s="212" t="s">
        <v>26267</v>
      </c>
      <c r="B3026" s="213" t="s">
        <v>27432</v>
      </c>
      <c r="C3026" s="212" t="s">
        <v>26239</v>
      </c>
      <c r="D3026" s="212" t="s">
        <v>27433</v>
      </c>
      <c r="E3026" s="325" t="s">
        <v>26270</v>
      </c>
      <c r="F3026" s="325"/>
      <c r="G3026" s="214" t="s">
        <v>108</v>
      </c>
      <c r="H3026" s="215">
        <v>1.08E-3</v>
      </c>
      <c r="I3026" s="216" t="s">
        <v>28876</v>
      </c>
      <c r="J3026" s="224" t="s">
        <v>4100</v>
      </c>
    </row>
    <row r="3027" spans="1:10" ht="39.6">
      <c r="A3027" s="212" t="s">
        <v>26267</v>
      </c>
      <c r="B3027" s="213" t="s">
        <v>27434</v>
      </c>
      <c r="C3027" s="212" t="s">
        <v>26239</v>
      </c>
      <c r="D3027" s="212" t="s">
        <v>27435</v>
      </c>
      <c r="E3027" s="325" t="s">
        <v>26270</v>
      </c>
      <c r="F3027" s="325"/>
      <c r="G3027" s="214" t="s">
        <v>108</v>
      </c>
      <c r="H3027" s="215">
        <v>1.2E-4</v>
      </c>
      <c r="I3027" s="216" t="s">
        <v>932</v>
      </c>
      <c r="J3027" s="224" t="s">
        <v>27411</v>
      </c>
    </row>
    <row r="3028" spans="1:10">
      <c r="A3028" s="212" t="s">
        <v>26267</v>
      </c>
      <c r="B3028" s="213" t="s">
        <v>27541</v>
      </c>
      <c r="C3028" s="212" t="s">
        <v>26239</v>
      </c>
      <c r="D3028" s="212" t="s">
        <v>27542</v>
      </c>
      <c r="E3028" s="325" t="s">
        <v>26270</v>
      </c>
      <c r="F3028" s="325"/>
      <c r="G3028" s="214" t="s">
        <v>108</v>
      </c>
      <c r="H3028" s="215">
        <v>6.0000000000000002E-5</v>
      </c>
      <c r="I3028" s="216" t="s">
        <v>10836</v>
      </c>
      <c r="J3028" s="224" t="s">
        <v>27411</v>
      </c>
    </row>
    <row r="3029" spans="1:10">
      <c r="A3029" s="212" t="s">
        <v>26267</v>
      </c>
      <c r="B3029" s="213" t="s">
        <v>27543</v>
      </c>
      <c r="C3029" s="212" t="s">
        <v>26239</v>
      </c>
      <c r="D3029" s="212" t="s">
        <v>27544</v>
      </c>
      <c r="E3029" s="325" t="s">
        <v>26270</v>
      </c>
      <c r="F3029" s="325"/>
      <c r="G3029" s="214" t="s">
        <v>108</v>
      </c>
      <c r="H3029" s="215">
        <v>3.0000000000000001E-5</v>
      </c>
      <c r="I3029" s="216" t="s">
        <v>9652</v>
      </c>
      <c r="J3029" s="224" t="s">
        <v>27411</v>
      </c>
    </row>
    <row r="3030" spans="1:10">
      <c r="A3030" s="212" t="s">
        <v>26267</v>
      </c>
      <c r="B3030" s="213" t="s">
        <v>27545</v>
      </c>
      <c r="C3030" s="212" t="s">
        <v>26239</v>
      </c>
      <c r="D3030" s="212" t="s">
        <v>27546</v>
      </c>
      <c r="E3030" s="325" t="s">
        <v>26270</v>
      </c>
      <c r="F3030" s="325"/>
      <c r="G3030" s="214" t="s">
        <v>108</v>
      </c>
      <c r="H3030" s="215">
        <v>6.0000000000000002E-5</v>
      </c>
      <c r="I3030" s="216" t="s">
        <v>28941</v>
      </c>
      <c r="J3030" s="224" t="s">
        <v>4100</v>
      </c>
    </row>
    <row r="3031" spans="1:10">
      <c r="A3031" s="212" t="s">
        <v>26267</v>
      </c>
      <c r="B3031" s="213" t="s">
        <v>27547</v>
      </c>
      <c r="C3031" s="212" t="s">
        <v>26239</v>
      </c>
      <c r="D3031" s="212" t="s">
        <v>27548</v>
      </c>
      <c r="E3031" s="325" t="s">
        <v>26270</v>
      </c>
      <c r="F3031" s="325"/>
      <c r="G3031" s="214" t="s">
        <v>108</v>
      </c>
      <c r="H3031" s="215">
        <v>6.0000000000000002E-5</v>
      </c>
      <c r="I3031" s="216" t="s">
        <v>28942</v>
      </c>
      <c r="J3031" s="224" t="s">
        <v>27411</v>
      </c>
    </row>
    <row r="3032" spans="1:10" ht="39.6">
      <c r="A3032" s="212" t="s">
        <v>26267</v>
      </c>
      <c r="B3032" s="213" t="s">
        <v>27609</v>
      </c>
      <c r="C3032" s="212" t="s">
        <v>26239</v>
      </c>
      <c r="D3032" s="212" t="s">
        <v>27610</v>
      </c>
      <c r="E3032" s="325" t="s">
        <v>26270</v>
      </c>
      <c r="F3032" s="325"/>
      <c r="G3032" s="214" t="s">
        <v>26186</v>
      </c>
      <c r="H3032" s="215">
        <v>1.05</v>
      </c>
      <c r="I3032" s="216" t="s">
        <v>28996</v>
      </c>
      <c r="J3032" s="224" t="s">
        <v>27611</v>
      </c>
    </row>
    <row r="3033" spans="1:10">
      <c r="A3033" s="217"/>
      <c r="B3033" s="217"/>
      <c r="C3033" s="217"/>
      <c r="D3033" s="217"/>
      <c r="E3033" s="217" t="s">
        <v>28757</v>
      </c>
      <c r="F3033" s="218">
        <v>10.07</v>
      </c>
      <c r="G3033" s="217" t="s">
        <v>28758</v>
      </c>
      <c r="H3033" s="218">
        <v>0</v>
      </c>
      <c r="I3033" s="217" t="s">
        <v>28759</v>
      </c>
      <c r="J3033" s="218">
        <v>10.07</v>
      </c>
    </row>
    <row r="3034" spans="1:10">
      <c r="A3034" s="217"/>
      <c r="B3034" s="217"/>
      <c r="C3034" s="217"/>
      <c r="D3034" s="217"/>
      <c r="E3034" s="217" t="s">
        <v>26276</v>
      </c>
      <c r="F3034" s="218">
        <v>5.08</v>
      </c>
      <c r="G3034" s="217"/>
      <c r="H3034" s="322" t="s">
        <v>26277</v>
      </c>
      <c r="I3034" s="322"/>
      <c r="J3034" s="218">
        <v>29.93</v>
      </c>
    </row>
    <row r="3035" spans="1:10" ht="15" thickBot="1">
      <c r="A3035" s="221"/>
      <c r="B3035" s="221"/>
      <c r="C3035" s="221"/>
      <c r="D3035" s="221"/>
      <c r="E3035" s="221"/>
      <c r="F3035" s="221"/>
      <c r="G3035" s="221" t="s">
        <v>26278</v>
      </c>
      <c r="H3035" s="222" t="s">
        <v>28998</v>
      </c>
      <c r="I3035" s="221" t="s">
        <v>26280</v>
      </c>
      <c r="J3035" s="223">
        <v>1973.28</v>
      </c>
    </row>
    <row r="3036" spans="1:10" ht="15" thickTop="1">
      <c r="A3036" s="195"/>
      <c r="B3036" s="195"/>
      <c r="C3036" s="195"/>
      <c r="D3036" s="195"/>
      <c r="E3036" s="195"/>
      <c r="F3036" s="195"/>
      <c r="G3036" s="195"/>
      <c r="H3036" s="195"/>
      <c r="I3036" s="195"/>
      <c r="J3036" s="195"/>
    </row>
    <row r="3037" spans="1:10">
      <c r="A3037" s="199" t="s">
        <v>27097</v>
      </c>
      <c r="B3037" s="200" t="s">
        <v>4</v>
      </c>
      <c r="C3037" s="199" t="s">
        <v>93</v>
      </c>
      <c r="D3037" s="199" t="s">
        <v>5</v>
      </c>
      <c r="E3037" s="323" t="s">
        <v>26261</v>
      </c>
      <c r="F3037" s="323"/>
      <c r="G3037" s="201" t="s">
        <v>94</v>
      </c>
      <c r="H3037" s="200" t="s">
        <v>6</v>
      </c>
      <c r="I3037" s="200" t="s">
        <v>95</v>
      </c>
      <c r="J3037" s="200" t="s">
        <v>46</v>
      </c>
    </row>
    <row r="3038" spans="1:10">
      <c r="A3038" s="202" t="s">
        <v>96</v>
      </c>
      <c r="B3038" s="203" t="s">
        <v>27098</v>
      </c>
      <c r="C3038" s="202" t="s">
        <v>36</v>
      </c>
      <c r="D3038" s="202" t="s">
        <v>27099</v>
      </c>
      <c r="E3038" s="324">
        <v>0</v>
      </c>
      <c r="F3038" s="324"/>
      <c r="G3038" s="204" t="s">
        <v>26186</v>
      </c>
      <c r="H3038" s="205">
        <v>1</v>
      </c>
      <c r="I3038" s="206">
        <v>27.92</v>
      </c>
      <c r="J3038" s="206">
        <v>27.92</v>
      </c>
    </row>
    <row r="3039" spans="1:10" ht="26.4">
      <c r="A3039" s="207" t="s">
        <v>99</v>
      </c>
      <c r="B3039" s="208" t="s">
        <v>28922</v>
      </c>
      <c r="C3039" s="207" t="s">
        <v>36</v>
      </c>
      <c r="D3039" s="207" t="s">
        <v>125</v>
      </c>
      <c r="E3039" s="326">
        <v>0</v>
      </c>
      <c r="F3039" s="326"/>
      <c r="G3039" s="209" t="s">
        <v>26201</v>
      </c>
      <c r="H3039" s="210">
        <v>0.3</v>
      </c>
      <c r="I3039" s="211">
        <v>25.26</v>
      </c>
      <c r="J3039" s="211">
        <v>7.57</v>
      </c>
    </row>
    <row r="3040" spans="1:10" ht="26.4">
      <c r="A3040" s="207" t="s">
        <v>99</v>
      </c>
      <c r="B3040" s="208" t="s">
        <v>28921</v>
      </c>
      <c r="C3040" s="207" t="s">
        <v>36</v>
      </c>
      <c r="D3040" s="207" t="s">
        <v>104</v>
      </c>
      <c r="E3040" s="326">
        <v>0</v>
      </c>
      <c r="F3040" s="326"/>
      <c r="G3040" s="209" t="s">
        <v>26201</v>
      </c>
      <c r="H3040" s="210">
        <v>0.3</v>
      </c>
      <c r="I3040" s="211">
        <v>31.13</v>
      </c>
      <c r="J3040" s="211">
        <v>9.33</v>
      </c>
    </row>
    <row r="3041" spans="1:10">
      <c r="A3041" s="212" t="s">
        <v>26267</v>
      </c>
      <c r="B3041" s="213" t="s">
        <v>27612</v>
      </c>
      <c r="C3041" s="212" t="s">
        <v>36</v>
      </c>
      <c r="D3041" s="212" t="s">
        <v>27099</v>
      </c>
      <c r="E3041" s="325" t="s">
        <v>26270</v>
      </c>
      <c r="F3041" s="325"/>
      <c r="G3041" s="214" t="s">
        <v>26186</v>
      </c>
      <c r="H3041" s="215">
        <v>1</v>
      </c>
      <c r="I3041" s="216">
        <v>11.02</v>
      </c>
      <c r="J3041" s="216">
        <v>11.02</v>
      </c>
    </row>
    <row r="3042" spans="1:10">
      <c r="A3042" s="217"/>
      <c r="B3042" s="217"/>
      <c r="C3042" s="217"/>
      <c r="D3042" s="217"/>
      <c r="E3042" s="217" t="s">
        <v>28757</v>
      </c>
      <c r="F3042" s="218">
        <v>10.98</v>
      </c>
      <c r="G3042" s="217" t="s">
        <v>28758</v>
      </c>
      <c r="H3042" s="218">
        <v>0</v>
      </c>
      <c r="I3042" s="217" t="s">
        <v>28759</v>
      </c>
      <c r="J3042" s="218">
        <v>10.98</v>
      </c>
    </row>
    <row r="3043" spans="1:10">
      <c r="A3043" s="217"/>
      <c r="B3043" s="217"/>
      <c r="C3043" s="217"/>
      <c r="D3043" s="217"/>
      <c r="E3043" s="217" t="s">
        <v>26276</v>
      </c>
      <c r="F3043" s="218">
        <v>5.71</v>
      </c>
      <c r="G3043" s="217"/>
      <c r="H3043" s="322" t="s">
        <v>26277</v>
      </c>
      <c r="I3043" s="322"/>
      <c r="J3043" s="218">
        <v>33.630000000000003</v>
      </c>
    </row>
    <row r="3044" spans="1:10" ht="15" thickBot="1">
      <c r="A3044" s="221"/>
      <c r="B3044" s="221"/>
      <c r="C3044" s="221"/>
      <c r="D3044" s="221"/>
      <c r="E3044" s="221"/>
      <c r="F3044" s="221"/>
      <c r="G3044" s="221" t="s">
        <v>26278</v>
      </c>
      <c r="H3044" s="222" t="s">
        <v>12645</v>
      </c>
      <c r="I3044" s="221" t="s">
        <v>26280</v>
      </c>
      <c r="J3044" s="223">
        <v>1988.2</v>
      </c>
    </row>
    <row r="3045" spans="1:10" ht="15" thickTop="1">
      <c r="A3045" s="195"/>
      <c r="B3045" s="195"/>
      <c r="C3045" s="195"/>
      <c r="D3045" s="195"/>
      <c r="E3045" s="195"/>
      <c r="F3045" s="195"/>
      <c r="G3045" s="195"/>
      <c r="H3045" s="195"/>
      <c r="I3045" s="195"/>
      <c r="J3045" s="195"/>
    </row>
    <row r="3046" spans="1:10">
      <c r="A3046" s="199" t="s">
        <v>27100</v>
      </c>
      <c r="B3046" s="200" t="s">
        <v>4</v>
      </c>
      <c r="C3046" s="199" t="s">
        <v>93</v>
      </c>
      <c r="D3046" s="199" t="s">
        <v>5</v>
      </c>
      <c r="E3046" s="323" t="s">
        <v>26261</v>
      </c>
      <c r="F3046" s="323"/>
      <c r="G3046" s="201" t="s">
        <v>94</v>
      </c>
      <c r="H3046" s="200" t="s">
        <v>6</v>
      </c>
      <c r="I3046" s="200" t="s">
        <v>95</v>
      </c>
      <c r="J3046" s="200" t="s">
        <v>46</v>
      </c>
    </row>
    <row r="3047" spans="1:10">
      <c r="A3047" s="202" t="s">
        <v>96</v>
      </c>
      <c r="B3047" s="203" t="s">
        <v>27101</v>
      </c>
      <c r="C3047" s="202" t="s">
        <v>36</v>
      </c>
      <c r="D3047" s="202" t="s">
        <v>27102</v>
      </c>
      <c r="E3047" s="324">
        <v>0</v>
      </c>
      <c r="F3047" s="324"/>
      <c r="G3047" s="204" t="s">
        <v>26186</v>
      </c>
      <c r="H3047" s="205">
        <v>1</v>
      </c>
      <c r="I3047" s="206">
        <v>40.68</v>
      </c>
      <c r="J3047" s="206">
        <v>40.68</v>
      </c>
    </row>
    <row r="3048" spans="1:10" ht="26.4">
      <c r="A3048" s="207" t="s">
        <v>99</v>
      </c>
      <c r="B3048" s="208" t="s">
        <v>28922</v>
      </c>
      <c r="C3048" s="207" t="s">
        <v>36</v>
      </c>
      <c r="D3048" s="207" t="s">
        <v>125</v>
      </c>
      <c r="E3048" s="326">
        <v>0</v>
      </c>
      <c r="F3048" s="326"/>
      <c r="G3048" s="209" t="s">
        <v>26201</v>
      </c>
      <c r="H3048" s="210">
        <v>0.3</v>
      </c>
      <c r="I3048" s="211">
        <v>25.26</v>
      </c>
      <c r="J3048" s="211">
        <v>7.57</v>
      </c>
    </row>
    <row r="3049" spans="1:10" ht="26.4">
      <c r="A3049" s="207" t="s">
        <v>99</v>
      </c>
      <c r="B3049" s="208" t="s">
        <v>28921</v>
      </c>
      <c r="C3049" s="207" t="s">
        <v>36</v>
      </c>
      <c r="D3049" s="207" t="s">
        <v>104</v>
      </c>
      <c r="E3049" s="326">
        <v>0</v>
      </c>
      <c r="F3049" s="326"/>
      <c r="G3049" s="209" t="s">
        <v>26201</v>
      </c>
      <c r="H3049" s="210">
        <v>0.3</v>
      </c>
      <c r="I3049" s="211">
        <v>31.13</v>
      </c>
      <c r="J3049" s="211">
        <v>9.33</v>
      </c>
    </row>
    <row r="3050" spans="1:10">
      <c r="A3050" s="212" t="s">
        <v>26267</v>
      </c>
      <c r="B3050" s="213" t="s">
        <v>27613</v>
      </c>
      <c r="C3050" s="212" t="s">
        <v>36</v>
      </c>
      <c r="D3050" s="212" t="s">
        <v>27102</v>
      </c>
      <c r="E3050" s="325" t="s">
        <v>26270</v>
      </c>
      <c r="F3050" s="325"/>
      <c r="G3050" s="214" t="s">
        <v>26186</v>
      </c>
      <c r="H3050" s="215">
        <v>1</v>
      </c>
      <c r="I3050" s="216">
        <v>23.78</v>
      </c>
      <c r="J3050" s="216">
        <v>23.78</v>
      </c>
    </row>
    <row r="3051" spans="1:10">
      <c r="A3051" s="217"/>
      <c r="B3051" s="217"/>
      <c r="C3051" s="217"/>
      <c r="D3051" s="217"/>
      <c r="E3051" s="217" t="s">
        <v>28757</v>
      </c>
      <c r="F3051" s="218">
        <v>10.98</v>
      </c>
      <c r="G3051" s="217" t="s">
        <v>28758</v>
      </c>
      <c r="H3051" s="218">
        <v>0</v>
      </c>
      <c r="I3051" s="217" t="s">
        <v>28759</v>
      </c>
      <c r="J3051" s="218">
        <v>10.98</v>
      </c>
    </row>
    <row r="3052" spans="1:10">
      <c r="A3052" s="217"/>
      <c r="B3052" s="217"/>
      <c r="C3052" s="217"/>
      <c r="D3052" s="217"/>
      <c r="E3052" s="217" t="s">
        <v>26276</v>
      </c>
      <c r="F3052" s="218">
        <v>8.32</v>
      </c>
      <c r="G3052" s="217"/>
      <c r="H3052" s="322" t="s">
        <v>26277</v>
      </c>
      <c r="I3052" s="322"/>
      <c r="J3052" s="218">
        <v>49</v>
      </c>
    </row>
    <row r="3053" spans="1:10" ht="15" thickBot="1">
      <c r="A3053" s="221"/>
      <c r="B3053" s="221"/>
      <c r="C3053" s="221"/>
      <c r="D3053" s="221"/>
      <c r="E3053" s="221"/>
      <c r="F3053" s="221"/>
      <c r="G3053" s="221" t="s">
        <v>26278</v>
      </c>
      <c r="H3053" s="222" t="s">
        <v>28999</v>
      </c>
      <c r="I3053" s="221" t="s">
        <v>26280</v>
      </c>
      <c r="J3053" s="223">
        <v>1027.04</v>
      </c>
    </row>
    <row r="3054" spans="1:10" ht="15" thickTop="1">
      <c r="A3054" s="195"/>
      <c r="B3054" s="195"/>
      <c r="C3054" s="195"/>
      <c r="D3054" s="195"/>
      <c r="E3054" s="195"/>
      <c r="F3054" s="195"/>
      <c r="G3054" s="195"/>
      <c r="H3054" s="195"/>
      <c r="I3054" s="195"/>
      <c r="J3054" s="195"/>
    </row>
    <row r="3055" spans="1:10">
      <c r="A3055" s="199" t="s">
        <v>27103</v>
      </c>
      <c r="B3055" s="200" t="s">
        <v>4</v>
      </c>
      <c r="C3055" s="199" t="s">
        <v>93</v>
      </c>
      <c r="D3055" s="199" t="s">
        <v>5</v>
      </c>
      <c r="E3055" s="323" t="s">
        <v>26261</v>
      </c>
      <c r="F3055" s="323"/>
      <c r="G3055" s="201" t="s">
        <v>94</v>
      </c>
      <c r="H3055" s="200" t="s">
        <v>6</v>
      </c>
      <c r="I3055" s="200" t="s">
        <v>95</v>
      </c>
      <c r="J3055" s="200" t="s">
        <v>46</v>
      </c>
    </row>
    <row r="3056" spans="1:10">
      <c r="A3056" s="202" t="s">
        <v>96</v>
      </c>
      <c r="B3056" s="203" t="s">
        <v>27104</v>
      </c>
      <c r="C3056" s="202" t="s">
        <v>26239</v>
      </c>
      <c r="D3056" s="202" t="s">
        <v>27105</v>
      </c>
      <c r="E3056" s="324" t="s">
        <v>28991</v>
      </c>
      <c r="F3056" s="324"/>
      <c r="G3056" s="204" t="s">
        <v>26186</v>
      </c>
      <c r="H3056" s="205">
        <v>1</v>
      </c>
      <c r="I3056" s="206">
        <v>45.9</v>
      </c>
      <c r="J3056" s="206">
        <v>45.9</v>
      </c>
    </row>
    <row r="3057" spans="1:10">
      <c r="A3057" s="199" t="s">
        <v>3</v>
      </c>
      <c r="B3057" s="200" t="s">
        <v>4</v>
      </c>
      <c r="C3057" s="199" t="s">
        <v>93</v>
      </c>
      <c r="D3057" s="199" t="s">
        <v>5</v>
      </c>
      <c r="E3057" s="323" t="s">
        <v>26261</v>
      </c>
      <c r="F3057" s="330"/>
      <c r="G3057" s="201" t="s">
        <v>94</v>
      </c>
      <c r="H3057" s="200" t="s">
        <v>6</v>
      </c>
      <c r="I3057" s="200" t="s">
        <v>95</v>
      </c>
      <c r="J3057" s="200" t="s">
        <v>46</v>
      </c>
    </row>
    <row r="3058" spans="1:10" ht="39.6">
      <c r="A3058" s="212" t="s">
        <v>26267</v>
      </c>
      <c r="B3058" s="213" t="s">
        <v>27614</v>
      </c>
      <c r="C3058" s="212" t="s">
        <v>26239</v>
      </c>
      <c r="D3058" s="212" t="s">
        <v>27615</v>
      </c>
      <c r="E3058" s="325" t="s">
        <v>26270</v>
      </c>
      <c r="F3058" s="325"/>
      <c r="G3058" s="214" t="s">
        <v>26186</v>
      </c>
      <c r="H3058" s="215">
        <v>1.05</v>
      </c>
      <c r="I3058" s="216" t="s">
        <v>4566</v>
      </c>
      <c r="J3058" s="224" t="s">
        <v>27616</v>
      </c>
    </row>
    <row r="3059" spans="1:10" ht="39.6">
      <c r="A3059" s="212" t="s">
        <v>26267</v>
      </c>
      <c r="B3059" s="213" t="s">
        <v>27394</v>
      </c>
      <c r="C3059" s="212" t="s">
        <v>26239</v>
      </c>
      <c r="D3059" s="212" t="s">
        <v>27395</v>
      </c>
      <c r="E3059" s="325" t="s">
        <v>27232</v>
      </c>
      <c r="F3059" s="325"/>
      <c r="G3059" s="214" t="s">
        <v>26201</v>
      </c>
      <c r="H3059" s="215">
        <v>0.39</v>
      </c>
      <c r="I3059" s="216" t="s">
        <v>28862</v>
      </c>
      <c r="J3059" s="224" t="s">
        <v>3357</v>
      </c>
    </row>
    <row r="3060" spans="1:10">
      <c r="A3060" s="207" t="s">
        <v>96</v>
      </c>
      <c r="B3060" s="208" t="s">
        <v>28856</v>
      </c>
      <c r="C3060" s="207" t="s">
        <v>26239</v>
      </c>
      <c r="D3060" s="207" t="s">
        <v>26211</v>
      </c>
      <c r="E3060" s="326" t="s">
        <v>28857</v>
      </c>
      <c r="F3060" s="326"/>
      <c r="G3060" s="209" t="s">
        <v>26201</v>
      </c>
      <c r="H3060" s="210">
        <v>0.39</v>
      </c>
      <c r="I3060" s="211" t="s">
        <v>16041</v>
      </c>
      <c r="J3060" s="225" t="s">
        <v>20607</v>
      </c>
    </row>
    <row r="3061" spans="1:10" ht="39.6">
      <c r="A3061" s="212" t="s">
        <v>26267</v>
      </c>
      <c r="B3061" s="213" t="s">
        <v>27539</v>
      </c>
      <c r="C3061" s="212" t="s">
        <v>26239</v>
      </c>
      <c r="D3061" s="212" t="s">
        <v>27540</v>
      </c>
      <c r="E3061" s="325" t="s">
        <v>27232</v>
      </c>
      <c r="F3061" s="325"/>
      <c r="G3061" s="214" t="s">
        <v>26201</v>
      </c>
      <c r="H3061" s="215">
        <v>0.39</v>
      </c>
      <c r="I3061" s="216" t="s">
        <v>12016</v>
      </c>
      <c r="J3061" s="224" t="s">
        <v>899</v>
      </c>
    </row>
    <row r="3062" spans="1:10">
      <c r="A3062" s="207" t="s">
        <v>96</v>
      </c>
      <c r="B3062" s="208" t="s">
        <v>28937</v>
      </c>
      <c r="C3062" s="207" t="s">
        <v>26239</v>
      </c>
      <c r="D3062" s="207" t="s">
        <v>28938</v>
      </c>
      <c r="E3062" s="326" t="s">
        <v>28857</v>
      </c>
      <c r="F3062" s="326"/>
      <c r="G3062" s="209" t="s">
        <v>26201</v>
      </c>
      <c r="H3062" s="210">
        <v>0.39</v>
      </c>
      <c r="I3062" s="211" t="s">
        <v>13171</v>
      </c>
      <c r="J3062" s="225" t="s">
        <v>1838</v>
      </c>
    </row>
    <row r="3063" spans="1:10">
      <c r="A3063" s="331" t="s">
        <v>28838</v>
      </c>
      <c r="B3063" s="330"/>
      <c r="C3063" s="330"/>
      <c r="D3063" s="330"/>
      <c r="E3063" s="330"/>
      <c r="F3063" s="330"/>
      <c r="G3063" s="330"/>
      <c r="H3063" s="330"/>
      <c r="I3063" s="330"/>
      <c r="J3063" s="330"/>
    </row>
    <row r="3064" spans="1:10">
      <c r="A3064" s="199" t="s">
        <v>3</v>
      </c>
      <c r="B3064" s="200" t="s">
        <v>4</v>
      </c>
      <c r="C3064" s="199" t="s">
        <v>93</v>
      </c>
      <c r="D3064" s="199" t="s">
        <v>5</v>
      </c>
      <c r="E3064" s="323" t="s">
        <v>26261</v>
      </c>
      <c r="F3064" s="330"/>
      <c r="G3064" s="201" t="s">
        <v>94</v>
      </c>
      <c r="H3064" s="200" t="s">
        <v>6</v>
      </c>
      <c r="I3064" s="200" t="s">
        <v>95</v>
      </c>
      <c r="J3064" s="200" t="s">
        <v>46</v>
      </c>
    </row>
    <row r="3065" spans="1:10" ht="39.6">
      <c r="A3065" s="212" t="s">
        <v>26267</v>
      </c>
      <c r="B3065" s="213" t="s">
        <v>27614</v>
      </c>
      <c r="C3065" s="212" t="s">
        <v>26239</v>
      </c>
      <c r="D3065" s="212" t="s">
        <v>27615</v>
      </c>
      <c r="E3065" s="325" t="s">
        <v>26270</v>
      </c>
      <c r="F3065" s="325"/>
      <c r="G3065" s="214" t="s">
        <v>26186</v>
      </c>
      <c r="H3065" s="215">
        <v>1.05</v>
      </c>
      <c r="I3065" s="216" t="s">
        <v>4566</v>
      </c>
      <c r="J3065" s="224" t="s">
        <v>27616</v>
      </c>
    </row>
    <row r="3066" spans="1:10" ht="39.6">
      <c r="A3066" s="212" t="s">
        <v>26267</v>
      </c>
      <c r="B3066" s="213" t="s">
        <v>27394</v>
      </c>
      <c r="C3066" s="212" t="s">
        <v>26239</v>
      </c>
      <c r="D3066" s="212" t="s">
        <v>27395</v>
      </c>
      <c r="E3066" s="325" t="s">
        <v>27232</v>
      </c>
      <c r="F3066" s="325"/>
      <c r="G3066" s="214" t="s">
        <v>26201</v>
      </c>
      <c r="H3066" s="215">
        <v>0.39</v>
      </c>
      <c r="I3066" s="216" t="s">
        <v>28862</v>
      </c>
      <c r="J3066" s="224" t="s">
        <v>3357</v>
      </c>
    </row>
    <row r="3067" spans="1:10">
      <c r="A3067" s="212" t="s">
        <v>26267</v>
      </c>
      <c r="B3067" s="213" t="s">
        <v>27396</v>
      </c>
      <c r="C3067" s="212" t="s">
        <v>26239</v>
      </c>
      <c r="D3067" s="212" t="s">
        <v>27397</v>
      </c>
      <c r="E3067" s="325" t="s">
        <v>26270</v>
      </c>
      <c r="F3067" s="325"/>
      <c r="G3067" s="214" t="s">
        <v>108</v>
      </c>
      <c r="H3067" s="215">
        <v>7.9404000000000002E-2</v>
      </c>
      <c r="I3067" s="216" t="s">
        <v>28854</v>
      </c>
      <c r="J3067" s="224" t="s">
        <v>2867</v>
      </c>
    </row>
    <row r="3068" spans="1:10">
      <c r="A3068" s="212" t="s">
        <v>26267</v>
      </c>
      <c r="B3068" s="213" t="s">
        <v>27398</v>
      </c>
      <c r="C3068" s="212" t="s">
        <v>26239</v>
      </c>
      <c r="D3068" s="212" t="s">
        <v>27399</v>
      </c>
      <c r="E3068" s="325" t="s">
        <v>26270</v>
      </c>
      <c r="F3068" s="325"/>
      <c r="G3068" s="214" t="s">
        <v>108</v>
      </c>
      <c r="H3068" s="215">
        <v>1.17E-3</v>
      </c>
      <c r="I3068" s="216" t="s">
        <v>28865</v>
      </c>
      <c r="J3068" s="224" t="s">
        <v>2864</v>
      </c>
    </row>
    <row r="3069" spans="1:10">
      <c r="A3069" s="212" t="s">
        <v>26267</v>
      </c>
      <c r="B3069" s="213" t="s">
        <v>27400</v>
      </c>
      <c r="C3069" s="212" t="s">
        <v>26239</v>
      </c>
      <c r="D3069" s="212" t="s">
        <v>27401</v>
      </c>
      <c r="E3069" s="325" t="s">
        <v>26270</v>
      </c>
      <c r="F3069" s="325"/>
      <c r="G3069" s="214" t="s">
        <v>108</v>
      </c>
      <c r="H3069" s="215">
        <v>6.2205000000000003E-2</v>
      </c>
      <c r="I3069" s="216" t="s">
        <v>28866</v>
      </c>
      <c r="J3069" s="224" t="s">
        <v>21380</v>
      </c>
    </row>
    <row r="3070" spans="1:10">
      <c r="A3070" s="212" t="s">
        <v>26267</v>
      </c>
      <c r="B3070" s="213" t="s">
        <v>27402</v>
      </c>
      <c r="C3070" s="212" t="s">
        <v>26239</v>
      </c>
      <c r="D3070" s="212" t="s">
        <v>27403</v>
      </c>
      <c r="E3070" s="325" t="s">
        <v>27328</v>
      </c>
      <c r="F3070" s="325"/>
      <c r="G3070" s="214" t="s">
        <v>27404</v>
      </c>
      <c r="H3070" s="215">
        <v>3.1199999999999999E-4</v>
      </c>
      <c r="I3070" s="216" t="s">
        <v>28867</v>
      </c>
      <c r="J3070" s="224" t="s">
        <v>1986</v>
      </c>
    </row>
    <row r="3071" spans="1:10" ht="39.6">
      <c r="A3071" s="212" t="s">
        <v>26267</v>
      </c>
      <c r="B3071" s="213" t="s">
        <v>27405</v>
      </c>
      <c r="C3071" s="212" t="s">
        <v>26239</v>
      </c>
      <c r="D3071" s="212" t="s">
        <v>27406</v>
      </c>
      <c r="E3071" s="325" t="s">
        <v>26270</v>
      </c>
      <c r="F3071" s="325"/>
      <c r="G3071" s="214" t="s">
        <v>108</v>
      </c>
      <c r="H3071" s="215">
        <v>7.7999999999999999E-5</v>
      </c>
      <c r="I3071" s="216" t="s">
        <v>28868</v>
      </c>
      <c r="J3071" s="224" t="s">
        <v>4100</v>
      </c>
    </row>
    <row r="3072" spans="1:10">
      <c r="A3072" s="212" t="s">
        <v>26267</v>
      </c>
      <c r="B3072" s="213" t="s">
        <v>27407</v>
      </c>
      <c r="C3072" s="212" t="s">
        <v>26239</v>
      </c>
      <c r="D3072" s="212" t="s">
        <v>27408</v>
      </c>
      <c r="E3072" s="325" t="s">
        <v>27328</v>
      </c>
      <c r="F3072" s="325"/>
      <c r="G3072" s="214" t="s">
        <v>108</v>
      </c>
      <c r="H3072" s="215">
        <v>3.5100000000000001E-3</v>
      </c>
      <c r="I3072" s="216" t="s">
        <v>16778</v>
      </c>
      <c r="J3072" s="224" t="s">
        <v>3662</v>
      </c>
    </row>
    <row r="3073" spans="1:10">
      <c r="A3073" s="212" t="s">
        <v>26267</v>
      </c>
      <c r="B3073" s="213" t="s">
        <v>27409</v>
      </c>
      <c r="C3073" s="212" t="s">
        <v>26239</v>
      </c>
      <c r="D3073" s="212" t="s">
        <v>27410</v>
      </c>
      <c r="E3073" s="325" t="s">
        <v>26270</v>
      </c>
      <c r="F3073" s="325"/>
      <c r="G3073" s="214" t="s">
        <v>108</v>
      </c>
      <c r="H3073" s="215">
        <v>1.17E-4</v>
      </c>
      <c r="I3073" s="216" t="s">
        <v>20023</v>
      </c>
      <c r="J3073" s="224" t="s">
        <v>27411</v>
      </c>
    </row>
    <row r="3074" spans="1:10">
      <c r="A3074" s="212" t="s">
        <v>26267</v>
      </c>
      <c r="B3074" s="213" t="s">
        <v>27412</v>
      </c>
      <c r="C3074" s="212" t="s">
        <v>26239</v>
      </c>
      <c r="D3074" s="212" t="s">
        <v>27413</v>
      </c>
      <c r="E3074" s="325" t="s">
        <v>26270</v>
      </c>
      <c r="F3074" s="325"/>
      <c r="G3074" s="214" t="s">
        <v>108</v>
      </c>
      <c r="H3074" s="215">
        <v>3.5100000000000001E-3</v>
      </c>
      <c r="I3074" s="216" t="s">
        <v>28869</v>
      </c>
      <c r="J3074" s="224" t="s">
        <v>3906</v>
      </c>
    </row>
    <row r="3075" spans="1:10" ht="39.6">
      <c r="A3075" s="212" t="s">
        <v>26267</v>
      </c>
      <c r="B3075" s="213" t="s">
        <v>27414</v>
      </c>
      <c r="C3075" s="212" t="s">
        <v>26239</v>
      </c>
      <c r="D3075" s="212" t="s">
        <v>27415</v>
      </c>
      <c r="E3075" s="325" t="s">
        <v>26270</v>
      </c>
      <c r="F3075" s="325"/>
      <c r="G3075" s="214" t="s">
        <v>27416</v>
      </c>
      <c r="H3075" s="215">
        <v>1.794E-3</v>
      </c>
      <c r="I3075" s="216" t="s">
        <v>28871</v>
      </c>
      <c r="J3075" s="224" t="s">
        <v>3573</v>
      </c>
    </row>
    <row r="3076" spans="1:10">
      <c r="A3076" s="212" t="s">
        <v>26267</v>
      </c>
      <c r="B3076" s="213" t="s">
        <v>27417</v>
      </c>
      <c r="C3076" s="212" t="s">
        <v>26239</v>
      </c>
      <c r="D3076" s="212" t="s">
        <v>27418</v>
      </c>
      <c r="E3076" s="325" t="s">
        <v>26270</v>
      </c>
      <c r="F3076" s="325"/>
      <c r="G3076" s="214" t="s">
        <v>27419</v>
      </c>
      <c r="H3076" s="215">
        <v>6.2399999999999999E-4</v>
      </c>
      <c r="I3076" s="216" t="s">
        <v>28872</v>
      </c>
      <c r="J3076" s="224" t="s">
        <v>27411</v>
      </c>
    </row>
    <row r="3077" spans="1:10">
      <c r="A3077" s="212" t="s">
        <v>26267</v>
      </c>
      <c r="B3077" s="213" t="s">
        <v>27420</v>
      </c>
      <c r="C3077" s="212" t="s">
        <v>26239</v>
      </c>
      <c r="D3077" s="212" t="s">
        <v>27421</v>
      </c>
      <c r="E3077" s="325" t="s">
        <v>26270</v>
      </c>
      <c r="F3077" s="325"/>
      <c r="G3077" s="214" t="s">
        <v>108</v>
      </c>
      <c r="H3077" s="215">
        <v>7.7999999999999999E-5</v>
      </c>
      <c r="I3077" s="216" t="s">
        <v>28873</v>
      </c>
      <c r="J3077" s="224" t="s">
        <v>27411</v>
      </c>
    </row>
    <row r="3078" spans="1:10">
      <c r="A3078" s="212" t="s">
        <v>26267</v>
      </c>
      <c r="B3078" s="213" t="s">
        <v>27422</v>
      </c>
      <c r="C3078" s="212" t="s">
        <v>26239</v>
      </c>
      <c r="D3078" s="212" t="s">
        <v>27423</v>
      </c>
      <c r="E3078" s="325" t="s">
        <v>27328</v>
      </c>
      <c r="F3078" s="325"/>
      <c r="G3078" s="214" t="s">
        <v>108</v>
      </c>
      <c r="H3078" s="215">
        <v>7.9404000000000002E-2</v>
      </c>
      <c r="I3078" s="216" t="s">
        <v>28849</v>
      </c>
      <c r="J3078" s="224" t="s">
        <v>2199</v>
      </c>
    </row>
    <row r="3079" spans="1:10" ht="39.6">
      <c r="A3079" s="212" t="s">
        <v>26267</v>
      </c>
      <c r="B3079" s="213" t="s">
        <v>27424</v>
      </c>
      <c r="C3079" s="212" t="s">
        <v>26239</v>
      </c>
      <c r="D3079" s="212" t="s">
        <v>27425</v>
      </c>
      <c r="E3079" s="325" t="s">
        <v>26270</v>
      </c>
      <c r="F3079" s="325"/>
      <c r="G3079" s="214" t="s">
        <v>108</v>
      </c>
      <c r="H3079" s="215">
        <v>4.6799999999999999E-4</v>
      </c>
      <c r="I3079" s="216" t="s">
        <v>28854</v>
      </c>
      <c r="J3079" s="224" t="s">
        <v>27411</v>
      </c>
    </row>
    <row r="3080" spans="1:10" ht="39.6">
      <c r="A3080" s="212" t="s">
        <v>26267</v>
      </c>
      <c r="B3080" s="213" t="s">
        <v>27426</v>
      </c>
      <c r="C3080" s="212" t="s">
        <v>26239</v>
      </c>
      <c r="D3080" s="212" t="s">
        <v>27427</v>
      </c>
      <c r="E3080" s="325" t="s">
        <v>26270</v>
      </c>
      <c r="F3080" s="325"/>
      <c r="G3080" s="214" t="s">
        <v>27416</v>
      </c>
      <c r="H3080" s="215">
        <v>5.8500000000000002E-4</v>
      </c>
      <c r="I3080" s="216" t="s">
        <v>296</v>
      </c>
      <c r="J3080" s="224" t="s">
        <v>3662</v>
      </c>
    </row>
    <row r="3081" spans="1:10">
      <c r="A3081" s="212" t="s">
        <v>26267</v>
      </c>
      <c r="B3081" s="213" t="s">
        <v>27428</v>
      </c>
      <c r="C3081" s="212" t="s">
        <v>26239</v>
      </c>
      <c r="D3081" s="212" t="s">
        <v>27429</v>
      </c>
      <c r="E3081" s="325" t="s">
        <v>26270</v>
      </c>
      <c r="F3081" s="325"/>
      <c r="G3081" s="214" t="s">
        <v>108</v>
      </c>
      <c r="H3081" s="215">
        <v>3.5100000000000001E-3</v>
      </c>
      <c r="I3081" s="216" t="s">
        <v>28874</v>
      </c>
      <c r="J3081" s="224" t="s">
        <v>4100</v>
      </c>
    </row>
    <row r="3082" spans="1:10">
      <c r="A3082" s="212" t="s">
        <v>26267</v>
      </c>
      <c r="B3082" s="213" t="s">
        <v>27430</v>
      </c>
      <c r="C3082" s="212" t="s">
        <v>26239</v>
      </c>
      <c r="D3082" s="212" t="s">
        <v>27431</v>
      </c>
      <c r="E3082" s="325" t="s">
        <v>26270</v>
      </c>
      <c r="F3082" s="325"/>
      <c r="G3082" s="214" t="s">
        <v>108</v>
      </c>
      <c r="H3082" s="215">
        <v>3.8999999999999999E-5</v>
      </c>
      <c r="I3082" s="216" t="s">
        <v>28875</v>
      </c>
      <c r="J3082" s="224" t="s">
        <v>27411</v>
      </c>
    </row>
    <row r="3083" spans="1:10">
      <c r="A3083" s="212" t="s">
        <v>26267</v>
      </c>
      <c r="B3083" s="213" t="s">
        <v>27432</v>
      </c>
      <c r="C3083" s="212" t="s">
        <v>26239</v>
      </c>
      <c r="D3083" s="212" t="s">
        <v>27433</v>
      </c>
      <c r="E3083" s="325" t="s">
        <v>26270</v>
      </c>
      <c r="F3083" s="325"/>
      <c r="G3083" s="214" t="s">
        <v>108</v>
      </c>
      <c r="H3083" s="215">
        <v>1.4040000000000001E-3</v>
      </c>
      <c r="I3083" s="216" t="s">
        <v>28876</v>
      </c>
      <c r="J3083" s="224" t="s">
        <v>3573</v>
      </c>
    </row>
    <row r="3084" spans="1:10" ht="39.6">
      <c r="A3084" s="212" t="s">
        <v>26267</v>
      </c>
      <c r="B3084" s="213" t="s">
        <v>27434</v>
      </c>
      <c r="C3084" s="212" t="s">
        <v>26239</v>
      </c>
      <c r="D3084" s="212" t="s">
        <v>27435</v>
      </c>
      <c r="E3084" s="325" t="s">
        <v>26270</v>
      </c>
      <c r="F3084" s="325"/>
      <c r="G3084" s="214" t="s">
        <v>108</v>
      </c>
      <c r="H3084" s="215">
        <v>1.56E-4</v>
      </c>
      <c r="I3084" s="216" t="s">
        <v>932</v>
      </c>
      <c r="J3084" s="224" t="s">
        <v>27411</v>
      </c>
    </row>
    <row r="3085" spans="1:10" ht="39.6">
      <c r="A3085" s="212" t="s">
        <v>26267</v>
      </c>
      <c r="B3085" s="213" t="s">
        <v>27539</v>
      </c>
      <c r="C3085" s="212" t="s">
        <v>26239</v>
      </c>
      <c r="D3085" s="212" t="s">
        <v>27540</v>
      </c>
      <c r="E3085" s="325" t="s">
        <v>27232</v>
      </c>
      <c r="F3085" s="325"/>
      <c r="G3085" s="214" t="s">
        <v>26201</v>
      </c>
      <c r="H3085" s="215">
        <v>0.39</v>
      </c>
      <c r="I3085" s="216" t="s">
        <v>12016</v>
      </c>
      <c r="J3085" s="224" t="s">
        <v>899</v>
      </c>
    </row>
    <row r="3086" spans="1:10">
      <c r="A3086" s="212" t="s">
        <v>26267</v>
      </c>
      <c r="B3086" s="213" t="s">
        <v>27541</v>
      </c>
      <c r="C3086" s="212" t="s">
        <v>26239</v>
      </c>
      <c r="D3086" s="212" t="s">
        <v>27542</v>
      </c>
      <c r="E3086" s="325" t="s">
        <v>26270</v>
      </c>
      <c r="F3086" s="325"/>
      <c r="G3086" s="214" t="s">
        <v>108</v>
      </c>
      <c r="H3086" s="215">
        <v>7.7999999999999999E-5</v>
      </c>
      <c r="I3086" s="216" t="s">
        <v>10836</v>
      </c>
      <c r="J3086" s="224" t="s">
        <v>27411</v>
      </c>
    </row>
    <row r="3087" spans="1:10">
      <c r="A3087" s="212" t="s">
        <v>26267</v>
      </c>
      <c r="B3087" s="213" t="s">
        <v>27543</v>
      </c>
      <c r="C3087" s="212" t="s">
        <v>26239</v>
      </c>
      <c r="D3087" s="212" t="s">
        <v>27544</v>
      </c>
      <c r="E3087" s="325" t="s">
        <v>26270</v>
      </c>
      <c r="F3087" s="325"/>
      <c r="G3087" s="214" t="s">
        <v>108</v>
      </c>
      <c r="H3087" s="215">
        <v>3.8999999999999999E-5</v>
      </c>
      <c r="I3087" s="216" t="s">
        <v>9652</v>
      </c>
      <c r="J3087" s="224" t="s">
        <v>27411</v>
      </c>
    </row>
    <row r="3088" spans="1:10">
      <c r="A3088" s="212" t="s">
        <v>26267</v>
      </c>
      <c r="B3088" s="213" t="s">
        <v>27545</v>
      </c>
      <c r="C3088" s="212" t="s">
        <v>26239</v>
      </c>
      <c r="D3088" s="212" t="s">
        <v>27546</v>
      </c>
      <c r="E3088" s="325" t="s">
        <v>26270</v>
      </c>
      <c r="F3088" s="325"/>
      <c r="G3088" s="214" t="s">
        <v>108</v>
      </c>
      <c r="H3088" s="215">
        <v>7.7999999999999999E-5</v>
      </c>
      <c r="I3088" s="216" t="s">
        <v>28941</v>
      </c>
      <c r="J3088" s="224" t="s">
        <v>4100</v>
      </c>
    </row>
    <row r="3089" spans="1:10">
      <c r="A3089" s="212" t="s">
        <v>26267</v>
      </c>
      <c r="B3089" s="213" t="s">
        <v>27547</v>
      </c>
      <c r="C3089" s="212" t="s">
        <v>26239</v>
      </c>
      <c r="D3089" s="212" t="s">
        <v>27548</v>
      </c>
      <c r="E3089" s="325" t="s">
        <v>26270</v>
      </c>
      <c r="F3089" s="325"/>
      <c r="G3089" s="214" t="s">
        <v>108</v>
      </c>
      <c r="H3089" s="215">
        <v>7.7999999999999999E-5</v>
      </c>
      <c r="I3089" s="216" t="s">
        <v>28942</v>
      </c>
      <c r="J3089" s="224" t="s">
        <v>27411</v>
      </c>
    </row>
    <row r="3090" spans="1:10">
      <c r="A3090" s="217"/>
      <c r="B3090" s="217"/>
      <c r="C3090" s="217"/>
      <c r="D3090" s="217"/>
      <c r="E3090" s="217" t="s">
        <v>28757</v>
      </c>
      <c r="F3090" s="218">
        <v>13.09</v>
      </c>
      <c r="G3090" s="217" t="s">
        <v>28758</v>
      </c>
      <c r="H3090" s="218">
        <v>0</v>
      </c>
      <c r="I3090" s="217" t="s">
        <v>28759</v>
      </c>
      <c r="J3090" s="218">
        <v>13.09</v>
      </c>
    </row>
    <row r="3091" spans="1:10">
      <c r="A3091" s="217"/>
      <c r="B3091" s="217"/>
      <c r="C3091" s="217"/>
      <c r="D3091" s="217"/>
      <c r="E3091" s="217" t="s">
        <v>26276</v>
      </c>
      <c r="F3091" s="218">
        <v>9.39</v>
      </c>
      <c r="G3091" s="217"/>
      <c r="H3091" s="322" t="s">
        <v>26277</v>
      </c>
      <c r="I3091" s="322"/>
      <c r="J3091" s="218">
        <v>55.29</v>
      </c>
    </row>
    <row r="3092" spans="1:10" ht="15" thickBot="1">
      <c r="A3092" s="221"/>
      <c r="B3092" s="221"/>
      <c r="C3092" s="221"/>
      <c r="D3092" s="221"/>
      <c r="E3092" s="221"/>
      <c r="F3092" s="221"/>
      <c r="G3092" s="221" t="s">
        <v>26278</v>
      </c>
      <c r="H3092" s="222" t="s">
        <v>16514</v>
      </c>
      <c r="I3092" s="221" t="s">
        <v>26280</v>
      </c>
      <c r="J3092" s="223">
        <v>947.11</v>
      </c>
    </row>
    <row r="3093" spans="1:10" ht="15" thickTop="1">
      <c r="A3093" s="195"/>
      <c r="B3093" s="195"/>
      <c r="C3093" s="195"/>
      <c r="D3093" s="195"/>
      <c r="E3093" s="195"/>
      <c r="F3093" s="195"/>
      <c r="G3093" s="195"/>
      <c r="H3093" s="195"/>
      <c r="I3093" s="195"/>
      <c r="J3093" s="195"/>
    </row>
    <row r="3094" spans="1:10">
      <c r="A3094" s="199" t="s">
        <v>27106</v>
      </c>
      <c r="B3094" s="200" t="s">
        <v>4</v>
      </c>
      <c r="C3094" s="199" t="s">
        <v>93</v>
      </c>
      <c r="D3094" s="199" t="s">
        <v>5</v>
      </c>
      <c r="E3094" s="323" t="s">
        <v>26261</v>
      </c>
      <c r="F3094" s="323"/>
      <c r="G3094" s="201" t="s">
        <v>94</v>
      </c>
      <c r="H3094" s="200" t="s">
        <v>6</v>
      </c>
      <c r="I3094" s="200" t="s">
        <v>95</v>
      </c>
      <c r="J3094" s="200" t="s">
        <v>46</v>
      </c>
    </row>
    <row r="3095" spans="1:10">
      <c r="A3095" s="202" t="s">
        <v>96</v>
      </c>
      <c r="B3095" s="203" t="s">
        <v>27107</v>
      </c>
      <c r="C3095" s="202" t="s">
        <v>36</v>
      </c>
      <c r="D3095" s="202" t="s">
        <v>27108</v>
      </c>
      <c r="E3095" s="324">
        <v>0</v>
      </c>
      <c r="F3095" s="324"/>
      <c r="G3095" s="204" t="s">
        <v>26186</v>
      </c>
      <c r="H3095" s="205">
        <v>1</v>
      </c>
      <c r="I3095" s="206">
        <v>15.18</v>
      </c>
      <c r="J3095" s="206">
        <v>15.18</v>
      </c>
    </row>
    <row r="3096" spans="1:10" ht="26.4">
      <c r="A3096" s="207" t="s">
        <v>99</v>
      </c>
      <c r="B3096" s="208" t="s">
        <v>28922</v>
      </c>
      <c r="C3096" s="207" t="s">
        <v>36</v>
      </c>
      <c r="D3096" s="207" t="s">
        <v>125</v>
      </c>
      <c r="E3096" s="326">
        <v>0</v>
      </c>
      <c r="F3096" s="326"/>
      <c r="G3096" s="209" t="s">
        <v>26201</v>
      </c>
      <c r="H3096" s="210">
        <v>0.2</v>
      </c>
      <c r="I3096" s="211">
        <v>25.26</v>
      </c>
      <c r="J3096" s="211">
        <v>5.05</v>
      </c>
    </row>
    <row r="3097" spans="1:10" ht="26.4">
      <c r="A3097" s="207" t="s">
        <v>99</v>
      </c>
      <c r="B3097" s="208" t="s">
        <v>28921</v>
      </c>
      <c r="C3097" s="207" t="s">
        <v>36</v>
      </c>
      <c r="D3097" s="207" t="s">
        <v>104</v>
      </c>
      <c r="E3097" s="326">
        <v>0</v>
      </c>
      <c r="F3097" s="326"/>
      <c r="G3097" s="209" t="s">
        <v>26201</v>
      </c>
      <c r="H3097" s="210">
        <v>0.2</v>
      </c>
      <c r="I3097" s="211">
        <v>31.13</v>
      </c>
      <c r="J3097" s="211">
        <v>6.22</v>
      </c>
    </row>
    <row r="3098" spans="1:10">
      <c r="A3098" s="212" t="s">
        <v>26267</v>
      </c>
      <c r="B3098" s="213" t="s">
        <v>27617</v>
      </c>
      <c r="C3098" s="212" t="s">
        <v>36</v>
      </c>
      <c r="D3098" s="212" t="s">
        <v>27108</v>
      </c>
      <c r="E3098" s="325" t="s">
        <v>26270</v>
      </c>
      <c r="F3098" s="325"/>
      <c r="G3098" s="214" t="s">
        <v>26186</v>
      </c>
      <c r="H3098" s="215">
        <v>1</v>
      </c>
      <c r="I3098" s="216">
        <v>3.91</v>
      </c>
      <c r="J3098" s="216">
        <v>3.91</v>
      </c>
    </row>
    <row r="3099" spans="1:10">
      <c r="A3099" s="217"/>
      <c r="B3099" s="217"/>
      <c r="C3099" s="217"/>
      <c r="D3099" s="217"/>
      <c r="E3099" s="217" t="s">
        <v>28757</v>
      </c>
      <c r="F3099" s="218">
        <v>7.32</v>
      </c>
      <c r="G3099" s="217" t="s">
        <v>28758</v>
      </c>
      <c r="H3099" s="218">
        <v>0</v>
      </c>
      <c r="I3099" s="217" t="s">
        <v>28759</v>
      </c>
      <c r="J3099" s="218">
        <v>7.32</v>
      </c>
    </row>
    <row r="3100" spans="1:10">
      <c r="A3100" s="217"/>
      <c r="B3100" s="217"/>
      <c r="C3100" s="217"/>
      <c r="D3100" s="217"/>
      <c r="E3100" s="217" t="s">
        <v>26276</v>
      </c>
      <c r="F3100" s="218">
        <v>3.1</v>
      </c>
      <c r="G3100" s="217"/>
      <c r="H3100" s="322" t="s">
        <v>26277</v>
      </c>
      <c r="I3100" s="322"/>
      <c r="J3100" s="218">
        <v>18.28</v>
      </c>
    </row>
    <row r="3101" spans="1:10" ht="15" thickBot="1">
      <c r="A3101" s="221"/>
      <c r="B3101" s="221"/>
      <c r="C3101" s="221"/>
      <c r="D3101" s="221"/>
      <c r="E3101" s="221"/>
      <c r="F3101" s="221"/>
      <c r="G3101" s="221" t="s">
        <v>26278</v>
      </c>
      <c r="H3101" s="222" t="s">
        <v>29000</v>
      </c>
      <c r="I3101" s="221" t="s">
        <v>26280</v>
      </c>
      <c r="J3101" s="223">
        <v>174.57</v>
      </c>
    </row>
    <row r="3102" spans="1:10" ht="15" thickTop="1">
      <c r="A3102" s="195"/>
      <c r="B3102" s="195"/>
      <c r="C3102" s="195"/>
      <c r="D3102" s="195"/>
      <c r="E3102" s="195"/>
      <c r="F3102" s="195"/>
      <c r="G3102" s="195"/>
      <c r="H3102" s="195"/>
      <c r="I3102" s="195"/>
      <c r="J3102" s="195"/>
    </row>
    <row r="3103" spans="1:10">
      <c r="A3103" s="199" t="s">
        <v>27109</v>
      </c>
      <c r="B3103" s="200" t="s">
        <v>4</v>
      </c>
      <c r="C3103" s="199" t="s">
        <v>93</v>
      </c>
      <c r="D3103" s="199" t="s">
        <v>5</v>
      </c>
      <c r="E3103" s="323" t="s">
        <v>26261</v>
      </c>
      <c r="F3103" s="323"/>
      <c r="G3103" s="201" t="s">
        <v>94</v>
      </c>
      <c r="H3103" s="200" t="s">
        <v>6</v>
      </c>
      <c r="I3103" s="200" t="s">
        <v>95</v>
      </c>
      <c r="J3103" s="200" t="s">
        <v>46</v>
      </c>
    </row>
    <row r="3104" spans="1:10">
      <c r="A3104" s="202" t="s">
        <v>96</v>
      </c>
      <c r="B3104" s="203" t="s">
        <v>27057</v>
      </c>
      <c r="C3104" s="202" t="s">
        <v>36</v>
      </c>
      <c r="D3104" s="202" t="s">
        <v>27058</v>
      </c>
      <c r="E3104" s="324">
        <v>0</v>
      </c>
      <c r="F3104" s="324"/>
      <c r="G3104" s="204" t="s">
        <v>26186</v>
      </c>
      <c r="H3104" s="205">
        <v>1</v>
      </c>
      <c r="I3104" s="206">
        <v>17.89</v>
      </c>
      <c r="J3104" s="206">
        <v>17.89</v>
      </c>
    </row>
    <row r="3105" spans="1:10" ht="26.4">
      <c r="A3105" s="207" t="s">
        <v>99</v>
      </c>
      <c r="B3105" s="208" t="s">
        <v>28922</v>
      </c>
      <c r="C3105" s="207" t="s">
        <v>36</v>
      </c>
      <c r="D3105" s="207" t="s">
        <v>125</v>
      </c>
      <c r="E3105" s="326">
        <v>0</v>
      </c>
      <c r="F3105" s="326"/>
      <c r="G3105" s="209" t="s">
        <v>26201</v>
      </c>
      <c r="H3105" s="210">
        <v>0.2</v>
      </c>
      <c r="I3105" s="211">
        <v>25.26</v>
      </c>
      <c r="J3105" s="211">
        <v>5.05</v>
      </c>
    </row>
    <row r="3106" spans="1:10" ht="26.4">
      <c r="A3106" s="207" t="s">
        <v>99</v>
      </c>
      <c r="B3106" s="208" t="s">
        <v>28921</v>
      </c>
      <c r="C3106" s="207" t="s">
        <v>36</v>
      </c>
      <c r="D3106" s="207" t="s">
        <v>104</v>
      </c>
      <c r="E3106" s="326">
        <v>0</v>
      </c>
      <c r="F3106" s="326"/>
      <c r="G3106" s="209" t="s">
        <v>26201</v>
      </c>
      <c r="H3106" s="210">
        <v>0.2</v>
      </c>
      <c r="I3106" s="211">
        <v>31.13</v>
      </c>
      <c r="J3106" s="211">
        <v>6.22</v>
      </c>
    </row>
    <row r="3107" spans="1:10">
      <c r="A3107" s="212" t="s">
        <v>26267</v>
      </c>
      <c r="B3107" s="213" t="s">
        <v>27593</v>
      </c>
      <c r="C3107" s="212" t="s">
        <v>36</v>
      </c>
      <c r="D3107" s="212" t="s">
        <v>27058</v>
      </c>
      <c r="E3107" s="325" t="s">
        <v>26270</v>
      </c>
      <c r="F3107" s="325"/>
      <c r="G3107" s="214" t="s">
        <v>26186</v>
      </c>
      <c r="H3107" s="215">
        <v>1</v>
      </c>
      <c r="I3107" s="216">
        <v>6.62</v>
      </c>
      <c r="J3107" s="216">
        <v>6.62</v>
      </c>
    </row>
    <row r="3108" spans="1:10">
      <c r="A3108" s="217"/>
      <c r="B3108" s="217"/>
      <c r="C3108" s="217"/>
      <c r="D3108" s="217"/>
      <c r="E3108" s="217" t="s">
        <v>28757</v>
      </c>
      <c r="F3108" s="218">
        <v>7.32</v>
      </c>
      <c r="G3108" s="217" t="s">
        <v>28758</v>
      </c>
      <c r="H3108" s="218">
        <v>0</v>
      </c>
      <c r="I3108" s="217" t="s">
        <v>28759</v>
      </c>
      <c r="J3108" s="218">
        <v>7.32</v>
      </c>
    </row>
    <row r="3109" spans="1:10">
      <c r="A3109" s="217"/>
      <c r="B3109" s="217"/>
      <c r="C3109" s="217"/>
      <c r="D3109" s="217"/>
      <c r="E3109" s="217" t="s">
        <v>26276</v>
      </c>
      <c r="F3109" s="218">
        <v>3.66</v>
      </c>
      <c r="G3109" s="217"/>
      <c r="H3109" s="322" t="s">
        <v>26277</v>
      </c>
      <c r="I3109" s="322"/>
      <c r="J3109" s="218">
        <v>21.55</v>
      </c>
    </row>
    <row r="3110" spans="1:10" ht="15" thickBot="1">
      <c r="A3110" s="221"/>
      <c r="B3110" s="221"/>
      <c r="C3110" s="221"/>
      <c r="D3110" s="221"/>
      <c r="E3110" s="221"/>
      <c r="F3110" s="221"/>
      <c r="G3110" s="221" t="s">
        <v>26278</v>
      </c>
      <c r="H3110" s="222" t="s">
        <v>10582</v>
      </c>
      <c r="I3110" s="221" t="s">
        <v>26280</v>
      </c>
      <c r="J3110" s="223">
        <v>122.18</v>
      </c>
    </row>
    <row r="3111" spans="1:10" ht="15" thickTop="1">
      <c r="A3111" s="195"/>
      <c r="B3111" s="195"/>
      <c r="C3111" s="195"/>
      <c r="D3111" s="195"/>
      <c r="E3111" s="195"/>
      <c r="F3111" s="195"/>
      <c r="G3111" s="195"/>
      <c r="H3111" s="195"/>
      <c r="I3111" s="195"/>
      <c r="J3111" s="195"/>
    </row>
    <row r="3112" spans="1:10">
      <c r="A3112" s="199" t="s">
        <v>27110</v>
      </c>
      <c r="B3112" s="200" t="s">
        <v>4</v>
      </c>
      <c r="C3112" s="199" t="s">
        <v>93</v>
      </c>
      <c r="D3112" s="199" t="s">
        <v>5</v>
      </c>
      <c r="E3112" s="323" t="s">
        <v>26261</v>
      </c>
      <c r="F3112" s="323"/>
      <c r="G3112" s="201" t="s">
        <v>94</v>
      </c>
      <c r="H3112" s="200" t="s">
        <v>6</v>
      </c>
      <c r="I3112" s="200" t="s">
        <v>95</v>
      </c>
      <c r="J3112" s="200" t="s">
        <v>46</v>
      </c>
    </row>
    <row r="3113" spans="1:10">
      <c r="A3113" s="202" t="s">
        <v>96</v>
      </c>
      <c r="B3113" s="203" t="s">
        <v>27111</v>
      </c>
      <c r="C3113" s="202" t="s">
        <v>26239</v>
      </c>
      <c r="D3113" s="202" t="s">
        <v>27112</v>
      </c>
      <c r="E3113" s="324" t="s">
        <v>28991</v>
      </c>
      <c r="F3113" s="324"/>
      <c r="G3113" s="204" t="s">
        <v>108</v>
      </c>
      <c r="H3113" s="205">
        <v>1</v>
      </c>
      <c r="I3113" s="206">
        <v>6.15</v>
      </c>
      <c r="J3113" s="206">
        <v>6.15</v>
      </c>
    </row>
    <row r="3114" spans="1:10">
      <c r="A3114" s="199" t="s">
        <v>3</v>
      </c>
      <c r="B3114" s="200" t="s">
        <v>4</v>
      </c>
      <c r="C3114" s="199" t="s">
        <v>93</v>
      </c>
      <c r="D3114" s="199" t="s">
        <v>5</v>
      </c>
      <c r="E3114" s="323" t="s">
        <v>26261</v>
      </c>
      <c r="F3114" s="330"/>
      <c r="G3114" s="201" t="s">
        <v>94</v>
      </c>
      <c r="H3114" s="200" t="s">
        <v>6</v>
      </c>
      <c r="I3114" s="200" t="s">
        <v>95</v>
      </c>
      <c r="J3114" s="200" t="s">
        <v>46</v>
      </c>
    </row>
    <row r="3115" spans="1:10" ht="39.6">
      <c r="A3115" s="212" t="s">
        <v>26267</v>
      </c>
      <c r="B3115" s="213" t="s">
        <v>27618</v>
      </c>
      <c r="C3115" s="212" t="s">
        <v>26239</v>
      </c>
      <c r="D3115" s="212" t="s">
        <v>27619</v>
      </c>
      <c r="E3115" s="325" t="s">
        <v>26270</v>
      </c>
      <c r="F3115" s="325"/>
      <c r="G3115" s="214" t="s">
        <v>108</v>
      </c>
      <c r="H3115" s="215">
        <v>1</v>
      </c>
      <c r="I3115" s="216" t="s">
        <v>29001</v>
      </c>
      <c r="J3115" s="224" t="s">
        <v>29001</v>
      </c>
    </row>
    <row r="3116" spans="1:10">
      <c r="A3116" s="207" t="s">
        <v>96</v>
      </c>
      <c r="B3116" s="208" t="s">
        <v>28856</v>
      </c>
      <c r="C3116" s="207" t="s">
        <v>26239</v>
      </c>
      <c r="D3116" s="207" t="s">
        <v>26211</v>
      </c>
      <c r="E3116" s="326" t="s">
        <v>28857</v>
      </c>
      <c r="F3116" s="326"/>
      <c r="G3116" s="209" t="s">
        <v>26201</v>
      </c>
      <c r="H3116" s="210">
        <v>0.09</v>
      </c>
      <c r="I3116" s="211" t="s">
        <v>16041</v>
      </c>
      <c r="J3116" s="225" t="s">
        <v>2241</v>
      </c>
    </row>
    <row r="3117" spans="1:10" ht="39.6">
      <c r="A3117" s="212" t="s">
        <v>26267</v>
      </c>
      <c r="B3117" s="213" t="s">
        <v>27394</v>
      </c>
      <c r="C3117" s="212" t="s">
        <v>26239</v>
      </c>
      <c r="D3117" s="212" t="s">
        <v>27395</v>
      </c>
      <c r="E3117" s="325" t="s">
        <v>27232</v>
      </c>
      <c r="F3117" s="325"/>
      <c r="G3117" s="214" t="s">
        <v>26201</v>
      </c>
      <c r="H3117" s="215">
        <v>0.09</v>
      </c>
      <c r="I3117" s="216" t="s">
        <v>28862</v>
      </c>
      <c r="J3117" s="224" t="s">
        <v>29002</v>
      </c>
    </row>
    <row r="3118" spans="1:10">
      <c r="A3118" s="207" t="s">
        <v>96</v>
      </c>
      <c r="B3118" s="208" t="s">
        <v>28937</v>
      </c>
      <c r="C3118" s="207" t="s">
        <v>26239</v>
      </c>
      <c r="D3118" s="207" t="s">
        <v>28938</v>
      </c>
      <c r="E3118" s="326" t="s">
        <v>28857</v>
      </c>
      <c r="F3118" s="326"/>
      <c r="G3118" s="209" t="s">
        <v>26201</v>
      </c>
      <c r="H3118" s="210">
        <v>0.09</v>
      </c>
      <c r="I3118" s="211" t="s">
        <v>13171</v>
      </c>
      <c r="J3118" s="225" t="s">
        <v>2373</v>
      </c>
    </row>
    <row r="3119" spans="1:10" ht="39.6">
      <c r="A3119" s="212" t="s">
        <v>26267</v>
      </c>
      <c r="B3119" s="213" t="s">
        <v>27539</v>
      </c>
      <c r="C3119" s="212" t="s">
        <v>26239</v>
      </c>
      <c r="D3119" s="212" t="s">
        <v>27540</v>
      </c>
      <c r="E3119" s="325" t="s">
        <v>27232</v>
      </c>
      <c r="F3119" s="325"/>
      <c r="G3119" s="214" t="s">
        <v>26201</v>
      </c>
      <c r="H3119" s="215">
        <v>0.09</v>
      </c>
      <c r="I3119" s="216" t="s">
        <v>12016</v>
      </c>
      <c r="J3119" s="224" t="s">
        <v>3249</v>
      </c>
    </row>
    <row r="3120" spans="1:10">
      <c r="A3120" s="331" t="s">
        <v>28838</v>
      </c>
      <c r="B3120" s="330"/>
      <c r="C3120" s="330"/>
      <c r="D3120" s="330"/>
      <c r="E3120" s="330"/>
      <c r="F3120" s="330"/>
      <c r="G3120" s="330"/>
      <c r="H3120" s="330"/>
      <c r="I3120" s="330"/>
      <c r="J3120" s="330"/>
    </row>
    <row r="3121" spans="1:10">
      <c r="A3121" s="199" t="s">
        <v>3</v>
      </c>
      <c r="B3121" s="200" t="s">
        <v>4</v>
      </c>
      <c r="C3121" s="199" t="s">
        <v>93</v>
      </c>
      <c r="D3121" s="199" t="s">
        <v>5</v>
      </c>
      <c r="E3121" s="323" t="s">
        <v>26261</v>
      </c>
      <c r="F3121" s="330"/>
      <c r="G3121" s="201" t="s">
        <v>94</v>
      </c>
      <c r="H3121" s="200" t="s">
        <v>6</v>
      </c>
      <c r="I3121" s="200" t="s">
        <v>95</v>
      </c>
      <c r="J3121" s="200" t="s">
        <v>46</v>
      </c>
    </row>
    <row r="3122" spans="1:10" ht="39.6">
      <c r="A3122" s="212" t="s">
        <v>26267</v>
      </c>
      <c r="B3122" s="213" t="s">
        <v>27618</v>
      </c>
      <c r="C3122" s="212" t="s">
        <v>26239</v>
      </c>
      <c r="D3122" s="212" t="s">
        <v>27619</v>
      </c>
      <c r="E3122" s="325" t="s">
        <v>26270</v>
      </c>
      <c r="F3122" s="325"/>
      <c r="G3122" s="214" t="s">
        <v>108</v>
      </c>
      <c r="H3122" s="215">
        <v>1</v>
      </c>
      <c r="I3122" s="216" t="s">
        <v>29001</v>
      </c>
      <c r="J3122" s="224" t="s">
        <v>29001</v>
      </c>
    </row>
    <row r="3123" spans="1:10">
      <c r="A3123" s="212" t="s">
        <v>26267</v>
      </c>
      <c r="B3123" s="213" t="s">
        <v>27396</v>
      </c>
      <c r="C3123" s="212" t="s">
        <v>26239</v>
      </c>
      <c r="D3123" s="212" t="s">
        <v>27397</v>
      </c>
      <c r="E3123" s="325" t="s">
        <v>26270</v>
      </c>
      <c r="F3123" s="325"/>
      <c r="G3123" s="214" t="s">
        <v>108</v>
      </c>
      <c r="H3123" s="215">
        <v>1.8324E-2</v>
      </c>
      <c r="I3123" s="216" t="s">
        <v>28854</v>
      </c>
      <c r="J3123" s="224" t="s">
        <v>21430</v>
      </c>
    </row>
    <row r="3124" spans="1:10">
      <c r="A3124" s="212" t="s">
        <v>26267</v>
      </c>
      <c r="B3124" s="213" t="s">
        <v>27398</v>
      </c>
      <c r="C3124" s="212" t="s">
        <v>26239</v>
      </c>
      <c r="D3124" s="212" t="s">
        <v>27399</v>
      </c>
      <c r="E3124" s="325" t="s">
        <v>26270</v>
      </c>
      <c r="F3124" s="325"/>
      <c r="G3124" s="214" t="s">
        <v>108</v>
      </c>
      <c r="H3124" s="215">
        <v>2.7E-4</v>
      </c>
      <c r="I3124" s="216" t="s">
        <v>28865</v>
      </c>
      <c r="J3124" s="224" t="s">
        <v>3612</v>
      </c>
    </row>
    <row r="3125" spans="1:10">
      <c r="A3125" s="212" t="s">
        <v>26267</v>
      </c>
      <c r="B3125" s="213" t="s">
        <v>27400</v>
      </c>
      <c r="C3125" s="212" t="s">
        <v>26239</v>
      </c>
      <c r="D3125" s="212" t="s">
        <v>27401</v>
      </c>
      <c r="E3125" s="325" t="s">
        <v>26270</v>
      </c>
      <c r="F3125" s="325"/>
      <c r="G3125" s="214" t="s">
        <v>108</v>
      </c>
      <c r="H3125" s="215">
        <v>1.4355E-2</v>
      </c>
      <c r="I3125" s="216" t="s">
        <v>28866</v>
      </c>
      <c r="J3125" s="224" t="s">
        <v>2437</v>
      </c>
    </row>
    <row r="3126" spans="1:10">
      <c r="A3126" s="212" t="s">
        <v>26267</v>
      </c>
      <c r="B3126" s="213" t="s">
        <v>27402</v>
      </c>
      <c r="C3126" s="212" t="s">
        <v>26239</v>
      </c>
      <c r="D3126" s="212" t="s">
        <v>27403</v>
      </c>
      <c r="E3126" s="325" t="s">
        <v>27328</v>
      </c>
      <c r="F3126" s="325"/>
      <c r="G3126" s="214" t="s">
        <v>27404</v>
      </c>
      <c r="H3126" s="215">
        <v>7.2000000000000002E-5</v>
      </c>
      <c r="I3126" s="216" t="s">
        <v>28867</v>
      </c>
      <c r="J3126" s="224" t="s">
        <v>3573</v>
      </c>
    </row>
    <row r="3127" spans="1:10" ht="39.6">
      <c r="A3127" s="212" t="s">
        <v>26267</v>
      </c>
      <c r="B3127" s="213" t="s">
        <v>27405</v>
      </c>
      <c r="C3127" s="212" t="s">
        <v>26239</v>
      </c>
      <c r="D3127" s="212" t="s">
        <v>27406</v>
      </c>
      <c r="E3127" s="325" t="s">
        <v>26270</v>
      </c>
      <c r="F3127" s="325"/>
      <c r="G3127" s="214" t="s">
        <v>108</v>
      </c>
      <c r="H3127" s="215">
        <v>1.8E-5</v>
      </c>
      <c r="I3127" s="216" t="s">
        <v>28868</v>
      </c>
      <c r="J3127" s="224" t="s">
        <v>27411</v>
      </c>
    </row>
    <row r="3128" spans="1:10">
      <c r="A3128" s="212" t="s">
        <v>26267</v>
      </c>
      <c r="B3128" s="213" t="s">
        <v>27407</v>
      </c>
      <c r="C3128" s="212" t="s">
        <v>26239</v>
      </c>
      <c r="D3128" s="212" t="s">
        <v>27408</v>
      </c>
      <c r="E3128" s="325" t="s">
        <v>27328</v>
      </c>
      <c r="F3128" s="325"/>
      <c r="G3128" s="214" t="s">
        <v>108</v>
      </c>
      <c r="H3128" s="215">
        <v>8.0999999999999996E-4</v>
      </c>
      <c r="I3128" s="216" t="s">
        <v>16778</v>
      </c>
      <c r="J3128" s="224" t="s">
        <v>4100</v>
      </c>
    </row>
    <row r="3129" spans="1:10">
      <c r="A3129" s="212" t="s">
        <v>26267</v>
      </c>
      <c r="B3129" s="213" t="s">
        <v>27409</v>
      </c>
      <c r="C3129" s="212" t="s">
        <v>26239</v>
      </c>
      <c r="D3129" s="212" t="s">
        <v>27410</v>
      </c>
      <c r="E3129" s="325" t="s">
        <v>26270</v>
      </c>
      <c r="F3129" s="325"/>
      <c r="G3129" s="214" t="s">
        <v>108</v>
      </c>
      <c r="H3129" s="215">
        <v>2.6999999999999999E-5</v>
      </c>
      <c r="I3129" s="216" t="s">
        <v>20023</v>
      </c>
      <c r="J3129" s="224" t="s">
        <v>27411</v>
      </c>
    </row>
    <row r="3130" spans="1:10">
      <c r="A3130" s="212" t="s">
        <v>26267</v>
      </c>
      <c r="B3130" s="213" t="s">
        <v>27412</v>
      </c>
      <c r="C3130" s="212" t="s">
        <v>26239</v>
      </c>
      <c r="D3130" s="212" t="s">
        <v>27413</v>
      </c>
      <c r="E3130" s="325" t="s">
        <v>26270</v>
      </c>
      <c r="F3130" s="325"/>
      <c r="G3130" s="214" t="s">
        <v>108</v>
      </c>
      <c r="H3130" s="215">
        <v>8.0999999999999996E-4</v>
      </c>
      <c r="I3130" s="216" t="s">
        <v>28869</v>
      </c>
      <c r="J3130" s="224" t="s">
        <v>3433</v>
      </c>
    </row>
    <row r="3131" spans="1:10" ht="39.6">
      <c r="A3131" s="212" t="s">
        <v>26267</v>
      </c>
      <c r="B3131" s="213" t="s">
        <v>27414</v>
      </c>
      <c r="C3131" s="212" t="s">
        <v>26239</v>
      </c>
      <c r="D3131" s="212" t="s">
        <v>27415</v>
      </c>
      <c r="E3131" s="325" t="s">
        <v>26270</v>
      </c>
      <c r="F3131" s="325"/>
      <c r="G3131" s="214" t="s">
        <v>27416</v>
      </c>
      <c r="H3131" s="215">
        <v>4.1399999999999998E-4</v>
      </c>
      <c r="I3131" s="216" t="s">
        <v>28871</v>
      </c>
      <c r="J3131" s="224" t="s">
        <v>27411</v>
      </c>
    </row>
    <row r="3132" spans="1:10">
      <c r="A3132" s="212" t="s">
        <v>26267</v>
      </c>
      <c r="B3132" s="213" t="s">
        <v>27417</v>
      </c>
      <c r="C3132" s="212" t="s">
        <v>26239</v>
      </c>
      <c r="D3132" s="212" t="s">
        <v>27418</v>
      </c>
      <c r="E3132" s="325" t="s">
        <v>26270</v>
      </c>
      <c r="F3132" s="325"/>
      <c r="G3132" s="214" t="s">
        <v>27419</v>
      </c>
      <c r="H3132" s="215">
        <v>1.44E-4</v>
      </c>
      <c r="I3132" s="216" t="s">
        <v>28872</v>
      </c>
      <c r="J3132" s="224" t="s">
        <v>27411</v>
      </c>
    </row>
    <row r="3133" spans="1:10">
      <c r="A3133" s="212" t="s">
        <v>26267</v>
      </c>
      <c r="B3133" s="213" t="s">
        <v>27420</v>
      </c>
      <c r="C3133" s="212" t="s">
        <v>26239</v>
      </c>
      <c r="D3133" s="212" t="s">
        <v>27421</v>
      </c>
      <c r="E3133" s="325" t="s">
        <v>26270</v>
      </c>
      <c r="F3133" s="325"/>
      <c r="G3133" s="214" t="s">
        <v>108</v>
      </c>
      <c r="H3133" s="215">
        <v>1.8E-5</v>
      </c>
      <c r="I3133" s="216" t="s">
        <v>28873</v>
      </c>
      <c r="J3133" s="224" t="s">
        <v>27411</v>
      </c>
    </row>
    <row r="3134" spans="1:10">
      <c r="A3134" s="212" t="s">
        <v>26267</v>
      </c>
      <c r="B3134" s="213" t="s">
        <v>27422</v>
      </c>
      <c r="C3134" s="212" t="s">
        <v>26239</v>
      </c>
      <c r="D3134" s="212" t="s">
        <v>27423</v>
      </c>
      <c r="E3134" s="325" t="s">
        <v>27328</v>
      </c>
      <c r="F3134" s="325"/>
      <c r="G3134" s="214" t="s">
        <v>108</v>
      </c>
      <c r="H3134" s="215">
        <v>1.8324E-2</v>
      </c>
      <c r="I3134" s="216" t="s">
        <v>28849</v>
      </c>
      <c r="J3134" s="224" t="s">
        <v>1986</v>
      </c>
    </row>
    <row r="3135" spans="1:10" ht="39.6">
      <c r="A3135" s="212" t="s">
        <v>26267</v>
      </c>
      <c r="B3135" s="213" t="s">
        <v>27424</v>
      </c>
      <c r="C3135" s="212" t="s">
        <v>26239</v>
      </c>
      <c r="D3135" s="212" t="s">
        <v>27425</v>
      </c>
      <c r="E3135" s="325" t="s">
        <v>26270</v>
      </c>
      <c r="F3135" s="325"/>
      <c r="G3135" s="214" t="s">
        <v>108</v>
      </c>
      <c r="H3135" s="215">
        <v>1.08E-4</v>
      </c>
      <c r="I3135" s="216" t="s">
        <v>28854</v>
      </c>
      <c r="J3135" s="224" t="s">
        <v>27411</v>
      </c>
    </row>
    <row r="3136" spans="1:10" ht="39.6">
      <c r="A3136" s="212" t="s">
        <v>26267</v>
      </c>
      <c r="B3136" s="213" t="s">
        <v>27426</v>
      </c>
      <c r="C3136" s="212" t="s">
        <v>26239</v>
      </c>
      <c r="D3136" s="212" t="s">
        <v>27427</v>
      </c>
      <c r="E3136" s="325" t="s">
        <v>26270</v>
      </c>
      <c r="F3136" s="325"/>
      <c r="G3136" s="214" t="s">
        <v>27416</v>
      </c>
      <c r="H3136" s="215">
        <v>1.35E-4</v>
      </c>
      <c r="I3136" s="216" t="s">
        <v>296</v>
      </c>
      <c r="J3136" s="224" t="s">
        <v>4100</v>
      </c>
    </row>
    <row r="3137" spans="1:10">
      <c r="A3137" s="212" t="s">
        <v>26267</v>
      </c>
      <c r="B3137" s="213" t="s">
        <v>27428</v>
      </c>
      <c r="C3137" s="212" t="s">
        <v>26239</v>
      </c>
      <c r="D3137" s="212" t="s">
        <v>27429</v>
      </c>
      <c r="E3137" s="325" t="s">
        <v>26270</v>
      </c>
      <c r="F3137" s="325"/>
      <c r="G3137" s="214" t="s">
        <v>108</v>
      </c>
      <c r="H3137" s="215">
        <v>8.0999999999999996E-4</v>
      </c>
      <c r="I3137" s="216" t="s">
        <v>28874</v>
      </c>
      <c r="J3137" s="224" t="s">
        <v>27411</v>
      </c>
    </row>
    <row r="3138" spans="1:10">
      <c r="A3138" s="212" t="s">
        <v>26267</v>
      </c>
      <c r="B3138" s="213" t="s">
        <v>27430</v>
      </c>
      <c r="C3138" s="212" t="s">
        <v>26239</v>
      </c>
      <c r="D3138" s="212" t="s">
        <v>27431</v>
      </c>
      <c r="E3138" s="325" t="s">
        <v>26270</v>
      </c>
      <c r="F3138" s="325"/>
      <c r="G3138" s="214" t="s">
        <v>108</v>
      </c>
      <c r="H3138" s="215">
        <v>9.0000000000000002E-6</v>
      </c>
      <c r="I3138" s="216" t="s">
        <v>28875</v>
      </c>
      <c r="J3138" s="224" t="s">
        <v>27411</v>
      </c>
    </row>
    <row r="3139" spans="1:10">
      <c r="A3139" s="212" t="s">
        <v>26267</v>
      </c>
      <c r="B3139" s="213" t="s">
        <v>27432</v>
      </c>
      <c r="C3139" s="212" t="s">
        <v>26239</v>
      </c>
      <c r="D3139" s="212" t="s">
        <v>27433</v>
      </c>
      <c r="E3139" s="325" t="s">
        <v>26270</v>
      </c>
      <c r="F3139" s="325"/>
      <c r="G3139" s="214" t="s">
        <v>108</v>
      </c>
      <c r="H3139" s="215">
        <v>3.2400000000000001E-4</v>
      </c>
      <c r="I3139" s="216" t="s">
        <v>28876</v>
      </c>
      <c r="J3139" s="224" t="s">
        <v>27411</v>
      </c>
    </row>
    <row r="3140" spans="1:10" ht="39.6">
      <c r="A3140" s="212" t="s">
        <v>26267</v>
      </c>
      <c r="B3140" s="213" t="s">
        <v>27434</v>
      </c>
      <c r="C3140" s="212" t="s">
        <v>26239</v>
      </c>
      <c r="D3140" s="212" t="s">
        <v>27435</v>
      </c>
      <c r="E3140" s="325" t="s">
        <v>26270</v>
      </c>
      <c r="F3140" s="325"/>
      <c r="G3140" s="214" t="s">
        <v>108</v>
      </c>
      <c r="H3140" s="215">
        <v>3.6000000000000001E-5</v>
      </c>
      <c r="I3140" s="216" t="s">
        <v>932</v>
      </c>
      <c r="J3140" s="224" t="s">
        <v>27411</v>
      </c>
    </row>
    <row r="3141" spans="1:10" ht="39.6">
      <c r="A3141" s="212" t="s">
        <v>26267</v>
      </c>
      <c r="B3141" s="213" t="s">
        <v>27394</v>
      </c>
      <c r="C3141" s="212" t="s">
        <v>26239</v>
      </c>
      <c r="D3141" s="212" t="s">
        <v>27395</v>
      </c>
      <c r="E3141" s="325" t="s">
        <v>27232</v>
      </c>
      <c r="F3141" s="325"/>
      <c r="G3141" s="214" t="s">
        <v>26201</v>
      </c>
      <c r="H3141" s="215">
        <v>0.09</v>
      </c>
      <c r="I3141" s="216" t="s">
        <v>28862</v>
      </c>
      <c r="J3141" s="224" t="s">
        <v>29002</v>
      </c>
    </row>
    <row r="3142" spans="1:10">
      <c r="A3142" s="212" t="s">
        <v>26267</v>
      </c>
      <c r="B3142" s="213" t="s">
        <v>27541</v>
      </c>
      <c r="C3142" s="212" t="s">
        <v>26239</v>
      </c>
      <c r="D3142" s="212" t="s">
        <v>27542</v>
      </c>
      <c r="E3142" s="325" t="s">
        <v>26270</v>
      </c>
      <c r="F3142" s="325"/>
      <c r="G3142" s="214" t="s">
        <v>108</v>
      </c>
      <c r="H3142" s="215">
        <v>1.8E-5</v>
      </c>
      <c r="I3142" s="216" t="s">
        <v>10836</v>
      </c>
      <c r="J3142" s="224" t="s">
        <v>27411</v>
      </c>
    </row>
    <row r="3143" spans="1:10">
      <c r="A3143" s="212" t="s">
        <v>26267</v>
      </c>
      <c r="B3143" s="213" t="s">
        <v>27543</v>
      </c>
      <c r="C3143" s="212" t="s">
        <v>26239</v>
      </c>
      <c r="D3143" s="212" t="s">
        <v>27544</v>
      </c>
      <c r="E3143" s="325" t="s">
        <v>26270</v>
      </c>
      <c r="F3143" s="325"/>
      <c r="G3143" s="214" t="s">
        <v>108</v>
      </c>
      <c r="H3143" s="215">
        <v>9.0000000000000002E-6</v>
      </c>
      <c r="I3143" s="216" t="s">
        <v>9652</v>
      </c>
      <c r="J3143" s="224" t="s">
        <v>27411</v>
      </c>
    </row>
    <row r="3144" spans="1:10">
      <c r="A3144" s="212" t="s">
        <v>26267</v>
      </c>
      <c r="B3144" s="213" t="s">
        <v>27545</v>
      </c>
      <c r="C3144" s="212" t="s">
        <v>26239</v>
      </c>
      <c r="D3144" s="212" t="s">
        <v>27546</v>
      </c>
      <c r="E3144" s="325" t="s">
        <v>26270</v>
      </c>
      <c r="F3144" s="325"/>
      <c r="G3144" s="214" t="s">
        <v>108</v>
      </c>
      <c r="H3144" s="215">
        <v>1.8E-5</v>
      </c>
      <c r="I3144" s="216" t="s">
        <v>28941</v>
      </c>
      <c r="J3144" s="224" t="s">
        <v>27411</v>
      </c>
    </row>
    <row r="3145" spans="1:10">
      <c r="A3145" s="212" t="s">
        <v>26267</v>
      </c>
      <c r="B3145" s="213" t="s">
        <v>27547</v>
      </c>
      <c r="C3145" s="212" t="s">
        <v>26239</v>
      </c>
      <c r="D3145" s="212" t="s">
        <v>27548</v>
      </c>
      <c r="E3145" s="325" t="s">
        <v>26270</v>
      </c>
      <c r="F3145" s="325"/>
      <c r="G3145" s="214" t="s">
        <v>108</v>
      </c>
      <c r="H3145" s="215">
        <v>1.8E-5</v>
      </c>
      <c r="I3145" s="216" t="s">
        <v>28942</v>
      </c>
      <c r="J3145" s="224" t="s">
        <v>27411</v>
      </c>
    </row>
    <row r="3146" spans="1:10" ht="39.6">
      <c r="A3146" s="212" t="s">
        <v>26267</v>
      </c>
      <c r="B3146" s="213" t="s">
        <v>27539</v>
      </c>
      <c r="C3146" s="212" t="s">
        <v>26239</v>
      </c>
      <c r="D3146" s="212" t="s">
        <v>27540</v>
      </c>
      <c r="E3146" s="325" t="s">
        <v>27232</v>
      </c>
      <c r="F3146" s="325"/>
      <c r="G3146" s="214" t="s">
        <v>26201</v>
      </c>
      <c r="H3146" s="215">
        <v>0.09</v>
      </c>
      <c r="I3146" s="216" t="s">
        <v>12016</v>
      </c>
      <c r="J3146" s="224" t="s">
        <v>3249</v>
      </c>
    </row>
    <row r="3147" spans="1:10">
      <c r="A3147" s="217"/>
      <c r="B3147" s="217"/>
      <c r="C3147" s="217"/>
      <c r="D3147" s="217"/>
      <c r="E3147" s="217" t="s">
        <v>28757</v>
      </c>
      <c r="F3147" s="218">
        <v>3.02</v>
      </c>
      <c r="G3147" s="217" t="s">
        <v>28758</v>
      </c>
      <c r="H3147" s="218">
        <v>0</v>
      </c>
      <c r="I3147" s="217" t="s">
        <v>28759</v>
      </c>
      <c r="J3147" s="218">
        <v>3.02</v>
      </c>
    </row>
    <row r="3148" spans="1:10">
      <c r="A3148" s="217"/>
      <c r="B3148" s="217"/>
      <c r="C3148" s="217"/>
      <c r="D3148" s="217"/>
      <c r="E3148" s="217" t="s">
        <v>26276</v>
      </c>
      <c r="F3148" s="218">
        <v>1.25</v>
      </c>
      <c r="G3148" s="217"/>
      <c r="H3148" s="322" t="s">
        <v>26277</v>
      </c>
      <c r="I3148" s="322"/>
      <c r="J3148" s="218">
        <v>7.4</v>
      </c>
    </row>
    <row r="3149" spans="1:10" ht="15" thickBot="1">
      <c r="A3149" s="221"/>
      <c r="B3149" s="221"/>
      <c r="C3149" s="221"/>
      <c r="D3149" s="221"/>
      <c r="E3149" s="221"/>
      <c r="F3149" s="221"/>
      <c r="G3149" s="221" t="s">
        <v>26278</v>
      </c>
      <c r="H3149" s="222" t="s">
        <v>26413</v>
      </c>
      <c r="I3149" s="221" t="s">
        <v>26280</v>
      </c>
      <c r="J3149" s="223">
        <v>29.6</v>
      </c>
    </row>
    <row r="3150" spans="1:10" ht="15" thickTop="1">
      <c r="A3150" s="195"/>
      <c r="B3150" s="195"/>
      <c r="C3150" s="195"/>
      <c r="D3150" s="195"/>
      <c r="E3150" s="195"/>
      <c r="F3150" s="195"/>
      <c r="G3150" s="195"/>
      <c r="H3150" s="195"/>
      <c r="I3150" s="195"/>
      <c r="J3150" s="195"/>
    </row>
    <row r="3151" spans="1:10">
      <c r="A3151" s="199" t="s">
        <v>27113</v>
      </c>
      <c r="B3151" s="200" t="s">
        <v>4</v>
      </c>
      <c r="C3151" s="199" t="s">
        <v>93</v>
      </c>
      <c r="D3151" s="199" t="s">
        <v>5</v>
      </c>
      <c r="E3151" s="323" t="s">
        <v>26261</v>
      </c>
      <c r="F3151" s="323"/>
      <c r="G3151" s="201" t="s">
        <v>94</v>
      </c>
      <c r="H3151" s="200" t="s">
        <v>6</v>
      </c>
      <c r="I3151" s="200" t="s">
        <v>95</v>
      </c>
      <c r="J3151" s="200" t="s">
        <v>46</v>
      </c>
    </row>
    <row r="3152" spans="1:10">
      <c r="A3152" s="202" t="s">
        <v>96</v>
      </c>
      <c r="B3152" s="203" t="s">
        <v>27114</v>
      </c>
      <c r="C3152" s="202" t="s">
        <v>26239</v>
      </c>
      <c r="D3152" s="202" t="s">
        <v>27115</v>
      </c>
      <c r="E3152" s="324" t="s">
        <v>28991</v>
      </c>
      <c r="F3152" s="324"/>
      <c r="G3152" s="204" t="s">
        <v>108</v>
      </c>
      <c r="H3152" s="205">
        <v>1</v>
      </c>
      <c r="I3152" s="206">
        <v>4.6399999999999997</v>
      </c>
      <c r="J3152" s="206">
        <v>4.6399999999999997</v>
      </c>
    </row>
    <row r="3153" spans="1:10">
      <c r="A3153" s="199" t="s">
        <v>3</v>
      </c>
      <c r="B3153" s="200" t="s">
        <v>4</v>
      </c>
      <c r="C3153" s="199" t="s">
        <v>93</v>
      </c>
      <c r="D3153" s="199" t="s">
        <v>5</v>
      </c>
      <c r="E3153" s="323" t="s">
        <v>26261</v>
      </c>
      <c r="F3153" s="330"/>
      <c r="G3153" s="201" t="s">
        <v>94</v>
      </c>
      <c r="H3153" s="200" t="s">
        <v>6</v>
      </c>
      <c r="I3153" s="200" t="s">
        <v>95</v>
      </c>
      <c r="J3153" s="200" t="s">
        <v>46</v>
      </c>
    </row>
    <row r="3154" spans="1:10">
      <c r="A3154" s="207" t="s">
        <v>96</v>
      </c>
      <c r="B3154" s="208" t="s">
        <v>28937</v>
      </c>
      <c r="C3154" s="207" t="s">
        <v>26239</v>
      </c>
      <c r="D3154" s="207" t="s">
        <v>28938</v>
      </c>
      <c r="E3154" s="326" t="s">
        <v>28857</v>
      </c>
      <c r="F3154" s="326"/>
      <c r="G3154" s="209" t="s">
        <v>26201</v>
      </c>
      <c r="H3154" s="210">
        <v>7.0000000000000007E-2</v>
      </c>
      <c r="I3154" s="211" t="s">
        <v>13171</v>
      </c>
      <c r="J3154" s="225" t="s">
        <v>2952</v>
      </c>
    </row>
    <row r="3155" spans="1:10">
      <c r="A3155" s="207" t="s">
        <v>96</v>
      </c>
      <c r="B3155" s="208" t="s">
        <v>28856</v>
      </c>
      <c r="C3155" s="207" t="s">
        <v>26239</v>
      </c>
      <c r="D3155" s="207" t="s">
        <v>26211</v>
      </c>
      <c r="E3155" s="326" t="s">
        <v>28857</v>
      </c>
      <c r="F3155" s="326"/>
      <c r="G3155" s="209" t="s">
        <v>26201</v>
      </c>
      <c r="H3155" s="210">
        <v>7.0000000000000007E-2</v>
      </c>
      <c r="I3155" s="211" t="s">
        <v>16041</v>
      </c>
      <c r="J3155" s="225" t="s">
        <v>21380</v>
      </c>
    </row>
    <row r="3156" spans="1:10" ht="39.6">
      <c r="A3156" s="212" t="s">
        <v>26267</v>
      </c>
      <c r="B3156" s="213" t="s">
        <v>27394</v>
      </c>
      <c r="C3156" s="212" t="s">
        <v>26239</v>
      </c>
      <c r="D3156" s="212" t="s">
        <v>27395</v>
      </c>
      <c r="E3156" s="325" t="s">
        <v>27232</v>
      </c>
      <c r="F3156" s="325"/>
      <c r="G3156" s="214" t="s">
        <v>26201</v>
      </c>
      <c r="H3156" s="215">
        <v>7.0000000000000007E-2</v>
      </c>
      <c r="I3156" s="216" t="s">
        <v>28862</v>
      </c>
      <c r="J3156" s="224" t="s">
        <v>29003</v>
      </c>
    </row>
    <row r="3157" spans="1:10" ht="39.6">
      <c r="A3157" s="212" t="s">
        <v>26267</v>
      </c>
      <c r="B3157" s="213" t="s">
        <v>27620</v>
      </c>
      <c r="C3157" s="212" t="s">
        <v>26239</v>
      </c>
      <c r="D3157" s="212" t="s">
        <v>27621</v>
      </c>
      <c r="E3157" s="325" t="s">
        <v>26270</v>
      </c>
      <c r="F3157" s="325"/>
      <c r="G3157" s="214" t="s">
        <v>108</v>
      </c>
      <c r="H3157" s="215">
        <v>1</v>
      </c>
      <c r="I3157" s="216" t="s">
        <v>691</v>
      </c>
      <c r="J3157" s="224" t="s">
        <v>691</v>
      </c>
    </row>
    <row r="3158" spans="1:10" ht="39.6">
      <c r="A3158" s="212" t="s">
        <v>26267</v>
      </c>
      <c r="B3158" s="213" t="s">
        <v>27539</v>
      </c>
      <c r="C3158" s="212" t="s">
        <v>26239</v>
      </c>
      <c r="D3158" s="212" t="s">
        <v>27540</v>
      </c>
      <c r="E3158" s="325" t="s">
        <v>27232</v>
      </c>
      <c r="F3158" s="325"/>
      <c r="G3158" s="214" t="s">
        <v>26201</v>
      </c>
      <c r="H3158" s="215">
        <v>7.0000000000000007E-2</v>
      </c>
      <c r="I3158" s="216" t="s">
        <v>12016</v>
      </c>
      <c r="J3158" s="224" t="s">
        <v>2088</v>
      </c>
    </row>
    <row r="3159" spans="1:10">
      <c r="A3159" s="331" t="s">
        <v>28838</v>
      </c>
      <c r="B3159" s="330"/>
      <c r="C3159" s="330"/>
      <c r="D3159" s="330"/>
      <c r="E3159" s="330"/>
      <c r="F3159" s="330"/>
      <c r="G3159" s="330"/>
      <c r="H3159" s="330"/>
      <c r="I3159" s="330"/>
      <c r="J3159" s="330"/>
    </row>
    <row r="3160" spans="1:10">
      <c r="A3160" s="199" t="s">
        <v>3</v>
      </c>
      <c r="B3160" s="200" t="s">
        <v>4</v>
      </c>
      <c r="C3160" s="199" t="s">
        <v>93</v>
      </c>
      <c r="D3160" s="199" t="s">
        <v>5</v>
      </c>
      <c r="E3160" s="323" t="s">
        <v>26261</v>
      </c>
      <c r="F3160" s="330"/>
      <c r="G3160" s="201" t="s">
        <v>94</v>
      </c>
      <c r="H3160" s="200" t="s">
        <v>6</v>
      </c>
      <c r="I3160" s="200" t="s">
        <v>95</v>
      </c>
      <c r="J3160" s="200" t="s">
        <v>46</v>
      </c>
    </row>
    <row r="3161" spans="1:10">
      <c r="A3161" s="212" t="s">
        <v>26267</v>
      </c>
      <c r="B3161" s="213" t="s">
        <v>27428</v>
      </c>
      <c r="C3161" s="212" t="s">
        <v>26239</v>
      </c>
      <c r="D3161" s="212" t="s">
        <v>27429</v>
      </c>
      <c r="E3161" s="325" t="s">
        <v>26270</v>
      </c>
      <c r="F3161" s="325"/>
      <c r="G3161" s="214" t="s">
        <v>108</v>
      </c>
      <c r="H3161" s="215">
        <v>6.3000000000000003E-4</v>
      </c>
      <c r="I3161" s="216" t="s">
        <v>28874</v>
      </c>
      <c r="J3161" s="224" t="s">
        <v>27411</v>
      </c>
    </row>
    <row r="3162" spans="1:10">
      <c r="A3162" s="212" t="s">
        <v>26267</v>
      </c>
      <c r="B3162" s="213" t="s">
        <v>27412</v>
      </c>
      <c r="C3162" s="212" t="s">
        <v>26239</v>
      </c>
      <c r="D3162" s="212" t="s">
        <v>27413</v>
      </c>
      <c r="E3162" s="325" t="s">
        <v>26270</v>
      </c>
      <c r="F3162" s="325"/>
      <c r="G3162" s="214" t="s">
        <v>108</v>
      </c>
      <c r="H3162" s="215">
        <v>6.3000000000000003E-4</v>
      </c>
      <c r="I3162" s="216" t="s">
        <v>28869</v>
      </c>
      <c r="J3162" s="224" t="s">
        <v>2540</v>
      </c>
    </row>
    <row r="3163" spans="1:10">
      <c r="A3163" s="212" t="s">
        <v>26267</v>
      </c>
      <c r="B3163" s="213" t="s">
        <v>27541</v>
      </c>
      <c r="C3163" s="212" t="s">
        <v>26239</v>
      </c>
      <c r="D3163" s="212" t="s">
        <v>27542</v>
      </c>
      <c r="E3163" s="325" t="s">
        <v>26270</v>
      </c>
      <c r="F3163" s="325"/>
      <c r="G3163" s="214" t="s">
        <v>108</v>
      </c>
      <c r="H3163" s="215">
        <v>1.4E-5</v>
      </c>
      <c r="I3163" s="216" t="s">
        <v>10836</v>
      </c>
      <c r="J3163" s="224" t="s">
        <v>27411</v>
      </c>
    </row>
    <row r="3164" spans="1:10">
      <c r="A3164" s="212" t="s">
        <v>26267</v>
      </c>
      <c r="B3164" s="213" t="s">
        <v>27402</v>
      </c>
      <c r="C3164" s="212" t="s">
        <v>26239</v>
      </c>
      <c r="D3164" s="212" t="s">
        <v>27403</v>
      </c>
      <c r="E3164" s="325" t="s">
        <v>27328</v>
      </c>
      <c r="F3164" s="325"/>
      <c r="G3164" s="214" t="s">
        <v>27404</v>
      </c>
      <c r="H3164" s="215">
        <v>5.5999999999999999E-5</v>
      </c>
      <c r="I3164" s="216" t="s">
        <v>28867</v>
      </c>
      <c r="J3164" s="224" t="s">
        <v>4100</v>
      </c>
    </row>
    <row r="3165" spans="1:10">
      <c r="A3165" s="212" t="s">
        <v>26267</v>
      </c>
      <c r="B3165" s="213" t="s">
        <v>27407</v>
      </c>
      <c r="C3165" s="212" t="s">
        <v>26239</v>
      </c>
      <c r="D3165" s="212" t="s">
        <v>27408</v>
      </c>
      <c r="E3165" s="325" t="s">
        <v>27328</v>
      </c>
      <c r="F3165" s="325"/>
      <c r="G3165" s="214" t="s">
        <v>108</v>
      </c>
      <c r="H3165" s="215">
        <v>6.3000000000000003E-4</v>
      </c>
      <c r="I3165" s="216" t="s">
        <v>16778</v>
      </c>
      <c r="J3165" s="224" t="s">
        <v>27411</v>
      </c>
    </row>
    <row r="3166" spans="1:10">
      <c r="A3166" s="212" t="s">
        <v>26267</v>
      </c>
      <c r="B3166" s="213" t="s">
        <v>27422</v>
      </c>
      <c r="C3166" s="212" t="s">
        <v>26239</v>
      </c>
      <c r="D3166" s="212" t="s">
        <v>27423</v>
      </c>
      <c r="E3166" s="325" t="s">
        <v>27328</v>
      </c>
      <c r="F3166" s="325"/>
      <c r="G3166" s="214" t="s">
        <v>108</v>
      </c>
      <c r="H3166" s="215">
        <v>1.4252000000000001E-2</v>
      </c>
      <c r="I3166" s="216" t="s">
        <v>28849</v>
      </c>
      <c r="J3166" s="224" t="s">
        <v>2502</v>
      </c>
    </row>
    <row r="3167" spans="1:10">
      <c r="A3167" s="212" t="s">
        <v>26267</v>
      </c>
      <c r="B3167" s="213" t="s">
        <v>27396</v>
      </c>
      <c r="C3167" s="212" t="s">
        <v>26239</v>
      </c>
      <c r="D3167" s="212" t="s">
        <v>27397</v>
      </c>
      <c r="E3167" s="325" t="s">
        <v>26270</v>
      </c>
      <c r="F3167" s="325"/>
      <c r="G3167" s="214" t="s">
        <v>108</v>
      </c>
      <c r="H3167" s="215">
        <v>1.4252000000000001E-2</v>
      </c>
      <c r="I3167" s="216" t="s">
        <v>28854</v>
      </c>
      <c r="J3167" s="224" t="s">
        <v>3615</v>
      </c>
    </row>
    <row r="3168" spans="1:10" ht="39.6">
      <c r="A3168" s="212" t="s">
        <v>26267</v>
      </c>
      <c r="B3168" s="213" t="s">
        <v>27426</v>
      </c>
      <c r="C3168" s="212" t="s">
        <v>26239</v>
      </c>
      <c r="D3168" s="212" t="s">
        <v>27427</v>
      </c>
      <c r="E3168" s="325" t="s">
        <v>26270</v>
      </c>
      <c r="F3168" s="325"/>
      <c r="G3168" s="214" t="s">
        <v>27416</v>
      </c>
      <c r="H3168" s="215">
        <v>1.05E-4</v>
      </c>
      <c r="I3168" s="216" t="s">
        <v>296</v>
      </c>
      <c r="J3168" s="224" t="s">
        <v>27411</v>
      </c>
    </row>
    <row r="3169" spans="1:10">
      <c r="A3169" s="212" t="s">
        <v>26267</v>
      </c>
      <c r="B3169" s="213" t="s">
        <v>27398</v>
      </c>
      <c r="C3169" s="212" t="s">
        <v>26239</v>
      </c>
      <c r="D3169" s="212" t="s">
        <v>27399</v>
      </c>
      <c r="E3169" s="325" t="s">
        <v>26270</v>
      </c>
      <c r="F3169" s="325"/>
      <c r="G3169" s="214" t="s">
        <v>108</v>
      </c>
      <c r="H3169" s="215">
        <v>2.1000000000000001E-4</v>
      </c>
      <c r="I3169" s="216" t="s">
        <v>28865</v>
      </c>
      <c r="J3169" s="224" t="s">
        <v>3662</v>
      </c>
    </row>
    <row r="3170" spans="1:10">
      <c r="A3170" s="212" t="s">
        <v>26267</v>
      </c>
      <c r="B3170" s="213" t="s">
        <v>27417</v>
      </c>
      <c r="C3170" s="212" t="s">
        <v>26239</v>
      </c>
      <c r="D3170" s="212" t="s">
        <v>27418</v>
      </c>
      <c r="E3170" s="325" t="s">
        <v>26270</v>
      </c>
      <c r="F3170" s="325"/>
      <c r="G3170" s="214" t="s">
        <v>27419</v>
      </c>
      <c r="H3170" s="215">
        <v>1.12E-4</v>
      </c>
      <c r="I3170" s="216" t="s">
        <v>28872</v>
      </c>
      <c r="J3170" s="224" t="s">
        <v>27411</v>
      </c>
    </row>
    <row r="3171" spans="1:10">
      <c r="A3171" s="212" t="s">
        <v>26267</v>
      </c>
      <c r="B3171" s="213" t="s">
        <v>27400</v>
      </c>
      <c r="C3171" s="212" t="s">
        <v>26239</v>
      </c>
      <c r="D3171" s="212" t="s">
        <v>27401</v>
      </c>
      <c r="E3171" s="325" t="s">
        <v>26270</v>
      </c>
      <c r="F3171" s="325"/>
      <c r="G3171" s="214" t="s">
        <v>108</v>
      </c>
      <c r="H3171" s="215">
        <v>1.1165E-2</v>
      </c>
      <c r="I3171" s="216" t="s">
        <v>28866</v>
      </c>
      <c r="J3171" s="224" t="s">
        <v>3612</v>
      </c>
    </row>
    <row r="3172" spans="1:10" ht="39.6">
      <c r="A3172" s="212" t="s">
        <v>26267</v>
      </c>
      <c r="B3172" s="213" t="s">
        <v>27434</v>
      </c>
      <c r="C3172" s="212" t="s">
        <v>26239</v>
      </c>
      <c r="D3172" s="212" t="s">
        <v>27435</v>
      </c>
      <c r="E3172" s="325" t="s">
        <v>26270</v>
      </c>
      <c r="F3172" s="325"/>
      <c r="G3172" s="214" t="s">
        <v>108</v>
      </c>
      <c r="H3172" s="215">
        <v>2.8E-5</v>
      </c>
      <c r="I3172" s="216" t="s">
        <v>932</v>
      </c>
      <c r="J3172" s="224" t="s">
        <v>27411</v>
      </c>
    </row>
    <row r="3173" spans="1:10" ht="39.6">
      <c r="A3173" s="212" t="s">
        <v>26267</v>
      </c>
      <c r="B3173" s="213" t="s">
        <v>27424</v>
      </c>
      <c r="C3173" s="212" t="s">
        <v>26239</v>
      </c>
      <c r="D3173" s="212" t="s">
        <v>27425</v>
      </c>
      <c r="E3173" s="325" t="s">
        <v>26270</v>
      </c>
      <c r="F3173" s="325"/>
      <c r="G3173" s="214" t="s">
        <v>108</v>
      </c>
      <c r="H3173" s="215">
        <v>8.3999999999999995E-5</v>
      </c>
      <c r="I3173" s="216" t="s">
        <v>28854</v>
      </c>
      <c r="J3173" s="224" t="s">
        <v>27411</v>
      </c>
    </row>
    <row r="3174" spans="1:10">
      <c r="A3174" s="212" t="s">
        <v>26267</v>
      </c>
      <c r="B3174" s="213" t="s">
        <v>27543</v>
      </c>
      <c r="C3174" s="212" t="s">
        <v>26239</v>
      </c>
      <c r="D3174" s="212" t="s">
        <v>27544</v>
      </c>
      <c r="E3174" s="325" t="s">
        <v>26270</v>
      </c>
      <c r="F3174" s="325"/>
      <c r="G3174" s="214" t="s">
        <v>108</v>
      </c>
      <c r="H3174" s="215">
        <v>6.9999999999999999E-6</v>
      </c>
      <c r="I3174" s="216" t="s">
        <v>9652</v>
      </c>
      <c r="J3174" s="224" t="s">
        <v>27411</v>
      </c>
    </row>
    <row r="3175" spans="1:10" ht="39.6">
      <c r="A3175" s="212" t="s">
        <v>26267</v>
      </c>
      <c r="B3175" s="213" t="s">
        <v>27414</v>
      </c>
      <c r="C3175" s="212" t="s">
        <v>26239</v>
      </c>
      <c r="D3175" s="212" t="s">
        <v>27415</v>
      </c>
      <c r="E3175" s="325" t="s">
        <v>26270</v>
      </c>
      <c r="F3175" s="325"/>
      <c r="G3175" s="214" t="s">
        <v>27416</v>
      </c>
      <c r="H3175" s="215">
        <v>3.2200000000000002E-4</v>
      </c>
      <c r="I3175" s="216" t="s">
        <v>28871</v>
      </c>
      <c r="J3175" s="224" t="s">
        <v>27411</v>
      </c>
    </row>
    <row r="3176" spans="1:10">
      <c r="A3176" s="212" t="s">
        <v>26267</v>
      </c>
      <c r="B3176" s="213" t="s">
        <v>27545</v>
      </c>
      <c r="C3176" s="212" t="s">
        <v>26239</v>
      </c>
      <c r="D3176" s="212" t="s">
        <v>27546</v>
      </c>
      <c r="E3176" s="325" t="s">
        <v>26270</v>
      </c>
      <c r="F3176" s="325"/>
      <c r="G3176" s="214" t="s">
        <v>108</v>
      </c>
      <c r="H3176" s="215">
        <v>1.4E-5</v>
      </c>
      <c r="I3176" s="216" t="s">
        <v>28941</v>
      </c>
      <c r="J3176" s="224" t="s">
        <v>27411</v>
      </c>
    </row>
    <row r="3177" spans="1:10">
      <c r="A3177" s="212" t="s">
        <v>26267</v>
      </c>
      <c r="B3177" s="213" t="s">
        <v>27547</v>
      </c>
      <c r="C3177" s="212" t="s">
        <v>26239</v>
      </c>
      <c r="D3177" s="212" t="s">
        <v>27548</v>
      </c>
      <c r="E3177" s="325" t="s">
        <v>26270</v>
      </c>
      <c r="F3177" s="325"/>
      <c r="G3177" s="214" t="s">
        <v>108</v>
      </c>
      <c r="H3177" s="215">
        <v>1.4E-5</v>
      </c>
      <c r="I3177" s="216" t="s">
        <v>28942</v>
      </c>
      <c r="J3177" s="224" t="s">
        <v>27411</v>
      </c>
    </row>
    <row r="3178" spans="1:10">
      <c r="A3178" s="212" t="s">
        <v>26267</v>
      </c>
      <c r="B3178" s="213" t="s">
        <v>27432</v>
      </c>
      <c r="C3178" s="212" t="s">
        <v>26239</v>
      </c>
      <c r="D3178" s="212" t="s">
        <v>27433</v>
      </c>
      <c r="E3178" s="325" t="s">
        <v>26270</v>
      </c>
      <c r="F3178" s="325"/>
      <c r="G3178" s="214" t="s">
        <v>108</v>
      </c>
      <c r="H3178" s="215">
        <v>2.52E-4</v>
      </c>
      <c r="I3178" s="216" t="s">
        <v>28876</v>
      </c>
      <c r="J3178" s="224" t="s">
        <v>27411</v>
      </c>
    </row>
    <row r="3179" spans="1:10" ht="39.6">
      <c r="A3179" s="212" t="s">
        <v>26267</v>
      </c>
      <c r="B3179" s="213" t="s">
        <v>27405</v>
      </c>
      <c r="C3179" s="212" t="s">
        <v>26239</v>
      </c>
      <c r="D3179" s="212" t="s">
        <v>27406</v>
      </c>
      <c r="E3179" s="325" t="s">
        <v>26270</v>
      </c>
      <c r="F3179" s="325"/>
      <c r="G3179" s="214" t="s">
        <v>108</v>
      </c>
      <c r="H3179" s="215">
        <v>1.4E-5</v>
      </c>
      <c r="I3179" s="216" t="s">
        <v>28868</v>
      </c>
      <c r="J3179" s="224" t="s">
        <v>27411</v>
      </c>
    </row>
    <row r="3180" spans="1:10">
      <c r="A3180" s="212" t="s">
        <v>26267</v>
      </c>
      <c r="B3180" s="213" t="s">
        <v>27409</v>
      </c>
      <c r="C3180" s="212" t="s">
        <v>26239</v>
      </c>
      <c r="D3180" s="212" t="s">
        <v>27410</v>
      </c>
      <c r="E3180" s="325" t="s">
        <v>26270</v>
      </c>
      <c r="F3180" s="325"/>
      <c r="G3180" s="214" t="s">
        <v>108</v>
      </c>
      <c r="H3180" s="215">
        <v>2.0999999999999999E-5</v>
      </c>
      <c r="I3180" s="216" t="s">
        <v>20023</v>
      </c>
      <c r="J3180" s="224" t="s">
        <v>27411</v>
      </c>
    </row>
    <row r="3181" spans="1:10">
      <c r="A3181" s="212" t="s">
        <v>26267</v>
      </c>
      <c r="B3181" s="213" t="s">
        <v>27420</v>
      </c>
      <c r="C3181" s="212" t="s">
        <v>26239</v>
      </c>
      <c r="D3181" s="212" t="s">
        <v>27421</v>
      </c>
      <c r="E3181" s="325" t="s">
        <v>26270</v>
      </c>
      <c r="F3181" s="325"/>
      <c r="G3181" s="214" t="s">
        <v>108</v>
      </c>
      <c r="H3181" s="215">
        <v>1.4E-5</v>
      </c>
      <c r="I3181" s="216" t="s">
        <v>28873</v>
      </c>
      <c r="J3181" s="224" t="s">
        <v>27411</v>
      </c>
    </row>
    <row r="3182" spans="1:10">
      <c r="A3182" s="212" t="s">
        <v>26267</v>
      </c>
      <c r="B3182" s="213" t="s">
        <v>27430</v>
      </c>
      <c r="C3182" s="212" t="s">
        <v>26239</v>
      </c>
      <c r="D3182" s="212" t="s">
        <v>27431</v>
      </c>
      <c r="E3182" s="325" t="s">
        <v>26270</v>
      </c>
      <c r="F3182" s="325"/>
      <c r="G3182" s="214" t="s">
        <v>108</v>
      </c>
      <c r="H3182" s="215">
        <v>6.9999999999999999E-6</v>
      </c>
      <c r="I3182" s="216" t="s">
        <v>28875</v>
      </c>
      <c r="J3182" s="224" t="s">
        <v>27411</v>
      </c>
    </row>
    <row r="3183" spans="1:10" ht="39.6">
      <c r="A3183" s="212" t="s">
        <v>26267</v>
      </c>
      <c r="B3183" s="213" t="s">
        <v>27394</v>
      </c>
      <c r="C3183" s="212" t="s">
        <v>26239</v>
      </c>
      <c r="D3183" s="212" t="s">
        <v>27395</v>
      </c>
      <c r="E3183" s="325" t="s">
        <v>27232</v>
      </c>
      <c r="F3183" s="325"/>
      <c r="G3183" s="214" t="s">
        <v>26201</v>
      </c>
      <c r="H3183" s="215">
        <v>7.0000000000000007E-2</v>
      </c>
      <c r="I3183" s="216" t="s">
        <v>28862</v>
      </c>
      <c r="J3183" s="224" t="s">
        <v>29003</v>
      </c>
    </row>
    <row r="3184" spans="1:10" ht="39.6">
      <c r="A3184" s="212" t="s">
        <v>26267</v>
      </c>
      <c r="B3184" s="213" t="s">
        <v>27620</v>
      </c>
      <c r="C3184" s="212" t="s">
        <v>26239</v>
      </c>
      <c r="D3184" s="212" t="s">
        <v>27621</v>
      </c>
      <c r="E3184" s="325" t="s">
        <v>26270</v>
      </c>
      <c r="F3184" s="325"/>
      <c r="G3184" s="214" t="s">
        <v>108</v>
      </c>
      <c r="H3184" s="215">
        <v>1</v>
      </c>
      <c r="I3184" s="216" t="s">
        <v>691</v>
      </c>
      <c r="J3184" s="224" t="s">
        <v>691</v>
      </c>
    </row>
    <row r="3185" spans="1:10" ht="39.6">
      <c r="A3185" s="212" t="s">
        <v>26267</v>
      </c>
      <c r="B3185" s="213" t="s">
        <v>27539</v>
      </c>
      <c r="C3185" s="212" t="s">
        <v>26239</v>
      </c>
      <c r="D3185" s="212" t="s">
        <v>27540</v>
      </c>
      <c r="E3185" s="325" t="s">
        <v>27232</v>
      </c>
      <c r="F3185" s="325"/>
      <c r="G3185" s="214" t="s">
        <v>26201</v>
      </c>
      <c r="H3185" s="215">
        <v>7.0000000000000007E-2</v>
      </c>
      <c r="I3185" s="216" t="s">
        <v>12016</v>
      </c>
      <c r="J3185" s="224" t="s">
        <v>2088</v>
      </c>
    </row>
    <row r="3186" spans="1:10">
      <c r="A3186" s="217"/>
      <c r="B3186" s="217"/>
      <c r="C3186" s="217"/>
      <c r="D3186" s="217"/>
      <c r="E3186" s="217" t="s">
        <v>28757</v>
      </c>
      <c r="F3186" s="218">
        <v>2.35</v>
      </c>
      <c r="G3186" s="217" t="s">
        <v>28758</v>
      </c>
      <c r="H3186" s="218">
        <v>0</v>
      </c>
      <c r="I3186" s="217" t="s">
        <v>28759</v>
      </c>
      <c r="J3186" s="218">
        <v>2.35</v>
      </c>
    </row>
    <row r="3187" spans="1:10">
      <c r="A3187" s="217"/>
      <c r="B3187" s="217"/>
      <c r="C3187" s="217"/>
      <c r="D3187" s="217"/>
      <c r="E3187" s="217" t="s">
        <v>26276</v>
      </c>
      <c r="F3187" s="218">
        <v>0.94</v>
      </c>
      <c r="G3187" s="217"/>
      <c r="H3187" s="322" t="s">
        <v>26277</v>
      </c>
      <c r="I3187" s="322"/>
      <c r="J3187" s="218">
        <v>5.58</v>
      </c>
    </row>
    <row r="3188" spans="1:10" ht="15" thickBot="1">
      <c r="A3188" s="221"/>
      <c r="B3188" s="221"/>
      <c r="C3188" s="221"/>
      <c r="D3188" s="221"/>
      <c r="E3188" s="221"/>
      <c r="F3188" s="221"/>
      <c r="G3188" s="221" t="s">
        <v>26278</v>
      </c>
      <c r="H3188" s="222" t="s">
        <v>1962</v>
      </c>
      <c r="I3188" s="221" t="s">
        <v>26280</v>
      </c>
      <c r="J3188" s="223">
        <v>66.959999999999994</v>
      </c>
    </row>
    <row r="3189" spans="1:10" ht="15" thickTop="1">
      <c r="A3189" s="195"/>
      <c r="B3189" s="195"/>
      <c r="C3189" s="195"/>
      <c r="D3189" s="195"/>
      <c r="E3189" s="195"/>
      <c r="F3189" s="195"/>
      <c r="G3189" s="195"/>
      <c r="H3189" s="195"/>
      <c r="I3189" s="195"/>
      <c r="J3189" s="195"/>
    </row>
    <row r="3190" spans="1:10">
      <c r="A3190" s="199" t="s">
        <v>27116</v>
      </c>
      <c r="B3190" s="200" t="s">
        <v>4</v>
      </c>
      <c r="C3190" s="199" t="s">
        <v>93</v>
      </c>
      <c r="D3190" s="199" t="s">
        <v>5</v>
      </c>
      <c r="E3190" s="323" t="s">
        <v>26261</v>
      </c>
      <c r="F3190" s="323"/>
      <c r="G3190" s="201" t="s">
        <v>94</v>
      </c>
      <c r="H3190" s="200" t="s">
        <v>6</v>
      </c>
      <c r="I3190" s="200" t="s">
        <v>95</v>
      </c>
      <c r="J3190" s="200" t="s">
        <v>46</v>
      </c>
    </row>
    <row r="3191" spans="1:10">
      <c r="A3191" s="202" t="s">
        <v>96</v>
      </c>
      <c r="B3191" s="203" t="s">
        <v>27117</v>
      </c>
      <c r="C3191" s="202" t="s">
        <v>26239</v>
      </c>
      <c r="D3191" s="202" t="s">
        <v>27118</v>
      </c>
      <c r="E3191" s="324" t="s">
        <v>28991</v>
      </c>
      <c r="F3191" s="324"/>
      <c r="G3191" s="204" t="s">
        <v>108</v>
      </c>
      <c r="H3191" s="205">
        <v>1</v>
      </c>
      <c r="I3191" s="206">
        <v>7.67</v>
      </c>
      <c r="J3191" s="206">
        <v>7.67</v>
      </c>
    </row>
    <row r="3192" spans="1:10">
      <c r="A3192" s="199" t="s">
        <v>3</v>
      </c>
      <c r="B3192" s="200" t="s">
        <v>4</v>
      </c>
      <c r="C3192" s="199" t="s">
        <v>93</v>
      </c>
      <c r="D3192" s="199" t="s">
        <v>5</v>
      </c>
      <c r="E3192" s="323" t="s">
        <v>26261</v>
      </c>
      <c r="F3192" s="330"/>
      <c r="G3192" s="201" t="s">
        <v>94</v>
      </c>
      <c r="H3192" s="200" t="s">
        <v>6</v>
      </c>
      <c r="I3192" s="200" t="s">
        <v>95</v>
      </c>
      <c r="J3192" s="200" t="s">
        <v>46</v>
      </c>
    </row>
    <row r="3193" spans="1:10">
      <c r="A3193" s="207" t="s">
        <v>96</v>
      </c>
      <c r="B3193" s="208" t="s">
        <v>28937</v>
      </c>
      <c r="C3193" s="207" t="s">
        <v>26239</v>
      </c>
      <c r="D3193" s="207" t="s">
        <v>28938</v>
      </c>
      <c r="E3193" s="326" t="s">
        <v>28857</v>
      </c>
      <c r="F3193" s="326"/>
      <c r="G3193" s="209" t="s">
        <v>26201</v>
      </c>
      <c r="H3193" s="210">
        <v>0.1</v>
      </c>
      <c r="I3193" s="211" t="s">
        <v>13171</v>
      </c>
      <c r="J3193" s="225" t="s">
        <v>20503</v>
      </c>
    </row>
    <row r="3194" spans="1:10" ht="39.6">
      <c r="A3194" s="212" t="s">
        <v>26267</v>
      </c>
      <c r="B3194" s="213" t="s">
        <v>27539</v>
      </c>
      <c r="C3194" s="212" t="s">
        <v>26239</v>
      </c>
      <c r="D3194" s="212" t="s">
        <v>27540</v>
      </c>
      <c r="E3194" s="325" t="s">
        <v>27232</v>
      </c>
      <c r="F3194" s="325"/>
      <c r="G3194" s="214" t="s">
        <v>26201</v>
      </c>
      <c r="H3194" s="215">
        <v>0.1</v>
      </c>
      <c r="I3194" s="216" t="s">
        <v>12016</v>
      </c>
      <c r="J3194" s="224" t="s">
        <v>3310</v>
      </c>
    </row>
    <row r="3195" spans="1:10" ht="39.6">
      <c r="A3195" s="212" t="s">
        <v>26267</v>
      </c>
      <c r="B3195" s="213" t="s">
        <v>27622</v>
      </c>
      <c r="C3195" s="212" t="s">
        <v>26239</v>
      </c>
      <c r="D3195" s="212" t="s">
        <v>27623</v>
      </c>
      <c r="E3195" s="325" t="s">
        <v>26270</v>
      </c>
      <c r="F3195" s="325"/>
      <c r="G3195" s="214" t="s">
        <v>108</v>
      </c>
      <c r="H3195" s="215">
        <v>1</v>
      </c>
      <c r="I3195" s="216" t="s">
        <v>811</v>
      </c>
      <c r="J3195" s="224" t="s">
        <v>811</v>
      </c>
    </row>
    <row r="3196" spans="1:10" ht="39.6">
      <c r="A3196" s="212" t="s">
        <v>26267</v>
      </c>
      <c r="B3196" s="213" t="s">
        <v>27394</v>
      </c>
      <c r="C3196" s="212" t="s">
        <v>26239</v>
      </c>
      <c r="D3196" s="212" t="s">
        <v>27395</v>
      </c>
      <c r="E3196" s="325" t="s">
        <v>27232</v>
      </c>
      <c r="F3196" s="325"/>
      <c r="G3196" s="214" t="s">
        <v>26201</v>
      </c>
      <c r="H3196" s="215">
        <v>0.1</v>
      </c>
      <c r="I3196" s="216" t="s">
        <v>28862</v>
      </c>
      <c r="J3196" s="224" t="s">
        <v>1838</v>
      </c>
    </row>
    <row r="3197" spans="1:10">
      <c r="A3197" s="207" t="s">
        <v>96</v>
      </c>
      <c r="B3197" s="208" t="s">
        <v>28856</v>
      </c>
      <c r="C3197" s="207" t="s">
        <v>26239</v>
      </c>
      <c r="D3197" s="207" t="s">
        <v>26211</v>
      </c>
      <c r="E3197" s="326" t="s">
        <v>28857</v>
      </c>
      <c r="F3197" s="326"/>
      <c r="G3197" s="209" t="s">
        <v>26201</v>
      </c>
      <c r="H3197" s="210">
        <v>0.1</v>
      </c>
      <c r="I3197" s="211" t="s">
        <v>16041</v>
      </c>
      <c r="J3197" s="225" t="s">
        <v>2923</v>
      </c>
    </row>
    <row r="3198" spans="1:10">
      <c r="A3198" s="331" t="s">
        <v>28838</v>
      </c>
      <c r="B3198" s="330"/>
      <c r="C3198" s="330"/>
      <c r="D3198" s="330"/>
      <c r="E3198" s="330"/>
      <c r="F3198" s="330"/>
      <c r="G3198" s="330"/>
      <c r="H3198" s="330"/>
      <c r="I3198" s="330"/>
      <c r="J3198" s="330"/>
    </row>
    <row r="3199" spans="1:10">
      <c r="A3199" s="199" t="s">
        <v>3</v>
      </c>
      <c r="B3199" s="200" t="s">
        <v>4</v>
      </c>
      <c r="C3199" s="199" t="s">
        <v>93</v>
      </c>
      <c r="D3199" s="199" t="s">
        <v>5</v>
      </c>
      <c r="E3199" s="323" t="s">
        <v>26261</v>
      </c>
      <c r="F3199" s="330"/>
      <c r="G3199" s="201" t="s">
        <v>94</v>
      </c>
      <c r="H3199" s="200" t="s">
        <v>6</v>
      </c>
      <c r="I3199" s="200" t="s">
        <v>95</v>
      </c>
      <c r="J3199" s="200" t="s">
        <v>46</v>
      </c>
    </row>
    <row r="3200" spans="1:10">
      <c r="A3200" s="212" t="s">
        <v>26267</v>
      </c>
      <c r="B3200" s="213" t="s">
        <v>27428</v>
      </c>
      <c r="C3200" s="212" t="s">
        <v>26239</v>
      </c>
      <c r="D3200" s="212" t="s">
        <v>27429</v>
      </c>
      <c r="E3200" s="325" t="s">
        <v>26270</v>
      </c>
      <c r="F3200" s="325"/>
      <c r="G3200" s="214" t="s">
        <v>108</v>
      </c>
      <c r="H3200" s="215">
        <v>8.9999999999999998E-4</v>
      </c>
      <c r="I3200" s="216" t="s">
        <v>28874</v>
      </c>
      <c r="J3200" s="224" t="s">
        <v>27411</v>
      </c>
    </row>
    <row r="3201" spans="1:10">
      <c r="A3201" s="212" t="s">
        <v>26267</v>
      </c>
      <c r="B3201" s="213" t="s">
        <v>27412</v>
      </c>
      <c r="C3201" s="212" t="s">
        <v>26239</v>
      </c>
      <c r="D3201" s="212" t="s">
        <v>27413</v>
      </c>
      <c r="E3201" s="325" t="s">
        <v>26270</v>
      </c>
      <c r="F3201" s="325"/>
      <c r="G3201" s="214" t="s">
        <v>108</v>
      </c>
      <c r="H3201" s="215">
        <v>8.9999999999999998E-4</v>
      </c>
      <c r="I3201" s="216" t="s">
        <v>28869</v>
      </c>
      <c r="J3201" s="224" t="s">
        <v>21453</v>
      </c>
    </row>
    <row r="3202" spans="1:10">
      <c r="A3202" s="212" t="s">
        <v>26267</v>
      </c>
      <c r="B3202" s="213" t="s">
        <v>27541</v>
      </c>
      <c r="C3202" s="212" t="s">
        <v>26239</v>
      </c>
      <c r="D3202" s="212" t="s">
        <v>27542</v>
      </c>
      <c r="E3202" s="325" t="s">
        <v>26270</v>
      </c>
      <c r="F3202" s="325"/>
      <c r="G3202" s="214" t="s">
        <v>108</v>
      </c>
      <c r="H3202" s="215">
        <v>2.0000000000000002E-5</v>
      </c>
      <c r="I3202" s="216" t="s">
        <v>10836</v>
      </c>
      <c r="J3202" s="224" t="s">
        <v>27411</v>
      </c>
    </row>
    <row r="3203" spans="1:10">
      <c r="A3203" s="212" t="s">
        <v>26267</v>
      </c>
      <c r="B3203" s="213" t="s">
        <v>27402</v>
      </c>
      <c r="C3203" s="212" t="s">
        <v>26239</v>
      </c>
      <c r="D3203" s="212" t="s">
        <v>27403</v>
      </c>
      <c r="E3203" s="325" t="s">
        <v>27328</v>
      </c>
      <c r="F3203" s="325"/>
      <c r="G3203" s="214" t="s">
        <v>27404</v>
      </c>
      <c r="H3203" s="215">
        <v>8.0000000000000007E-5</v>
      </c>
      <c r="I3203" s="216" t="s">
        <v>28867</v>
      </c>
      <c r="J3203" s="224" t="s">
        <v>3573</v>
      </c>
    </row>
    <row r="3204" spans="1:10">
      <c r="A3204" s="212" t="s">
        <v>26267</v>
      </c>
      <c r="B3204" s="213" t="s">
        <v>27407</v>
      </c>
      <c r="C3204" s="212" t="s">
        <v>26239</v>
      </c>
      <c r="D3204" s="212" t="s">
        <v>27408</v>
      </c>
      <c r="E3204" s="325" t="s">
        <v>27328</v>
      </c>
      <c r="F3204" s="325"/>
      <c r="G3204" s="214" t="s">
        <v>108</v>
      </c>
      <c r="H3204" s="215">
        <v>8.9999999999999998E-4</v>
      </c>
      <c r="I3204" s="216" t="s">
        <v>16778</v>
      </c>
      <c r="J3204" s="224" t="s">
        <v>4100</v>
      </c>
    </row>
    <row r="3205" spans="1:10">
      <c r="A3205" s="212" t="s">
        <v>26267</v>
      </c>
      <c r="B3205" s="213" t="s">
        <v>27422</v>
      </c>
      <c r="C3205" s="212" t="s">
        <v>26239</v>
      </c>
      <c r="D3205" s="212" t="s">
        <v>27423</v>
      </c>
      <c r="E3205" s="325" t="s">
        <v>27328</v>
      </c>
      <c r="F3205" s="325"/>
      <c r="G3205" s="214" t="s">
        <v>108</v>
      </c>
      <c r="H3205" s="215">
        <v>2.036E-2</v>
      </c>
      <c r="I3205" s="216" t="s">
        <v>28849</v>
      </c>
      <c r="J3205" s="224" t="s">
        <v>3222</v>
      </c>
    </row>
    <row r="3206" spans="1:10">
      <c r="A3206" s="212" t="s">
        <v>26267</v>
      </c>
      <c r="B3206" s="213" t="s">
        <v>27396</v>
      </c>
      <c r="C3206" s="212" t="s">
        <v>26239</v>
      </c>
      <c r="D3206" s="212" t="s">
        <v>27397</v>
      </c>
      <c r="E3206" s="325" t="s">
        <v>26270</v>
      </c>
      <c r="F3206" s="325"/>
      <c r="G3206" s="214" t="s">
        <v>108</v>
      </c>
      <c r="H3206" s="215">
        <v>2.036E-2</v>
      </c>
      <c r="I3206" s="216" t="s">
        <v>28854</v>
      </c>
      <c r="J3206" s="224" t="s">
        <v>2578</v>
      </c>
    </row>
    <row r="3207" spans="1:10" ht="39.6">
      <c r="A3207" s="212" t="s">
        <v>26267</v>
      </c>
      <c r="B3207" s="213" t="s">
        <v>27426</v>
      </c>
      <c r="C3207" s="212" t="s">
        <v>26239</v>
      </c>
      <c r="D3207" s="212" t="s">
        <v>27427</v>
      </c>
      <c r="E3207" s="325" t="s">
        <v>26270</v>
      </c>
      <c r="F3207" s="325"/>
      <c r="G3207" s="214" t="s">
        <v>27416</v>
      </c>
      <c r="H3207" s="215">
        <v>1.4999999999999999E-4</v>
      </c>
      <c r="I3207" s="216" t="s">
        <v>296</v>
      </c>
      <c r="J3207" s="224" t="s">
        <v>4100</v>
      </c>
    </row>
    <row r="3208" spans="1:10">
      <c r="A3208" s="212" t="s">
        <v>26267</v>
      </c>
      <c r="B3208" s="213" t="s">
        <v>27398</v>
      </c>
      <c r="C3208" s="212" t="s">
        <v>26239</v>
      </c>
      <c r="D3208" s="212" t="s">
        <v>27399</v>
      </c>
      <c r="E3208" s="325" t="s">
        <v>26270</v>
      </c>
      <c r="F3208" s="325"/>
      <c r="G3208" s="214" t="s">
        <v>108</v>
      </c>
      <c r="H3208" s="215">
        <v>2.9999999999999997E-4</v>
      </c>
      <c r="I3208" s="216" t="s">
        <v>28865</v>
      </c>
      <c r="J3208" s="224" t="s">
        <v>3612</v>
      </c>
    </row>
    <row r="3209" spans="1:10">
      <c r="A3209" s="212" t="s">
        <v>26267</v>
      </c>
      <c r="B3209" s="213" t="s">
        <v>27417</v>
      </c>
      <c r="C3209" s="212" t="s">
        <v>26239</v>
      </c>
      <c r="D3209" s="212" t="s">
        <v>27418</v>
      </c>
      <c r="E3209" s="325" t="s">
        <v>26270</v>
      </c>
      <c r="F3209" s="325"/>
      <c r="G3209" s="214" t="s">
        <v>27419</v>
      </c>
      <c r="H3209" s="215">
        <v>1.6000000000000001E-4</v>
      </c>
      <c r="I3209" s="216" t="s">
        <v>28872</v>
      </c>
      <c r="J3209" s="224" t="s">
        <v>27411</v>
      </c>
    </row>
    <row r="3210" spans="1:10">
      <c r="A3210" s="212" t="s">
        <v>26267</v>
      </c>
      <c r="B3210" s="213" t="s">
        <v>27400</v>
      </c>
      <c r="C3210" s="212" t="s">
        <v>26239</v>
      </c>
      <c r="D3210" s="212" t="s">
        <v>27401</v>
      </c>
      <c r="E3210" s="325" t="s">
        <v>26270</v>
      </c>
      <c r="F3210" s="325"/>
      <c r="G3210" s="214" t="s">
        <v>108</v>
      </c>
      <c r="H3210" s="215">
        <v>1.5949999999999999E-2</v>
      </c>
      <c r="I3210" s="216" t="s">
        <v>28866</v>
      </c>
      <c r="J3210" s="224" t="s">
        <v>2502</v>
      </c>
    </row>
    <row r="3211" spans="1:10" ht="39.6">
      <c r="A3211" s="212" t="s">
        <v>26267</v>
      </c>
      <c r="B3211" s="213" t="s">
        <v>27434</v>
      </c>
      <c r="C3211" s="212" t="s">
        <v>26239</v>
      </c>
      <c r="D3211" s="212" t="s">
        <v>27435</v>
      </c>
      <c r="E3211" s="325" t="s">
        <v>26270</v>
      </c>
      <c r="F3211" s="325"/>
      <c r="G3211" s="214" t="s">
        <v>108</v>
      </c>
      <c r="H3211" s="215">
        <v>4.0000000000000003E-5</v>
      </c>
      <c r="I3211" s="216" t="s">
        <v>932</v>
      </c>
      <c r="J3211" s="224" t="s">
        <v>27411</v>
      </c>
    </row>
    <row r="3212" spans="1:10" ht="39.6">
      <c r="A3212" s="212" t="s">
        <v>26267</v>
      </c>
      <c r="B3212" s="213" t="s">
        <v>27424</v>
      </c>
      <c r="C3212" s="212" t="s">
        <v>26239</v>
      </c>
      <c r="D3212" s="212" t="s">
        <v>27425</v>
      </c>
      <c r="E3212" s="325" t="s">
        <v>26270</v>
      </c>
      <c r="F3212" s="325"/>
      <c r="G3212" s="214" t="s">
        <v>108</v>
      </c>
      <c r="H3212" s="215">
        <v>1.2E-4</v>
      </c>
      <c r="I3212" s="216" t="s">
        <v>28854</v>
      </c>
      <c r="J3212" s="224" t="s">
        <v>27411</v>
      </c>
    </row>
    <row r="3213" spans="1:10">
      <c r="A3213" s="212" t="s">
        <v>26267</v>
      </c>
      <c r="B3213" s="213" t="s">
        <v>27543</v>
      </c>
      <c r="C3213" s="212" t="s">
        <v>26239</v>
      </c>
      <c r="D3213" s="212" t="s">
        <v>27544</v>
      </c>
      <c r="E3213" s="325" t="s">
        <v>26270</v>
      </c>
      <c r="F3213" s="325"/>
      <c r="G3213" s="214" t="s">
        <v>108</v>
      </c>
      <c r="H3213" s="215">
        <v>1.0000000000000001E-5</v>
      </c>
      <c r="I3213" s="216" t="s">
        <v>9652</v>
      </c>
      <c r="J3213" s="224" t="s">
        <v>27411</v>
      </c>
    </row>
    <row r="3214" spans="1:10" ht="39.6">
      <c r="A3214" s="212" t="s">
        <v>26267</v>
      </c>
      <c r="B3214" s="213" t="s">
        <v>27414</v>
      </c>
      <c r="C3214" s="212" t="s">
        <v>26239</v>
      </c>
      <c r="D3214" s="212" t="s">
        <v>27415</v>
      </c>
      <c r="E3214" s="325" t="s">
        <v>26270</v>
      </c>
      <c r="F3214" s="325"/>
      <c r="G3214" s="214" t="s">
        <v>27416</v>
      </c>
      <c r="H3214" s="215">
        <v>4.6000000000000001E-4</v>
      </c>
      <c r="I3214" s="216" t="s">
        <v>28871</v>
      </c>
      <c r="J3214" s="224" t="s">
        <v>27411</v>
      </c>
    </row>
    <row r="3215" spans="1:10">
      <c r="A3215" s="212" t="s">
        <v>26267</v>
      </c>
      <c r="B3215" s="213" t="s">
        <v>27545</v>
      </c>
      <c r="C3215" s="212" t="s">
        <v>26239</v>
      </c>
      <c r="D3215" s="212" t="s">
        <v>27546</v>
      </c>
      <c r="E3215" s="325" t="s">
        <v>26270</v>
      </c>
      <c r="F3215" s="325"/>
      <c r="G3215" s="214" t="s">
        <v>108</v>
      </c>
      <c r="H3215" s="215">
        <v>2.0000000000000002E-5</v>
      </c>
      <c r="I3215" s="216" t="s">
        <v>28941</v>
      </c>
      <c r="J3215" s="224" t="s">
        <v>27411</v>
      </c>
    </row>
    <row r="3216" spans="1:10">
      <c r="A3216" s="212" t="s">
        <v>26267</v>
      </c>
      <c r="B3216" s="213" t="s">
        <v>27547</v>
      </c>
      <c r="C3216" s="212" t="s">
        <v>26239</v>
      </c>
      <c r="D3216" s="212" t="s">
        <v>27548</v>
      </c>
      <c r="E3216" s="325" t="s">
        <v>26270</v>
      </c>
      <c r="F3216" s="325"/>
      <c r="G3216" s="214" t="s">
        <v>108</v>
      </c>
      <c r="H3216" s="215">
        <v>2.0000000000000002E-5</v>
      </c>
      <c r="I3216" s="216" t="s">
        <v>28942</v>
      </c>
      <c r="J3216" s="224" t="s">
        <v>27411</v>
      </c>
    </row>
    <row r="3217" spans="1:10">
      <c r="A3217" s="212" t="s">
        <v>26267</v>
      </c>
      <c r="B3217" s="213" t="s">
        <v>27432</v>
      </c>
      <c r="C3217" s="212" t="s">
        <v>26239</v>
      </c>
      <c r="D3217" s="212" t="s">
        <v>27433</v>
      </c>
      <c r="E3217" s="325" t="s">
        <v>26270</v>
      </c>
      <c r="F3217" s="325"/>
      <c r="G3217" s="214" t="s">
        <v>108</v>
      </c>
      <c r="H3217" s="215">
        <v>3.6000000000000002E-4</v>
      </c>
      <c r="I3217" s="216" t="s">
        <v>28876</v>
      </c>
      <c r="J3217" s="224" t="s">
        <v>27411</v>
      </c>
    </row>
    <row r="3218" spans="1:10" ht="39.6">
      <c r="A3218" s="212" t="s">
        <v>26267</v>
      </c>
      <c r="B3218" s="213" t="s">
        <v>27539</v>
      </c>
      <c r="C3218" s="212" t="s">
        <v>26239</v>
      </c>
      <c r="D3218" s="212" t="s">
        <v>27540</v>
      </c>
      <c r="E3218" s="325" t="s">
        <v>27232</v>
      </c>
      <c r="F3218" s="325"/>
      <c r="G3218" s="214" t="s">
        <v>26201</v>
      </c>
      <c r="H3218" s="215">
        <v>0.1</v>
      </c>
      <c r="I3218" s="216" t="s">
        <v>12016</v>
      </c>
      <c r="J3218" s="224" t="s">
        <v>3310</v>
      </c>
    </row>
    <row r="3219" spans="1:10" ht="39.6">
      <c r="A3219" s="212" t="s">
        <v>26267</v>
      </c>
      <c r="B3219" s="213" t="s">
        <v>27622</v>
      </c>
      <c r="C3219" s="212" t="s">
        <v>26239</v>
      </c>
      <c r="D3219" s="212" t="s">
        <v>27623</v>
      </c>
      <c r="E3219" s="325" t="s">
        <v>26270</v>
      </c>
      <c r="F3219" s="325"/>
      <c r="G3219" s="214" t="s">
        <v>108</v>
      </c>
      <c r="H3219" s="215">
        <v>1</v>
      </c>
      <c r="I3219" s="216" t="s">
        <v>811</v>
      </c>
      <c r="J3219" s="224" t="s">
        <v>811</v>
      </c>
    </row>
    <row r="3220" spans="1:10" ht="39.6">
      <c r="A3220" s="212" t="s">
        <v>26267</v>
      </c>
      <c r="B3220" s="213" t="s">
        <v>27394</v>
      </c>
      <c r="C3220" s="212" t="s">
        <v>26239</v>
      </c>
      <c r="D3220" s="212" t="s">
        <v>27395</v>
      </c>
      <c r="E3220" s="325" t="s">
        <v>27232</v>
      </c>
      <c r="F3220" s="325"/>
      <c r="G3220" s="214" t="s">
        <v>26201</v>
      </c>
      <c r="H3220" s="215">
        <v>0.1</v>
      </c>
      <c r="I3220" s="216" t="s">
        <v>28862</v>
      </c>
      <c r="J3220" s="224" t="s">
        <v>1838</v>
      </c>
    </row>
    <row r="3221" spans="1:10" ht="39.6">
      <c r="A3221" s="212" t="s">
        <v>26267</v>
      </c>
      <c r="B3221" s="213" t="s">
        <v>27405</v>
      </c>
      <c r="C3221" s="212" t="s">
        <v>26239</v>
      </c>
      <c r="D3221" s="212" t="s">
        <v>27406</v>
      </c>
      <c r="E3221" s="325" t="s">
        <v>26270</v>
      </c>
      <c r="F3221" s="325"/>
      <c r="G3221" s="214" t="s">
        <v>108</v>
      </c>
      <c r="H3221" s="215">
        <v>2.0000000000000002E-5</v>
      </c>
      <c r="I3221" s="216" t="s">
        <v>28868</v>
      </c>
      <c r="J3221" s="224" t="s">
        <v>27411</v>
      </c>
    </row>
    <row r="3222" spans="1:10">
      <c r="A3222" s="212" t="s">
        <v>26267</v>
      </c>
      <c r="B3222" s="213" t="s">
        <v>27409</v>
      </c>
      <c r="C3222" s="212" t="s">
        <v>26239</v>
      </c>
      <c r="D3222" s="212" t="s">
        <v>27410</v>
      </c>
      <c r="E3222" s="325" t="s">
        <v>26270</v>
      </c>
      <c r="F3222" s="325"/>
      <c r="G3222" s="214" t="s">
        <v>108</v>
      </c>
      <c r="H3222" s="215">
        <v>3.0000000000000001E-5</v>
      </c>
      <c r="I3222" s="216" t="s">
        <v>20023</v>
      </c>
      <c r="J3222" s="224" t="s">
        <v>27411</v>
      </c>
    </row>
    <row r="3223" spans="1:10">
      <c r="A3223" s="212" t="s">
        <v>26267</v>
      </c>
      <c r="B3223" s="213" t="s">
        <v>27420</v>
      </c>
      <c r="C3223" s="212" t="s">
        <v>26239</v>
      </c>
      <c r="D3223" s="212" t="s">
        <v>27421</v>
      </c>
      <c r="E3223" s="325" t="s">
        <v>26270</v>
      </c>
      <c r="F3223" s="325"/>
      <c r="G3223" s="214" t="s">
        <v>108</v>
      </c>
      <c r="H3223" s="215">
        <v>2.0000000000000002E-5</v>
      </c>
      <c r="I3223" s="216" t="s">
        <v>28873</v>
      </c>
      <c r="J3223" s="224" t="s">
        <v>27411</v>
      </c>
    </row>
    <row r="3224" spans="1:10">
      <c r="A3224" s="212" t="s">
        <v>26267</v>
      </c>
      <c r="B3224" s="213" t="s">
        <v>27430</v>
      </c>
      <c r="C3224" s="212" t="s">
        <v>26239</v>
      </c>
      <c r="D3224" s="212" t="s">
        <v>27431</v>
      </c>
      <c r="E3224" s="325" t="s">
        <v>26270</v>
      </c>
      <c r="F3224" s="325"/>
      <c r="G3224" s="214" t="s">
        <v>108</v>
      </c>
      <c r="H3224" s="215">
        <v>1.0000000000000001E-5</v>
      </c>
      <c r="I3224" s="216" t="s">
        <v>28875</v>
      </c>
      <c r="J3224" s="224" t="s">
        <v>27411</v>
      </c>
    </row>
    <row r="3225" spans="1:10">
      <c r="A3225" s="217"/>
      <c r="B3225" s="217"/>
      <c r="C3225" s="217"/>
      <c r="D3225" s="217"/>
      <c r="E3225" s="217" t="s">
        <v>28757</v>
      </c>
      <c r="F3225" s="218">
        <v>3.35</v>
      </c>
      <c r="G3225" s="217" t="s">
        <v>28758</v>
      </c>
      <c r="H3225" s="218">
        <v>0</v>
      </c>
      <c r="I3225" s="217" t="s">
        <v>28759</v>
      </c>
      <c r="J3225" s="218">
        <v>3.35</v>
      </c>
    </row>
    <row r="3226" spans="1:10">
      <c r="A3226" s="217"/>
      <c r="B3226" s="217"/>
      <c r="C3226" s="217"/>
      <c r="D3226" s="217"/>
      <c r="E3226" s="217" t="s">
        <v>26276</v>
      </c>
      <c r="F3226" s="218">
        <v>1.57</v>
      </c>
      <c r="G3226" s="217"/>
      <c r="H3226" s="322" t="s">
        <v>26277</v>
      </c>
      <c r="I3226" s="322"/>
      <c r="J3226" s="218">
        <v>9.24</v>
      </c>
    </row>
    <row r="3227" spans="1:10" ht="15" thickBot="1">
      <c r="A3227" s="221"/>
      <c r="B3227" s="221"/>
      <c r="C3227" s="221"/>
      <c r="D3227" s="221"/>
      <c r="E3227" s="221"/>
      <c r="F3227" s="221"/>
      <c r="G3227" s="221" t="s">
        <v>26278</v>
      </c>
      <c r="H3227" s="222" t="s">
        <v>3772</v>
      </c>
      <c r="I3227" s="221" t="s">
        <v>26280</v>
      </c>
      <c r="J3227" s="223">
        <v>18.48</v>
      </c>
    </row>
    <row r="3228" spans="1:10" ht="15" thickTop="1">
      <c r="A3228" s="195"/>
      <c r="B3228" s="195"/>
      <c r="C3228" s="195"/>
      <c r="D3228" s="195"/>
      <c r="E3228" s="195"/>
      <c r="F3228" s="195"/>
      <c r="G3228" s="195"/>
      <c r="H3228" s="195"/>
      <c r="I3228" s="195"/>
      <c r="J3228" s="195"/>
    </row>
    <row r="3229" spans="1:10">
      <c r="A3229" s="199" t="s">
        <v>27119</v>
      </c>
      <c r="B3229" s="200" t="s">
        <v>4</v>
      </c>
      <c r="C3229" s="199" t="s">
        <v>93</v>
      </c>
      <c r="D3229" s="199" t="s">
        <v>5</v>
      </c>
      <c r="E3229" s="323" t="s">
        <v>26261</v>
      </c>
      <c r="F3229" s="323"/>
      <c r="G3229" s="201" t="s">
        <v>94</v>
      </c>
      <c r="H3229" s="200" t="s">
        <v>6</v>
      </c>
      <c r="I3229" s="200" t="s">
        <v>95</v>
      </c>
      <c r="J3229" s="200" t="s">
        <v>46</v>
      </c>
    </row>
    <row r="3230" spans="1:10">
      <c r="A3230" s="202" t="s">
        <v>96</v>
      </c>
      <c r="B3230" s="203" t="s">
        <v>27120</v>
      </c>
      <c r="C3230" s="202" t="s">
        <v>26239</v>
      </c>
      <c r="D3230" s="202" t="s">
        <v>27121</v>
      </c>
      <c r="E3230" s="324" t="s">
        <v>28991</v>
      </c>
      <c r="F3230" s="324"/>
      <c r="G3230" s="204" t="s">
        <v>108</v>
      </c>
      <c r="H3230" s="205">
        <v>1</v>
      </c>
      <c r="I3230" s="206">
        <v>16.190000000000001</v>
      </c>
      <c r="J3230" s="206">
        <v>16.190000000000001</v>
      </c>
    </row>
    <row r="3231" spans="1:10">
      <c r="A3231" s="199" t="s">
        <v>3</v>
      </c>
      <c r="B3231" s="200" t="s">
        <v>4</v>
      </c>
      <c r="C3231" s="199" t="s">
        <v>93</v>
      </c>
      <c r="D3231" s="199" t="s">
        <v>5</v>
      </c>
      <c r="E3231" s="323" t="s">
        <v>26261</v>
      </c>
      <c r="F3231" s="330"/>
      <c r="G3231" s="201" t="s">
        <v>94</v>
      </c>
      <c r="H3231" s="200" t="s">
        <v>6</v>
      </c>
      <c r="I3231" s="200" t="s">
        <v>95</v>
      </c>
      <c r="J3231" s="200" t="s">
        <v>46</v>
      </c>
    </row>
    <row r="3232" spans="1:10" ht="39.6">
      <c r="A3232" s="212" t="s">
        <v>26267</v>
      </c>
      <c r="B3232" s="213" t="s">
        <v>27624</v>
      </c>
      <c r="C3232" s="212" t="s">
        <v>26239</v>
      </c>
      <c r="D3232" s="212" t="s">
        <v>27625</v>
      </c>
      <c r="E3232" s="325" t="s">
        <v>26270</v>
      </c>
      <c r="F3232" s="325"/>
      <c r="G3232" s="214" t="s">
        <v>108</v>
      </c>
      <c r="H3232" s="215">
        <v>1</v>
      </c>
      <c r="I3232" s="216" t="s">
        <v>28887</v>
      </c>
      <c r="J3232" s="224" t="s">
        <v>28887</v>
      </c>
    </row>
    <row r="3233" spans="1:10">
      <c r="A3233" s="207" t="s">
        <v>96</v>
      </c>
      <c r="B3233" s="208" t="s">
        <v>28856</v>
      </c>
      <c r="C3233" s="207" t="s">
        <v>26239</v>
      </c>
      <c r="D3233" s="207" t="s">
        <v>26211</v>
      </c>
      <c r="E3233" s="326" t="s">
        <v>28857</v>
      </c>
      <c r="F3233" s="326"/>
      <c r="G3233" s="209" t="s">
        <v>26201</v>
      </c>
      <c r="H3233" s="210">
        <v>0.2</v>
      </c>
      <c r="I3233" s="211" t="s">
        <v>16041</v>
      </c>
      <c r="J3233" s="225" t="s">
        <v>4141</v>
      </c>
    </row>
    <row r="3234" spans="1:10" ht="39.6">
      <c r="A3234" s="212" t="s">
        <v>26267</v>
      </c>
      <c r="B3234" s="213" t="s">
        <v>27394</v>
      </c>
      <c r="C3234" s="212" t="s">
        <v>26239</v>
      </c>
      <c r="D3234" s="212" t="s">
        <v>27395</v>
      </c>
      <c r="E3234" s="325" t="s">
        <v>27232</v>
      </c>
      <c r="F3234" s="325"/>
      <c r="G3234" s="214" t="s">
        <v>26201</v>
      </c>
      <c r="H3234" s="215">
        <v>0.2</v>
      </c>
      <c r="I3234" s="216" t="s">
        <v>28862</v>
      </c>
      <c r="J3234" s="224" t="s">
        <v>28944</v>
      </c>
    </row>
    <row r="3235" spans="1:10">
      <c r="A3235" s="207" t="s">
        <v>96</v>
      </c>
      <c r="B3235" s="208" t="s">
        <v>28937</v>
      </c>
      <c r="C3235" s="207" t="s">
        <v>26239</v>
      </c>
      <c r="D3235" s="207" t="s">
        <v>28938</v>
      </c>
      <c r="E3235" s="326" t="s">
        <v>28857</v>
      </c>
      <c r="F3235" s="326"/>
      <c r="G3235" s="209" t="s">
        <v>26201</v>
      </c>
      <c r="H3235" s="210">
        <v>0.2</v>
      </c>
      <c r="I3235" s="211" t="s">
        <v>13171</v>
      </c>
      <c r="J3235" s="225" t="s">
        <v>20204</v>
      </c>
    </row>
    <row r="3236" spans="1:10" ht="39.6">
      <c r="A3236" s="212" t="s">
        <v>26267</v>
      </c>
      <c r="B3236" s="213" t="s">
        <v>27539</v>
      </c>
      <c r="C3236" s="212" t="s">
        <v>26239</v>
      </c>
      <c r="D3236" s="212" t="s">
        <v>27540</v>
      </c>
      <c r="E3236" s="325" t="s">
        <v>27232</v>
      </c>
      <c r="F3236" s="325"/>
      <c r="G3236" s="214" t="s">
        <v>26201</v>
      </c>
      <c r="H3236" s="215">
        <v>0.2</v>
      </c>
      <c r="I3236" s="216" t="s">
        <v>12016</v>
      </c>
      <c r="J3236" s="224" t="s">
        <v>28943</v>
      </c>
    </row>
    <row r="3237" spans="1:10">
      <c r="A3237" s="331" t="s">
        <v>28838</v>
      </c>
      <c r="B3237" s="330"/>
      <c r="C3237" s="330"/>
      <c r="D3237" s="330"/>
      <c r="E3237" s="330"/>
      <c r="F3237" s="330"/>
      <c r="G3237" s="330"/>
      <c r="H3237" s="330"/>
      <c r="I3237" s="330"/>
      <c r="J3237" s="330"/>
    </row>
    <row r="3238" spans="1:10">
      <c r="A3238" s="199" t="s">
        <v>3</v>
      </c>
      <c r="B3238" s="200" t="s">
        <v>4</v>
      </c>
      <c r="C3238" s="199" t="s">
        <v>93</v>
      </c>
      <c r="D3238" s="199" t="s">
        <v>5</v>
      </c>
      <c r="E3238" s="323" t="s">
        <v>26261</v>
      </c>
      <c r="F3238" s="330"/>
      <c r="G3238" s="201" t="s">
        <v>94</v>
      </c>
      <c r="H3238" s="200" t="s">
        <v>6</v>
      </c>
      <c r="I3238" s="200" t="s">
        <v>95</v>
      </c>
      <c r="J3238" s="200" t="s">
        <v>46</v>
      </c>
    </row>
    <row r="3239" spans="1:10" ht="39.6">
      <c r="A3239" s="212" t="s">
        <v>26267</v>
      </c>
      <c r="B3239" s="213" t="s">
        <v>27624</v>
      </c>
      <c r="C3239" s="212" t="s">
        <v>26239</v>
      </c>
      <c r="D3239" s="212" t="s">
        <v>27625</v>
      </c>
      <c r="E3239" s="325" t="s">
        <v>26270</v>
      </c>
      <c r="F3239" s="325"/>
      <c r="G3239" s="214" t="s">
        <v>108</v>
      </c>
      <c r="H3239" s="215">
        <v>1</v>
      </c>
      <c r="I3239" s="216" t="s">
        <v>28887</v>
      </c>
      <c r="J3239" s="224" t="s">
        <v>28887</v>
      </c>
    </row>
    <row r="3240" spans="1:10">
      <c r="A3240" s="212" t="s">
        <v>26267</v>
      </c>
      <c r="B3240" s="213" t="s">
        <v>27396</v>
      </c>
      <c r="C3240" s="212" t="s">
        <v>26239</v>
      </c>
      <c r="D3240" s="212" t="s">
        <v>27397</v>
      </c>
      <c r="E3240" s="325" t="s">
        <v>26270</v>
      </c>
      <c r="F3240" s="325"/>
      <c r="G3240" s="214" t="s">
        <v>108</v>
      </c>
      <c r="H3240" s="215">
        <v>4.0719999999999999E-2</v>
      </c>
      <c r="I3240" s="216" t="s">
        <v>28854</v>
      </c>
      <c r="J3240" s="224" t="s">
        <v>20706</v>
      </c>
    </row>
    <row r="3241" spans="1:10">
      <c r="A3241" s="212" t="s">
        <v>26267</v>
      </c>
      <c r="B3241" s="213" t="s">
        <v>27398</v>
      </c>
      <c r="C3241" s="212" t="s">
        <v>26239</v>
      </c>
      <c r="D3241" s="212" t="s">
        <v>27399</v>
      </c>
      <c r="E3241" s="325" t="s">
        <v>26270</v>
      </c>
      <c r="F3241" s="325"/>
      <c r="G3241" s="214" t="s">
        <v>108</v>
      </c>
      <c r="H3241" s="215">
        <v>5.9999999999999995E-4</v>
      </c>
      <c r="I3241" s="216" t="s">
        <v>28865</v>
      </c>
      <c r="J3241" s="224" t="s">
        <v>3570</v>
      </c>
    </row>
    <row r="3242" spans="1:10">
      <c r="A3242" s="212" t="s">
        <v>26267</v>
      </c>
      <c r="B3242" s="213" t="s">
        <v>27400</v>
      </c>
      <c r="C3242" s="212" t="s">
        <v>26239</v>
      </c>
      <c r="D3242" s="212" t="s">
        <v>27401</v>
      </c>
      <c r="E3242" s="325" t="s">
        <v>26270</v>
      </c>
      <c r="F3242" s="325"/>
      <c r="G3242" s="214" t="s">
        <v>108</v>
      </c>
      <c r="H3242" s="215">
        <v>3.1899999999999998E-2</v>
      </c>
      <c r="I3242" s="216" t="s">
        <v>28866</v>
      </c>
      <c r="J3242" s="224" t="s">
        <v>21456</v>
      </c>
    </row>
    <row r="3243" spans="1:10">
      <c r="A3243" s="212" t="s">
        <v>26267</v>
      </c>
      <c r="B3243" s="213" t="s">
        <v>27402</v>
      </c>
      <c r="C3243" s="212" t="s">
        <v>26239</v>
      </c>
      <c r="D3243" s="212" t="s">
        <v>27403</v>
      </c>
      <c r="E3243" s="325" t="s">
        <v>27328</v>
      </c>
      <c r="F3243" s="325"/>
      <c r="G3243" s="214" t="s">
        <v>27404</v>
      </c>
      <c r="H3243" s="215">
        <v>1.6000000000000001E-4</v>
      </c>
      <c r="I3243" s="216" t="s">
        <v>28867</v>
      </c>
      <c r="J3243" s="224" t="s">
        <v>3662</v>
      </c>
    </row>
    <row r="3244" spans="1:10" ht="39.6">
      <c r="A3244" s="212" t="s">
        <v>26267</v>
      </c>
      <c r="B3244" s="213" t="s">
        <v>27405</v>
      </c>
      <c r="C3244" s="212" t="s">
        <v>26239</v>
      </c>
      <c r="D3244" s="212" t="s">
        <v>27406</v>
      </c>
      <c r="E3244" s="325" t="s">
        <v>26270</v>
      </c>
      <c r="F3244" s="325"/>
      <c r="G3244" s="214" t="s">
        <v>108</v>
      </c>
      <c r="H3244" s="215">
        <v>4.0000000000000003E-5</v>
      </c>
      <c r="I3244" s="216" t="s">
        <v>28868</v>
      </c>
      <c r="J3244" s="224" t="s">
        <v>27411</v>
      </c>
    </row>
    <row r="3245" spans="1:10">
      <c r="A3245" s="212" t="s">
        <v>26267</v>
      </c>
      <c r="B3245" s="213" t="s">
        <v>27407</v>
      </c>
      <c r="C3245" s="212" t="s">
        <v>26239</v>
      </c>
      <c r="D3245" s="212" t="s">
        <v>27408</v>
      </c>
      <c r="E3245" s="325" t="s">
        <v>27328</v>
      </c>
      <c r="F3245" s="325"/>
      <c r="G3245" s="214" t="s">
        <v>108</v>
      </c>
      <c r="H3245" s="215">
        <v>1.8E-3</v>
      </c>
      <c r="I3245" s="216" t="s">
        <v>16778</v>
      </c>
      <c r="J3245" s="224" t="s">
        <v>3573</v>
      </c>
    </row>
    <row r="3246" spans="1:10">
      <c r="A3246" s="212" t="s">
        <v>26267</v>
      </c>
      <c r="B3246" s="213" t="s">
        <v>27409</v>
      </c>
      <c r="C3246" s="212" t="s">
        <v>26239</v>
      </c>
      <c r="D3246" s="212" t="s">
        <v>27410</v>
      </c>
      <c r="E3246" s="325" t="s">
        <v>26270</v>
      </c>
      <c r="F3246" s="325"/>
      <c r="G3246" s="214" t="s">
        <v>108</v>
      </c>
      <c r="H3246" s="215">
        <v>6.0000000000000002E-5</v>
      </c>
      <c r="I3246" s="216" t="s">
        <v>20023</v>
      </c>
      <c r="J3246" s="224" t="s">
        <v>27411</v>
      </c>
    </row>
    <row r="3247" spans="1:10">
      <c r="A3247" s="212" t="s">
        <v>26267</v>
      </c>
      <c r="B3247" s="213" t="s">
        <v>27412</v>
      </c>
      <c r="C3247" s="212" t="s">
        <v>26239</v>
      </c>
      <c r="D3247" s="212" t="s">
        <v>27413</v>
      </c>
      <c r="E3247" s="325" t="s">
        <v>26270</v>
      </c>
      <c r="F3247" s="325"/>
      <c r="G3247" s="214" t="s">
        <v>108</v>
      </c>
      <c r="H3247" s="215">
        <v>1.8E-3</v>
      </c>
      <c r="I3247" s="216" t="s">
        <v>28869</v>
      </c>
      <c r="J3247" s="224" t="s">
        <v>3072</v>
      </c>
    </row>
    <row r="3248" spans="1:10" ht="39.6">
      <c r="A3248" s="212" t="s">
        <v>26267</v>
      </c>
      <c r="B3248" s="213" t="s">
        <v>27414</v>
      </c>
      <c r="C3248" s="212" t="s">
        <v>26239</v>
      </c>
      <c r="D3248" s="212" t="s">
        <v>27415</v>
      </c>
      <c r="E3248" s="325" t="s">
        <v>26270</v>
      </c>
      <c r="F3248" s="325"/>
      <c r="G3248" s="214" t="s">
        <v>27416</v>
      </c>
      <c r="H3248" s="215">
        <v>9.2000000000000003E-4</v>
      </c>
      <c r="I3248" s="216" t="s">
        <v>28871</v>
      </c>
      <c r="J3248" s="224" t="s">
        <v>4100</v>
      </c>
    </row>
    <row r="3249" spans="1:10">
      <c r="A3249" s="212" t="s">
        <v>26267</v>
      </c>
      <c r="B3249" s="213" t="s">
        <v>27417</v>
      </c>
      <c r="C3249" s="212" t="s">
        <v>26239</v>
      </c>
      <c r="D3249" s="212" t="s">
        <v>27418</v>
      </c>
      <c r="E3249" s="325" t="s">
        <v>26270</v>
      </c>
      <c r="F3249" s="325"/>
      <c r="G3249" s="214" t="s">
        <v>27419</v>
      </c>
      <c r="H3249" s="215">
        <v>3.2000000000000003E-4</v>
      </c>
      <c r="I3249" s="216" t="s">
        <v>28872</v>
      </c>
      <c r="J3249" s="224" t="s">
        <v>27411</v>
      </c>
    </row>
    <row r="3250" spans="1:10">
      <c r="A3250" s="212" t="s">
        <v>26267</v>
      </c>
      <c r="B3250" s="213" t="s">
        <v>27420</v>
      </c>
      <c r="C3250" s="212" t="s">
        <v>26239</v>
      </c>
      <c r="D3250" s="212" t="s">
        <v>27421</v>
      </c>
      <c r="E3250" s="325" t="s">
        <v>26270</v>
      </c>
      <c r="F3250" s="325"/>
      <c r="G3250" s="214" t="s">
        <v>108</v>
      </c>
      <c r="H3250" s="215">
        <v>4.0000000000000003E-5</v>
      </c>
      <c r="I3250" s="216" t="s">
        <v>28873</v>
      </c>
      <c r="J3250" s="224" t="s">
        <v>27411</v>
      </c>
    </row>
    <row r="3251" spans="1:10">
      <c r="A3251" s="212" t="s">
        <v>26267</v>
      </c>
      <c r="B3251" s="213" t="s">
        <v>27422</v>
      </c>
      <c r="C3251" s="212" t="s">
        <v>26239</v>
      </c>
      <c r="D3251" s="212" t="s">
        <v>27423</v>
      </c>
      <c r="E3251" s="325" t="s">
        <v>27328</v>
      </c>
      <c r="F3251" s="325"/>
      <c r="G3251" s="214" t="s">
        <v>108</v>
      </c>
      <c r="H3251" s="215">
        <v>4.0719999999999999E-2</v>
      </c>
      <c r="I3251" s="216" t="s">
        <v>28849</v>
      </c>
      <c r="J3251" s="224" t="s">
        <v>4340</v>
      </c>
    </row>
    <row r="3252" spans="1:10" ht="39.6">
      <c r="A3252" s="212" t="s">
        <v>26267</v>
      </c>
      <c r="B3252" s="213" t="s">
        <v>27424</v>
      </c>
      <c r="C3252" s="212" t="s">
        <v>26239</v>
      </c>
      <c r="D3252" s="212" t="s">
        <v>27425</v>
      </c>
      <c r="E3252" s="325" t="s">
        <v>26270</v>
      </c>
      <c r="F3252" s="325"/>
      <c r="G3252" s="214" t="s">
        <v>108</v>
      </c>
      <c r="H3252" s="215">
        <v>2.4000000000000001E-4</v>
      </c>
      <c r="I3252" s="216" t="s">
        <v>28854</v>
      </c>
      <c r="J3252" s="224" t="s">
        <v>27411</v>
      </c>
    </row>
    <row r="3253" spans="1:10" ht="39.6">
      <c r="A3253" s="212" t="s">
        <v>26267</v>
      </c>
      <c r="B3253" s="213" t="s">
        <v>27426</v>
      </c>
      <c r="C3253" s="212" t="s">
        <v>26239</v>
      </c>
      <c r="D3253" s="212" t="s">
        <v>27427</v>
      </c>
      <c r="E3253" s="325" t="s">
        <v>26270</v>
      </c>
      <c r="F3253" s="325"/>
      <c r="G3253" s="214" t="s">
        <v>27416</v>
      </c>
      <c r="H3253" s="215">
        <v>2.9999999999999997E-4</v>
      </c>
      <c r="I3253" s="216" t="s">
        <v>296</v>
      </c>
      <c r="J3253" s="224" t="s">
        <v>3573</v>
      </c>
    </row>
    <row r="3254" spans="1:10">
      <c r="A3254" s="212" t="s">
        <v>26267</v>
      </c>
      <c r="B3254" s="213" t="s">
        <v>27428</v>
      </c>
      <c r="C3254" s="212" t="s">
        <v>26239</v>
      </c>
      <c r="D3254" s="212" t="s">
        <v>27429</v>
      </c>
      <c r="E3254" s="325" t="s">
        <v>26270</v>
      </c>
      <c r="F3254" s="325"/>
      <c r="G3254" s="214" t="s">
        <v>108</v>
      </c>
      <c r="H3254" s="215">
        <v>1.8E-3</v>
      </c>
      <c r="I3254" s="216" t="s">
        <v>28874</v>
      </c>
      <c r="J3254" s="224" t="s">
        <v>27411</v>
      </c>
    </row>
    <row r="3255" spans="1:10">
      <c r="A3255" s="212" t="s">
        <v>26267</v>
      </c>
      <c r="B3255" s="213" t="s">
        <v>27430</v>
      </c>
      <c r="C3255" s="212" t="s">
        <v>26239</v>
      </c>
      <c r="D3255" s="212" t="s">
        <v>27431</v>
      </c>
      <c r="E3255" s="325" t="s">
        <v>26270</v>
      </c>
      <c r="F3255" s="325"/>
      <c r="G3255" s="214" t="s">
        <v>108</v>
      </c>
      <c r="H3255" s="215">
        <v>2.0000000000000002E-5</v>
      </c>
      <c r="I3255" s="216" t="s">
        <v>28875</v>
      </c>
      <c r="J3255" s="224" t="s">
        <v>27411</v>
      </c>
    </row>
    <row r="3256" spans="1:10">
      <c r="A3256" s="212" t="s">
        <v>26267</v>
      </c>
      <c r="B3256" s="213" t="s">
        <v>27432</v>
      </c>
      <c r="C3256" s="212" t="s">
        <v>26239</v>
      </c>
      <c r="D3256" s="212" t="s">
        <v>27433</v>
      </c>
      <c r="E3256" s="325" t="s">
        <v>26270</v>
      </c>
      <c r="F3256" s="325"/>
      <c r="G3256" s="214" t="s">
        <v>108</v>
      </c>
      <c r="H3256" s="215">
        <v>7.2000000000000005E-4</v>
      </c>
      <c r="I3256" s="216" t="s">
        <v>28876</v>
      </c>
      <c r="J3256" s="224" t="s">
        <v>4100</v>
      </c>
    </row>
    <row r="3257" spans="1:10" ht="39.6">
      <c r="A3257" s="212" t="s">
        <v>26267</v>
      </c>
      <c r="B3257" s="213" t="s">
        <v>27434</v>
      </c>
      <c r="C3257" s="212" t="s">
        <v>26239</v>
      </c>
      <c r="D3257" s="212" t="s">
        <v>27435</v>
      </c>
      <c r="E3257" s="325" t="s">
        <v>26270</v>
      </c>
      <c r="F3257" s="325"/>
      <c r="G3257" s="214" t="s">
        <v>108</v>
      </c>
      <c r="H3257" s="215">
        <v>8.0000000000000007E-5</v>
      </c>
      <c r="I3257" s="216" t="s">
        <v>932</v>
      </c>
      <c r="J3257" s="224" t="s">
        <v>27411</v>
      </c>
    </row>
    <row r="3258" spans="1:10" ht="39.6">
      <c r="A3258" s="212" t="s">
        <v>26267</v>
      </c>
      <c r="B3258" s="213" t="s">
        <v>27394</v>
      </c>
      <c r="C3258" s="212" t="s">
        <v>26239</v>
      </c>
      <c r="D3258" s="212" t="s">
        <v>27395</v>
      </c>
      <c r="E3258" s="325" t="s">
        <v>27232</v>
      </c>
      <c r="F3258" s="325"/>
      <c r="G3258" s="214" t="s">
        <v>26201</v>
      </c>
      <c r="H3258" s="215">
        <v>0.2</v>
      </c>
      <c r="I3258" s="216" t="s">
        <v>28862</v>
      </c>
      <c r="J3258" s="224" t="s">
        <v>28944</v>
      </c>
    </row>
    <row r="3259" spans="1:10">
      <c r="A3259" s="212" t="s">
        <v>26267</v>
      </c>
      <c r="B3259" s="213" t="s">
        <v>27541</v>
      </c>
      <c r="C3259" s="212" t="s">
        <v>26239</v>
      </c>
      <c r="D3259" s="212" t="s">
        <v>27542</v>
      </c>
      <c r="E3259" s="325" t="s">
        <v>26270</v>
      </c>
      <c r="F3259" s="325"/>
      <c r="G3259" s="214" t="s">
        <v>108</v>
      </c>
      <c r="H3259" s="215">
        <v>4.0000000000000003E-5</v>
      </c>
      <c r="I3259" s="216" t="s">
        <v>10836</v>
      </c>
      <c r="J3259" s="224" t="s">
        <v>27411</v>
      </c>
    </row>
    <row r="3260" spans="1:10">
      <c r="A3260" s="212" t="s">
        <v>26267</v>
      </c>
      <c r="B3260" s="213" t="s">
        <v>27543</v>
      </c>
      <c r="C3260" s="212" t="s">
        <v>26239</v>
      </c>
      <c r="D3260" s="212" t="s">
        <v>27544</v>
      </c>
      <c r="E3260" s="325" t="s">
        <v>26270</v>
      </c>
      <c r="F3260" s="325"/>
      <c r="G3260" s="214" t="s">
        <v>108</v>
      </c>
      <c r="H3260" s="215">
        <v>2.0000000000000002E-5</v>
      </c>
      <c r="I3260" s="216" t="s">
        <v>9652</v>
      </c>
      <c r="J3260" s="224" t="s">
        <v>27411</v>
      </c>
    </row>
    <row r="3261" spans="1:10">
      <c r="A3261" s="212" t="s">
        <v>26267</v>
      </c>
      <c r="B3261" s="213" t="s">
        <v>27545</v>
      </c>
      <c r="C3261" s="212" t="s">
        <v>26239</v>
      </c>
      <c r="D3261" s="212" t="s">
        <v>27546</v>
      </c>
      <c r="E3261" s="325" t="s">
        <v>26270</v>
      </c>
      <c r="F3261" s="325"/>
      <c r="G3261" s="214" t="s">
        <v>108</v>
      </c>
      <c r="H3261" s="215">
        <v>4.0000000000000003E-5</v>
      </c>
      <c r="I3261" s="216" t="s">
        <v>28941</v>
      </c>
      <c r="J3261" s="224" t="s">
        <v>27411</v>
      </c>
    </row>
    <row r="3262" spans="1:10">
      <c r="A3262" s="212" t="s">
        <v>26267</v>
      </c>
      <c r="B3262" s="213" t="s">
        <v>27547</v>
      </c>
      <c r="C3262" s="212" t="s">
        <v>26239</v>
      </c>
      <c r="D3262" s="212" t="s">
        <v>27548</v>
      </c>
      <c r="E3262" s="325" t="s">
        <v>26270</v>
      </c>
      <c r="F3262" s="325"/>
      <c r="G3262" s="214" t="s">
        <v>108</v>
      </c>
      <c r="H3262" s="215">
        <v>4.0000000000000003E-5</v>
      </c>
      <c r="I3262" s="216" t="s">
        <v>28942</v>
      </c>
      <c r="J3262" s="224" t="s">
        <v>27411</v>
      </c>
    </row>
    <row r="3263" spans="1:10" ht="39.6">
      <c r="A3263" s="212" t="s">
        <v>26267</v>
      </c>
      <c r="B3263" s="213" t="s">
        <v>27539</v>
      </c>
      <c r="C3263" s="212" t="s">
        <v>26239</v>
      </c>
      <c r="D3263" s="212" t="s">
        <v>27540</v>
      </c>
      <c r="E3263" s="325" t="s">
        <v>27232</v>
      </c>
      <c r="F3263" s="325"/>
      <c r="G3263" s="214" t="s">
        <v>26201</v>
      </c>
      <c r="H3263" s="215">
        <v>0.2</v>
      </c>
      <c r="I3263" s="216" t="s">
        <v>12016</v>
      </c>
      <c r="J3263" s="224" t="s">
        <v>28943</v>
      </c>
    </row>
    <row r="3264" spans="1:10">
      <c r="A3264" s="217"/>
      <c r="B3264" s="217"/>
      <c r="C3264" s="217"/>
      <c r="D3264" s="217"/>
      <c r="E3264" s="217" t="s">
        <v>28757</v>
      </c>
      <c r="F3264" s="218">
        <v>6.71</v>
      </c>
      <c r="G3264" s="217" t="s">
        <v>28758</v>
      </c>
      <c r="H3264" s="218">
        <v>0</v>
      </c>
      <c r="I3264" s="217" t="s">
        <v>28759</v>
      </c>
      <c r="J3264" s="218">
        <v>6.71</v>
      </c>
    </row>
    <row r="3265" spans="1:10">
      <c r="A3265" s="217"/>
      <c r="B3265" s="217"/>
      <c r="C3265" s="217"/>
      <c r="D3265" s="217"/>
      <c r="E3265" s="217" t="s">
        <v>26276</v>
      </c>
      <c r="F3265" s="218">
        <v>3.31</v>
      </c>
      <c r="G3265" s="217"/>
      <c r="H3265" s="322" t="s">
        <v>26277</v>
      </c>
      <c r="I3265" s="322"/>
      <c r="J3265" s="218">
        <v>19.5</v>
      </c>
    </row>
    <row r="3266" spans="1:10" ht="15" thickBot="1">
      <c r="A3266" s="221"/>
      <c r="B3266" s="221"/>
      <c r="C3266" s="221"/>
      <c r="D3266" s="221"/>
      <c r="E3266" s="221"/>
      <c r="F3266" s="221"/>
      <c r="G3266" s="221" t="s">
        <v>26278</v>
      </c>
      <c r="H3266" s="222" t="s">
        <v>26413</v>
      </c>
      <c r="I3266" s="221" t="s">
        <v>26280</v>
      </c>
      <c r="J3266" s="223">
        <v>78</v>
      </c>
    </row>
    <row r="3267" spans="1:10" ht="15" thickTop="1">
      <c r="A3267" s="195"/>
      <c r="B3267" s="195"/>
      <c r="C3267" s="195"/>
      <c r="D3267" s="195"/>
      <c r="E3267" s="195"/>
      <c r="F3267" s="195"/>
      <c r="G3267" s="195"/>
      <c r="H3267" s="195"/>
      <c r="I3267" s="195"/>
      <c r="J3267" s="195"/>
    </row>
    <row r="3268" spans="1:10">
      <c r="A3268" s="199" t="s">
        <v>27122</v>
      </c>
      <c r="B3268" s="200" t="s">
        <v>4</v>
      </c>
      <c r="C3268" s="199" t="s">
        <v>93</v>
      </c>
      <c r="D3268" s="199" t="s">
        <v>5</v>
      </c>
      <c r="E3268" s="323" t="s">
        <v>26261</v>
      </c>
      <c r="F3268" s="323"/>
      <c r="G3268" s="201" t="s">
        <v>94</v>
      </c>
      <c r="H3268" s="200" t="s">
        <v>6</v>
      </c>
      <c r="I3268" s="200" t="s">
        <v>95</v>
      </c>
      <c r="J3268" s="200" t="s">
        <v>46</v>
      </c>
    </row>
    <row r="3269" spans="1:10" ht="26.4">
      <c r="A3269" s="202" t="s">
        <v>96</v>
      </c>
      <c r="B3269" s="203" t="s">
        <v>27123</v>
      </c>
      <c r="C3269" s="202" t="s">
        <v>9</v>
      </c>
      <c r="D3269" s="202" t="s">
        <v>27124</v>
      </c>
      <c r="E3269" s="324" t="s">
        <v>28952</v>
      </c>
      <c r="F3269" s="324"/>
      <c r="G3269" s="204" t="s">
        <v>38</v>
      </c>
      <c r="H3269" s="205">
        <v>1</v>
      </c>
      <c r="I3269" s="206">
        <v>873.23</v>
      </c>
      <c r="J3269" s="206">
        <v>873.23</v>
      </c>
    </row>
    <row r="3270" spans="1:10" ht="39.6">
      <c r="A3270" s="207" t="s">
        <v>99</v>
      </c>
      <c r="B3270" s="208" t="s">
        <v>28953</v>
      </c>
      <c r="C3270" s="207" t="s">
        <v>9</v>
      </c>
      <c r="D3270" s="207" t="s">
        <v>19764</v>
      </c>
      <c r="E3270" s="326" t="s">
        <v>28770</v>
      </c>
      <c r="F3270" s="326"/>
      <c r="G3270" s="209" t="s">
        <v>26266</v>
      </c>
      <c r="H3270" s="210">
        <v>1.44E-2</v>
      </c>
      <c r="I3270" s="211">
        <v>942.05</v>
      </c>
      <c r="J3270" s="211">
        <v>13.56</v>
      </c>
    </row>
    <row r="3271" spans="1:10" ht="26.4">
      <c r="A3271" s="207" t="s">
        <v>99</v>
      </c>
      <c r="B3271" s="208" t="s">
        <v>28926</v>
      </c>
      <c r="C3271" s="207" t="s">
        <v>9</v>
      </c>
      <c r="D3271" s="207" t="s">
        <v>125</v>
      </c>
      <c r="E3271" s="326" t="s">
        <v>28755</v>
      </c>
      <c r="F3271" s="326"/>
      <c r="G3271" s="209" t="s">
        <v>102</v>
      </c>
      <c r="H3271" s="210">
        <v>1.0307999999999999</v>
      </c>
      <c r="I3271" s="211">
        <v>26.05</v>
      </c>
      <c r="J3271" s="211">
        <v>26.85</v>
      </c>
    </row>
    <row r="3272" spans="1:10" ht="26.4">
      <c r="A3272" s="207" t="s">
        <v>99</v>
      </c>
      <c r="B3272" s="208" t="s">
        <v>28927</v>
      </c>
      <c r="C3272" s="207" t="s">
        <v>9</v>
      </c>
      <c r="D3272" s="207" t="s">
        <v>104</v>
      </c>
      <c r="E3272" s="326" t="s">
        <v>28755</v>
      </c>
      <c r="F3272" s="326"/>
      <c r="G3272" s="209" t="s">
        <v>102</v>
      </c>
      <c r="H3272" s="210">
        <v>1.0307999999999999</v>
      </c>
      <c r="I3272" s="211">
        <v>31.09</v>
      </c>
      <c r="J3272" s="211">
        <v>32.04</v>
      </c>
    </row>
    <row r="3273" spans="1:10">
      <c r="A3273" s="212" t="s">
        <v>26267</v>
      </c>
      <c r="B3273" s="213" t="s">
        <v>27626</v>
      </c>
      <c r="C3273" s="212" t="s">
        <v>9</v>
      </c>
      <c r="D3273" s="212" t="s">
        <v>27627</v>
      </c>
      <c r="E3273" s="325" t="s">
        <v>26270</v>
      </c>
      <c r="F3273" s="325"/>
      <c r="G3273" s="214" t="s">
        <v>38</v>
      </c>
      <c r="H3273" s="215">
        <v>1</v>
      </c>
      <c r="I3273" s="216">
        <v>39.9</v>
      </c>
      <c r="J3273" s="216">
        <v>39.9</v>
      </c>
    </row>
    <row r="3274" spans="1:10" ht="26.4">
      <c r="A3274" s="212" t="s">
        <v>26267</v>
      </c>
      <c r="B3274" s="213" t="s">
        <v>27630</v>
      </c>
      <c r="C3274" s="212" t="s">
        <v>9</v>
      </c>
      <c r="D3274" s="212" t="s">
        <v>27631</v>
      </c>
      <c r="E3274" s="325" t="s">
        <v>26270</v>
      </c>
      <c r="F3274" s="325"/>
      <c r="G3274" s="214" t="s">
        <v>38</v>
      </c>
      <c r="H3274" s="215">
        <v>2</v>
      </c>
      <c r="I3274" s="216">
        <v>310.44</v>
      </c>
      <c r="J3274" s="216">
        <v>620.88</v>
      </c>
    </row>
    <row r="3275" spans="1:10" ht="26.4">
      <c r="A3275" s="212" t="s">
        <v>26267</v>
      </c>
      <c r="B3275" s="213" t="s">
        <v>27628</v>
      </c>
      <c r="C3275" s="212" t="s">
        <v>9</v>
      </c>
      <c r="D3275" s="212" t="s">
        <v>27629</v>
      </c>
      <c r="E3275" s="325" t="s">
        <v>26270</v>
      </c>
      <c r="F3275" s="325"/>
      <c r="G3275" s="214" t="s">
        <v>38</v>
      </c>
      <c r="H3275" s="215">
        <v>1</v>
      </c>
      <c r="I3275" s="216">
        <v>140</v>
      </c>
      <c r="J3275" s="216">
        <v>140</v>
      </c>
    </row>
    <row r="3276" spans="1:10">
      <c r="A3276" s="217"/>
      <c r="B3276" s="217"/>
      <c r="C3276" s="217"/>
      <c r="D3276" s="217"/>
      <c r="E3276" s="217" t="s">
        <v>28757</v>
      </c>
      <c r="F3276" s="218">
        <v>41.02</v>
      </c>
      <c r="G3276" s="217" t="s">
        <v>28758</v>
      </c>
      <c r="H3276" s="218">
        <v>0</v>
      </c>
      <c r="I3276" s="217" t="s">
        <v>28759</v>
      </c>
      <c r="J3276" s="218">
        <v>41.02</v>
      </c>
    </row>
    <row r="3277" spans="1:10">
      <c r="A3277" s="217"/>
      <c r="B3277" s="217"/>
      <c r="C3277" s="217"/>
      <c r="D3277" s="217"/>
      <c r="E3277" s="217" t="s">
        <v>26276</v>
      </c>
      <c r="F3277" s="218">
        <v>178.75</v>
      </c>
      <c r="G3277" s="217"/>
      <c r="H3277" s="322" t="s">
        <v>26277</v>
      </c>
      <c r="I3277" s="322"/>
      <c r="J3277" s="218">
        <v>1051.98</v>
      </c>
    </row>
    <row r="3278" spans="1:10" ht="15" thickBot="1">
      <c r="A3278" s="221"/>
      <c r="B3278" s="221"/>
      <c r="C3278" s="221"/>
      <c r="D3278" s="221"/>
      <c r="E3278" s="221"/>
      <c r="F3278" s="221"/>
      <c r="G3278" s="221" t="s">
        <v>26278</v>
      </c>
      <c r="H3278" s="222" t="s">
        <v>3279</v>
      </c>
      <c r="I3278" s="221" t="s">
        <v>26280</v>
      </c>
      <c r="J3278" s="223">
        <v>1051.98</v>
      </c>
    </row>
    <row r="3279" spans="1:10" ht="15" thickTop="1">
      <c r="A3279" s="195"/>
      <c r="B3279" s="195"/>
      <c r="C3279" s="195"/>
      <c r="D3279" s="195"/>
      <c r="E3279" s="195"/>
      <c r="F3279" s="195"/>
      <c r="G3279" s="195"/>
      <c r="H3279" s="195"/>
      <c r="I3279" s="195"/>
      <c r="J3279" s="195"/>
    </row>
    <row r="3280" spans="1:10">
      <c r="A3280" s="199" t="s">
        <v>27125</v>
      </c>
      <c r="B3280" s="200" t="s">
        <v>4</v>
      </c>
      <c r="C3280" s="199" t="s">
        <v>93</v>
      </c>
      <c r="D3280" s="199" t="s">
        <v>5</v>
      </c>
      <c r="E3280" s="323" t="s">
        <v>26261</v>
      </c>
      <c r="F3280" s="323"/>
      <c r="G3280" s="201" t="s">
        <v>94</v>
      </c>
      <c r="H3280" s="200" t="s">
        <v>6</v>
      </c>
      <c r="I3280" s="200" t="s">
        <v>95</v>
      </c>
      <c r="J3280" s="200" t="s">
        <v>46</v>
      </c>
    </row>
    <row r="3281" spans="1:10" ht="26.4">
      <c r="A3281" s="202" t="s">
        <v>96</v>
      </c>
      <c r="B3281" s="203" t="s">
        <v>27126</v>
      </c>
      <c r="C3281" s="202" t="s">
        <v>9</v>
      </c>
      <c r="D3281" s="202" t="s">
        <v>10128</v>
      </c>
      <c r="E3281" s="324" t="s">
        <v>29004</v>
      </c>
      <c r="F3281" s="324"/>
      <c r="G3281" s="204" t="s">
        <v>38</v>
      </c>
      <c r="H3281" s="205">
        <v>1</v>
      </c>
      <c r="I3281" s="206">
        <v>83.64</v>
      </c>
      <c r="J3281" s="206">
        <v>83.64</v>
      </c>
    </row>
    <row r="3282" spans="1:10" ht="26.4">
      <c r="A3282" s="207" t="s">
        <v>99</v>
      </c>
      <c r="B3282" s="208" t="s">
        <v>28926</v>
      </c>
      <c r="C3282" s="207" t="s">
        <v>9</v>
      </c>
      <c r="D3282" s="207" t="s">
        <v>125</v>
      </c>
      <c r="E3282" s="326" t="s">
        <v>28755</v>
      </c>
      <c r="F3282" s="326"/>
      <c r="G3282" s="209" t="s">
        <v>102</v>
      </c>
      <c r="H3282" s="210">
        <v>0.24840000000000001</v>
      </c>
      <c r="I3282" s="211">
        <v>26.05</v>
      </c>
      <c r="J3282" s="211">
        <v>6.47</v>
      </c>
    </row>
    <row r="3283" spans="1:10" ht="26.4">
      <c r="A3283" s="207" t="s">
        <v>99</v>
      </c>
      <c r="B3283" s="208" t="s">
        <v>28927</v>
      </c>
      <c r="C3283" s="207" t="s">
        <v>9</v>
      </c>
      <c r="D3283" s="207" t="s">
        <v>104</v>
      </c>
      <c r="E3283" s="326" t="s">
        <v>28755</v>
      </c>
      <c r="F3283" s="326"/>
      <c r="G3283" s="209" t="s">
        <v>102</v>
      </c>
      <c r="H3283" s="210">
        <v>0.24840000000000001</v>
      </c>
      <c r="I3283" s="211">
        <v>31.09</v>
      </c>
      <c r="J3283" s="211">
        <v>7.72</v>
      </c>
    </row>
    <row r="3284" spans="1:10" ht="26.4">
      <c r="A3284" s="212" t="s">
        <v>26267</v>
      </c>
      <c r="B3284" s="213" t="s">
        <v>27632</v>
      </c>
      <c r="C3284" s="212" t="s">
        <v>9</v>
      </c>
      <c r="D3284" s="212" t="s">
        <v>27633</v>
      </c>
      <c r="E3284" s="325" t="s">
        <v>26270</v>
      </c>
      <c r="F3284" s="325"/>
      <c r="G3284" s="214" t="s">
        <v>38</v>
      </c>
      <c r="H3284" s="215">
        <v>1</v>
      </c>
      <c r="I3284" s="216">
        <v>69.45</v>
      </c>
      <c r="J3284" s="216">
        <v>69.45</v>
      </c>
    </row>
    <row r="3285" spans="1:10">
      <c r="A3285" s="217"/>
      <c r="B3285" s="217"/>
      <c r="C3285" s="217"/>
      <c r="D3285" s="217"/>
      <c r="E3285" s="217" t="s">
        <v>28757</v>
      </c>
      <c r="F3285" s="218">
        <v>9.2799999999999994</v>
      </c>
      <c r="G3285" s="217" t="s">
        <v>28758</v>
      </c>
      <c r="H3285" s="218">
        <v>0</v>
      </c>
      <c r="I3285" s="217" t="s">
        <v>28759</v>
      </c>
      <c r="J3285" s="218">
        <v>9.2799999999999994</v>
      </c>
    </row>
    <row r="3286" spans="1:10">
      <c r="A3286" s="217"/>
      <c r="B3286" s="217"/>
      <c r="C3286" s="217"/>
      <c r="D3286" s="217"/>
      <c r="E3286" s="217" t="s">
        <v>26276</v>
      </c>
      <c r="F3286" s="218">
        <v>17.12</v>
      </c>
      <c r="G3286" s="217"/>
      <c r="H3286" s="322" t="s">
        <v>26277</v>
      </c>
      <c r="I3286" s="322"/>
      <c r="J3286" s="218">
        <v>100.76</v>
      </c>
    </row>
    <row r="3287" spans="1:10" ht="15" thickBot="1">
      <c r="A3287" s="221"/>
      <c r="B3287" s="221"/>
      <c r="C3287" s="221"/>
      <c r="D3287" s="221"/>
      <c r="E3287" s="221"/>
      <c r="F3287" s="221"/>
      <c r="G3287" s="221" t="s">
        <v>26278</v>
      </c>
      <c r="H3287" s="222" t="s">
        <v>26425</v>
      </c>
      <c r="I3287" s="221" t="s">
        <v>26280</v>
      </c>
      <c r="J3287" s="223">
        <v>302.27999999999997</v>
      </c>
    </row>
    <row r="3288" spans="1:10" ht="15" thickTop="1">
      <c r="A3288" s="195"/>
      <c r="B3288" s="195"/>
      <c r="C3288" s="195"/>
      <c r="D3288" s="195"/>
      <c r="E3288" s="195"/>
      <c r="F3288" s="195"/>
      <c r="G3288" s="195"/>
      <c r="H3288" s="195"/>
      <c r="I3288" s="195"/>
      <c r="J3288" s="195"/>
    </row>
    <row r="3289" spans="1:10">
      <c r="A3289" s="199" t="s">
        <v>27127</v>
      </c>
      <c r="B3289" s="200" t="s">
        <v>4</v>
      </c>
      <c r="C3289" s="199" t="s">
        <v>93</v>
      </c>
      <c r="D3289" s="199" t="s">
        <v>5</v>
      </c>
      <c r="E3289" s="323" t="s">
        <v>26261</v>
      </c>
      <c r="F3289" s="323"/>
      <c r="G3289" s="201" t="s">
        <v>94</v>
      </c>
      <c r="H3289" s="200" t="s">
        <v>6</v>
      </c>
      <c r="I3289" s="200" t="s">
        <v>95</v>
      </c>
      <c r="J3289" s="200" t="s">
        <v>46</v>
      </c>
    </row>
    <row r="3290" spans="1:10" ht="26.4">
      <c r="A3290" s="202" t="s">
        <v>96</v>
      </c>
      <c r="B3290" s="203" t="s">
        <v>27128</v>
      </c>
      <c r="C3290" s="202" t="s">
        <v>9</v>
      </c>
      <c r="D3290" s="202" t="s">
        <v>15599</v>
      </c>
      <c r="E3290" s="324" t="s">
        <v>29005</v>
      </c>
      <c r="F3290" s="324"/>
      <c r="G3290" s="204" t="s">
        <v>38</v>
      </c>
      <c r="H3290" s="205">
        <v>1</v>
      </c>
      <c r="I3290" s="206">
        <v>59.07</v>
      </c>
      <c r="J3290" s="206">
        <v>59.07</v>
      </c>
    </row>
    <row r="3291" spans="1:10" ht="26.4">
      <c r="A3291" s="207" t="s">
        <v>99</v>
      </c>
      <c r="B3291" s="208" t="s">
        <v>28769</v>
      </c>
      <c r="C3291" s="207" t="s">
        <v>9</v>
      </c>
      <c r="D3291" s="207" t="s">
        <v>21230</v>
      </c>
      <c r="E3291" s="326" t="s">
        <v>28755</v>
      </c>
      <c r="F3291" s="326"/>
      <c r="G3291" s="209" t="s">
        <v>102</v>
      </c>
      <c r="H3291" s="210">
        <v>0.1384</v>
      </c>
      <c r="I3291" s="211">
        <v>30.73</v>
      </c>
      <c r="J3291" s="211">
        <v>4.25</v>
      </c>
    </row>
    <row r="3292" spans="1:10" ht="26.4">
      <c r="A3292" s="207" t="s">
        <v>99</v>
      </c>
      <c r="B3292" s="208" t="s">
        <v>29006</v>
      </c>
      <c r="C3292" s="207" t="s">
        <v>9</v>
      </c>
      <c r="D3292" s="207" t="s">
        <v>16982</v>
      </c>
      <c r="E3292" s="326" t="s">
        <v>28917</v>
      </c>
      <c r="F3292" s="326"/>
      <c r="G3292" s="209" t="s">
        <v>26266</v>
      </c>
      <c r="H3292" s="210">
        <v>1.41E-2</v>
      </c>
      <c r="I3292" s="211">
        <v>275.08</v>
      </c>
      <c r="J3292" s="211">
        <v>3.87</v>
      </c>
    </row>
    <row r="3293" spans="1:10" ht="26.4">
      <c r="A3293" s="207" t="s">
        <v>99</v>
      </c>
      <c r="B3293" s="208" t="s">
        <v>28768</v>
      </c>
      <c r="C3293" s="207" t="s">
        <v>9</v>
      </c>
      <c r="D3293" s="207" t="s">
        <v>105</v>
      </c>
      <c r="E3293" s="326" t="s">
        <v>28755</v>
      </c>
      <c r="F3293" s="326"/>
      <c r="G3293" s="209" t="s">
        <v>102</v>
      </c>
      <c r="H3293" s="210">
        <v>0.10879999999999999</v>
      </c>
      <c r="I3293" s="211">
        <v>25.11</v>
      </c>
      <c r="J3293" s="211">
        <v>2.73</v>
      </c>
    </row>
    <row r="3294" spans="1:10" ht="39.6">
      <c r="A3294" s="212" t="s">
        <v>26267</v>
      </c>
      <c r="B3294" s="213" t="s">
        <v>27634</v>
      </c>
      <c r="C3294" s="212" t="s">
        <v>9</v>
      </c>
      <c r="D3294" s="212" t="s">
        <v>27635</v>
      </c>
      <c r="E3294" s="325" t="s">
        <v>26270</v>
      </c>
      <c r="F3294" s="325"/>
      <c r="G3294" s="214" t="s">
        <v>38</v>
      </c>
      <c r="H3294" s="215">
        <v>1</v>
      </c>
      <c r="I3294" s="216">
        <v>48.22</v>
      </c>
      <c r="J3294" s="216">
        <v>48.22</v>
      </c>
    </row>
    <row r="3295" spans="1:10">
      <c r="A3295" s="217"/>
      <c r="B3295" s="217"/>
      <c r="C3295" s="217"/>
      <c r="D3295" s="217"/>
      <c r="E3295" s="217" t="s">
        <v>28757</v>
      </c>
      <c r="F3295" s="218">
        <v>5.85</v>
      </c>
      <c r="G3295" s="217" t="s">
        <v>28758</v>
      </c>
      <c r="H3295" s="218">
        <v>0</v>
      </c>
      <c r="I3295" s="217" t="s">
        <v>28759</v>
      </c>
      <c r="J3295" s="218">
        <v>5.85</v>
      </c>
    </row>
    <row r="3296" spans="1:10">
      <c r="A3296" s="217"/>
      <c r="B3296" s="217"/>
      <c r="C3296" s="217"/>
      <c r="D3296" s="217"/>
      <c r="E3296" s="217" t="s">
        <v>26276</v>
      </c>
      <c r="F3296" s="218">
        <v>12.09</v>
      </c>
      <c r="G3296" s="217"/>
      <c r="H3296" s="322" t="s">
        <v>26277</v>
      </c>
      <c r="I3296" s="322"/>
      <c r="J3296" s="218">
        <v>71.16</v>
      </c>
    </row>
    <row r="3297" spans="1:10" ht="15" thickBot="1">
      <c r="A3297" s="221"/>
      <c r="B3297" s="221"/>
      <c r="C3297" s="221"/>
      <c r="D3297" s="221"/>
      <c r="E3297" s="221"/>
      <c r="F3297" s="221"/>
      <c r="G3297" s="221" t="s">
        <v>26278</v>
      </c>
      <c r="H3297" s="222" t="s">
        <v>26425</v>
      </c>
      <c r="I3297" s="221" t="s">
        <v>26280</v>
      </c>
      <c r="J3297" s="223">
        <v>213.48</v>
      </c>
    </row>
    <row r="3298" spans="1:10" ht="15" thickTop="1">
      <c r="A3298" s="195"/>
      <c r="B3298" s="195"/>
      <c r="C3298" s="195"/>
      <c r="D3298" s="195"/>
      <c r="E3298" s="195"/>
      <c r="F3298" s="195"/>
      <c r="G3298" s="195"/>
      <c r="H3298" s="195"/>
      <c r="I3298" s="195"/>
      <c r="J3298" s="195"/>
    </row>
    <row r="3299" spans="1:10">
      <c r="A3299" s="199" t="s">
        <v>27129</v>
      </c>
      <c r="B3299" s="200" t="s">
        <v>4</v>
      </c>
      <c r="C3299" s="199" t="s">
        <v>93</v>
      </c>
      <c r="D3299" s="199" t="s">
        <v>5</v>
      </c>
      <c r="E3299" s="323" t="s">
        <v>26261</v>
      </c>
      <c r="F3299" s="323"/>
      <c r="G3299" s="201" t="s">
        <v>94</v>
      </c>
      <c r="H3299" s="200" t="s">
        <v>6</v>
      </c>
      <c r="I3299" s="200" t="s">
        <v>95</v>
      </c>
      <c r="J3299" s="200" t="s">
        <v>46</v>
      </c>
    </row>
    <row r="3300" spans="1:10">
      <c r="A3300" s="202" t="s">
        <v>96</v>
      </c>
      <c r="B3300" s="203" t="s">
        <v>27130</v>
      </c>
      <c r="C3300" s="202" t="s">
        <v>36</v>
      </c>
      <c r="D3300" s="202" t="s">
        <v>27131</v>
      </c>
      <c r="E3300" s="324">
        <v>0</v>
      </c>
      <c r="F3300" s="324"/>
      <c r="G3300" s="204" t="s">
        <v>26186</v>
      </c>
      <c r="H3300" s="205">
        <v>1</v>
      </c>
      <c r="I3300" s="206">
        <v>56.56</v>
      </c>
      <c r="J3300" s="206">
        <v>56.56</v>
      </c>
    </row>
    <row r="3301" spans="1:10" ht="26.4">
      <c r="A3301" s="207" t="s">
        <v>99</v>
      </c>
      <c r="B3301" s="208" t="s">
        <v>28921</v>
      </c>
      <c r="C3301" s="207" t="s">
        <v>36</v>
      </c>
      <c r="D3301" s="207" t="s">
        <v>104</v>
      </c>
      <c r="E3301" s="326">
        <v>0</v>
      </c>
      <c r="F3301" s="326"/>
      <c r="G3301" s="209" t="s">
        <v>26201</v>
      </c>
      <c r="H3301" s="210">
        <v>0.16</v>
      </c>
      <c r="I3301" s="211">
        <v>31.13</v>
      </c>
      <c r="J3301" s="211">
        <v>4.9800000000000004</v>
      </c>
    </row>
    <row r="3302" spans="1:10" ht="26.4">
      <c r="A3302" s="207" t="s">
        <v>99</v>
      </c>
      <c r="B3302" s="208" t="s">
        <v>28922</v>
      </c>
      <c r="C3302" s="207" t="s">
        <v>36</v>
      </c>
      <c r="D3302" s="207" t="s">
        <v>125</v>
      </c>
      <c r="E3302" s="326">
        <v>0</v>
      </c>
      <c r="F3302" s="326"/>
      <c r="G3302" s="209" t="s">
        <v>26201</v>
      </c>
      <c r="H3302" s="210">
        <v>0.16</v>
      </c>
      <c r="I3302" s="211">
        <v>25.26</v>
      </c>
      <c r="J3302" s="211">
        <v>4.04</v>
      </c>
    </row>
    <row r="3303" spans="1:10">
      <c r="A3303" s="212" t="s">
        <v>26267</v>
      </c>
      <c r="B3303" s="213" t="s">
        <v>27636</v>
      </c>
      <c r="C3303" s="212" t="s">
        <v>36</v>
      </c>
      <c r="D3303" s="212" t="s">
        <v>27637</v>
      </c>
      <c r="E3303" s="325" t="s">
        <v>26270</v>
      </c>
      <c r="F3303" s="325"/>
      <c r="G3303" s="214" t="s">
        <v>26186</v>
      </c>
      <c r="H3303" s="215">
        <v>1.02</v>
      </c>
      <c r="I3303" s="216">
        <v>46.61</v>
      </c>
      <c r="J3303" s="216">
        <v>47.54</v>
      </c>
    </row>
    <row r="3304" spans="1:10">
      <c r="A3304" s="217"/>
      <c r="B3304" s="217"/>
      <c r="C3304" s="217"/>
      <c r="D3304" s="217"/>
      <c r="E3304" s="217" t="s">
        <v>28757</v>
      </c>
      <c r="F3304" s="218">
        <v>5.86</v>
      </c>
      <c r="G3304" s="217" t="s">
        <v>28758</v>
      </c>
      <c r="H3304" s="218">
        <v>0</v>
      </c>
      <c r="I3304" s="217" t="s">
        <v>28759</v>
      </c>
      <c r="J3304" s="218">
        <v>5.86</v>
      </c>
    </row>
    <row r="3305" spans="1:10">
      <c r="A3305" s="217"/>
      <c r="B3305" s="217"/>
      <c r="C3305" s="217"/>
      <c r="D3305" s="217"/>
      <c r="E3305" s="217" t="s">
        <v>26276</v>
      </c>
      <c r="F3305" s="218">
        <v>11.57</v>
      </c>
      <c r="G3305" s="217"/>
      <c r="H3305" s="322" t="s">
        <v>26277</v>
      </c>
      <c r="I3305" s="322"/>
      <c r="J3305" s="218">
        <v>68.13</v>
      </c>
    </row>
    <row r="3306" spans="1:10" ht="15" thickBot="1">
      <c r="A3306" s="221"/>
      <c r="B3306" s="221"/>
      <c r="C3306" s="221"/>
      <c r="D3306" s="221"/>
      <c r="E3306" s="221"/>
      <c r="F3306" s="221"/>
      <c r="G3306" s="221" t="s">
        <v>26278</v>
      </c>
      <c r="H3306" s="222" t="s">
        <v>29000</v>
      </c>
      <c r="I3306" s="221" t="s">
        <v>26280</v>
      </c>
      <c r="J3306" s="223">
        <v>650.64</v>
      </c>
    </row>
    <row r="3307" spans="1:10" ht="15" thickTop="1">
      <c r="A3307" s="195"/>
      <c r="B3307" s="195"/>
      <c r="C3307" s="195"/>
      <c r="D3307" s="195"/>
      <c r="E3307" s="195"/>
      <c r="F3307" s="195"/>
      <c r="G3307" s="195"/>
      <c r="H3307" s="195"/>
      <c r="I3307" s="195"/>
      <c r="J3307" s="195"/>
    </row>
    <row r="3308" spans="1:10">
      <c r="A3308" s="199" t="s">
        <v>27132</v>
      </c>
      <c r="B3308" s="200" t="s">
        <v>4</v>
      </c>
      <c r="C3308" s="199" t="s">
        <v>93</v>
      </c>
      <c r="D3308" s="199" t="s">
        <v>5</v>
      </c>
      <c r="E3308" s="323" t="s">
        <v>26261</v>
      </c>
      <c r="F3308" s="323"/>
      <c r="G3308" s="201" t="s">
        <v>94</v>
      </c>
      <c r="H3308" s="200" t="s">
        <v>6</v>
      </c>
      <c r="I3308" s="200" t="s">
        <v>95</v>
      </c>
      <c r="J3308" s="200" t="s">
        <v>46</v>
      </c>
    </row>
    <row r="3309" spans="1:10">
      <c r="A3309" s="202" t="s">
        <v>96</v>
      </c>
      <c r="B3309" s="203" t="s">
        <v>27133</v>
      </c>
      <c r="C3309" s="202" t="s">
        <v>26239</v>
      </c>
      <c r="D3309" s="202" t="s">
        <v>27134</v>
      </c>
      <c r="E3309" s="324" t="s">
        <v>28936</v>
      </c>
      <c r="F3309" s="324"/>
      <c r="G3309" s="204" t="s">
        <v>108</v>
      </c>
      <c r="H3309" s="205">
        <v>1</v>
      </c>
      <c r="I3309" s="206">
        <v>325.18</v>
      </c>
      <c r="J3309" s="206">
        <v>325.18</v>
      </c>
    </row>
    <row r="3310" spans="1:10">
      <c r="A3310" s="199" t="s">
        <v>3</v>
      </c>
      <c r="B3310" s="200" t="s">
        <v>4</v>
      </c>
      <c r="C3310" s="199" t="s">
        <v>93</v>
      </c>
      <c r="D3310" s="199" t="s">
        <v>5</v>
      </c>
      <c r="E3310" s="323" t="s">
        <v>26261</v>
      </c>
      <c r="F3310" s="330"/>
      <c r="G3310" s="201" t="s">
        <v>94</v>
      </c>
      <c r="H3310" s="200" t="s">
        <v>6</v>
      </c>
      <c r="I3310" s="200" t="s">
        <v>95</v>
      </c>
      <c r="J3310" s="200" t="s">
        <v>46</v>
      </c>
    </row>
    <row r="3311" spans="1:10" ht="26.4">
      <c r="A3311" s="207" t="s">
        <v>96</v>
      </c>
      <c r="B3311" s="208" t="s">
        <v>29007</v>
      </c>
      <c r="C3311" s="207" t="s">
        <v>26239</v>
      </c>
      <c r="D3311" s="207" t="s">
        <v>29008</v>
      </c>
      <c r="E3311" s="326" t="s">
        <v>28936</v>
      </c>
      <c r="F3311" s="326"/>
      <c r="G3311" s="209" t="s">
        <v>31</v>
      </c>
      <c r="H3311" s="210">
        <v>1.29</v>
      </c>
      <c r="I3311" s="211" t="s">
        <v>29009</v>
      </c>
      <c r="J3311" s="225" t="s">
        <v>29010</v>
      </c>
    </row>
    <row r="3312" spans="1:10" ht="26.4">
      <c r="A3312" s="207" t="s">
        <v>96</v>
      </c>
      <c r="B3312" s="208" t="s">
        <v>29011</v>
      </c>
      <c r="C3312" s="207" t="s">
        <v>26239</v>
      </c>
      <c r="D3312" s="207" t="s">
        <v>29012</v>
      </c>
      <c r="E3312" s="326" t="s">
        <v>29013</v>
      </c>
      <c r="F3312" s="326"/>
      <c r="G3312" s="209" t="s">
        <v>26266</v>
      </c>
      <c r="H3312" s="210">
        <v>0.24</v>
      </c>
      <c r="I3312" s="211" t="s">
        <v>29014</v>
      </c>
      <c r="J3312" s="225" t="s">
        <v>29015</v>
      </c>
    </row>
    <row r="3313" spans="1:10" ht="26.4">
      <c r="A3313" s="207" t="s">
        <v>96</v>
      </c>
      <c r="B3313" s="208" t="s">
        <v>29016</v>
      </c>
      <c r="C3313" s="207" t="s">
        <v>26239</v>
      </c>
      <c r="D3313" s="207" t="s">
        <v>29017</v>
      </c>
      <c r="E3313" s="326" t="s">
        <v>28936</v>
      </c>
      <c r="F3313" s="326"/>
      <c r="G3313" s="209" t="s">
        <v>31</v>
      </c>
      <c r="H3313" s="210">
        <v>1.29</v>
      </c>
      <c r="I3313" s="211" t="s">
        <v>29018</v>
      </c>
      <c r="J3313" s="225" t="s">
        <v>29019</v>
      </c>
    </row>
    <row r="3314" spans="1:10">
      <c r="A3314" s="207" t="s">
        <v>96</v>
      </c>
      <c r="B3314" s="208" t="s">
        <v>29020</v>
      </c>
      <c r="C3314" s="207" t="s">
        <v>26239</v>
      </c>
      <c r="D3314" s="207" t="s">
        <v>29021</v>
      </c>
      <c r="E3314" s="326" t="s">
        <v>29022</v>
      </c>
      <c r="F3314" s="326"/>
      <c r="G3314" s="209" t="s">
        <v>31</v>
      </c>
      <c r="H3314" s="210">
        <v>0.47899999999999998</v>
      </c>
      <c r="I3314" s="211" t="s">
        <v>29023</v>
      </c>
      <c r="J3314" s="225" t="s">
        <v>16130</v>
      </c>
    </row>
    <row r="3315" spans="1:10" ht="26.4">
      <c r="A3315" s="207" t="s">
        <v>96</v>
      </c>
      <c r="B3315" s="208" t="s">
        <v>29024</v>
      </c>
      <c r="C3315" s="207" t="s">
        <v>26239</v>
      </c>
      <c r="D3315" s="207" t="s">
        <v>26209</v>
      </c>
      <c r="E3315" s="326" t="s">
        <v>29025</v>
      </c>
      <c r="F3315" s="326"/>
      <c r="G3315" s="209" t="s">
        <v>26194</v>
      </c>
      <c r="H3315" s="210">
        <v>1.167</v>
      </c>
      <c r="I3315" s="211" t="s">
        <v>29026</v>
      </c>
      <c r="J3315" s="225" t="s">
        <v>29027</v>
      </c>
    </row>
    <row r="3316" spans="1:10">
      <c r="A3316" s="207" t="s">
        <v>96</v>
      </c>
      <c r="B3316" s="208" t="s">
        <v>29028</v>
      </c>
      <c r="C3316" s="207" t="s">
        <v>26239</v>
      </c>
      <c r="D3316" s="207" t="s">
        <v>29029</v>
      </c>
      <c r="E3316" s="326" t="s">
        <v>26387</v>
      </c>
      <c r="F3316" s="326"/>
      <c r="G3316" s="209" t="s">
        <v>26266</v>
      </c>
      <c r="H3316" s="210">
        <v>7.1999999999999995E-2</v>
      </c>
      <c r="I3316" s="211" t="s">
        <v>29030</v>
      </c>
      <c r="J3316" s="225" t="s">
        <v>29031</v>
      </c>
    </row>
    <row r="3317" spans="1:10" ht="26.4">
      <c r="A3317" s="207" t="s">
        <v>96</v>
      </c>
      <c r="B3317" s="208" t="s">
        <v>29032</v>
      </c>
      <c r="C3317" s="207" t="s">
        <v>26239</v>
      </c>
      <c r="D3317" s="207" t="s">
        <v>29033</v>
      </c>
      <c r="E3317" s="326" t="s">
        <v>29034</v>
      </c>
      <c r="F3317" s="326"/>
      <c r="G3317" s="209" t="s">
        <v>31</v>
      </c>
      <c r="H3317" s="210">
        <v>1.32</v>
      </c>
      <c r="I3317" s="211" t="s">
        <v>29035</v>
      </c>
      <c r="J3317" s="225" t="s">
        <v>29036</v>
      </c>
    </row>
    <row r="3318" spans="1:10">
      <c r="A3318" s="331" t="s">
        <v>28838</v>
      </c>
      <c r="B3318" s="330"/>
      <c r="C3318" s="330"/>
      <c r="D3318" s="330"/>
      <c r="E3318" s="330"/>
      <c r="F3318" s="330"/>
      <c r="G3318" s="330"/>
      <c r="H3318" s="330"/>
      <c r="I3318" s="330"/>
      <c r="J3318" s="330"/>
    </row>
    <row r="3319" spans="1:10">
      <c r="A3319" s="199" t="s">
        <v>3</v>
      </c>
      <c r="B3319" s="200" t="s">
        <v>4</v>
      </c>
      <c r="C3319" s="199" t="s">
        <v>93</v>
      </c>
      <c r="D3319" s="199" t="s">
        <v>5</v>
      </c>
      <c r="E3319" s="323" t="s">
        <v>26261</v>
      </c>
      <c r="F3319" s="330"/>
      <c r="G3319" s="201" t="s">
        <v>94</v>
      </c>
      <c r="H3319" s="200" t="s">
        <v>6</v>
      </c>
      <c r="I3319" s="200" t="s">
        <v>95</v>
      </c>
      <c r="J3319" s="200" t="s">
        <v>46</v>
      </c>
    </row>
    <row r="3320" spans="1:10" ht="39.6">
      <c r="A3320" s="212" t="s">
        <v>26267</v>
      </c>
      <c r="B3320" s="213" t="s">
        <v>27426</v>
      </c>
      <c r="C3320" s="212" t="s">
        <v>26239</v>
      </c>
      <c r="D3320" s="212" t="s">
        <v>27427</v>
      </c>
      <c r="E3320" s="325" t="s">
        <v>26270</v>
      </c>
      <c r="F3320" s="325"/>
      <c r="G3320" s="214" t="s">
        <v>27416</v>
      </c>
      <c r="H3320" s="215">
        <v>6.5405339999999998E-3</v>
      </c>
      <c r="I3320" s="216" t="s">
        <v>296</v>
      </c>
      <c r="J3320" s="224" t="s">
        <v>3916</v>
      </c>
    </row>
    <row r="3321" spans="1:10">
      <c r="A3321" s="212" t="s">
        <v>26267</v>
      </c>
      <c r="B3321" s="213" t="s">
        <v>27638</v>
      </c>
      <c r="C3321" s="212" t="s">
        <v>26239</v>
      </c>
      <c r="D3321" s="212" t="s">
        <v>27639</v>
      </c>
      <c r="E3321" s="325" t="s">
        <v>26270</v>
      </c>
      <c r="F3321" s="325"/>
      <c r="G3321" s="214" t="s">
        <v>108</v>
      </c>
      <c r="H3321" s="215">
        <v>5.8706399999999999E-4</v>
      </c>
      <c r="I3321" s="216" t="s">
        <v>29037</v>
      </c>
      <c r="J3321" s="224" t="s">
        <v>27411</v>
      </c>
    </row>
    <row r="3322" spans="1:10" ht="39.6">
      <c r="A3322" s="212" t="s">
        <v>26267</v>
      </c>
      <c r="B3322" s="213" t="s">
        <v>27434</v>
      </c>
      <c r="C3322" s="212" t="s">
        <v>26239</v>
      </c>
      <c r="D3322" s="212" t="s">
        <v>27435</v>
      </c>
      <c r="E3322" s="325" t="s">
        <v>26270</v>
      </c>
      <c r="F3322" s="325"/>
      <c r="G3322" s="214" t="s">
        <v>108</v>
      </c>
      <c r="H3322" s="215">
        <v>1.653744E-3</v>
      </c>
      <c r="I3322" s="216" t="s">
        <v>932</v>
      </c>
      <c r="J3322" s="224" t="s">
        <v>3884</v>
      </c>
    </row>
    <row r="3323" spans="1:10">
      <c r="A3323" s="212" t="s">
        <v>26267</v>
      </c>
      <c r="B3323" s="213" t="s">
        <v>27640</v>
      </c>
      <c r="C3323" s="212" t="s">
        <v>26239</v>
      </c>
      <c r="D3323" s="212" t="s">
        <v>27641</v>
      </c>
      <c r="E3323" s="325" t="s">
        <v>26270</v>
      </c>
      <c r="F3323" s="325"/>
      <c r="G3323" s="214" t="s">
        <v>108</v>
      </c>
      <c r="H3323" s="215">
        <v>5.8706399999999999E-4</v>
      </c>
      <c r="I3323" s="216" t="s">
        <v>29038</v>
      </c>
      <c r="J3323" s="224" t="s">
        <v>3573</v>
      </c>
    </row>
    <row r="3324" spans="1:10">
      <c r="A3324" s="212" t="s">
        <v>26267</v>
      </c>
      <c r="B3324" s="213" t="s">
        <v>27398</v>
      </c>
      <c r="C3324" s="212" t="s">
        <v>26239</v>
      </c>
      <c r="D3324" s="212" t="s">
        <v>27399</v>
      </c>
      <c r="E3324" s="325" t="s">
        <v>26270</v>
      </c>
      <c r="F3324" s="325"/>
      <c r="G3324" s="214" t="s">
        <v>108</v>
      </c>
      <c r="H3324" s="215">
        <v>1.240308E-2</v>
      </c>
      <c r="I3324" s="216" t="s">
        <v>28865</v>
      </c>
      <c r="J3324" s="224" t="s">
        <v>27642</v>
      </c>
    </row>
    <row r="3325" spans="1:10">
      <c r="A3325" s="212" t="s">
        <v>26267</v>
      </c>
      <c r="B3325" s="213" t="s">
        <v>27417</v>
      </c>
      <c r="C3325" s="212" t="s">
        <v>26239</v>
      </c>
      <c r="D3325" s="212" t="s">
        <v>27418</v>
      </c>
      <c r="E3325" s="325" t="s">
        <v>26270</v>
      </c>
      <c r="F3325" s="325"/>
      <c r="G3325" s="214" t="s">
        <v>27419</v>
      </c>
      <c r="H3325" s="215">
        <v>6.5405339999999998E-3</v>
      </c>
      <c r="I3325" s="216" t="s">
        <v>28872</v>
      </c>
      <c r="J3325" s="224" t="s">
        <v>3662</v>
      </c>
    </row>
    <row r="3326" spans="1:10">
      <c r="A3326" s="212" t="s">
        <v>26267</v>
      </c>
      <c r="B3326" s="213" t="s">
        <v>27643</v>
      </c>
      <c r="C3326" s="212" t="s">
        <v>26239</v>
      </c>
      <c r="D3326" s="212" t="s">
        <v>27644</v>
      </c>
      <c r="E3326" s="325" t="s">
        <v>26270</v>
      </c>
      <c r="F3326" s="325"/>
      <c r="G3326" s="214" t="s">
        <v>108</v>
      </c>
      <c r="H3326" s="215">
        <v>5.8706399999999999E-4</v>
      </c>
      <c r="I3326" s="216" t="s">
        <v>29039</v>
      </c>
      <c r="J3326" s="224" t="s">
        <v>27411</v>
      </c>
    </row>
    <row r="3327" spans="1:10">
      <c r="A3327" s="212" t="s">
        <v>26267</v>
      </c>
      <c r="B3327" s="213" t="s">
        <v>27645</v>
      </c>
      <c r="C3327" s="212" t="s">
        <v>26239</v>
      </c>
      <c r="D3327" s="212" t="s">
        <v>27646</v>
      </c>
      <c r="E3327" s="325" t="s">
        <v>26270</v>
      </c>
      <c r="F3327" s="325"/>
      <c r="G3327" s="214" t="s">
        <v>108</v>
      </c>
      <c r="H3327" s="215">
        <v>2.9353199999999999E-4</v>
      </c>
      <c r="I3327" s="216" t="s">
        <v>2991</v>
      </c>
      <c r="J3327" s="224" t="s">
        <v>27411</v>
      </c>
    </row>
    <row r="3328" spans="1:10">
      <c r="A3328" s="212" t="s">
        <v>26267</v>
      </c>
      <c r="B3328" s="213" t="s">
        <v>27432</v>
      </c>
      <c r="C3328" s="212" t="s">
        <v>26239</v>
      </c>
      <c r="D3328" s="212" t="s">
        <v>27433</v>
      </c>
      <c r="E3328" s="325" t="s">
        <v>26270</v>
      </c>
      <c r="F3328" s="325"/>
      <c r="G3328" s="214" t="s">
        <v>108</v>
      </c>
      <c r="H3328" s="215">
        <v>1.4883696E-2</v>
      </c>
      <c r="I3328" s="216" t="s">
        <v>28876</v>
      </c>
      <c r="J3328" s="224" t="s">
        <v>2952</v>
      </c>
    </row>
    <row r="3329" spans="1:10">
      <c r="A3329" s="212" t="s">
        <v>26267</v>
      </c>
      <c r="B3329" s="213" t="s">
        <v>27407</v>
      </c>
      <c r="C3329" s="212" t="s">
        <v>26239</v>
      </c>
      <c r="D3329" s="212" t="s">
        <v>27408</v>
      </c>
      <c r="E3329" s="325" t="s">
        <v>27328</v>
      </c>
      <c r="F3329" s="325"/>
      <c r="G3329" s="214" t="s">
        <v>108</v>
      </c>
      <c r="H3329" s="215">
        <v>3.7209239999999998E-2</v>
      </c>
      <c r="I3329" s="216" t="s">
        <v>16778</v>
      </c>
      <c r="J3329" s="224" t="s">
        <v>2232</v>
      </c>
    </row>
    <row r="3330" spans="1:10">
      <c r="A3330" s="212" t="s">
        <v>26267</v>
      </c>
      <c r="B3330" s="213" t="s">
        <v>27412</v>
      </c>
      <c r="C3330" s="212" t="s">
        <v>26239</v>
      </c>
      <c r="D3330" s="212" t="s">
        <v>27413</v>
      </c>
      <c r="E3330" s="325" t="s">
        <v>26270</v>
      </c>
      <c r="F3330" s="325"/>
      <c r="G3330" s="214" t="s">
        <v>108</v>
      </c>
      <c r="H3330" s="215">
        <v>3.7209239999999998E-2</v>
      </c>
      <c r="I3330" s="216" t="s">
        <v>28869</v>
      </c>
      <c r="J3330" s="224" t="s">
        <v>10514</v>
      </c>
    </row>
    <row r="3331" spans="1:10">
      <c r="A3331" s="212" t="s">
        <v>26267</v>
      </c>
      <c r="B3331" s="213" t="s">
        <v>27647</v>
      </c>
      <c r="C3331" s="212" t="s">
        <v>26239</v>
      </c>
      <c r="D3331" s="212" t="s">
        <v>27648</v>
      </c>
      <c r="E3331" s="325" t="s">
        <v>26270</v>
      </c>
      <c r="F3331" s="325"/>
      <c r="G3331" s="214" t="s">
        <v>108</v>
      </c>
      <c r="H3331" s="215">
        <v>2.9353199999999999E-4</v>
      </c>
      <c r="I3331" s="216" t="s">
        <v>29040</v>
      </c>
      <c r="J3331" s="224" t="s">
        <v>27411</v>
      </c>
    </row>
    <row r="3332" spans="1:10">
      <c r="A3332" s="212" t="s">
        <v>26267</v>
      </c>
      <c r="B3332" s="213" t="s">
        <v>27396</v>
      </c>
      <c r="C3332" s="212" t="s">
        <v>26239</v>
      </c>
      <c r="D3332" s="212" t="s">
        <v>27397</v>
      </c>
      <c r="E3332" s="325" t="s">
        <v>26270</v>
      </c>
      <c r="F3332" s="325"/>
      <c r="G3332" s="214" t="s">
        <v>108</v>
      </c>
      <c r="H3332" s="215">
        <v>0.841755696</v>
      </c>
      <c r="I3332" s="216" t="s">
        <v>28854</v>
      </c>
      <c r="J3332" s="224" t="s">
        <v>6886</v>
      </c>
    </row>
    <row r="3333" spans="1:10">
      <c r="A3333" s="212" t="s">
        <v>26267</v>
      </c>
      <c r="B3333" s="213" t="s">
        <v>27649</v>
      </c>
      <c r="C3333" s="212" t="s">
        <v>26239</v>
      </c>
      <c r="D3333" s="212" t="s">
        <v>27650</v>
      </c>
      <c r="E3333" s="325" t="s">
        <v>26270</v>
      </c>
      <c r="F3333" s="325"/>
      <c r="G3333" s="214" t="s">
        <v>108</v>
      </c>
      <c r="H3333" s="215">
        <v>1.174128E-3</v>
      </c>
      <c r="I3333" s="216" t="s">
        <v>12248</v>
      </c>
      <c r="J3333" s="224" t="s">
        <v>3573</v>
      </c>
    </row>
    <row r="3334" spans="1:10">
      <c r="A3334" s="212" t="s">
        <v>26267</v>
      </c>
      <c r="B3334" s="213" t="s">
        <v>27651</v>
      </c>
      <c r="C3334" s="212" t="s">
        <v>26239</v>
      </c>
      <c r="D3334" s="212" t="s">
        <v>27652</v>
      </c>
      <c r="E3334" s="325" t="s">
        <v>26270</v>
      </c>
      <c r="F3334" s="325"/>
      <c r="G3334" s="214" t="s">
        <v>108</v>
      </c>
      <c r="H3334" s="215">
        <v>2.054724E-3</v>
      </c>
      <c r="I3334" s="216" t="s">
        <v>8244</v>
      </c>
      <c r="J3334" s="224" t="s">
        <v>3573</v>
      </c>
    </row>
    <row r="3335" spans="1:10">
      <c r="A3335" s="212" t="s">
        <v>26267</v>
      </c>
      <c r="B3335" s="213" t="s">
        <v>27428</v>
      </c>
      <c r="C3335" s="212" t="s">
        <v>26239</v>
      </c>
      <c r="D3335" s="212" t="s">
        <v>27429</v>
      </c>
      <c r="E3335" s="325" t="s">
        <v>26270</v>
      </c>
      <c r="F3335" s="325"/>
      <c r="G3335" s="214" t="s">
        <v>108</v>
      </c>
      <c r="H3335" s="215">
        <v>3.7209239999999998E-2</v>
      </c>
      <c r="I3335" s="216" t="s">
        <v>28874</v>
      </c>
      <c r="J3335" s="224" t="s">
        <v>21453</v>
      </c>
    </row>
    <row r="3336" spans="1:10">
      <c r="A3336" s="212" t="s">
        <v>26267</v>
      </c>
      <c r="B3336" s="213" t="s">
        <v>27422</v>
      </c>
      <c r="C3336" s="212" t="s">
        <v>26239</v>
      </c>
      <c r="D3336" s="212" t="s">
        <v>27423</v>
      </c>
      <c r="E3336" s="325" t="s">
        <v>27328</v>
      </c>
      <c r="F3336" s="325"/>
      <c r="G3336" s="214" t="s">
        <v>108</v>
      </c>
      <c r="H3336" s="215">
        <v>0.841755696</v>
      </c>
      <c r="I3336" s="216" t="s">
        <v>28849</v>
      </c>
      <c r="J3336" s="224" t="s">
        <v>29041</v>
      </c>
    </row>
    <row r="3337" spans="1:10">
      <c r="A3337" s="212" t="s">
        <v>26267</v>
      </c>
      <c r="B3337" s="213" t="s">
        <v>27653</v>
      </c>
      <c r="C3337" s="212" t="s">
        <v>26239</v>
      </c>
      <c r="D3337" s="212" t="s">
        <v>27654</v>
      </c>
      <c r="E3337" s="325" t="s">
        <v>26270</v>
      </c>
      <c r="F3337" s="325"/>
      <c r="G3337" s="214" t="s">
        <v>21973</v>
      </c>
      <c r="H3337" s="215">
        <v>2.054724E-3</v>
      </c>
      <c r="I3337" s="216" t="s">
        <v>18782</v>
      </c>
      <c r="J3337" s="224" t="s">
        <v>3573</v>
      </c>
    </row>
    <row r="3338" spans="1:10">
      <c r="A3338" s="212" t="s">
        <v>26267</v>
      </c>
      <c r="B3338" s="213" t="s">
        <v>27655</v>
      </c>
      <c r="C3338" s="212" t="s">
        <v>26239</v>
      </c>
      <c r="D3338" s="212" t="s">
        <v>27656</v>
      </c>
      <c r="E3338" s="325" t="s">
        <v>26270</v>
      </c>
      <c r="F3338" s="325"/>
      <c r="G3338" s="214" t="s">
        <v>108</v>
      </c>
      <c r="H3338" s="215">
        <v>1.174128E-3</v>
      </c>
      <c r="I3338" s="216" t="s">
        <v>13430</v>
      </c>
      <c r="J3338" s="224" t="s">
        <v>3573</v>
      </c>
    </row>
    <row r="3339" spans="1:10">
      <c r="A3339" s="212" t="s">
        <v>26267</v>
      </c>
      <c r="B3339" s="213" t="s">
        <v>27400</v>
      </c>
      <c r="C3339" s="212" t="s">
        <v>26239</v>
      </c>
      <c r="D3339" s="212" t="s">
        <v>27401</v>
      </c>
      <c r="E3339" s="325" t="s">
        <v>26270</v>
      </c>
      <c r="F3339" s="325"/>
      <c r="G3339" s="214" t="s">
        <v>108</v>
      </c>
      <c r="H3339" s="215">
        <v>0.66942663000000002</v>
      </c>
      <c r="I3339" s="216" t="s">
        <v>28866</v>
      </c>
      <c r="J3339" s="224" t="s">
        <v>682</v>
      </c>
    </row>
    <row r="3340" spans="1:10">
      <c r="A3340" s="212" t="s">
        <v>26267</v>
      </c>
      <c r="B3340" s="213" t="s">
        <v>27657</v>
      </c>
      <c r="C3340" s="212" t="s">
        <v>26239</v>
      </c>
      <c r="D3340" s="212" t="s">
        <v>27658</v>
      </c>
      <c r="E3340" s="325" t="s">
        <v>26270</v>
      </c>
      <c r="F3340" s="325"/>
      <c r="G3340" s="214" t="s">
        <v>108</v>
      </c>
      <c r="H3340" s="215">
        <v>1.46766E-3</v>
      </c>
      <c r="I3340" s="216" t="s">
        <v>1962</v>
      </c>
      <c r="J3340" s="224" t="s">
        <v>4100</v>
      </c>
    </row>
    <row r="3341" spans="1:10">
      <c r="A3341" s="212" t="s">
        <v>26267</v>
      </c>
      <c r="B3341" s="213" t="s">
        <v>27402</v>
      </c>
      <c r="C3341" s="212" t="s">
        <v>26239</v>
      </c>
      <c r="D3341" s="212" t="s">
        <v>27403</v>
      </c>
      <c r="E3341" s="325" t="s">
        <v>27328</v>
      </c>
      <c r="F3341" s="325"/>
      <c r="G3341" s="214" t="s">
        <v>27404</v>
      </c>
      <c r="H3341" s="215">
        <v>3.3074879999999999E-3</v>
      </c>
      <c r="I3341" s="216" t="s">
        <v>28867</v>
      </c>
      <c r="J3341" s="224" t="s">
        <v>3673</v>
      </c>
    </row>
    <row r="3342" spans="1:10">
      <c r="A3342" s="212" t="s">
        <v>26267</v>
      </c>
      <c r="B3342" s="213" t="s">
        <v>27659</v>
      </c>
      <c r="C3342" s="212" t="s">
        <v>26239</v>
      </c>
      <c r="D3342" s="212" t="s">
        <v>27660</v>
      </c>
      <c r="E3342" s="325" t="s">
        <v>26270</v>
      </c>
      <c r="F3342" s="325"/>
      <c r="G3342" s="214" t="s">
        <v>108</v>
      </c>
      <c r="H3342" s="215">
        <v>2.9353199999999999E-4</v>
      </c>
      <c r="I3342" s="216" t="s">
        <v>29042</v>
      </c>
      <c r="J3342" s="224" t="s">
        <v>1986</v>
      </c>
    </row>
    <row r="3343" spans="1:10" ht="39.6">
      <c r="A3343" s="212" t="s">
        <v>26267</v>
      </c>
      <c r="B3343" s="213" t="s">
        <v>27414</v>
      </c>
      <c r="C3343" s="212" t="s">
        <v>26239</v>
      </c>
      <c r="D3343" s="212" t="s">
        <v>27415</v>
      </c>
      <c r="E3343" s="325" t="s">
        <v>26270</v>
      </c>
      <c r="F3343" s="325"/>
      <c r="G3343" s="214" t="s">
        <v>27416</v>
      </c>
      <c r="H3343" s="215">
        <v>1.9018055999999998E-2</v>
      </c>
      <c r="I3343" s="216" t="s">
        <v>28871</v>
      </c>
      <c r="J3343" s="224" t="s">
        <v>2385</v>
      </c>
    </row>
    <row r="3344" spans="1:10" ht="39.6">
      <c r="A3344" s="212" t="s">
        <v>26267</v>
      </c>
      <c r="B3344" s="213" t="s">
        <v>27424</v>
      </c>
      <c r="C3344" s="212" t="s">
        <v>26239</v>
      </c>
      <c r="D3344" s="212" t="s">
        <v>27425</v>
      </c>
      <c r="E3344" s="325" t="s">
        <v>26270</v>
      </c>
      <c r="F3344" s="325"/>
      <c r="G3344" s="214" t="s">
        <v>108</v>
      </c>
      <c r="H3344" s="215">
        <v>4.9612320000000003E-3</v>
      </c>
      <c r="I3344" s="216" t="s">
        <v>28854</v>
      </c>
      <c r="J3344" s="224" t="s">
        <v>2437</v>
      </c>
    </row>
    <row r="3345" spans="1:10" ht="39.6">
      <c r="A3345" s="212" t="s">
        <v>26267</v>
      </c>
      <c r="B3345" s="213" t="s">
        <v>27405</v>
      </c>
      <c r="C3345" s="212" t="s">
        <v>26239</v>
      </c>
      <c r="D3345" s="212" t="s">
        <v>27406</v>
      </c>
      <c r="E3345" s="325" t="s">
        <v>26270</v>
      </c>
      <c r="F3345" s="325"/>
      <c r="G3345" s="214" t="s">
        <v>108</v>
      </c>
      <c r="H3345" s="215">
        <v>8.9653200000000001E-4</v>
      </c>
      <c r="I3345" s="216" t="s">
        <v>28868</v>
      </c>
      <c r="J3345" s="224" t="s">
        <v>28940</v>
      </c>
    </row>
    <row r="3346" spans="1:10">
      <c r="A3346" s="212" t="s">
        <v>26267</v>
      </c>
      <c r="B3346" s="213" t="s">
        <v>27409</v>
      </c>
      <c r="C3346" s="212" t="s">
        <v>26239</v>
      </c>
      <c r="D3346" s="212" t="s">
        <v>27410</v>
      </c>
      <c r="E3346" s="325" t="s">
        <v>26270</v>
      </c>
      <c r="F3346" s="325"/>
      <c r="G3346" s="214" t="s">
        <v>108</v>
      </c>
      <c r="H3346" s="215">
        <v>1.3447979999999999E-3</v>
      </c>
      <c r="I3346" s="216" t="s">
        <v>20023</v>
      </c>
      <c r="J3346" s="224" t="s">
        <v>3573</v>
      </c>
    </row>
    <row r="3347" spans="1:10">
      <c r="A3347" s="212" t="s">
        <v>26267</v>
      </c>
      <c r="B3347" s="213" t="s">
        <v>27420</v>
      </c>
      <c r="C3347" s="212" t="s">
        <v>26239</v>
      </c>
      <c r="D3347" s="212" t="s">
        <v>27421</v>
      </c>
      <c r="E3347" s="325" t="s">
        <v>26270</v>
      </c>
      <c r="F3347" s="325"/>
      <c r="G3347" s="214" t="s">
        <v>108</v>
      </c>
      <c r="H3347" s="215">
        <v>8.9653200000000001E-4</v>
      </c>
      <c r="I3347" s="216" t="s">
        <v>28873</v>
      </c>
      <c r="J3347" s="224" t="s">
        <v>3884</v>
      </c>
    </row>
    <row r="3348" spans="1:10">
      <c r="A3348" s="212" t="s">
        <v>26267</v>
      </c>
      <c r="B3348" s="213" t="s">
        <v>27430</v>
      </c>
      <c r="C3348" s="212" t="s">
        <v>26239</v>
      </c>
      <c r="D3348" s="212" t="s">
        <v>27431</v>
      </c>
      <c r="E3348" s="325" t="s">
        <v>26270</v>
      </c>
      <c r="F3348" s="325"/>
      <c r="G3348" s="214" t="s">
        <v>108</v>
      </c>
      <c r="H3348" s="215">
        <v>4.4826600000000001E-4</v>
      </c>
      <c r="I3348" s="216" t="s">
        <v>28875</v>
      </c>
      <c r="J3348" s="224" t="s">
        <v>4100</v>
      </c>
    </row>
    <row r="3349" spans="1:10" ht="39.6">
      <c r="A3349" s="212" t="s">
        <v>26267</v>
      </c>
      <c r="B3349" s="213" t="s">
        <v>27661</v>
      </c>
      <c r="C3349" s="212" t="s">
        <v>26239</v>
      </c>
      <c r="D3349" s="212" t="s">
        <v>27662</v>
      </c>
      <c r="E3349" s="325" t="s">
        <v>26270</v>
      </c>
      <c r="F3349" s="325"/>
      <c r="G3349" s="214" t="s">
        <v>26266</v>
      </c>
      <c r="H3349" s="215">
        <v>3.483E-2</v>
      </c>
      <c r="I3349" s="216" t="s">
        <v>29043</v>
      </c>
      <c r="J3349" s="224" t="s">
        <v>29044</v>
      </c>
    </row>
    <row r="3350" spans="1:10" ht="39.6">
      <c r="A3350" s="212" t="s">
        <v>26267</v>
      </c>
      <c r="B3350" s="213" t="s">
        <v>27394</v>
      </c>
      <c r="C3350" s="212" t="s">
        <v>26239</v>
      </c>
      <c r="D3350" s="212" t="s">
        <v>27395</v>
      </c>
      <c r="E3350" s="325" t="s">
        <v>27232</v>
      </c>
      <c r="F3350" s="325"/>
      <c r="G3350" s="214" t="s">
        <v>26201</v>
      </c>
      <c r="H3350" s="215">
        <v>4.4826600000000001</v>
      </c>
      <c r="I3350" s="216" t="s">
        <v>28862</v>
      </c>
      <c r="J3350" s="224" t="s">
        <v>29045</v>
      </c>
    </row>
    <row r="3351" spans="1:10" ht="39.6">
      <c r="A3351" s="212" t="s">
        <v>26267</v>
      </c>
      <c r="B3351" s="213" t="s">
        <v>27663</v>
      </c>
      <c r="C3351" s="212" t="s">
        <v>26239</v>
      </c>
      <c r="D3351" s="212" t="s">
        <v>26193</v>
      </c>
      <c r="E3351" s="325" t="s">
        <v>26270</v>
      </c>
      <c r="F3351" s="325"/>
      <c r="G3351" s="214" t="s">
        <v>26194</v>
      </c>
      <c r="H3351" s="215">
        <v>43.367130000000003</v>
      </c>
      <c r="I3351" s="216" t="s">
        <v>2337</v>
      </c>
      <c r="J3351" s="224" t="s">
        <v>29046</v>
      </c>
    </row>
    <row r="3352" spans="1:10" ht="39.6">
      <c r="A3352" s="212" t="s">
        <v>26267</v>
      </c>
      <c r="B3352" s="213" t="s">
        <v>27664</v>
      </c>
      <c r="C3352" s="212" t="s">
        <v>26239</v>
      </c>
      <c r="D3352" s="212" t="s">
        <v>27665</v>
      </c>
      <c r="E3352" s="325" t="s">
        <v>27232</v>
      </c>
      <c r="F3352" s="325"/>
      <c r="G3352" s="214" t="s">
        <v>26201</v>
      </c>
      <c r="H3352" s="215">
        <v>2.9353199999999999</v>
      </c>
      <c r="I3352" s="216" t="s">
        <v>12016</v>
      </c>
      <c r="J3352" s="224" t="s">
        <v>29047</v>
      </c>
    </row>
    <row r="3353" spans="1:10" ht="39.6">
      <c r="A3353" s="212" t="s">
        <v>26267</v>
      </c>
      <c r="B3353" s="213" t="s">
        <v>27666</v>
      </c>
      <c r="C3353" s="212" t="s">
        <v>26239</v>
      </c>
      <c r="D3353" s="212" t="s">
        <v>27667</v>
      </c>
      <c r="E3353" s="325" t="s">
        <v>26270</v>
      </c>
      <c r="F3353" s="325"/>
      <c r="G3353" s="214" t="s">
        <v>27393</v>
      </c>
      <c r="H3353" s="215">
        <v>7.1850000000000004E-3</v>
      </c>
      <c r="I3353" s="216" t="s">
        <v>20734</v>
      </c>
      <c r="J3353" s="224" t="s">
        <v>2437</v>
      </c>
    </row>
    <row r="3354" spans="1:10" ht="39.6">
      <c r="A3354" s="212" t="s">
        <v>26267</v>
      </c>
      <c r="B3354" s="213" t="s">
        <v>27668</v>
      </c>
      <c r="C3354" s="212" t="s">
        <v>26239</v>
      </c>
      <c r="D3354" s="212" t="s">
        <v>27669</v>
      </c>
      <c r="E3354" s="325" t="s">
        <v>27232</v>
      </c>
      <c r="F3354" s="325"/>
      <c r="G3354" s="214" t="s">
        <v>26201</v>
      </c>
      <c r="H3354" s="215">
        <v>0.74441999999999997</v>
      </c>
      <c r="I3354" s="216" t="s">
        <v>12016</v>
      </c>
      <c r="J3354" s="224" t="s">
        <v>13450</v>
      </c>
    </row>
    <row r="3355" spans="1:10" ht="39.6">
      <c r="A3355" s="212" t="s">
        <v>26267</v>
      </c>
      <c r="B3355" s="213" t="s">
        <v>27670</v>
      </c>
      <c r="C3355" s="212" t="s">
        <v>26239</v>
      </c>
      <c r="D3355" s="212" t="s">
        <v>27671</v>
      </c>
      <c r="E3355" s="325" t="s">
        <v>26270</v>
      </c>
      <c r="F3355" s="325"/>
      <c r="G3355" s="214" t="s">
        <v>26194</v>
      </c>
      <c r="H3355" s="215">
        <v>0.14369999999999999</v>
      </c>
      <c r="I3355" s="216" t="s">
        <v>12187</v>
      </c>
      <c r="J3355" s="224" t="s">
        <v>20431</v>
      </c>
    </row>
    <row r="3356" spans="1:10">
      <c r="A3356" s="212" t="s">
        <v>26267</v>
      </c>
      <c r="B3356" s="213" t="s">
        <v>27672</v>
      </c>
      <c r="C3356" s="212" t="s">
        <v>26239</v>
      </c>
      <c r="D3356" s="212" t="s">
        <v>26185</v>
      </c>
      <c r="E3356" s="325" t="s">
        <v>26270</v>
      </c>
      <c r="F3356" s="325"/>
      <c r="G3356" s="214" t="s">
        <v>26186</v>
      </c>
      <c r="H3356" s="215">
        <v>0.23949999999999999</v>
      </c>
      <c r="I3356" s="216" t="s">
        <v>29018</v>
      </c>
      <c r="J3356" s="224" t="s">
        <v>3947</v>
      </c>
    </row>
    <row r="3357" spans="1:10" ht="39.6">
      <c r="A3357" s="212" t="s">
        <v>26267</v>
      </c>
      <c r="B3357" s="213" t="s">
        <v>27673</v>
      </c>
      <c r="C3357" s="212" t="s">
        <v>26239</v>
      </c>
      <c r="D3357" s="212" t="s">
        <v>27674</v>
      </c>
      <c r="E3357" s="325" t="s">
        <v>26270</v>
      </c>
      <c r="F3357" s="325"/>
      <c r="G3357" s="214" t="s">
        <v>26194</v>
      </c>
      <c r="H3357" s="215">
        <v>7.1849999999999997E-2</v>
      </c>
      <c r="I3357" s="216" t="s">
        <v>13499</v>
      </c>
      <c r="J3357" s="224" t="s">
        <v>3772</v>
      </c>
    </row>
    <row r="3358" spans="1:10">
      <c r="A3358" s="212" t="s">
        <v>26267</v>
      </c>
      <c r="B3358" s="213" t="s">
        <v>27675</v>
      </c>
      <c r="C3358" s="212" t="s">
        <v>26239</v>
      </c>
      <c r="D3358" s="212" t="s">
        <v>27676</v>
      </c>
      <c r="E3358" s="325" t="s">
        <v>26270</v>
      </c>
      <c r="F3358" s="325"/>
      <c r="G3358" s="214" t="s">
        <v>108</v>
      </c>
      <c r="H3358" s="215">
        <v>7.4442000000000003E-5</v>
      </c>
      <c r="I3358" s="216" t="s">
        <v>21765</v>
      </c>
      <c r="J3358" s="224" t="s">
        <v>27411</v>
      </c>
    </row>
    <row r="3359" spans="1:10">
      <c r="A3359" s="212" t="s">
        <v>26267</v>
      </c>
      <c r="B3359" s="213" t="s">
        <v>27677</v>
      </c>
      <c r="C3359" s="212" t="s">
        <v>26239</v>
      </c>
      <c r="D3359" s="212" t="s">
        <v>27678</v>
      </c>
      <c r="E3359" s="325" t="s">
        <v>26270</v>
      </c>
      <c r="F3359" s="325"/>
      <c r="G3359" s="214" t="s">
        <v>108</v>
      </c>
      <c r="H3359" s="215">
        <v>1.4888400000000001E-4</v>
      </c>
      <c r="I3359" s="216" t="s">
        <v>29048</v>
      </c>
      <c r="J3359" s="224" t="s">
        <v>27411</v>
      </c>
    </row>
    <row r="3360" spans="1:10">
      <c r="A3360" s="212" t="s">
        <v>26267</v>
      </c>
      <c r="B3360" s="213" t="s">
        <v>27679</v>
      </c>
      <c r="C3360" s="212" t="s">
        <v>26239</v>
      </c>
      <c r="D3360" s="212" t="s">
        <v>27680</v>
      </c>
      <c r="E3360" s="325" t="s">
        <v>27225</v>
      </c>
      <c r="F3360" s="325"/>
      <c r="G3360" s="214" t="s">
        <v>108</v>
      </c>
      <c r="H3360" s="215">
        <v>7.4442000000000003E-5</v>
      </c>
      <c r="I3360" s="216" t="s">
        <v>29049</v>
      </c>
      <c r="J3360" s="224" t="s">
        <v>3662</v>
      </c>
    </row>
    <row r="3361" spans="1:10">
      <c r="A3361" s="212" t="s">
        <v>26267</v>
      </c>
      <c r="B3361" s="213" t="s">
        <v>27547</v>
      </c>
      <c r="C3361" s="212" t="s">
        <v>26239</v>
      </c>
      <c r="D3361" s="212" t="s">
        <v>27548</v>
      </c>
      <c r="E3361" s="325" t="s">
        <v>26270</v>
      </c>
      <c r="F3361" s="325"/>
      <c r="G3361" s="214" t="s">
        <v>108</v>
      </c>
      <c r="H3361" s="215">
        <v>1.4888400000000001E-4</v>
      </c>
      <c r="I3361" s="216" t="s">
        <v>28942</v>
      </c>
      <c r="J3361" s="224" t="s">
        <v>27411</v>
      </c>
    </row>
    <row r="3362" spans="1:10">
      <c r="A3362" s="212" t="s">
        <v>26267</v>
      </c>
      <c r="B3362" s="213" t="s">
        <v>27681</v>
      </c>
      <c r="C3362" s="212" t="s">
        <v>26239</v>
      </c>
      <c r="D3362" s="212" t="s">
        <v>27682</v>
      </c>
      <c r="E3362" s="325" t="s">
        <v>27225</v>
      </c>
      <c r="F3362" s="325"/>
      <c r="G3362" s="214" t="s">
        <v>108</v>
      </c>
      <c r="H3362" s="215">
        <v>7.4442000000000003E-5</v>
      </c>
      <c r="I3362" s="216" t="s">
        <v>29050</v>
      </c>
      <c r="J3362" s="224" t="s">
        <v>4100</v>
      </c>
    </row>
    <row r="3363" spans="1:10">
      <c r="A3363" s="212" t="s">
        <v>26267</v>
      </c>
      <c r="B3363" s="213" t="s">
        <v>27683</v>
      </c>
      <c r="C3363" s="212" t="s">
        <v>26239</v>
      </c>
      <c r="D3363" s="212" t="s">
        <v>27684</v>
      </c>
      <c r="E3363" s="325" t="s">
        <v>26270</v>
      </c>
      <c r="F3363" s="325"/>
      <c r="G3363" s="214" t="s">
        <v>108</v>
      </c>
      <c r="H3363" s="215">
        <v>1.4888400000000001E-4</v>
      </c>
      <c r="I3363" s="216" t="s">
        <v>29051</v>
      </c>
      <c r="J3363" s="224" t="s">
        <v>27411</v>
      </c>
    </row>
    <row r="3364" spans="1:10" ht="39.6">
      <c r="A3364" s="212" t="s">
        <v>26267</v>
      </c>
      <c r="B3364" s="213" t="s">
        <v>27685</v>
      </c>
      <c r="C3364" s="212" t="s">
        <v>26239</v>
      </c>
      <c r="D3364" s="212" t="s">
        <v>27686</v>
      </c>
      <c r="E3364" s="325" t="s">
        <v>26270</v>
      </c>
      <c r="F3364" s="325"/>
      <c r="G3364" s="214" t="s">
        <v>26186</v>
      </c>
      <c r="H3364" s="215">
        <v>0.95799999999999996</v>
      </c>
      <c r="I3364" s="216" t="s">
        <v>3859</v>
      </c>
      <c r="J3364" s="224" t="s">
        <v>4105</v>
      </c>
    </row>
    <row r="3365" spans="1:10">
      <c r="A3365" s="212" t="s">
        <v>26267</v>
      </c>
      <c r="B3365" s="213" t="s">
        <v>27687</v>
      </c>
      <c r="C3365" s="212" t="s">
        <v>26239</v>
      </c>
      <c r="D3365" s="212" t="s">
        <v>27688</v>
      </c>
      <c r="E3365" s="325" t="s">
        <v>26270</v>
      </c>
      <c r="F3365" s="325"/>
      <c r="G3365" s="214" t="s">
        <v>31</v>
      </c>
      <c r="H3365" s="215">
        <v>0.26345000000000002</v>
      </c>
      <c r="I3365" s="216" t="s">
        <v>29052</v>
      </c>
      <c r="J3365" s="224" t="s">
        <v>5149</v>
      </c>
    </row>
    <row r="3366" spans="1:10" ht="39.6">
      <c r="A3366" s="212" t="s">
        <v>26267</v>
      </c>
      <c r="B3366" s="213" t="s">
        <v>27689</v>
      </c>
      <c r="C3366" s="212" t="s">
        <v>26239</v>
      </c>
      <c r="D3366" s="212" t="s">
        <v>27690</v>
      </c>
      <c r="E3366" s="325" t="s">
        <v>26270</v>
      </c>
      <c r="F3366" s="325"/>
      <c r="G3366" s="214" t="s">
        <v>108</v>
      </c>
      <c r="H3366" s="215">
        <v>0.46679999999999999</v>
      </c>
      <c r="I3366" s="216" t="s">
        <v>3072</v>
      </c>
      <c r="J3366" s="224" t="s">
        <v>3433</v>
      </c>
    </row>
    <row r="3367" spans="1:10">
      <c r="A3367" s="212" t="s">
        <v>26267</v>
      </c>
      <c r="B3367" s="213" t="s">
        <v>27691</v>
      </c>
      <c r="C3367" s="212" t="s">
        <v>26239</v>
      </c>
      <c r="D3367" s="212" t="s">
        <v>27692</v>
      </c>
      <c r="E3367" s="325" t="s">
        <v>26270</v>
      </c>
      <c r="F3367" s="325"/>
      <c r="G3367" s="214" t="s">
        <v>26194</v>
      </c>
      <c r="H3367" s="215">
        <v>1.167</v>
      </c>
      <c r="I3367" s="216" t="s">
        <v>29053</v>
      </c>
      <c r="J3367" s="224" t="s">
        <v>13183</v>
      </c>
    </row>
    <row r="3368" spans="1:10" ht="39.6">
      <c r="A3368" s="212" t="s">
        <v>26267</v>
      </c>
      <c r="B3368" s="213" t="s">
        <v>27693</v>
      </c>
      <c r="C3368" s="212" t="s">
        <v>26239</v>
      </c>
      <c r="D3368" s="212" t="s">
        <v>27694</v>
      </c>
      <c r="E3368" s="325" t="s">
        <v>26270</v>
      </c>
      <c r="F3368" s="325"/>
      <c r="G3368" s="214" t="s">
        <v>108</v>
      </c>
      <c r="H3368" s="215">
        <v>0.46679999999999999</v>
      </c>
      <c r="I3368" s="216" t="s">
        <v>2886</v>
      </c>
      <c r="J3368" s="224" t="s">
        <v>3222</v>
      </c>
    </row>
    <row r="3369" spans="1:10">
      <c r="A3369" s="212" t="s">
        <v>26267</v>
      </c>
      <c r="B3369" s="213" t="s">
        <v>27695</v>
      </c>
      <c r="C3369" s="212" t="s">
        <v>26239</v>
      </c>
      <c r="D3369" s="212" t="s">
        <v>27696</v>
      </c>
      <c r="E3369" s="325" t="s">
        <v>26270</v>
      </c>
      <c r="F3369" s="325"/>
      <c r="G3369" s="214" t="s">
        <v>108</v>
      </c>
      <c r="H3369" s="215">
        <v>2.1263999999999998E-5</v>
      </c>
      <c r="I3369" s="216" t="s">
        <v>29054</v>
      </c>
      <c r="J3369" s="224" t="s">
        <v>27411</v>
      </c>
    </row>
    <row r="3370" spans="1:10">
      <c r="A3370" s="212" t="s">
        <v>26267</v>
      </c>
      <c r="B3370" s="213" t="s">
        <v>27697</v>
      </c>
      <c r="C3370" s="212" t="s">
        <v>26239</v>
      </c>
      <c r="D3370" s="212" t="s">
        <v>27698</v>
      </c>
      <c r="E3370" s="325" t="s">
        <v>26270</v>
      </c>
      <c r="F3370" s="325"/>
      <c r="G3370" s="214" t="s">
        <v>108</v>
      </c>
      <c r="H3370" s="215">
        <v>2.1263999999999998E-5</v>
      </c>
      <c r="I3370" s="216" t="s">
        <v>29055</v>
      </c>
      <c r="J3370" s="224" t="s">
        <v>27411</v>
      </c>
    </row>
    <row r="3371" spans="1:10" ht="39.6">
      <c r="A3371" s="212" t="s">
        <v>26267</v>
      </c>
      <c r="B3371" s="213" t="s">
        <v>27699</v>
      </c>
      <c r="C3371" s="212" t="s">
        <v>26239</v>
      </c>
      <c r="D3371" s="212" t="s">
        <v>27700</v>
      </c>
      <c r="E3371" s="325" t="s">
        <v>27232</v>
      </c>
      <c r="F3371" s="325"/>
      <c r="G3371" s="214" t="s">
        <v>26201</v>
      </c>
      <c r="H3371" s="215">
        <v>0.10632</v>
      </c>
      <c r="I3371" s="216" t="s">
        <v>12016</v>
      </c>
      <c r="J3371" s="224" t="s">
        <v>733</v>
      </c>
    </row>
    <row r="3372" spans="1:10" ht="39.6">
      <c r="A3372" s="212" t="s">
        <v>26267</v>
      </c>
      <c r="B3372" s="213" t="s">
        <v>27701</v>
      </c>
      <c r="C3372" s="212" t="s">
        <v>26239</v>
      </c>
      <c r="D3372" s="212" t="s">
        <v>27702</v>
      </c>
      <c r="E3372" s="325" t="s">
        <v>26270</v>
      </c>
      <c r="F3372" s="325"/>
      <c r="G3372" s="214" t="s">
        <v>26194</v>
      </c>
      <c r="H3372" s="215">
        <v>2.334E-2</v>
      </c>
      <c r="I3372" s="216" t="s">
        <v>13499</v>
      </c>
      <c r="J3372" s="224" t="s">
        <v>2855</v>
      </c>
    </row>
    <row r="3373" spans="1:10" ht="39.6">
      <c r="A3373" s="212" t="s">
        <v>26267</v>
      </c>
      <c r="B3373" s="213" t="s">
        <v>27703</v>
      </c>
      <c r="C3373" s="212" t="s">
        <v>26239</v>
      </c>
      <c r="D3373" s="212" t="s">
        <v>27704</v>
      </c>
      <c r="E3373" s="325" t="s">
        <v>26270</v>
      </c>
      <c r="F3373" s="325"/>
      <c r="G3373" s="214" t="s">
        <v>26266</v>
      </c>
      <c r="H3373" s="215">
        <v>0.11709984</v>
      </c>
      <c r="I3373" s="216" t="s">
        <v>29056</v>
      </c>
      <c r="J3373" s="224" t="s">
        <v>1203</v>
      </c>
    </row>
    <row r="3374" spans="1:10" ht="39.6">
      <c r="A3374" s="212" t="s">
        <v>26267</v>
      </c>
      <c r="B3374" s="213" t="s">
        <v>27705</v>
      </c>
      <c r="C3374" s="212" t="s">
        <v>26239</v>
      </c>
      <c r="D3374" s="212" t="s">
        <v>27706</v>
      </c>
      <c r="E3374" s="325" t="s">
        <v>26270</v>
      </c>
      <c r="F3374" s="325"/>
      <c r="G3374" s="214" t="s">
        <v>26266</v>
      </c>
      <c r="H3374" s="215">
        <v>1.5048000000000001E-2</v>
      </c>
      <c r="I3374" s="216" t="s">
        <v>29057</v>
      </c>
      <c r="J3374" s="224" t="s">
        <v>20161</v>
      </c>
    </row>
    <row r="3375" spans="1:10" ht="39.6">
      <c r="A3375" s="212" t="s">
        <v>26267</v>
      </c>
      <c r="B3375" s="213" t="s">
        <v>27707</v>
      </c>
      <c r="C3375" s="212" t="s">
        <v>26239</v>
      </c>
      <c r="D3375" s="212" t="s">
        <v>26196</v>
      </c>
      <c r="E3375" s="325" t="s">
        <v>26270</v>
      </c>
      <c r="F3375" s="325"/>
      <c r="G3375" s="214" t="s">
        <v>26266</v>
      </c>
      <c r="H3375" s="215">
        <v>4.5143999999999997E-2</v>
      </c>
      <c r="I3375" s="216" t="s">
        <v>29058</v>
      </c>
      <c r="J3375" s="224" t="s">
        <v>16019</v>
      </c>
    </row>
    <row r="3376" spans="1:10" ht="39.6">
      <c r="A3376" s="212" t="s">
        <v>26267</v>
      </c>
      <c r="B3376" s="213" t="s">
        <v>27708</v>
      </c>
      <c r="C3376" s="212" t="s">
        <v>26239</v>
      </c>
      <c r="D3376" s="212" t="s">
        <v>27709</v>
      </c>
      <c r="E3376" s="325" t="s">
        <v>26270</v>
      </c>
      <c r="F3376" s="325"/>
      <c r="G3376" s="214" t="s">
        <v>26194</v>
      </c>
      <c r="H3376" s="215">
        <v>7.6876800000000003</v>
      </c>
      <c r="I3376" s="216" t="s">
        <v>2088</v>
      </c>
      <c r="J3376" s="224" t="s">
        <v>18782</v>
      </c>
    </row>
    <row r="3377" spans="1:10">
      <c r="A3377" s="212" t="s">
        <v>26267</v>
      </c>
      <c r="B3377" s="213" t="s">
        <v>27710</v>
      </c>
      <c r="C3377" s="212" t="s">
        <v>26239</v>
      </c>
      <c r="D3377" s="212" t="s">
        <v>27711</v>
      </c>
      <c r="E3377" s="325" t="s">
        <v>26270</v>
      </c>
      <c r="F3377" s="325"/>
      <c r="G3377" s="214" t="s">
        <v>108</v>
      </c>
      <c r="H3377" s="215">
        <v>89.76</v>
      </c>
      <c r="I3377" s="216" t="s">
        <v>2449</v>
      </c>
      <c r="J3377" s="224" t="s">
        <v>29059</v>
      </c>
    </row>
    <row r="3378" spans="1:10">
      <c r="A3378" s="217"/>
      <c r="B3378" s="217"/>
      <c r="C3378" s="217"/>
      <c r="D3378" s="217"/>
      <c r="E3378" s="217" t="s">
        <v>28757</v>
      </c>
      <c r="F3378" s="218">
        <v>137.34</v>
      </c>
      <c r="G3378" s="217" t="s">
        <v>28758</v>
      </c>
      <c r="H3378" s="218">
        <v>0</v>
      </c>
      <c r="I3378" s="217" t="s">
        <v>28759</v>
      </c>
      <c r="J3378" s="218">
        <v>137.34</v>
      </c>
    </row>
    <row r="3379" spans="1:10">
      <c r="A3379" s="217"/>
      <c r="B3379" s="217"/>
      <c r="C3379" s="217"/>
      <c r="D3379" s="217"/>
      <c r="E3379" s="217" t="s">
        <v>26276</v>
      </c>
      <c r="F3379" s="218">
        <v>66.56</v>
      </c>
      <c r="G3379" s="217"/>
      <c r="H3379" s="322" t="s">
        <v>26277</v>
      </c>
      <c r="I3379" s="322"/>
      <c r="J3379" s="218">
        <v>391.74</v>
      </c>
    </row>
    <row r="3380" spans="1:10" ht="15" thickBot="1">
      <c r="A3380" s="221"/>
      <c r="B3380" s="221"/>
      <c r="C3380" s="221"/>
      <c r="D3380" s="221"/>
      <c r="E3380" s="221"/>
      <c r="F3380" s="221"/>
      <c r="G3380" s="221" t="s">
        <v>26278</v>
      </c>
      <c r="H3380" s="222" t="s">
        <v>28887</v>
      </c>
      <c r="I3380" s="221" t="s">
        <v>26280</v>
      </c>
      <c r="J3380" s="223">
        <v>3133.92</v>
      </c>
    </row>
    <row r="3381" spans="1:10" ht="15" thickTop="1">
      <c r="A3381" s="195"/>
      <c r="B3381" s="195"/>
      <c r="C3381" s="195"/>
      <c r="D3381" s="195"/>
      <c r="E3381" s="195"/>
      <c r="F3381" s="195"/>
      <c r="G3381" s="195"/>
      <c r="H3381" s="195"/>
      <c r="I3381" s="195"/>
      <c r="J3381" s="195"/>
    </row>
    <row r="3382" spans="1:10">
      <c r="A3382" s="199" t="s">
        <v>27135</v>
      </c>
      <c r="B3382" s="200" t="s">
        <v>4</v>
      </c>
      <c r="C3382" s="199" t="s">
        <v>93</v>
      </c>
      <c r="D3382" s="199" t="s">
        <v>5</v>
      </c>
      <c r="E3382" s="323" t="s">
        <v>26261</v>
      </c>
      <c r="F3382" s="323"/>
      <c r="G3382" s="201" t="s">
        <v>94</v>
      </c>
      <c r="H3382" s="200" t="s">
        <v>6</v>
      </c>
      <c r="I3382" s="200" t="s">
        <v>95</v>
      </c>
      <c r="J3382" s="200" t="s">
        <v>46</v>
      </c>
    </row>
    <row r="3383" spans="1:10">
      <c r="A3383" s="202" t="s">
        <v>96</v>
      </c>
      <c r="B3383" s="203" t="s">
        <v>27136</v>
      </c>
      <c r="C3383" s="202" t="s">
        <v>26239</v>
      </c>
      <c r="D3383" s="202" t="s">
        <v>27137</v>
      </c>
      <c r="E3383" s="324" t="s">
        <v>26421</v>
      </c>
      <c r="F3383" s="324"/>
      <c r="G3383" s="204" t="s">
        <v>26186</v>
      </c>
      <c r="H3383" s="205">
        <v>1</v>
      </c>
      <c r="I3383" s="206">
        <v>23.85</v>
      </c>
      <c r="J3383" s="206">
        <v>23.85</v>
      </c>
    </row>
    <row r="3384" spans="1:10">
      <c r="A3384" s="199" t="s">
        <v>3</v>
      </c>
      <c r="B3384" s="200" t="s">
        <v>4</v>
      </c>
      <c r="C3384" s="199" t="s">
        <v>93</v>
      </c>
      <c r="D3384" s="199" t="s">
        <v>5</v>
      </c>
      <c r="E3384" s="323" t="s">
        <v>26261</v>
      </c>
      <c r="F3384" s="330"/>
      <c r="G3384" s="201" t="s">
        <v>94</v>
      </c>
      <c r="H3384" s="200" t="s">
        <v>6</v>
      </c>
      <c r="I3384" s="200" t="s">
        <v>95</v>
      </c>
      <c r="J3384" s="200" t="s">
        <v>46</v>
      </c>
    </row>
    <row r="3385" spans="1:10">
      <c r="A3385" s="207" t="s">
        <v>96</v>
      </c>
      <c r="B3385" s="208" t="s">
        <v>28937</v>
      </c>
      <c r="C3385" s="207" t="s">
        <v>26239</v>
      </c>
      <c r="D3385" s="207" t="s">
        <v>28938</v>
      </c>
      <c r="E3385" s="326" t="s">
        <v>28857</v>
      </c>
      <c r="F3385" s="326"/>
      <c r="G3385" s="209" t="s">
        <v>26201</v>
      </c>
      <c r="H3385" s="210">
        <v>0.16</v>
      </c>
      <c r="I3385" s="211" t="s">
        <v>13171</v>
      </c>
      <c r="J3385" s="225" t="s">
        <v>2397</v>
      </c>
    </row>
    <row r="3386" spans="1:10" ht="26.4">
      <c r="A3386" s="212" t="s">
        <v>26267</v>
      </c>
      <c r="B3386" s="213" t="s">
        <v>27712</v>
      </c>
      <c r="C3386" s="212" t="s">
        <v>26239</v>
      </c>
      <c r="D3386" s="212" t="s">
        <v>27713</v>
      </c>
      <c r="E3386" s="325" t="s">
        <v>26270</v>
      </c>
      <c r="F3386" s="325"/>
      <c r="G3386" s="214" t="s">
        <v>26186</v>
      </c>
      <c r="H3386" s="215">
        <v>1.02</v>
      </c>
      <c r="I3386" s="216" t="s">
        <v>29060</v>
      </c>
      <c r="J3386" s="224" t="s">
        <v>820</v>
      </c>
    </row>
    <row r="3387" spans="1:10" ht="39.6">
      <c r="A3387" s="212" t="s">
        <v>26267</v>
      </c>
      <c r="B3387" s="213" t="s">
        <v>27394</v>
      </c>
      <c r="C3387" s="212" t="s">
        <v>26239</v>
      </c>
      <c r="D3387" s="212" t="s">
        <v>27395</v>
      </c>
      <c r="E3387" s="325" t="s">
        <v>27232</v>
      </c>
      <c r="F3387" s="325"/>
      <c r="G3387" s="214" t="s">
        <v>26201</v>
      </c>
      <c r="H3387" s="215">
        <v>0.16</v>
      </c>
      <c r="I3387" s="216" t="s">
        <v>28862</v>
      </c>
      <c r="J3387" s="224" t="s">
        <v>29061</v>
      </c>
    </row>
    <row r="3388" spans="1:10" ht="39.6">
      <c r="A3388" s="212" t="s">
        <v>26267</v>
      </c>
      <c r="B3388" s="213" t="s">
        <v>27539</v>
      </c>
      <c r="C3388" s="212" t="s">
        <v>26239</v>
      </c>
      <c r="D3388" s="212" t="s">
        <v>27540</v>
      </c>
      <c r="E3388" s="325" t="s">
        <v>27232</v>
      </c>
      <c r="F3388" s="325"/>
      <c r="G3388" s="214" t="s">
        <v>26201</v>
      </c>
      <c r="H3388" s="215">
        <v>0.16</v>
      </c>
      <c r="I3388" s="216" t="s">
        <v>12016</v>
      </c>
      <c r="J3388" s="224" t="s">
        <v>29062</v>
      </c>
    </row>
    <row r="3389" spans="1:10">
      <c r="A3389" s="207" t="s">
        <v>96</v>
      </c>
      <c r="B3389" s="208" t="s">
        <v>28856</v>
      </c>
      <c r="C3389" s="207" t="s">
        <v>26239</v>
      </c>
      <c r="D3389" s="207" t="s">
        <v>26211</v>
      </c>
      <c r="E3389" s="326" t="s">
        <v>28857</v>
      </c>
      <c r="F3389" s="326"/>
      <c r="G3389" s="209" t="s">
        <v>26201</v>
      </c>
      <c r="H3389" s="210">
        <v>0.16</v>
      </c>
      <c r="I3389" s="211" t="s">
        <v>16041</v>
      </c>
      <c r="J3389" s="225" t="s">
        <v>28870</v>
      </c>
    </row>
    <row r="3390" spans="1:10">
      <c r="A3390" s="331" t="s">
        <v>28838</v>
      </c>
      <c r="B3390" s="330"/>
      <c r="C3390" s="330"/>
      <c r="D3390" s="330"/>
      <c r="E3390" s="330"/>
      <c r="F3390" s="330"/>
      <c r="G3390" s="330"/>
      <c r="H3390" s="330"/>
      <c r="I3390" s="330"/>
      <c r="J3390" s="330"/>
    </row>
    <row r="3391" spans="1:10">
      <c r="A3391" s="199" t="s">
        <v>3</v>
      </c>
      <c r="B3391" s="200" t="s">
        <v>4</v>
      </c>
      <c r="C3391" s="199" t="s">
        <v>93</v>
      </c>
      <c r="D3391" s="199" t="s">
        <v>5</v>
      </c>
      <c r="E3391" s="323" t="s">
        <v>26261</v>
      </c>
      <c r="F3391" s="330"/>
      <c r="G3391" s="201" t="s">
        <v>94</v>
      </c>
      <c r="H3391" s="200" t="s">
        <v>6</v>
      </c>
      <c r="I3391" s="200" t="s">
        <v>95</v>
      </c>
      <c r="J3391" s="200" t="s">
        <v>46</v>
      </c>
    </row>
    <row r="3392" spans="1:10">
      <c r="A3392" s="212" t="s">
        <v>26267</v>
      </c>
      <c r="B3392" s="213" t="s">
        <v>27428</v>
      </c>
      <c r="C3392" s="212" t="s">
        <v>26239</v>
      </c>
      <c r="D3392" s="212" t="s">
        <v>27429</v>
      </c>
      <c r="E3392" s="325" t="s">
        <v>26270</v>
      </c>
      <c r="F3392" s="325"/>
      <c r="G3392" s="214" t="s">
        <v>108</v>
      </c>
      <c r="H3392" s="215">
        <v>1.4400000000000001E-3</v>
      </c>
      <c r="I3392" s="216" t="s">
        <v>28874</v>
      </c>
      <c r="J3392" s="224" t="s">
        <v>27411</v>
      </c>
    </row>
    <row r="3393" spans="1:10">
      <c r="A3393" s="212" t="s">
        <v>26267</v>
      </c>
      <c r="B3393" s="213" t="s">
        <v>27412</v>
      </c>
      <c r="C3393" s="212" t="s">
        <v>26239</v>
      </c>
      <c r="D3393" s="212" t="s">
        <v>27413</v>
      </c>
      <c r="E3393" s="325" t="s">
        <v>26270</v>
      </c>
      <c r="F3393" s="325"/>
      <c r="G3393" s="214" t="s">
        <v>108</v>
      </c>
      <c r="H3393" s="215">
        <v>1.4400000000000001E-3</v>
      </c>
      <c r="I3393" s="216" t="s">
        <v>28869</v>
      </c>
      <c r="J3393" s="224" t="s">
        <v>3944</v>
      </c>
    </row>
    <row r="3394" spans="1:10">
      <c r="A3394" s="212" t="s">
        <v>26267</v>
      </c>
      <c r="B3394" s="213" t="s">
        <v>27541</v>
      </c>
      <c r="C3394" s="212" t="s">
        <v>26239</v>
      </c>
      <c r="D3394" s="212" t="s">
        <v>27542</v>
      </c>
      <c r="E3394" s="325" t="s">
        <v>26270</v>
      </c>
      <c r="F3394" s="325"/>
      <c r="G3394" s="214" t="s">
        <v>108</v>
      </c>
      <c r="H3394" s="215">
        <v>3.1999999999999999E-5</v>
      </c>
      <c r="I3394" s="216" t="s">
        <v>10836</v>
      </c>
      <c r="J3394" s="224" t="s">
        <v>27411</v>
      </c>
    </row>
    <row r="3395" spans="1:10">
      <c r="A3395" s="212" t="s">
        <v>26267</v>
      </c>
      <c r="B3395" s="213" t="s">
        <v>27402</v>
      </c>
      <c r="C3395" s="212" t="s">
        <v>26239</v>
      </c>
      <c r="D3395" s="212" t="s">
        <v>27403</v>
      </c>
      <c r="E3395" s="325" t="s">
        <v>27328</v>
      </c>
      <c r="F3395" s="325"/>
      <c r="G3395" s="214" t="s">
        <v>27404</v>
      </c>
      <c r="H3395" s="215">
        <v>1.2799999999999999E-4</v>
      </c>
      <c r="I3395" s="216" t="s">
        <v>28867</v>
      </c>
      <c r="J3395" s="224" t="s">
        <v>3884</v>
      </c>
    </row>
    <row r="3396" spans="1:10">
      <c r="A3396" s="212" t="s">
        <v>26267</v>
      </c>
      <c r="B3396" s="213" t="s">
        <v>27407</v>
      </c>
      <c r="C3396" s="212" t="s">
        <v>26239</v>
      </c>
      <c r="D3396" s="212" t="s">
        <v>27408</v>
      </c>
      <c r="E3396" s="325" t="s">
        <v>27328</v>
      </c>
      <c r="F3396" s="325"/>
      <c r="G3396" s="214" t="s">
        <v>108</v>
      </c>
      <c r="H3396" s="215">
        <v>1.4400000000000001E-3</v>
      </c>
      <c r="I3396" s="216" t="s">
        <v>16778</v>
      </c>
      <c r="J3396" s="224" t="s">
        <v>4100</v>
      </c>
    </row>
    <row r="3397" spans="1:10">
      <c r="A3397" s="212" t="s">
        <v>26267</v>
      </c>
      <c r="B3397" s="213" t="s">
        <v>27422</v>
      </c>
      <c r="C3397" s="212" t="s">
        <v>26239</v>
      </c>
      <c r="D3397" s="212" t="s">
        <v>27423</v>
      </c>
      <c r="E3397" s="325" t="s">
        <v>27328</v>
      </c>
      <c r="F3397" s="325"/>
      <c r="G3397" s="214" t="s">
        <v>108</v>
      </c>
      <c r="H3397" s="215">
        <v>3.2576000000000001E-2</v>
      </c>
      <c r="I3397" s="216" t="s">
        <v>28849</v>
      </c>
      <c r="J3397" s="224" t="s">
        <v>3433</v>
      </c>
    </row>
    <row r="3398" spans="1:10">
      <c r="A3398" s="212" t="s">
        <v>26267</v>
      </c>
      <c r="B3398" s="213" t="s">
        <v>27396</v>
      </c>
      <c r="C3398" s="212" t="s">
        <v>26239</v>
      </c>
      <c r="D3398" s="212" t="s">
        <v>27397</v>
      </c>
      <c r="E3398" s="325" t="s">
        <v>26270</v>
      </c>
      <c r="F3398" s="325"/>
      <c r="G3398" s="214" t="s">
        <v>108</v>
      </c>
      <c r="H3398" s="215">
        <v>3.2576000000000001E-2</v>
      </c>
      <c r="I3398" s="216" t="s">
        <v>28854</v>
      </c>
      <c r="J3398" s="224" t="s">
        <v>28882</v>
      </c>
    </row>
    <row r="3399" spans="1:10" ht="39.6">
      <c r="A3399" s="212" t="s">
        <v>26267</v>
      </c>
      <c r="B3399" s="213" t="s">
        <v>27426</v>
      </c>
      <c r="C3399" s="212" t="s">
        <v>26239</v>
      </c>
      <c r="D3399" s="212" t="s">
        <v>27427</v>
      </c>
      <c r="E3399" s="325" t="s">
        <v>26270</v>
      </c>
      <c r="F3399" s="325"/>
      <c r="G3399" s="214" t="s">
        <v>27416</v>
      </c>
      <c r="H3399" s="215">
        <v>2.4000000000000001E-4</v>
      </c>
      <c r="I3399" s="216" t="s">
        <v>296</v>
      </c>
      <c r="J3399" s="224" t="s">
        <v>4100</v>
      </c>
    </row>
    <row r="3400" spans="1:10">
      <c r="A3400" s="212" t="s">
        <v>26267</v>
      </c>
      <c r="B3400" s="213" t="s">
        <v>27398</v>
      </c>
      <c r="C3400" s="212" t="s">
        <v>26239</v>
      </c>
      <c r="D3400" s="212" t="s">
        <v>27399</v>
      </c>
      <c r="E3400" s="325" t="s">
        <v>26270</v>
      </c>
      <c r="F3400" s="325"/>
      <c r="G3400" s="214" t="s">
        <v>108</v>
      </c>
      <c r="H3400" s="215">
        <v>4.8000000000000001E-4</v>
      </c>
      <c r="I3400" s="216" t="s">
        <v>28865</v>
      </c>
      <c r="J3400" s="224" t="s">
        <v>1986</v>
      </c>
    </row>
    <row r="3401" spans="1:10">
      <c r="A3401" s="212" t="s">
        <v>26267</v>
      </c>
      <c r="B3401" s="213" t="s">
        <v>27417</v>
      </c>
      <c r="C3401" s="212" t="s">
        <v>26239</v>
      </c>
      <c r="D3401" s="212" t="s">
        <v>27418</v>
      </c>
      <c r="E3401" s="325" t="s">
        <v>26270</v>
      </c>
      <c r="F3401" s="325"/>
      <c r="G3401" s="214" t="s">
        <v>27419</v>
      </c>
      <c r="H3401" s="215">
        <v>2.5599999999999999E-4</v>
      </c>
      <c r="I3401" s="216" t="s">
        <v>28872</v>
      </c>
      <c r="J3401" s="224" t="s">
        <v>27411</v>
      </c>
    </row>
    <row r="3402" spans="1:10">
      <c r="A3402" s="212" t="s">
        <v>26267</v>
      </c>
      <c r="B3402" s="213" t="s">
        <v>27400</v>
      </c>
      <c r="C3402" s="212" t="s">
        <v>26239</v>
      </c>
      <c r="D3402" s="212" t="s">
        <v>27401</v>
      </c>
      <c r="E3402" s="325" t="s">
        <v>26270</v>
      </c>
      <c r="F3402" s="325"/>
      <c r="G3402" s="214" t="s">
        <v>108</v>
      </c>
      <c r="H3402" s="215">
        <v>2.5520000000000001E-2</v>
      </c>
      <c r="I3402" s="216" t="s">
        <v>28866</v>
      </c>
      <c r="J3402" s="224" t="s">
        <v>3570</v>
      </c>
    </row>
    <row r="3403" spans="1:10" ht="39.6">
      <c r="A3403" s="212" t="s">
        <v>26267</v>
      </c>
      <c r="B3403" s="213" t="s">
        <v>27434</v>
      </c>
      <c r="C3403" s="212" t="s">
        <v>26239</v>
      </c>
      <c r="D3403" s="212" t="s">
        <v>27435</v>
      </c>
      <c r="E3403" s="325" t="s">
        <v>26270</v>
      </c>
      <c r="F3403" s="325"/>
      <c r="G3403" s="214" t="s">
        <v>108</v>
      </c>
      <c r="H3403" s="215">
        <v>6.3999999999999997E-5</v>
      </c>
      <c r="I3403" s="216" t="s">
        <v>932</v>
      </c>
      <c r="J3403" s="224" t="s">
        <v>27411</v>
      </c>
    </row>
    <row r="3404" spans="1:10" ht="39.6">
      <c r="A3404" s="212" t="s">
        <v>26267</v>
      </c>
      <c r="B3404" s="213" t="s">
        <v>27424</v>
      </c>
      <c r="C3404" s="212" t="s">
        <v>26239</v>
      </c>
      <c r="D3404" s="212" t="s">
        <v>27425</v>
      </c>
      <c r="E3404" s="325" t="s">
        <v>26270</v>
      </c>
      <c r="F3404" s="325"/>
      <c r="G3404" s="214" t="s">
        <v>108</v>
      </c>
      <c r="H3404" s="215">
        <v>1.92E-4</v>
      </c>
      <c r="I3404" s="216" t="s">
        <v>28854</v>
      </c>
      <c r="J3404" s="224" t="s">
        <v>27411</v>
      </c>
    </row>
    <row r="3405" spans="1:10">
      <c r="A3405" s="212" t="s">
        <v>26267</v>
      </c>
      <c r="B3405" s="213" t="s">
        <v>27543</v>
      </c>
      <c r="C3405" s="212" t="s">
        <v>26239</v>
      </c>
      <c r="D3405" s="212" t="s">
        <v>27544</v>
      </c>
      <c r="E3405" s="325" t="s">
        <v>26270</v>
      </c>
      <c r="F3405" s="325"/>
      <c r="G3405" s="214" t="s">
        <v>108</v>
      </c>
      <c r="H3405" s="215">
        <v>1.5999999999999999E-5</v>
      </c>
      <c r="I3405" s="216" t="s">
        <v>9652</v>
      </c>
      <c r="J3405" s="224" t="s">
        <v>27411</v>
      </c>
    </row>
    <row r="3406" spans="1:10" ht="39.6">
      <c r="A3406" s="212" t="s">
        <v>26267</v>
      </c>
      <c r="B3406" s="213" t="s">
        <v>27414</v>
      </c>
      <c r="C3406" s="212" t="s">
        <v>26239</v>
      </c>
      <c r="D3406" s="212" t="s">
        <v>27415</v>
      </c>
      <c r="E3406" s="325" t="s">
        <v>26270</v>
      </c>
      <c r="F3406" s="325"/>
      <c r="G3406" s="214" t="s">
        <v>27416</v>
      </c>
      <c r="H3406" s="215">
        <v>7.36E-4</v>
      </c>
      <c r="I3406" s="216" t="s">
        <v>28871</v>
      </c>
      <c r="J3406" s="224" t="s">
        <v>27411</v>
      </c>
    </row>
    <row r="3407" spans="1:10">
      <c r="A3407" s="212" t="s">
        <v>26267</v>
      </c>
      <c r="B3407" s="213" t="s">
        <v>27545</v>
      </c>
      <c r="C3407" s="212" t="s">
        <v>26239</v>
      </c>
      <c r="D3407" s="212" t="s">
        <v>27546</v>
      </c>
      <c r="E3407" s="325" t="s">
        <v>26270</v>
      </c>
      <c r="F3407" s="325"/>
      <c r="G3407" s="214" t="s">
        <v>108</v>
      </c>
      <c r="H3407" s="215">
        <v>3.1999999999999999E-5</v>
      </c>
      <c r="I3407" s="216" t="s">
        <v>28941</v>
      </c>
      <c r="J3407" s="224" t="s">
        <v>27411</v>
      </c>
    </row>
    <row r="3408" spans="1:10">
      <c r="A3408" s="212" t="s">
        <v>26267</v>
      </c>
      <c r="B3408" s="213" t="s">
        <v>27547</v>
      </c>
      <c r="C3408" s="212" t="s">
        <v>26239</v>
      </c>
      <c r="D3408" s="212" t="s">
        <v>27548</v>
      </c>
      <c r="E3408" s="325" t="s">
        <v>26270</v>
      </c>
      <c r="F3408" s="325"/>
      <c r="G3408" s="214" t="s">
        <v>108</v>
      </c>
      <c r="H3408" s="215">
        <v>3.1999999999999999E-5</v>
      </c>
      <c r="I3408" s="216" t="s">
        <v>28942</v>
      </c>
      <c r="J3408" s="224" t="s">
        <v>27411</v>
      </c>
    </row>
    <row r="3409" spans="1:10">
      <c r="A3409" s="212" t="s">
        <v>26267</v>
      </c>
      <c r="B3409" s="213" t="s">
        <v>27432</v>
      </c>
      <c r="C3409" s="212" t="s">
        <v>26239</v>
      </c>
      <c r="D3409" s="212" t="s">
        <v>27433</v>
      </c>
      <c r="E3409" s="325" t="s">
        <v>26270</v>
      </c>
      <c r="F3409" s="325"/>
      <c r="G3409" s="214" t="s">
        <v>108</v>
      </c>
      <c r="H3409" s="215">
        <v>5.7600000000000001E-4</v>
      </c>
      <c r="I3409" s="216" t="s">
        <v>28876</v>
      </c>
      <c r="J3409" s="224" t="s">
        <v>4100</v>
      </c>
    </row>
    <row r="3410" spans="1:10" ht="26.4">
      <c r="A3410" s="212" t="s">
        <v>26267</v>
      </c>
      <c r="B3410" s="213" t="s">
        <v>27712</v>
      </c>
      <c r="C3410" s="212" t="s">
        <v>26239</v>
      </c>
      <c r="D3410" s="212" t="s">
        <v>27713</v>
      </c>
      <c r="E3410" s="325" t="s">
        <v>26270</v>
      </c>
      <c r="F3410" s="325"/>
      <c r="G3410" s="214" t="s">
        <v>26186</v>
      </c>
      <c r="H3410" s="215">
        <v>1.02</v>
      </c>
      <c r="I3410" s="216" t="s">
        <v>29060</v>
      </c>
      <c r="J3410" s="224" t="s">
        <v>820</v>
      </c>
    </row>
    <row r="3411" spans="1:10" ht="39.6">
      <c r="A3411" s="212" t="s">
        <v>26267</v>
      </c>
      <c r="B3411" s="213" t="s">
        <v>27394</v>
      </c>
      <c r="C3411" s="212" t="s">
        <v>26239</v>
      </c>
      <c r="D3411" s="212" t="s">
        <v>27395</v>
      </c>
      <c r="E3411" s="325" t="s">
        <v>27232</v>
      </c>
      <c r="F3411" s="325"/>
      <c r="G3411" s="214" t="s">
        <v>26201</v>
      </c>
      <c r="H3411" s="215">
        <v>0.16</v>
      </c>
      <c r="I3411" s="216" t="s">
        <v>28862</v>
      </c>
      <c r="J3411" s="224" t="s">
        <v>29061</v>
      </c>
    </row>
    <row r="3412" spans="1:10" ht="39.6">
      <c r="A3412" s="212" t="s">
        <v>26267</v>
      </c>
      <c r="B3412" s="213" t="s">
        <v>27539</v>
      </c>
      <c r="C3412" s="212" t="s">
        <v>26239</v>
      </c>
      <c r="D3412" s="212" t="s">
        <v>27540</v>
      </c>
      <c r="E3412" s="325" t="s">
        <v>27232</v>
      </c>
      <c r="F3412" s="325"/>
      <c r="G3412" s="214" t="s">
        <v>26201</v>
      </c>
      <c r="H3412" s="215">
        <v>0.16</v>
      </c>
      <c r="I3412" s="216" t="s">
        <v>12016</v>
      </c>
      <c r="J3412" s="224" t="s">
        <v>29062</v>
      </c>
    </row>
    <row r="3413" spans="1:10" ht="39.6">
      <c r="A3413" s="212" t="s">
        <v>26267</v>
      </c>
      <c r="B3413" s="213" t="s">
        <v>27405</v>
      </c>
      <c r="C3413" s="212" t="s">
        <v>26239</v>
      </c>
      <c r="D3413" s="212" t="s">
        <v>27406</v>
      </c>
      <c r="E3413" s="325" t="s">
        <v>26270</v>
      </c>
      <c r="F3413" s="325"/>
      <c r="G3413" s="214" t="s">
        <v>108</v>
      </c>
      <c r="H3413" s="215">
        <v>3.1999999999999999E-5</v>
      </c>
      <c r="I3413" s="216" t="s">
        <v>28868</v>
      </c>
      <c r="J3413" s="224" t="s">
        <v>27411</v>
      </c>
    </row>
    <row r="3414" spans="1:10">
      <c r="A3414" s="212" t="s">
        <v>26267</v>
      </c>
      <c r="B3414" s="213" t="s">
        <v>27409</v>
      </c>
      <c r="C3414" s="212" t="s">
        <v>26239</v>
      </c>
      <c r="D3414" s="212" t="s">
        <v>27410</v>
      </c>
      <c r="E3414" s="325" t="s">
        <v>26270</v>
      </c>
      <c r="F3414" s="325"/>
      <c r="G3414" s="214" t="s">
        <v>108</v>
      </c>
      <c r="H3414" s="215">
        <v>4.8000000000000001E-5</v>
      </c>
      <c r="I3414" s="216" t="s">
        <v>20023</v>
      </c>
      <c r="J3414" s="224" t="s">
        <v>27411</v>
      </c>
    </row>
    <row r="3415" spans="1:10">
      <c r="A3415" s="212" t="s">
        <v>26267</v>
      </c>
      <c r="B3415" s="213" t="s">
        <v>27420</v>
      </c>
      <c r="C3415" s="212" t="s">
        <v>26239</v>
      </c>
      <c r="D3415" s="212" t="s">
        <v>27421</v>
      </c>
      <c r="E3415" s="325" t="s">
        <v>26270</v>
      </c>
      <c r="F3415" s="325"/>
      <c r="G3415" s="214" t="s">
        <v>108</v>
      </c>
      <c r="H3415" s="215">
        <v>3.1999999999999999E-5</v>
      </c>
      <c r="I3415" s="216" t="s">
        <v>28873</v>
      </c>
      <c r="J3415" s="224" t="s">
        <v>27411</v>
      </c>
    </row>
    <row r="3416" spans="1:10">
      <c r="A3416" s="212" t="s">
        <v>26267</v>
      </c>
      <c r="B3416" s="213" t="s">
        <v>27430</v>
      </c>
      <c r="C3416" s="212" t="s">
        <v>26239</v>
      </c>
      <c r="D3416" s="212" t="s">
        <v>27431</v>
      </c>
      <c r="E3416" s="325" t="s">
        <v>26270</v>
      </c>
      <c r="F3416" s="325"/>
      <c r="G3416" s="214" t="s">
        <v>108</v>
      </c>
      <c r="H3416" s="215">
        <v>1.5999999999999999E-5</v>
      </c>
      <c r="I3416" s="216" t="s">
        <v>28875</v>
      </c>
      <c r="J3416" s="224" t="s">
        <v>27411</v>
      </c>
    </row>
    <row r="3417" spans="1:10">
      <c r="A3417" s="217"/>
      <c r="B3417" s="217"/>
      <c r="C3417" s="217"/>
      <c r="D3417" s="217"/>
      <c r="E3417" s="217" t="s">
        <v>28757</v>
      </c>
      <c r="F3417" s="218">
        <v>5.37</v>
      </c>
      <c r="G3417" s="217" t="s">
        <v>28758</v>
      </c>
      <c r="H3417" s="218">
        <v>0</v>
      </c>
      <c r="I3417" s="217" t="s">
        <v>28759</v>
      </c>
      <c r="J3417" s="218">
        <v>5.37</v>
      </c>
    </row>
    <row r="3418" spans="1:10">
      <c r="A3418" s="217"/>
      <c r="B3418" s="217"/>
      <c r="C3418" s="217"/>
      <c r="D3418" s="217"/>
      <c r="E3418" s="217" t="s">
        <v>26276</v>
      </c>
      <c r="F3418" s="218">
        <v>4.88</v>
      </c>
      <c r="G3418" s="217"/>
      <c r="H3418" s="322" t="s">
        <v>26277</v>
      </c>
      <c r="I3418" s="322"/>
      <c r="J3418" s="218">
        <v>28.73</v>
      </c>
    </row>
    <row r="3419" spans="1:10" ht="15" thickBot="1">
      <c r="A3419" s="221"/>
      <c r="B3419" s="221"/>
      <c r="C3419" s="221"/>
      <c r="D3419" s="221"/>
      <c r="E3419" s="221"/>
      <c r="F3419" s="221"/>
      <c r="G3419" s="221" t="s">
        <v>26278</v>
      </c>
      <c r="H3419" s="222" t="s">
        <v>29063</v>
      </c>
      <c r="I3419" s="221" t="s">
        <v>26280</v>
      </c>
      <c r="J3419" s="223">
        <v>14511.52</v>
      </c>
    </row>
    <row r="3420" spans="1:10" ht="15" thickTop="1">
      <c r="A3420" s="195"/>
      <c r="B3420" s="195"/>
      <c r="C3420" s="195"/>
      <c r="D3420" s="195"/>
      <c r="E3420" s="195"/>
      <c r="F3420" s="195"/>
      <c r="G3420" s="195"/>
      <c r="H3420" s="195"/>
      <c r="I3420" s="195"/>
      <c r="J3420" s="195"/>
    </row>
    <row r="3421" spans="1:10">
      <c r="A3421" s="199" t="s">
        <v>27138</v>
      </c>
      <c r="B3421" s="200" t="s">
        <v>4</v>
      </c>
      <c r="C3421" s="199" t="s">
        <v>93</v>
      </c>
      <c r="D3421" s="199" t="s">
        <v>5</v>
      </c>
      <c r="E3421" s="323" t="s">
        <v>26261</v>
      </c>
      <c r="F3421" s="323"/>
      <c r="G3421" s="201" t="s">
        <v>94</v>
      </c>
      <c r="H3421" s="200" t="s">
        <v>6</v>
      </c>
      <c r="I3421" s="200" t="s">
        <v>95</v>
      </c>
      <c r="J3421" s="200" t="s">
        <v>46</v>
      </c>
    </row>
    <row r="3422" spans="1:10">
      <c r="A3422" s="202" t="s">
        <v>96</v>
      </c>
      <c r="B3422" s="203" t="s">
        <v>27139</v>
      </c>
      <c r="C3422" s="202" t="s">
        <v>26239</v>
      </c>
      <c r="D3422" s="202" t="s">
        <v>27140</v>
      </c>
      <c r="E3422" s="324" t="s">
        <v>26421</v>
      </c>
      <c r="F3422" s="324"/>
      <c r="G3422" s="204" t="s">
        <v>26186</v>
      </c>
      <c r="H3422" s="205">
        <v>1</v>
      </c>
      <c r="I3422" s="206">
        <v>33.74</v>
      </c>
      <c r="J3422" s="206">
        <v>33.74</v>
      </c>
    </row>
    <row r="3423" spans="1:10">
      <c r="A3423" s="199" t="s">
        <v>3</v>
      </c>
      <c r="B3423" s="200" t="s">
        <v>4</v>
      </c>
      <c r="C3423" s="199" t="s">
        <v>93</v>
      </c>
      <c r="D3423" s="199" t="s">
        <v>5</v>
      </c>
      <c r="E3423" s="323" t="s">
        <v>26261</v>
      </c>
      <c r="F3423" s="330"/>
      <c r="G3423" s="201" t="s">
        <v>94</v>
      </c>
      <c r="H3423" s="200" t="s">
        <v>6</v>
      </c>
      <c r="I3423" s="200" t="s">
        <v>95</v>
      </c>
      <c r="J3423" s="200" t="s">
        <v>46</v>
      </c>
    </row>
    <row r="3424" spans="1:10" ht="39.6">
      <c r="A3424" s="212" t="s">
        <v>26267</v>
      </c>
      <c r="B3424" s="213" t="s">
        <v>27539</v>
      </c>
      <c r="C3424" s="212" t="s">
        <v>26239</v>
      </c>
      <c r="D3424" s="212" t="s">
        <v>27540</v>
      </c>
      <c r="E3424" s="325" t="s">
        <v>27232</v>
      </c>
      <c r="F3424" s="325"/>
      <c r="G3424" s="214" t="s">
        <v>26201</v>
      </c>
      <c r="H3424" s="215">
        <v>0.17</v>
      </c>
      <c r="I3424" s="216" t="s">
        <v>12016</v>
      </c>
      <c r="J3424" s="224" t="s">
        <v>20158</v>
      </c>
    </row>
    <row r="3425" spans="1:10">
      <c r="A3425" s="207" t="s">
        <v>96</v>
      </c>
      <c r="B3425" s="208" t="s">
        <v>28856</v>
      </c>
      <c r="C3425" s="207" t="s">
        <v>26239</v>
      </c>
      <c r="D3425" s="207" t="s">
        <v>26211</v>
      </c>
      <c r="E3425" s="326" t="s">
        <v>28857</v>
      </c>
      <c r="F3425" s="326"/>
      <c r="G3425" s="209" t="s">
        <v>26201</v>
      </c>
      <c r="H3425" s="210">
        <v>0.17</v>
      </c>
      <c r="I3425" s="211" t="s">
        <v>16041</v>
      </c>
      <c r="J3425" s="225" t="s">
        <v>2855</v>
      </c>
    </row>
    <row r="3426" spans="1:10">
      <c r="A3426" s="212" t="s">
        <v>26267</v>
      </c>
      <c r="B3426" s="213" t="s">
        <v>27714</v>
      </c>
      <c r="C3426" s="212" t="s">
        <v>26239</v>
      </c>
      <c r="D3426" s="212" t="s">
        <v>27715</v>
      </c>
      <c r="E3426" s="325" t="s">
        <v>26270</v>
      </c>
      <c r="F3426" s="325"/>
      <c r="G3426" s="214" t="s">
        <v>26186</v>
      </c>
      <c r="H3426" s="215">
        <v>1.02</v>
      </c>
      <c r="I3426" s="216" t="s">
        <v>16573</v>
      </c>
      <c r="J3426" s="224" t="s">
        <v>29064</v>
      </c>
    </row>
    <row r="3427" spans="1:10">
      <c r="A3427" s="207" t="s">
        <v>96</v>
      </c>
      <c r="B3427" s="208" t="s">
        <v>28937</v>
      </c>
      <c r="C3427" s="207" t="s">
        <v>26239</v>
      </c>
      <c r="D3427" s="207" t="s">
        <v>28938</v>
      </c>
      <c r="E3427" s="326" t="s">
        <v>28857</v>
      </c>
      <c r="F3427" s="326"/>
      <c r="G3427" s="209" t="s">
        <v>26201</v>
      </c>
      <c r="H3427" s="210">
        <v>0.17</v>
      </c>
      <c r="I3427" s="211" t="s">
        <v>13171</v>
      </c>
      <c r="J3427" s="225" t="s">
        <v>20479</v>
      </c>
    </row>
    <row r="3428" spans="1:10" ht="39.6">
      <c r="A3428" s="212" t="s">
        <v>26267</v>
      </c>
      <c r="B3428" s="213" t="s">
        <v>27394</v>
      </c>
      <c r="C3428" s="212" t="s">
        <v>26239</v>
      </c>
      <c r="D3428" s="212" t="s">
        <v>27395</v>
      </c>
      <c r="E3428" s="325" t="s">
        <v>27232</v>
      </c>
      <c r="F3428" s="325"/>
      <c r="G3428" s="214" t="s">
        <v>26201</v>
      </c>
      <c r="H3428" s="215">
        <v>0.17</v>
      </c>
      <c r="I3428" s="216" t="s">
        <v>28862</v>
      </c>
      <c r="J3428" s="224" t="s">
        <v>724</v>
      </c>
    </row>
    <row r="3429" spans="1:10">
      <c r="A3429" s="331" t="s">
        <v>28838</v>
      </c>
      <c r="B3429" s="330"/>
      <c r="C3429" s="330"/>
      <c r="D3429" s="330"/>
      <c r="E3429" s="330"/>
      <c r="F3429" s="330"/>
      <c r="G3429" s="330"/>
      <c r="H3429" s="330"/>
      <c r="I3429" s="330"/>
      <c r="J3429" s="330"/>
    </row>
    <row r="3430" spans="1:10">
      <c r="A3430" s="199" t="s">
        <v>3</v>
      </c>
      <c r="B3430" s="200" t="s">
        <v>4</v>
      </c>
      <c r="C3430" s="199" t="s">
        <v>93</v>
      </c>
      <c r="D3430" s="199" t="s">
        <v>5</v>
      </c>
      <c r="E3430" s="323" t="s">
        <v>26261</v>
      </c>
      <c r="F3430" s="330"/>
      <c r="G3430" s="201" t="s">
        <v>94</v>
      </c>
      <c r="H3430" s="200" t="s">
        <v>6</v>
      </c>
      <c r="I3430" s="200" t="s">
        <v>95</v>
      </c>
      <c r="J3430" s="200" t="s">
        <v>46</v>
      </c>
    </row>
    <row r="3431" spans="1:10" ht="39.6">
      <c r="A3431" s="212" t="s">
        <v>26267</v>
      </c>
      <c r="B3431" s="213" t="s">
        <v>27539</v>
      </c>
      <c r="C3431" s="212" t="s">
        <v>26239</v>
      </c>
      <c r="D3431" s="212" t="s">
        <v>27540</v>
      </c>
      <c r="E3431" s="325" t="s">
        <v>27232</v>
      </c>
      <c r="F3431" s="325"/>
      <c r="G3431" s="214" t="s">
        <v>26201</v>
      </c>
      <c r="H3431" s="215">
        <v>0.17</v>
      </c>
      <c r="I3431" s="216" t="s">
        <v>12016</v>
      </c>
      <c r="J3431" s="224" t="s">
        <v>20158</v>
      </c>
    </row>
    <row r="3432" spans="1:10">
      <c r="A3432" s="212" t="s">
        <v>26267</v>
      </c>
      <c r="B3432" s="213" t="s">
        <v>27396</v>
      </c>
      <c r="C3432" s="212" t="s">
        <v>26239</v>
      </c>
      <c r="D3432" s="212" t="s">
        <v>27397</v>
      </c>
      <c r="E3432" s="325" t="s">
        <v>26270</v>
      </c>
      <c r="F3432" s="325"/>
      <c r="G3432" s="214" t="s">
        <v>108</v>
      </c>
      <c r="H3432" s="215">
        <v>3.4611999999999997E-2</v>
      </c>
      <c r="I3432" s="216" t="s">
        <v>28854</v>
      </c>
      <c r="J3432" s="224" t="s">
        <v>3701</v>
      </c>
    </row>
    <row r="3433" spans="1:10">
      <c r="A3433" s="212" t="s">
        <v>26267</v>
      </c>
      <c r="B3433" s="213" t="s">
        <v>27398</v>
      </c>
      <c r="C3433" s="212" t="s">
        <v>26239</v>
      </c>
      <c r="D3433" s="212" t="s">
        <v>27399</v>
      </c>
      <c r="E3433" s="325" t="s">
        <v>26270</v>
      </c>
      <c r="F3433" s="325"/>
      <c r="G3433" s="214" t="s">
        <v>108</v>
      </c>
      <c r="H3433" s="215">
        <v>5.1000000000000004E-4</v>
      </c>
      <c r="I3433" s="216" t="s">
        <v>28865</v>
      </c>
      <c r="J3433" s="224" t="s">
        <v>3222</v>
      </c>
    </row>
    <row r="3434" spans="1:10">
      <c r="A3434" s="212" t="s">
        <v>26267</v>
      </c>
      <c r="B3434" s="213" t="s">
        <v>27400</v>
      </c>
      <c r="C3434" s="212" t="s">
        <v>26239</v>
      </c>
      <c r="D3434" s="212" t="s">
        <v>27401</v>
      </c>
      <c r="E3434" s="325" t="s">
        <v>26270</v>
      </c>
      <c r="F3434" s="325"/>
      <c r="G3434" s="214" t="s">
        <v>108</v>
      </c>
      <c r="H3434" s="215">
        <v>2.7115E-2</v>
      </c>
      <c r="I3434" s="216" t="s">
        <v>28866</v>
      </c>
      <c r="J3434" s="224" t="s">
        <v>2540</v>
      </c>
    </row>
    <row r="3435" spans="1:10">
      <c r="A3435" s="212" t="s">
        <v>26267</v>
      </c>
      <c r="B3435" s="213" t="s">
        <v>27402</v>
      </c>
      <c r="C3435" s="212" t="s">
        <v>26239</v>
      </c>
      <c r="D3435" s="212" t="s">
        <v>27403</v>
      </c>
      <c r="E3435" s="325" t="s">
        <v>27328</v>
      </c>
      <c r="F3435" s="325"/>
      <c r="G3435" s="214" t="s">
        <v>27404</v>
      </c>
      <c r="H3435" s="215">
        <v>1.36E-4</v>
      </c>
      <c r="I3435" s="216" t="s">
        <v>28867</v>
      </c>
      <c r="J3435" s="224" t="s">
        <v>3662</v>
      </c>
    </row>
    <row r="3436" spans="1:10" ht="39.6">
      <c r="A3436" s="212" t="s">
        <v>26267</v>
      </c>
      <c r="B3436" s="213" t="s">
        <v>27405</v>
      </c>
      <c r="C3436" s="212" t="s">
        <v>26239</v>
      </c>
      <c r="D3436" s="212" t="s">
        <v>27406</v>
      </c>
      <c r="E3436" s="325" t="s">
        <v>26270</v>
      </c>
      <c r="F3436" s="325"/>
      <c r="G3436" s="214" t="s">
        <v>108</v>
      </c>
      <c r="H3436" s="215">
        <v>3.4E-5</v>
      </c>
      <c r="I3436" s="216" t="s">
        <v>28868</v>
      </c>
      <c r="J3436" s="224" t="s">
        <v>27411</v>
      </c>
    </row>
    <row r="3437" spans="1:10">
      <c r="A3437" s="212" t="s">
        <v>26267</v>
      </c>
      <c r="B3437" s="213" t="s">
        <v>27407</v>
      </c>
      <c r="C3437" s="212" t="s">
        <v>26239</v>
      </c>
      <c r="D3437" s="212" t="s">
        <v>27408</v>
      </c>
      <c r="E3437" s="325" t="s">
        <v>27328</v>
      </c>
      <c r="F3437" s="325"/>
      <c r="G3437" s="214" t="s">
        <v>108</v>
      </c>
      <c r="H3437" s="215">
        <v>1.5299999999999999E-3</v>
      </c>
      <c r="I3437" s="216" t="s">
        <v>16778</v>
      </c>
      <c r="J3437" s="224" t="s">
        <v>4100</v>
      </c>
    </row>
    <row r="3438" spans="1:10">
      <c r="A3438" s="212" t="s">
        <v>26267</v>
      </c>
      <c r="B3438" s="213" t="s">
        <v>27409</v>
      </c>
      <c r="C3438" s="212" t="s">
        <v>26239</v>
      </c>
      <c r="D3438" s="212" t="s">
        <v>27410</v>
      </c>
      <c r="E3438" s="325" t="s">
        <v>26270</v>
      </c>
      <c r="F3438" s="325"/>
      <c r="G3438" s="214" t="s">
        <v>108</v>
      </c>
      <c r="H3438" s="215">
        <v>5.1E-5</v>
      </c>
      <c r="I3438" s="216" t="s">
        <v>20023</v>
      </c>
      <c r="J3438" s="224" t="s">
        <v>27411</v>
      </c>
    </row>
    <row r="3439" spans="1:10">
      <c r="A3439" s="212" t="s">
        <v>26267</v>
      </c>
      <c r="B3439" s="213" t="s">
        <v>27412</v>
      </c>
      <c r="C3439" s="212" t="s">
        <v>26239</v>
      </c>
      <c r="D3439" s="212" t="s">
        <v>27413</v>
      </c>
      <c r="E3439" s="325" t="s">
        <v>26270</v>
      </c>
      <c r="F3439" s="325"/>
      <c r="G3439" s="214" t="s">
        <v>108</v>
      </c>
      <c r="H3439" s="215">
        <v>1.5299999999999999E-3</v>
      </c>
      <c r="I3439" s="216" t="s">
        <v>28869</v>
      </c>
      <c r="J3439" s="224" t="s">
        <v>2674</v>
      </c>
    </row>
    <row r="3440" spans="1:10" ht="39.6">
      <c r="A3440" s="212" t="s">
        <v>26267</v>
      </c>
      <c r="B3440" s="213" t="s">
        <v>27414</v>
      </c>
      <c r="C3440" s="212" t="s">
        <v>26239</v>
      </c>
      <c r="D3440" s="212" t="s">
        <v>27415</v>
      </c>
      <c r="E3440" s="325" t="s">
        <v>26270</v>
      </c>
      <c r="F3440" s="325"/>
      <c r="G3440" s="214" t="s">
        <v>27416</v>
      </c>
      <c r="H3440" s="215">
        <v>7.8200000000000003E-4</v>
      </c>
      <c r="I3440" s="216" t="s">
        <v>28871</v>
      </c>
      <c r="J3440" s="224" t="s">
        <v>27411</v>
      </c>
    </row>
    <row r="3441" spans="1:10">
      <c r="A3441" s="212" t="s">
        <v>26267</v>
      </c>
      <c r="B3441" s="213" t="s">
        <v>27417</v>
      </c>
      <c r="C3441" s="212" t="s">
        <v>26239</v>
      </c>
      <c r="D3441" s="212" t="s">
        <v>27418</v>
      </c>
      <c r="E3441" s="325" t="s">
        <v>26270</v>
      </c>
      <c r="F3441" s="325"/>
      <c r="G3441" s="214" t="s">
        <v>27419</v>
      </c>
      <c r="H3441" s="215">
        <v>2.72E-4</v>
      </c>
      <c r="I3441" s="216" t="s">
        <v>28872</v>
      </c>
      <c r="J3441" s="224" t="s">
        <v>27411</v>
      </c>
    </row>
    <row r="3442" spans="1:10">
      <c r="A3442" s="212" t="s">
        <v>26267</v>
      </c>
      <c r="B3442" s="213" t="s">
        <v>27420</v>
      </c>
      <c r="C3442" s="212" t="s">
        <v>26239</v>
      </c>
      <c r="D3442" s="212" t="s">
        <v>27421</v>
      </c>
      <c r="E3442" s="325" t="s">
        <v>26270</v>
      </c>
      <c r="F3442" s="325"/>
      <c r="G3442" s="214" t="s">
        <v>108</v>
      </c>
      <c r="H3442" s="215">
        <v>3.4E-5</v>
      </c>
      <c r="I3442" s="216" t="s">
        <v>28873</v>
      </c>
      <c r="J3442" s="224" t="s">
        <v>27411</v>
      </c>
    </row>
    <row r="3443" spans="1:10">
      <c r="A3443" s="212" t="s">
        <v>26267</v>
      </c>
      <c r="B3443" s="213" t="s">
        <v>27422</v>
      </c>
      <c r="C3443" s="212" t="s">
        <v>26239</v>
      </c>
      <c r="D3443" s="212" t="s">
        <v>27423</v>
      </c>
      <c r="E3443" s="325" t="s">
        <v>27328</v>
      </c>
      <c r="F3443" s="325"/>
      <c r="G3443" s="214" t="s">
        <v>108</v>
      </c>
      <c r="H3443" s="215">
        <v>3.4611999999999997E-2</v>
      </c>
      <c r="I3443" s="216" t="s">
        <v>28849</v>
      </c>
      <c r="J3443" s="224" t="s">
        <v>3659</v>
      </c>
    </row>
    <row r="3444" spans="1:10" ht="39.6">
      <c r="A3444" s="212" t="s">
        <v>26267</v>
      </c>
      <c r="B3444" s="213" t="s">
        <v>27424</v>
      </c>
      <c r="C3444" s="212" t="s">
        <v>26239</v>
      </c>
      <c r="D3444" s="212" t="s">
        <v>27425</v>
      </c>
      <c r="E3444" s="325" t="s">
        <v>26270</v>
      </c>
      <c r="F3444" s="325"/>
      <c r="G3444" s="214" t="s">
        <v>108</v>
      </c>
      <c r="H3444" s="215">
        <v>2.04E-4</v>
      </c>
      <c r="I3444" s="216" t="s">
        <v>28854</v>
      </c>
      <c r="J3444" s="224" t="s">
        <v>27411</v>
      </c>
    </row>
    <row r="3445" spans="1:10" ht="39.6">
      <c r="A3445" s="212" t="s">
        <v>26267</v>
      </c>
      <c r="B3445" s="213" t="s">
        <v>27426</v>
      </c>
      <c r="C3445" s="212" t="s">
        <v>26239</v>
      </c>
      <c r="D3445" s="212" t="s">
        <v>27427</v>
      </c>
      <c r="E3445" s="325" t="s">
        <v>26270</v>
      </c>
      <c r="F3445" s="325"/>
      <c r="G3445" s="214" t="s">
        <v>27416</v>
      </c>
      <c r="H3445" s="215">
        <v>2.5500000000000002E-4</v>
      </c>
      <c r="I3445" s="216" t="s">
        <v>296</v>
      </c>
      <c r="J3445" s="224" t="s">
        <v>4100</v>
      </c>
    </row>
    <row r="3446" spans="1:10">
      <c r="A3446" s="212" t="s">
        <v>26267</v>
      </c>
      <c r="B3446" s="213" t="s">
        <v>27428</v>
      </c>
      <c r="C3446" s="212" t="s">
        <v>26239</v>
      </c>
      <c r="D3446" s="212" t="s">
        <v>27429</v>
      </c>
      <c r="E3446" s="325" t="s">
        <v>26270</v>
      </c>
      <c r="F3446" s="325"/>
      <c r="G3446" s="214" t="s">
        <v>108</v>
      </c>
      <c r="H3446" s="215">
        <v>1.5299999999999999E-3</v>
      </c>
      <c r="I3446" s="216" t="s">
        <v>28874</v>
      </c>
      <c r="J3446" s="224" t="s">
        <v>27411</v>
      </c>
    </row>
    <row r="3447" spans="1:10">
      <c r="A3447" s="212" t="s">
        <v>26267</v>
      </c>
      <c r="B3447" s="213" t="s">
        <v>27430</v>
      </c>
      <c r="C3447" s="212" t="s">
        <v>26239</v>
      </c>
      <c r="D3447" s="212" t="s">
        <v>27431</v>
      </c>
      <c r="E3447" s="325" t="s">
        <v>26270</v>
      </c>
      <c r="F3447" s="325"/>
      <c r="G3447" s="214" t="s">
        <v>108</v>
      </c>
      <c r="H3447" s="215">
        <v>1.7E-5</v>
      </c>
      <c r="I3447" s="216" t="s">
        <v>28875</v>
      </c>
      <c r="J3447" s="224" t="s">
        <v>27411</v>
      </c>
    </row>
    <row r="3448" spans="1:10">
      <c r="A3448" s="212" t="s">
        <v>26267</v>
      </c>
      <c r="B3448" s="213" t="s">
        <v>27432</v>
      </c>
      <c r="C3448" s="212" t="s">
        <v>26239</v>
      </c>
      <c r="D3448" s="212" t="s">
        <v>27433</v>
      </c>
      <c r="E3448" s="325" t="s">
        <v>26270</v>
      </c>
      <c r="F3448" s="325"/>
      <c r="G3448" s="214" t="s">
        <v>108</v>
      </c>
      <c r="H3448" s="215">
        <v>6.1200000000000002E-4</v>
      </c>
      <c r="I3448" s="216" t="s">
        <v>28876</v>
      </c>
      <c r="J3448" s="224" t="s">
        <v>4100</v>
      </c>
    </row>
    <row r="3449" spans="1:10" ht="39.6">
      <c r="A3449" s="212" t="s">
        <v>26267</v>
      </c>
      <c r="B3449" s="213" t="s">
        <v>27434</v>
      </c>
      <c r="C3449" s="212" t="s">
        <v>26239</v>
      </c>
      <c r="D3449" s="212" t="s">
        <v>27435</v>
      </c>
      <c r="E3449" s="325" t="s">
        <v>26270</v>
      </c>
      <c r="F3449" s="325"/>
      <c r="G3449" s="214" t="s">
        <v>108</v>
      </c>
      <c r="H3449" s="215">
        <v>6.7999999999999999E-5</v>
      </c>
      <c r="I3449" s="216" t="s">
        <v>932</v>
      </c>
      <c r="J3449" s="224" t="s">
        <v>27411</v>
      </c>
    </row>
    <row r="3450" spans="1:10">
      <c r="A3450" s="212" t="s">
        <v>26267</v>
      </c>
      <c r="B3450" s="213" t="s">
        <v>27714</v>
      </c>
      <c r="C3450" s="212" t="s">
        <v>26239</v>
      </c>
      <c r="D3450" s="212" t="s">
        <v>27715</v>
      </c>
      <c r="E3450" s="325" t="s">
        <v>26270</v>
      </c>
      <c r="F3450" s="325"/>
      <c r="G3450" s="214" t="s">
        <v>26186</v>
      </c>
      <c r="H3450" s="215">
        <v>1.02</v>
      </c>
      <c r="I3450" s="216" t="s">
        <v>16573</v>
      </c>
      <c r="J3450" s="224" t="s">
        <v>29064</v>
      </c>
    </row>
    <row r="3451" spans="1:10">
      <c r="A3451" s="212" t="s">
        <v>26267</v>
      </c>
      <c r="B3451" s="213" t="s">
        <v>27541</v>
      </c>
      <c r="C3451" s="212" t="s">
        <v>26239</v>
      </c>
      <c r="D3451" s="212" t="s">
        <v>27542</v>
      </c>
      <c r="E3451" s="325" t="s">
        <v>26270</v>
      </c>
      <c r="F3451" s="325"/>
      <c r="G3451" s="214" t="s">
        <v>108</v>
      </c>
      <c r="H3451" s="215">
        <v>3.4E-5</v>
      </c>
      <c r="I3451" s="216" t="s">
        <v>10836</v>
      </c>
      <c r="J3451" s="224" t="s">
        <v>27411</v>
      </c>
    </row>
    <row r="3452" spans="1:10">
      <c r="A3452" s="212" t="s">
        <v>26267</v>
      </c>
      <c r="B3452" s="213" t="s">
        <v>27543</v>
      </c>
      <c r="C3452" s="212" t="s">
        <v>26239</v>
      </c>
      <c r="D3452" s="212" t="s">
        <v>27544</v>
      </c>
      <c r="E3452" s="325" t="s">
        <v>26270</v>
      </c>
      <c r="F3452" s="325"/>
      <c r="G3452" s="214" t="s">
        <v>108</v>
      </c>
      <c r="H3452" s="215">
        <v>1.7E-5</v>
      </c>
      <c r="I3452" s="216" t="s">
        <v>9652</v>
      </c>
      <c r="J3452" s="224" t="s">
        <v>27411</v>
      </c>
    </row>
    <row r="3453" spans="1:10">
      <c r="A3453" s="212" t="s">
        <v>26267</v>
      </c>
      <c r="B3453" s="213" t="s">
        <v>27545</v>
      </c>
      <c r="C3453" s="212" t="s">
        <v>26239</v>
      </c>
      <c r="D3453" s="212" t="s">
        <v>27546</v>
      </c>
      <c r="E3453" s="325" t="s">
        <v>26270</v>
      </c>
      <c r="F3453" s="325"/>
      <c r="G3453" s="214" t="s">
        <v>108</v>
      </c>
      <c r="H3453" s="215">
        <v>3.4E-5</v>
      </c>
      <c r="I3453" s="216" t="s">
        <v>28941</v>
      </c>
      <c r="J3453" s="224" t="s">
        <v>27411</v>
      </c>
    </row>
    <row r="3454" spans="1:10">
      <c r="A3454" s="212" t="s">
        <v>26267</v>
      </c>
      <c r="B3454" s="213" t="s">
        <v>27547</v>
      </c>
      <c r="C3454" s="212" t="s">
        <v>26239</v>
      </c>
      <c r="D3454" s="212" t="s">
        <v>27548</v>
      </c>
      <c r="E3454" s="325" t="s">
        <v>26270</v>
      </c>
      <c r="F3454" s="325"/>
      <c r="G3454" s="214" t="s">
        <v>108</v>
      </c>
      <c r="H3454" s="215">
        <v>3.4E-5</v>
      </c>
      <c r="I3454" s="216" t="s">
        <v>28942</v>
      </c>
      <c r="J3454" s="224" t="s">
        <v>27411</v>
      </c>
    </row>
    <row r="3455" spans="1:10" ht="39.6">
      <c r="A3455" s="212" t="s">
        <v>26267</v>
      </c>
      <c r="B3455" s="213" t="s">
        <v>27394</v>
      </c>
      <c r="C3455" s="212" t="s">
        <v>26239</v>
      </c>
      <c r="D3455" s="212" t="s">
        <v>27395</v>
      </c>
      <c r="E3455" s="325" t="s">
        <v>27232</v>
      </c>
      <c r="F3455" s="325"/>
      <c r="G3455" s="214" t="s">
        <v>26201</v>
      </c>
      <c r="H3455" s="215">
        <v>0.17</v>
      </c>
      <c r="I3455" s="216" t="s">
        <v>28862</v>
      </c>
      <c r="J3455" s="224" t="s">
        <v>724</v>
      </c>
    </row>
    <row r="3456" spans="1:10">
      <c r="A3456" s="217"/>
      <c r="B3456" s="217"/>
      <c r="C3456" s="217"/>
      <c r="D3456" s="217"/>
      <c r="E3456" s="217" t="s">
        <v>28757</v>
      </c>
      <c r="F3456" s="218">
        <v>5.7</v>
      </c>
      <c r="G3456" s="217" t="s">
        <v>28758</v>
      </c>
      <c r="H3456" s="218">
        <v>0</v>
      </c>
      <c r="I3456" s="217" t="s">
        <v>28759</v>
      </c>
      <c r="J3456" s="218">
        <v>5.7</v>
      </c>
    </row>
    <row r="3457" spans="1:10">
      <c r="A3457" s="217"/>
      <c r="B3457" s="217"/>
      <c r="C3457" s="217"/>
      <c r="D3457" s="217"/>
      <c r="E3457" s="217" t="s">
        <v>26276</v>
      </c>
      <c r="F3457" s="218">
        <v>6.9</v>
      </c>
      <c r="G3457" s="217"/>
      <c r="H3457" s="322" t="s">
        <v>26277</v>
      </c>
      <c r="I3457" s="322"/>
      <c r="J3457" s="218">
        <v>40.64</v>
      </c>
    </row>
    <row r="3458" spans="1:10" ht="15" thickBot="1">
      <c r="A3458" s="221"/>
      <c r="B3458" s="221"/>
      <c r="C3458" s="221"/>
      <c r="D3458" s="221"/>
      <c r="E3458" s="221"/>
      <c r="F3458" s="221"/>
      <c r="G3458" s="221" t="s">
        <v>26278</v>
      </c>
      <c r="H3458" s="222" t="s">
        <v>29065</v>
      </c>
      <c r="I3458" s="221" t="s">
        <v>26280</v>
      </c>
      <c r="J3458" s="223">
        <v>9569.09</v>
      </c>
    </row>
    <row r="3459" spans="1:10" ht="15" thickTop="1">
      <c r="A3459" s="195"/>
      <c r="B3459" s="195"/>
      <c r="C3459" s="195"/>
      <c r="D3459" s="195"/>
      <c r="E3459" s="195"/>
      <c r="F3459" s="195"/>
      <c r="G3459" s="195"/>
      <c r="H3459" s="195"/>
      <c r="I3459" s="195"/>
      <c r="J3459" s="195"/>
    </row>
    <row r="3460" spans="1:10">
      <c r="A3460" s="199" t="s">
        <v>27141</v>
      </c>
      <c r="B3460" s="200" t="s">
        <v>4</v>
      </c>
      <c r="C3460" s="199" t="s">
        <v>93</v>
      </c>
      <c r="D3460" s="199" t="s">
        <v>5</v>
      </c>
      <c r="E3460" s="323" t="s">
        <v>26261</v>
      </c>
      <c r="F3460" s="323"/>
      <c r="G3460" s="201" t="s">
        <v>94</v>
      </c>
      <c r="H3460" s="200" t="s">
        <v>6</v>
      </c>
      <c r="I3460" s="200" t="s">
        <v>95</v>
      </c>
      <c r="J3460" s="200" t="s">
        <v>46</v>
      </c>
    </row>
    <row r="3461" spans="1:10">
      <c r="A3461" s="202" t="s">
        <v>96</v>
      </c>
      <c r="B3461" s="203" t="s">
        <v>27142</v>
      </c>
      <c r="C3461" s="202" t="s">
        <v>26239</v>
      </c>
      <c r="D3461" s="202" t="s">
        <v>27143</v>
      </c>
      <c r="E3461" s="324" t="s">
        <v>26421</v>
      </c>
      <c r="F3461" s="324"/>
      <c r="G3461" s="204" t="s">
        <v>26186</v>
      </c>
      <c r="H3461" s="205">
        <v>1</v>
      </c>
      <c r="I3461" s="206">
        <v>125.92</v>
      </c>
      <c r="J3461" s="206">
        <v>125.92</v>
      </c>
    </row>
    <row r="3462" spans="1:10">
      <c r="A3462" s="199" t="s">
        <v>3</v>
      </c>
      <c r="B3462" s="200" t="s">
        <v>4</v>
      </c>
      <c r="C3462" s="199" t="s">
        <v>93</v>
      </c>
      <c r="D3462" s="199" t="s">
        <v>5</v>
      </c>
      <c r="E3462" s="323" t="s">
        <v>26261</v>
      </c>
      <c r="F3462" s="330"/>
      <c r="G3462" s="201" t="s">
        <v>94</v>
      </c>
      <c r="H3462" s="200" t="s">
        <v>6</v>
      </c>
      <c r="I3462" s="200" t="s">
        <v>95</v>
      </c>
      <c r="J3462" s="200" t="s">
        <v>46</v>
      </c>
    </row>
    <row r="3463" spans="1:10" ht="39.6">
      <c r="A3463" s="212" t="s">
        <v>26267</v>
      </c>
      <c r="B3463" s="213" t="s">
        <v>27539</v>
      </c>
      <c r="C3463" s="212" t="s">
        <v>26239</v>
      </c>
      <c r="D3463" s="212" t="s">
        <v>27540</v>
      </c>
      <c r="E3463" s="325" t="s">
        <v>27232</v>
      </c>
      <c r="F3463" s="325"/>
      <c r="G3463" s="214" t="s">
        <v>26201</v>
      </c>
      <c r="H3463" s="215">
        <v>0.36</v>
      </c>
      <c r="I3463" s="216" t="s">
        <v>12016</v>
      </c>
      <c r="J3463" s="224" t="s">
        <v>29066</v>
      </c>
    </row>
    <row r="3464" spans="1:10" ht="26.4">
      <c r="A3464" s="212" t="s">
        <v>26267</v>
      </c>
      <c r="B3464" s="213" t="s">
        <v>27716</v>
      </c>
      <c r="C3464" s="212" t="s">
        <v>26239</v>
      </c>
      <c r="D3464" s="212" t="s">
        <v>27717</v>
      </c>
      <c r="E3464" s="325" t="s">
        <v>26270</v>
      </c>
      <c r="F3464" s="325"/>
      <c r="G3464" s="214" t="s">
        <v>26186</v>
      </c>
      <c r="H3464" s="215">
        <v>1.02</v>
      </c>
      <c r="I3464" s="216" t="s">
        <v>29067</v>
      </c>
      <c r="J3464" s="224" t="s">
        <v>29068</v>
      </c>
    </row>
    <row r="3465" spans="1:10" ht="39.6">
      <c r="A3465" s="212" t="s">
        <v>26267</v>
      </c>
      <c r="B3465" s="213" t="s">
        <v>27394</v>
      </c>
      <c r="C3465" s="212" t="s">
        <v>26239</v>
      </c>
      <c r="D3465" s="212" t="s">
        <v>27395</v>
      </c>
      <c r="E3465" s="325" t="s">
        <v>27232</v>
      </c>
      <c r="F3465" s="325"/>
      <c r="G3465" s="214" t="s">
        <v>26201</v>
      </c>
      <c r="H3465" s="215">
        <v>0.36</v>
      </c>
      <c r="I3465" s="216" t="s">
        <v>28862</v>
      </c>
      <c r="J3465" s="224" t="s">
        <v>1401</v>
      </c>
    </row>
    <row r="3466" spans="1:10">
      <c r="A3466" s="207" t="s">
        <v>96</v>
      </c>
      <c r="B3466" s="208" t="s">
        <v>28856</v>
      </c>
      <c r="C3466" s="207" t="s">
        <v>26239</v>
      </c>
      <c r="D3466" s="207" t="s">
        <v>26211</v>
      </c>
      <c r="E3466" s="326" t="s">
        <v>28857</v>
      </c>
      <c r="F3466" s="326"/>
      <c r="G3466" s="209" t="s">
        <v>26201</v>
      </c>
      <c r="H3466" s="210">
        <v>0.36</v>
      </c>
      <c r="I3466" s="211" t="s">
        <v>16041</v>
      </c>
      <c r="J3466" s="225" t="s">
        <v>29069</v>
      </c>
    </row>
    <row r="3467" spans="1:10">
      <c r="A3467" s="207" t="s">
        <v>96</v>
      </c>
      <c r="B3467" s="208" t="s">
        <v>28937</v>
      </c>
      <c r="C3467" s="207" t="s">
        <v>26239</v>
      </c>
      <c r="D3467" s="207" t="s">
        <v>28938</v>
      </c>
      <c r="E3467" s="326" t="s">
        <v>28857</v>
      </c>
      <c r="F3467" s="326"/>
      <c r="G3467" s="209" t="s">
        <v>26201</v>
      </c>
      <c r="H3467" s="210">
        <v>0.36</v>
      </c>
      <c r="I3467" s="211" t="s">
        <v>13171</v>
      </c>
      <c r="J3467" s="225" t="s">
        <v>27718</v>
      </c>
    </row>
    <row r="3468" spans="1:10">
      <c r="A3468" s="331" t="s">
        <v>28838</v>
      </c>
      <c r="B3468" s="330"/>
      <c r="C3468" s="330"/>
      <c r="D3468" s="330"/>
      <c r="E3468" s="330"/>
      <c r="F3468" s="330"/>
      <c r="G3468" s="330"/>
      <c r="H3468" s="330"/>
      <c r="I3468" s="330"/>
      <c r="J3468" s="330"/>
    </row>
    <row r="3469" spans="1:10">
      <c r="A3469" s="199" t="s">
        <v>3</v>
      </c>
      <c r="B3469" s="200" t="s">
        <v>4</v>
      </c>
      <c r="C3469" s="199" t="s">
        <v>93</v>
      </c>
      <c r="D3469" s="199" t="s">
        <v>5</v>
      </c>
      <c r="E3469" s="323" t="s">
        <v>26261</v>
      </c>
      <c r="F3469" s="330"/>
      <c r="G3469" s="201" t="s">
        <v>94</v>
      </c>
      <c r="H3469" s="200" t="s">
        <v>6</v>
      </c>
      <c r="I3469" s="200" t="s">
        <v>95</v>
      </c>
      <c r="J3469" s="200" t="s">
        <v>46</v>
      </c>
    </row>
    <row r="3470" spans="1:10" ht="39.6">
      <c r="A3470" s="212" t="s">
        <v>26267</v>
      </c>
      <c r="B3470" s="213" t="s">
        <v>27539</v>
      </c>
      <c r="C3470" s="212" t="s">
        <v>26239</v>
      </c>
      <c r="D3470" s="212" t="s">
        <v>27540</v>
      </c>
      <c r="E3470" s="325" t="s">
        <v>27232</v>
      </c>
      <c r="F3470" s="325"/>
      <c r="G3470" s="214" t="s">
        <v>26201</v>
      </c>
      <c r="H3470" s="215">
        <v>0.36</v>
      </c>
      <c r="I3470" s="216" t="s">
        <v>12016</v>
      </c>
      <c r="J3470" s="224" t="s">
        <v>29066</v>
      </c>
    </row>
    <row r="3471" spans="1:10" ht="26.4">
      <c r="A3471" s="212" t="s">
        <v>26267</v>
      </c>
      <c r="B3471" s="213" t="s">
        <v>27716</v>
      </c>
      <c r="C3471" s="212" t="s">
        <v>26239</v>
      </c>
      <c r="D3471" s="212" t="s">
        <v>27717</v>
      </c>
      <c r="E3471" s="325" t="s">
        <v>26270</v>
      </c>
      <c r="F3471" s="325"/>
      <c r="G3471" s="214" t="s">
        <v>26186</v>
      </c>
      <c r="H3471" s="215">
        <v>1.02</v>
      </c>
      <c r="I3471" s="216" t="s">
        <v>29067</v>
      </c>
      <c r="J3471" s="224" t="s">
        <v>29068</v>
      </c>
    </row>
    <row r="3472" spans="1:10" ht="39.6">
      <c r="A3472" s="212" t="s">
        <v>26267</v>
      </c>
      <c r="B3472" s="213" t="s">
        <v>27394</v>
      </c>
      <c r="C3472" s="212" t="s">
        <v>26239</v>
      </c>
      <c r="D3472" s="212" t="s">
        <v>27395</v>
      </c>
      <c r="E3472" s="325" t="s">
        <v>27232</v>
      </c>
      <c r="F3472" s="325"/>
      <c r="G3472" s="214" t="s">
        <v>26201</v>
      </c>
      <c r="H3472" s="215">
        <v>0.36</v>
      </c>
      <c r="I3472" s="216" t="s">
        <v>28862</v>
      </c>
      <c r="J3472" s="224" t="s">
        <v>1401</v>
      </c>
    </row>
    <row r="3473" spans="1:10">
      <c r="A3473" s="212" t="s">
        <v>26267</v>
      </c>
      <c r="B3473" s="213" t="s">
        <v>27396</v>
      </c>
      <c r="C3473" s="212" t="s">
        <v>26239</v>
      </c>
      <c r="D3473" s="212" t="s">
        <v>27397</v>
      </c>
      <c r="E3473" s="325" t="s">
        <v>26270</v>
      </c>
      <c r="F3473" s="325"/>
      <c r="G3473" s="214" t="s">
        <v>108</v>
      </c>
      <c r="H3473" s="215">
        <v>7.3296E-2</v>
      </c>
      <c r="I3473" s="216" t="s">
        <v>28854</v>
      </c>
      <c r="J3473" s="224" t="s">
        <v>29003</v>
      </c>
    </row>
    <row r="3474" spans="1:10">
      <c r="A3474" s="212" t="s">
        <v>26267</v>
      </c>
      <c r="B3474" s="213" t="s">
        <v>27398</v>
      </c>
      <c r="C3474" s="212" t="s">
        <v>26239</v>
      </c>
      <c r="D3474" s="212" t="s">
        <v>27399</v>
      </c>
      <c r="E3474" s="325" t="s">
        <v>26270</v>
      </c>
      <c r="F3474" s="325"/>
      <c r="G3474" s="214" t="s">
        <v>108</v>
      </c>
      <c r="H3474" s="215">
        <v>1.08E-3</v>
      </c>
      <c r="I3474" s="216" t="s">
        <v>28865</v>
      </c>
      <c r="J3474" s="224" t="s">
        <v>2385</v>
      </c>
    </row>
    <row r="3475" spans="1:10">
      <c r="A3475" s="212" t="s">
        <v>26267</v>
      </c>
      <c r="B3475" s="213" t="s">
        <v>27400</v>
      </c>
      <c r="C3475" s="212" t="s">
        <v>26239</v>
      </c>
      <c r="D3475" s="212" t="s">
        <v>27401</v>
      </c>
      <c r="E3475" s="325" t="s">
        <v>26270</v>
      </c>
      <c r="F3475" s="325"/>
      <c r="G3475" s="214" t="s">
        <v>108</v>
      </c>
      <c r="H3475" s="215">
        <v>5.7419999999999999E-2</v>
      </c>
      <c r="I3475" s="216" t="s">
        <v>28866</v>
      </c>
      <c r="J3475" s="224" t="s">
        <v>21430</v>
      </c>
    </row>
    <row r="3476" spans="1:10">
      <c r="A3476" s="212" t="s">
        <v>26267</v>
      </c>
      <c r="B3476" s="213" t="s">
        <v>27402</v>
      </c>
      <c r="C3476" s="212" t="s">
        <v>26239</v>
      </c>
      <c r="D3476" s="212" t="s">
        <v>27403</v>
      </c>
      <c r="E3476" s="325" t="s">
        <v>27328</v>
      </c>
      <c r="F3476" s="325"/>
      <c r="G3476" s="214" t="s">
        <v>27404</v>
      </c>
      <c r="H3476" s="215">
        <v>2.8800000000000001E-4</v>
      </c>
      <c r="I3476" s="216" t="s">
        <v>28867</v>
      </c>
      <c r="J3476" s="224" t="s">
        <v>2537</v>
      </c>
    </row>
    <row r="3477" spans="1:10" ht="39.6">
      <c r="A3477" s="212" t="s">
        <v>26267</v>
      </c>
      <c r="B3477" s="213" t="s">
        <v>27405</v>
      </c>
      <c r="C3477" s="212" t="s">
        <v>26239</v>
      </c>
      <c r="D3477" s="212" t="s">
        <v>27406</v>
      </c>
      <c r="E3477" s="325" t="s">
        <v>26270</v>
      </c>
      <c r="F3477" s="325"/>
      <c r="G3477" s="214" t="s">
        <v>108</v>
      </c>
      <c r="H3477" s="215">
        <v>7.2000000000000002E-5</v>
      </c>
      <c r="I3477" s="216" t="s">
        <v>28868</v>
      </c>
      <c r="J3477" s="224" t="s">
        <v>4100</v>
      </c>
    </row>
    <row r="3478" spans="1:10">
      <c r="A3478" s="212" t="s">
        <v>26267</v>
      </c>
      <c r="B3478" s="213" t="s">
        <v>27407</v>
      </c>
      <c r="C3478" s="212" t="s">
        <v>26239</v>
      </c>
      <c r="D3478" s="212" t="s">
        <v>27408</v>
      </c>
      <c r="E3478" s="325" t="s">
        <v>27328</v>
      </c>
      <c r="F3478" s="325"/>
      <c r="G3478" s="214" t="s">
        <v>108</v>
      </c>
      <c r="H3478" s="215">
        <v>3.2399999999999998E-3</v>
      </c>
      <c r="I3478" s="216" t="s">
        <v>16778</v>
      </c>
      <c r="J3478" s="224" t="s">
        <v>3662</v>
      </c>
    </row>
    <row r="3479" spans="1:10">
      <c r="A3479" s="212" t="s">
        <v>26267</v>
      </c>
      <c r="B3479" s="213" t="s">
        <v>27409</v>
      </c>
      <c r="C3479" s="212" t="s">
        <v>26239</v>
      </c>
      <c r="D3479" s="212" t="s">
        <v>27410</v>
      </c>
      <c r="E3479" s="325" t="s">
        <v>26270</v>
      </c>
      <c r="F3479" s="325"/>
      <c r="G3479" s="214" t="s">
        <v>108</v>
      </c>
      <c r="H3479" s="215">
        <v>1.08E-4</v>
      </c>
      <c r="I3479" s="216" t="s">
        <v>20023</v>
      </c>
      <c r="J3479" s="224" t="s">
        <v>27411</v>
      </c>
    </row>
    <row r="3480" spans="1:10">
      <c r="A3480" s="212" t="s">
        <v>26267</v>
      </c>
      <c r="B3480" s="213" t="s">
        <v>27412</v>
      </c>
      <c r="C3480" s="212" t="s">
        <v>26239</v>
      </c>
      <c r="D3480" s="212" t="s">
        <v>27413</v>
      </c>
      <c r="E3480" s="325" t="s">
        <v>26270</v>
      </c>
      <c r="F3480" s="325"/>
      <c r="G3480" s="214" t="s">
        <v>108</v>
      </c>
      <c r="H3480" s="215">
        <v>3.2399999999999998E-3</v>
      </c>
      <c r="I3480" s="216" t="s">
        <v>28869</v>
      </c>
      <c r="J3480" s="224" t="s">
        <v>20074</v>
      </c>
    </row>
    <row r="3481" spans="1:10" ht="39.6">
      <c r="A3481" s="212" t="s">
        <v>26267</v>
      </c>
      <c r="B3481" s="213" t="s">
        <v>27414</v>
      </c>
      <c r="C3481" s="212" t="s">
        <v>26239</v>
      </c>
      <c r="D3481" s="212" t="s">
        <v>27415</v>
      </c>
      <c r="E3481" s="325" t="s">
        <v>26270</v>
      </c>
      <c r="F3481" s="325"/>
      <c r="G3481" s="214" t="s">
        <v>27416</v>
      </c>
      <c r="H3481" s="215">
        <v>1.6559999999999999E-3</v>
      </c>
      <c r="I3481" s="216" t="s">
        <v>28871</v>
      </c>
      <c r="J3481" s="224" t="s">
        <v>4100</v>
      </c>
    </row>
    <row r="3482" spans="1:10">
      <c r="A3482" s="212" t="s">
        <v>26267</v>
      </c>
      <c r="B3482" s="213" t="s">
        <v>27417</v>
      </c>
      <c r="C3482" s="212" t="s">
        <v>26239</v>
      </c>
      <c r="D3482" s="212" t="s">
        <v>27418</v>
      </c>
      <c r="E3482" s="325" t="s">
        <v>26270</v>
      </c>
      <c r="F3482" s="325"/>
      <c r="G3482" s="214" t="s">
        <v>27419</v>
      </c>
      <c r="H3482" s="215">
        <v>5.7600000000000001E-4</v>
      </c>
      <c r="I3482" s="216" t="s">
        <v>28872</v>
      </c>
      <c r="J3482" s="224" t="s">
        <v>27411</v>
      </c>
    </row>
    <row r="3483" spans="1:10">
      <c r="A3483" s="212" t="s">
        <v>26267</v>
      </c>
      <c r="B3483" s="213" t="s">
        <v>27420</v>
      </c>
      <c r="C3483" s="212" t="s">
        <v>26239</v>
      </c>
      <c r="D3483" s="212" t="s">
        <v>27421</v>
      </c>
      <c r="E3483" s="325" t="s">
        <v>26270</v>
      </c>
      <c r="F3483" s="325"/>
      <c r="G3483" s="214" t="s">
        <v>108</v>
      </c>
      <c r="H3483" s="215">
        <v>7.2000000000000002E-5</v>
      </c>
      <c r="I3483" s="216" t="s">
        <v>28873</v>
      </c>
      <c r="J3483" s="224" t="s">
        <v>27411</v>
      </c>
    </row>
    <row r="3484" spans="1:10">
      <c r="A3484" s="212" t="s">
        <v>26267</v>
      </c>
      <c r="B3484" s="213" t="s">
        <v>27422</v>
      </c>
      <c r="C3484" s="212" t="s">
        <v>26239</v>
      </c>
      <c r="D3484" s="212" t="s">
        <v>27423</v>
      </c>
      <c r="E3484" s="325" t="s">
        <v>27328</v>
      </c>
      <c r="F3484" s="325"/>
      <c r="G3484" s="214" t="s">
        <v>108</v>
      </c>
      <c r="H3484" s="215">
        <v>7.3296E-2</v>
      </c>
      <c r="I3484" s="216" t="s">
        <v>28849</v>
      </c>
      <c r="J3484" s="224" t="s">
        <v>3072</v>
      </c>
    </row>
    <row r="3485" spans="1:10" ht="39.6">
      <c r="A3485" s="212" t="s">
        <v>26267</v>
      </c>
      <c r="B3485" s="213" t="s">
        <v>27424</v>
      </c>
      <c r="C3485" s="212" t="s">
        <v>26239</v>
      </c>
      <c r="D3485" s="212" t="s">
        <v>27425</v>
      </c>
      <c r="E3485" s="325" t="s">
        <v>26270</v>
      </c>
      <c r="F3485" s="325"/>
      <c r="G3485" s="214" t="s">
        <v>108</v>
      </c>
      <c r="H3485" s="215">
        <v>4.3199999999999998E-4</v>
      </c>
      <c r="I3485" s="216" t="s">
        <v>28854</v>
      </c>
      <c r="J3485" s="224" t="s">
        <v>27411</v>
      </c>
    </row>
    <row r="3486" spans="1:10" ht="39.6">
      <c r="A3486" s="212" t="s">
        <v>26267</v>
      </c>
      <c r="B3486" s="213" t="s">
        <v>27426</v>
      </c>
      <c r="C3486" s="212" t="s">
        <v>26239</v>
      </c>
      <c r="D3486" s="212" t="s">
        <v>27427</v>
      </c>
      <c r="E3486" s="325" t="s">
        <v>26270</v>
      </c>
      <c r="F3486" s="325"/>
      <c r="G3486" s="214" t="s">
        <v>27416</v>
      </c>
      <c r="H3486" s="215">
        <v>5.4000000000000001E-4</v>
      </c>
      <c r="I3486" s="216" t="s">
        <v>296</v>
      </c>
      <c r="J3486" s="224" t="s">
        <v>3662</v>
      </c>
    </row>
    <row r="3487" spans="1:10">
      <c r="A3487" s="212" t="s">
        <v>26267</v>
      </c>
      <c r="B3487" s="213" t="s">
        <v>27428</v>
      </c>
      <c r="C3487" s="212" t="s">
        <v>26239</v>
      </c>
      <c r="D3487" s="212" t="s">
        <v>27429</v>
      </c>
      <c r="E3487" s="325" t="s">
        <v>26270</v>
      </c>
      <c r="F3487" s="325"/>
      <c r="G3487" s="214" t="s">
        <v>108</v>
      </c>
      <c r="H3487" s="215">
        <v>3.2399999999999998E-3</v>
      </c>
      <c r="I3487" s="216" t="s">
        <v>28874</v>
      </c>
      <c r="J3487" s="224" t="s">
        <v>4100</v>
      </c>
    </row>
    <row r="3488" spans="1:10">
      <c r="A3488" s="212" t="s">
        <v>26267</v>
      </c>
      <c r="B3488" s="213" t="s">
        <v>27430</v>
      </c>
      <c r="C3488" s="212" t="s">
        <v>26239</v>
      </c>
      <c r="D3488" s="212" t="s">
        <v>27431</v>
      </c>
      <c r="E3488" s="325" t="s">
        <v>26270</v>
      </c>
      <c r="F3488" s="325"/>
      <c r="G3488" s="214" t="s">
        <v>108</v>
      </c>
      <c r="H3488" s="215">
        <v>3.6000000000000001E-5</v>
      </c>
      <c r="I3488" s="216" t="s">
        <v>28875</v>
      </c>
      <c r="J3488" s="224" t="s">
        <v>27411</v>
      </c>
    </row>
    <row r="3489" spans="1:10">
      <c r="A3489" s="212" t="s">
        <v>26267</v>
      </c>
      <c r="B3489" s="213" t="s">
        <v>27432</v>
      </c>
      <c r="C3489" s="212" t="s">
        <v>26239</v>
      </c>
      <c r="D3489" s="212" t="s">
        <v>27433</v>
      </c>
      <c r="E3489" s="325" t="s">
        <v>26270</v>
      </c>
      <c r="F3489" s="325"/>
      <c r="G3489" s="214" t="s">
        <v>108</v>
      </c>
      <c r="H3489" s="215">
        <v>1.2960000000000001E-3</v>
      </c>
      <c r="I3489" s="216" t="s">
        <v>28876</v>
      </c>
      <c r="J3489" s="224" t="s">
        <v>3573</v>
      </c>
    </row>
    <row r="3490" spans="1:10" ht="39.6">
      <c r="A3490" s="212" t="s">
        <v>26267</v>
      </c>
      <c r="B3490" s="213" t="s">
        <v>27434</v>
      </c>
      <c r="C3490" s="212" t="s">
        <v>26239</v>
      </c>
      <c r="D3490" s="212" t="s">
        <v>27435</v>
      </c>
      <c r="E3490" s="325" t="s">
        <v>26270</v>
      </c>
      <c r="F3490" s="325"/>
      <c r="G3490" s="214" t="s">
        <v>108</v>
      </c>
      <c r="H3490" s="215">
        <v>1.44E-4</v>
      </c>
      <c r="I3490" s="216" t="s">
        <v>932</v>
      </c>
      <c r="J3490" s="224" t="s">
        <v>27411</v>
      </c>
    </row>
    <row r="3491" spans="1:10">
      <c r="A3491" s="212" t="s">
        <v>26267</v>
      </c>
      <c r="B3491" s="213" t="s">
        <v>27541</v>
      </c>
      <c r="C3491" s="212" t="s">
        <v>26239</v>
      </c>
      <c r="D3491" s="212" t="s">
        <v>27542</v>
      </c>
      <c r="E3491" s="325" t="s">
        <v>26270</v>
      </c>
      <c r="F3491" s="325"/>
      <c r="G3491" s="214" t="s">
        <v>108</v>
      </c>
      <c r="H3491" s="215">
        <v>7.2000000000000002E-5</v>
      </c>
      <c r="I3491" s="216" t="s">
        <v>10836</v>
      </c>
      <c r="J3491" s="224" t="s">
        <v>27411</v>
      </c>
    </row>
    <row r="3492" spans="1:10">
      <c r="A3492" s="212" t="s">
        <v>26267</v>
      </c>
      <c r="B3492" s="213" t="s">
        <v>27543</v>
      </c>
      <c r="C3492" s="212" t="s">
        <v>26239</v>
      </c>
      <c r="D3492" s="212" t="s">
        <v>27544</v>
      </c>
      <c r="E3492" s="325" t="s">
        <v>26270</v>
      </c>
      <c r="F3492" s="325"/>
      <c r="G3492" s="214" t="s">
        <v>108</v>
      </c>
      <c r="H3492" s="215">
        <v>3.6000000000000001E-5</v>
      </c>
      <c r="I3492" s="216" t="s">
        <v>9652</v>
      </c>
      <c r="J3492" s="224" t="s">
        <v>27411</v>
      </c>
    </row>
    <row r="3493" spans="1:10">
      <c r="A3493" s="212" t="s">
        <v>26267</v>
      </c>
      <c r="B3493" s="213" t="s">
        <v>27545</v>
      </c>
      <c r="C3493" s="212" t="s">
        <v>26239</v>
      </c>
      <c r="D3493" s="212" t="s">
        <v>27546</v>
      </c>
      <c r="E3493" s="325" t="s">
        <v>26270</v>
      </c>
      <c r="F3493" s="325"/>
      <c r="G3493" s="214" t="s">
        <v>108</v>
      </c>
      <c r="H3493" s="215">
        <v>7.2000000000000002E-5</v>
      </c>
      <c r="I3493" s="216" t="s">
        <v>28941</v>
      </c>
      <c r="J3493" s="224" t="s">
        <v>4100</v>
      </c>
    </row>
    <row r="3494" spans="1:10">
      <c r="A3494" s="212" t="s">
        <v>26267</v>
      </c>
      <c r="B3494" s="213" t="s">
        <v>27547</v>
      </c>
      <c r="C3494" s="212" t="s">
        <v>26239</v>
      </c>
      <c r="D3494" s="212" t="s">
        <v>27548</v>
      </c>
      <c r="E3494" s="325" t="s">
        <v>26270</v>
      </c>
      <c r="F3494" s="325"/>
      <c r="G3494" s="214" t="s">
        <v>108</v>
      </c>
      <c r="H3494" s="215">
        <v>7.2000000000000002E-5</v>
      </c>
      <c r="I3494" s="216" t="s">
        <v>28942</v>
      </c>
      <c r="J3494" s="224" t="s">
        <v>27411</v>
      </c>
    </row>
    <row r="3495" spans="1:10">
      <c r="A3495" s="217"/>
      <c r="B3495" s="217"/>
      <c r="C3495" s="217"/>
      <c r="D3495" s="217"/>
      <c r="E3495" s="217" t="s">
        <v>28757</v>
      </c>
      <c r="F3495" s="218">
        <v>12.08</v>
      </c>
      <c r="G3495" s="217" t="s">
        <v>28758</v>
      </c>
      <c r="H3495" s="218">
        <v>0</v>
      </c>
      <c r="I3495" s="217" t="s">
        <v>28759</v>
      </c>
      <c r="J3495" s="218">
        <v>12.08</v>
      </c>
    </row>
    <row r="3496" spans="1:10">
      <c r="A3496" s="217"/>
      <c r="B3496" s="217"/>
      <c r="C3496" s="217"/>
      <c r="D3496" s="217"/>
      <c r="E3496" s="217" t="s">
        <v>26276</v>
      </c>
      <c r="F3496" s="218">
        <v>25.77</v>
      </c>
      <c r="G3496" s="217"/>
      <c r="H3496" s="322" t="s">
        <v>26277</v>
      </c>
      <c r="I3496" s="322"/>
      <c r="J3496" s="218">
        <v>151.69</v>
      </c>
    </row>
    <row r="3497" spans="1:10" ht="15" thickBot="1">
      <c r="A3497" s="221"/>
      <c r="B3497" s="221"/>
      <c r="C3497" s="221"/>
      <c r="D3497" s="221"/>
      <c r="E3497" s="221"/>
      <c r="F3497" s="221"/>
      <c r="G3497" s="221" t="s">
        <v>26278</v>
      </c>
      <c r="H3497" s="222" t="s">
        <v>9627</v>
      </c>
      <c r="I3497" s="221" t="s">
        <v>26280</v>
      </c>
      <c r="J3497" s="223">
        <v>10395.31</v>
      </c>
    </row>
    <row r="3498" spans="1:10" ht="15" thickTop="1">
      <c r="A3498" s="195"/>
      <c r="B3498" s="195"/>
      <c r="C3498" s="195"/>
      <c r="D3498" s="195"/>
      <c r="E3498" s="195"/>
      <c r="F3498" s="195"/>
      <c r="G3498" s="195"/>
      <c r="H3498" s="195"/>
      <c r="I3498" s="195"/>
      <c r="J3498" s="195"/>
    </row>
    <row r="3499" spans="1:10">
      <c r="A3499" s="199" t="s">
        <v>27144</v>
      </c>
      <c r="B3499" s="200" t="s">
        <v>4</v>
      </c>
      <c r="C3499" s="199" t="s">
        <v>93</v>
      </c>
      <c r="D3499" s="199" t="s">
        <v>5</v>
      </c>
      <c r="E3499" s="323" t="s">
        <v>26261</v>
      </c>
      <c r="F3499" s="323"/>
      <c r="G3499" s="201" t="s">
        <v>94</v>
      </c>
      <c r="H3499" s="200" t="s">
        <v>6</v>
      </c>
      <c r="I3499" s="200" t="s">
        <v>95</v>
      </c>
      <c r="J3499" s="200" t="s">
        <v>46</v>
      </c>
    </row>
    <row r="3500" spans="1:10">
      <c r="A3500" s="202" t="s">
        <v>96</v>
      </c>
      <c r="B3500" s="203" t="s">
        <v>27145</v>
      </c>
      <c r="C3500" s="202" t="s">
        <v>26239</v>
      </c>
      <c r="D3500" s="202" t="s">
        <v>27146</v>
      </c>
      <c r="E3500" s="324" t="s">
        <v>26421</v>
      </c>
      <c r="F3500" s="324"/>
      <c r="G3500" s="204" t="s">
        <v>26186</v>
      </c>
      <c r="H3500" s="205">
        <v>1</v>
      </c>
      <c r="I3500" s="206">
        <v>63.37</v>
      </c>
      <c r="J3500" s="206">
        <v>63.37</v>
      </c>
    </row>
    <row r="3501" spans="1:10">
      <c r="A3501" s="199" t="s">
        <v>3</v>
      </c>
      <c r="B3501" s="200" t="s">
        <v>4</v>
      </c>
      <c r="C3501" s="199" t="s">
        <v>93</v>
      </c>
      <c r="D3501" s="199" t="s">
        <v>5</v>
      </c>
      <c r="E3501" s="323" t="s">
        <v>26261</v>
      </c>
      <c r="F3501" s="330"/>
      <c r="G3501" s="201" t="s">
        <v>94</v>
      </c>
      <c r="H3501" s="200" t="s">
        <v>6</v>
      </c>
      <c r="I3501" s="200" t="s">
        <v>95</v>
      </c>
      <c r="J3501" s="200" t="s">
        <v>46</v>
      </c>
    </row>
    <row r="3502" spans="1:10">
      <c r="A3502" s="212" t="s">
        <v>26267</v>
      </c>
      <c r="B3502" s="213" t="s">
        <v>27719</v>
      </c>
      <c r="C3502" s="212" t="s">
        <v>26239</v>
      </c>
      <c r="D3502" s="212" t="s">
        <v>27720</v>
      </c>
      <c r="E3502" s="325" t="s">
        <v>26270</v>
      </c>
      <c r="F3502" s="325"/>
      <c r="G3502" s="214" t="s">
        <v>26186</v>
      </c>
      <c r="H3502" s="215">
        <v>1.02</v>
      </c>
      <c r="I3502" s="216" t="s">
        <v>18319</v>
      </c>
      <c r="J3502" s="224" t="s">
        <v>3971</v>
      </c>
    </row>
    <row r="3503" spans="1:10">
      <c r="A3503" s="207" t="s">
        <v>96</v>
      </c>
      <c r="B3503" s="208" t="s">
        <v>28937</v>
      </c>
      <c r="C3503" s="207" t="s">
        <v>26239</v>
      </c>
      <c r="D3503" s="207" t="s">
        <v>28938</v>
      </c>
      <c r="E3503" s="326" t="s">
        <v>28857</v>
      </c>
      <c r="F3503" s="326"/>
      <c r="G3503" s="209" t="s">
        <v>26201</v>
      </c>
      <c r="H3503" s="210">
        <v>0.31</v>
      </c>
      <c r="I3503" s="211" t="s">
        <v>13171</v>
      </c>
      <c r="J3503" s="225" t="s">
        <v>3300</v>
      </c>
    </row>
    <row r="3504" spans="1:10" ht="39.6">
      <c r="A3504" s="212" t="s">
        <v>26267</v>
      </c>
      <c r="B3504" s="213" t="s">
        <v>27394</v>
      </c>
      <c r="C3504" s="212" t="s">
        <v>26239</v>
      </c>
      <c r="D3504" s="212" t="s">
        <v>27395</v>
      </c>
      <c r="E3504" s="325" t="s">
        <v>27232</v>
      </c>
      <c r="F3504" s="325"/>
      <c r="G3504" s="214" t="s">
        <v>26201</v>
      </c>
      <c r="H3504" s="215">
        <v>0.31</v>
      </c>
      <c r="I3504" s="216" t="s">
        <v>28862</v>
      </c>
      <c r="J3504" s="224" t="s">
        <v>20634</v>
      </c>
    </row>
    <row r="3505" spans="1:10" ht="39.6">
      <c r="A3505" s="212" t="s">
        <v>26267</v>
      </c>
      <c r="B3505" s="213" t="s">
        <v>27539</v>
      </c>
      <c r="C3505" s="212" t="s">
        <v>26239</v>
      </c>
      <c r="D3505" s="212" t="s">
        <v>27540</v>
      </c>
      <c r="E3505" s="325" t="s">
        <v>27232</v>
      </c>
      <c r="F3505" s="325"/>
      <c r="G3505" s="214" t="s">
        <v>26201</v>
      </c>
      <c r="H3505" s="215">
        <v>0.31</v>
      </c>
      <c r="I3505" s="216" t="s">
        <v>12016</v>
      </c>
      <c r="J3505" s="224" t="s">
        <v>16011</v>
      </c>
    </row>
    <row r="3506" spans="1:10">
      <c r="A3506" s="207" t="s">
        <v>96</v>
      </c>
      <c r="B3506" s="208" t="s">
        <v>28856</v>
      </c>
      <c r="C3506" s="207" t="s">
        <v>26239</v>
      </c>
      <c r="D3506" s="207" t="s">
        <v>26211</v>
      </c>
      <c r="E3506" s="326" t="s">
        <v>28857</v>
      </c>
      <c r="F3506" s="326"/>
      <c r="G3506" s="209" t="s">
        <v>26201</v>
      </c>
      <c r="H3506" s="210">
        <v>0.31</v>
      </c>
      <c r="I3506" s="211" t="s">
        <v>16041</v>
      </c>
      <c r="J3506" s="225" t="s">
        <v>3964</v>
      </c>
    </row>
    <row r="3507" spans="1:10">
      <c r="A3507" s="331" t="s">
        <v>28838</v>
      </c>
      <c r="B3507" s="330"/>
      <c r="C3507" s="330"/>
      <c r="D3507" s="330"/>
      <c r="E3507" s="330"/>
      <c r="F3507" s="330"/>
      <c r="G3507" s="330"/>
      <c r="H3507" s="330"/>
      <c r="I3507" s="330"/>
      <c r="J3507" s="330"/>
    </row>
    <row r="3508" spans="1:10">
      <c r="A3508" s="199" t="s">
        <v>3</v>
      </c>
      <c r="B3508" s="200" t="s">
        <v>4</v>
      </c>
      <c r="C3508" s="199" t="s">
        <v>93</v>
      </c>
      <c r="D3508" s="199" t="s">
        <v>5</v>
      </c>
      <c r="E3508" s="323" t="s">
        <v>26261</v>
      </c>
      <c r="F3508" s="330"/>
      <c r="G3508" s="201" t="s">
        <v>94</v>
      </c>
      <c r="H3508" s="200" t="s">
        <v>6</v>
      </c>
      <c r="I3508" s="200" t="s">
        <v>95</v>
      </c>
      <c r="J3508" s="200" t="s">
        <v>46</v>
      </c>
    </row>
    <row r="3509" spans="1:10">
      <c r="A3509" s="212" t="s">
        <v>26267</v>
      </c>
      <c r="B3509" s="213" t="s">
        <v>27719</v>
      </c>
      <c r="C3509" s="212" t="s">
        <v>26239</v>
      </c>
      <c r="D3509" s="212" t="s">
        <v>27720</v>
      </c>
      <c r="E3509" s="325" t="s">
        <v>26270</v>
      </c>
      <c r="F3509" s="325"/>
      <c r="G3509" s="214" t="s">
        <v>26186</v>
      </c>
      <c r="H3509" s="215">
        <v>1.02</v>
      </c>
      <c r="I3509" s="216" t="s">
        <v>18319</v>
      </c>
      <c r="J3509" s="224" t="s">
        <v>3971</v>
      </c>
    </row>
    <row r="3510" spans="1:10">
      <c r="A3510" s="212" t="s">
        <v>26267</v>
      </c>
      <c r="B3510" s="213" t="s">
        <v>27428</v>
      </c>
      <c r="C3510" s="212" t="s">
        <v>26239</v>
      </c>
      <c r="D3510" s="212" t="s">
        <v>27429</v>
      </c>
      <c r="E3510" s="325" t="s">
        <v>26270</v>
      </c>
      <c r="F3510" s="325"/>
      <c r="G3510" s="214" t="s">
        <v>108</v>
      </c>
      <c r="H3510" s="215">
        <v>2.7899999999999999E-3</v>
      </c>
      <c r="I3510" s="216" t="s">
        <v>28874</v>
      </c>
      <c r="J3510" s="224" t="s">
        <v>4100</v>
      </c>
    </row>
    <row r="3511" spans="1:10">
      <c r="A3511" s="212" t="s">
        <v>26267</v>
      </c>
      <c r="B3511" s="213" t="s">
        <v>27412</v>
      </c>
      <c r="C3511" s="212" t="s">
        <v>26239</v>
      </c>
      <c r="D3511" s="212" t="s">
        <v>27413</v>
      </c>
      <c r="E3511" s="325" t="s">
        <v>26270</v>
      </c>
      <c r="F3511" s="325"/>
      <c r="G3511" s="214" t="s">
        <v>108</v>
      </c>
      <c r="H3511" s="215">
        <v>2.7899999999999999E-3</v>
      </c>
      <c r="I3511" s="216" t="s">
        <v>28869</v>
      </c>
      <c r="J3511" s="224" t="s">
        <v>20706</v>
      </c>
    </row>
    <row r="3512" spans="1:10">
      <c r="A3512" s="212" t="s">
        <v>26267</v>
      </c>
      <c r="B3512" s="213" t="s">
        <v>27541</v>
      </c>
      <c r="C3512" s="212" t="s">
        <v>26239</v>
      </c>
      <c r="D3512" s="212" t="s">
        <v>27542</v>
      </c>
      <c r="E3512" s="325" t="s">
        <v>26270</v>
      </c>
      <c r="F3512" s="325"/>
      <c r="G3512" s="214" t="s">
        <v>108</v>
      </c>
      <c r="H3512" s="215">
        <v>6.2000000000000003E-5</v>
      </c>
      <c r="I3512" s="216" t="s">
        <v>10836</v>
      </c>
      <c r="J3512" s="224" t="s">
        <v>27411</v>
      </c>
    </row>
    <row r="3513" spans="1:10">
      <c r="A3513" s="212" t="s">
        <v>26267</v>
      </c>
      <c r="B3513" s="213" t="s">
        <v>27402</v>
      </c>
      <c r="C3513" s="212" t="s">
        <v>26239</v>
      </c>
      <c r="D3513" s="212" t="s">
        <v>27403</v>
      </c>
      <c r="E3513" s="325" t="s">
        <v>27328</v>
      </c>
      <c r="F3513" s="325"/>
      <c r="G3513" s="214" t="s">
        <v>27404</v>
      </c>
      <c r="H3513" s="215">
        <v>2.4800000000000001E-4</v>
      </c>
      <c r="I3513" s="216" t="s">
        <v>28867</v>
      </c>
      <c r="J3513" s="224" t="s">
        <v>2502</v>
      </c>
    </row>
    <row r="3514" spans="1:10">
      <c r="A3514" s="212" t="s">
        <v>26267</v>
      </c>
      <c r="B3514" s="213" t="s">
        <v>27407</v>
      </c>
      <c r="C3514" s="212" t="s">
        <v>26239</v>
      </c>
      <c r="D3514" s="212" t="s">
        <v>27408</v>
      </c>
      <c r="E3514" s="325" t="s">
        <v>27328</v>
      </c>
      <c r="F3514" s="325"/>
      <c r="G3514" s="214" t="s">
        <v>108</v>
      </c>
      <c r="H3514" s="215">
        <v>2.7899999999999999E-3</v>
      </c>
      <c r="I3514" s="216" t="s">
        <v>16778</v>
      </c>
      <c r="J3514" s="224" t="s">
        <v>3884</v>
      </c>
    </row>
    <row r="3515" spans="1:10">
      <c r="A3515" s="212" t="s">
        <v>26267</v>
      </c>
      <c r="B3515" s="213" t="s">
        <v>27422</v>
      </c>
      <c r="C3515" s="212" t="s">
        <v>26239</v>
      </c>
      <c r="D3515" s="212" t="s">
        <v>27423</v>
      </c>
      <c r="E3515" s="325" t="s">
        <v>27328</v>
      </c>
      <c r="F3515" s="325"/>
      <c r="G3515" s="214" t="s">
        <v>108</v>
      </c>
      <c r="H3515" s="215">
        <v>6.3116000000000005E-2</v>
      </c>
      <c r="I3515" s="216" t="s">
        <v>28849</v>
      </c>
      <c r="J3515" s="224" t="s">
        <v>2674</v>
      </c>
    </row>
    <row r="3516" spans="1:10">
      <c r="A3516" s="212" t="s">
        <v>26267</v>
      </c>
      <c r="B3516" s="213" t="s">
        <v>27396</v>
      </c>
      <c r="C3516" s="212" t="s">
        <v>26239</v>
      </c>
      <c r="D3516" s="212" t="s">
        <v>27397</v>
      </c>
      <c r="E3516" s="325" t="s">
        <v>26270</v>
      </c>
      <c r="F3516" s="325"/>
      <c r="G3516" s="214" t="s">
        <v>108</v>
      </c>
      <c r="H3516" s="215">
        <v>6.3116000000000005E-2</v>
      </c>
      <c r="I3516" s="216" t="s">
        <v>28854</v>
      </c>
      <c r="J3516" s="224" t="s">
        <v>2959</v>
      </c>
    </row>
    <row r="3517" spans="1:10" ht="39.6">
      <c r="A3517" s="212" t="s">
        <v>26267</v>
      </c>
      <c r="B3517" s="213" t="s">
        <v>27426</v>
      </c>
      <c r="C3517" s="212" t="s">
        <v>26239</v>
      </c>
      <c r="D3517" s="212" t="s">
        <v>27427</v>
      </c>
      <c r="E3517" s="325" t="s">
        <v>26270</v>
      </c>
      <c r="F3517" s="325"/>
      <c r="G3517" s="214" t="s">
        <v>27416</v>
      </c>
      <c r="H3517" s="215">
        <v>4.6500000000000003E-4</v>
      </c>
      <c r="I3517" s="216" t="s">
        <v>296</v>
      </c>
      <c r="J3517" s="224" t="s">
        <v>3884</v>
      </c>
    </row>
    <row r="3518" spans="1:10">
      <c r="A3518" s="212" t="s">
        <v>26267</v>
      </c>
      <c r="B3518" s="213" t="s">
        <v>27398</v>
      </c>
      <c r="C3518" s="212" t="s">
        <v>26239</v>
      </c>
      <c r="D3518" s="212" t="s">
        <v>27399</v>
      </c>
      <c r="E3518" s="325" t="s">
        <v>26270</v>
      </c>
      <c r="F3518" s="325"/>
      <c r="G3518" s="214" t="s">
        <v>108</v>
      </c>
      <c r="H3518" s="215">
        <v>9.3000000000000005E-4</v>
      </c>
      <c r="I3518" s="216" t="s">
        <v>28865</v>
      </c>
      <c r="J3518" s="224" t="s">
        <v>21453</v>
      </c>
    </row>
    <row r="3519" spans="1:10">
      <c r="A3519" s="212" t="s">
        <v>26267</v>
      </c>
      <c r="B3519" s="213" t="s">
        <v>27417</v>
      </c>
      <c r="C3519" s="212" t="s">
        <v>26239</v>
      </c>
      <c r="D3519" s="212" t="s">
        <v>27418</v>
      </c>
      <c r="E3519" s="325" t="s">
        <v>26270</v>
      </c>
      <c r="F3519" s="325"/>
      <c r="G3519" s="214" t="s">
        <v>27419</v>
      </c>
      <c r="H3519" s="215">
        <v>4.9600000000000002E-4</v>
      </c>
      <c r="I3519" s="216" t="s">
        <v>28872</v>
      </c>
      <c r="J3519" s="224" t="s">
        <v>27411</v>
      </c>
    </row>
    <row r="3520" spans="1:10">
      <c r="A3520" s="212" t="s">
        <v>26267</v>
      </c>
      <c r="B3520" s="213" t="s">
        <v>27400</v>
      </c>
      <c r="C3520" s="212" t="s">
        <v>26239</v>
      </c>
      <c r="D3520" s="212" t="s">
        <v>27401</v>
      </c>
      <c r="E3520" s="325" t="s">
        <v>26270</v>
      </c>
      <c r="F3520" s="325"/>
      <c r="G3520" s="214" t="s">
        <v>108</v>
      </c>
      <c r="H3520" s="215">
        <v>4.9445000000000003E-2</v>
      </c>
      <c r="I3520" s="216" t="s">
        <v>28866</v>
      </c>
      <c r="J3520" s="224" t="s">
        <v>2886</v>
      </c>
    </row>
    <row r="3521" spans="1:10" ht="39.6">
      <c r="A3521" s="212" t="s">
        <v>26267</v>
      </c>
      <c r="B3521" s="213" t="s">
        <v>27434</v>
      </c>
      <c r="C3521" s="212" t="s">
        <v>26239</v>
      </c>
      <c r="D3521" s="212" t="s">
        <v>27435</v>
      </c>
      <c r="E3521" s="325" t="s">
        <v>26270</v>
      </c>
      <c r="F3521" s="325"/>
      <c r="G3521" s="214" t="s">
        <v>108</v>
      </c>
      <c r="H3521" s="215">
        <v>1.2400000000000001E-4</v>
      </c>
      <c r="I3521" s="216" t="s">
        <v>932</v>
      </c>
      <c r="J3521" s="224" t="s">
        <v>27411</v>
      </c>
    </row>
    <row r="3522" spans="1:10" ht="39.6">
      <c r="A3522" s="212" t="s">
        <v>26267</v>
      </c>
      <c r="B3522" s="213" t="s">
        <v>27424</v>
      </c>
      <c r="C3522" s="212" t="s">
        <v>26239</v>
      </c>
      <c r="D3522" s="212" t="s">
        <v>27425</v>
      </c>
      <c r="E3522" s="325" t="s">
        <v>26270</v>
      </c>
      <c r="F3522" s="325"/>
      <c r="G3522" s="214" t="s">
        <v>108</v>
      </c>
      <c r="H3522" s="215">
        <v>3.7199999999999999E-4</v>
      </c>
      <c r="I3522" s="216" t="s">
        <v>28854</v>
      </c>
      <c r="J3522" s="224" t="s">
        <v>27411</v>
      </c>
    </row>
    <row r="3523" spans="1:10">
      <c r="A3523" s="212" t="s">
        <v>26267</v>
      </c>
      <c r="B3523" s="213" t="s">
        <v>27543</v>
      </c>
      <c r="C3523" s="212" t="s">
        <v>26239</v>
      </c>
      <c r="D3523" s="212" t="s">
        <v>27544</v>
      </c>
      <c r="E3523" s="325" t="s">
        <v>26270</v>
      </c>
      <c r="F3523" s="325"/>
      <c r="G3523" s="214" t="s">
        <v>108</v>
      </c>
      <c r="H3523" s="215">
        <v>3.1000000000000001E-5</v>
      </c>
      <c r="I3523" s="216" t="s">
        <v>9652</v>
      </c>
      <c r="J3523" s="224" t="s">
        <v>27411</v>
      </c>
    </row>
    <row r="3524" spans="1:10" ht="39.6">
      <c r="A3524" s="212" t="s">
        <v>26267</v>
      </c>
      <c r="B3524" s="213" t="s">
        <v>27414</v>
      </c>
      <c r="C3524" s="212" t="s">
        <v>26239</v>
      </c>
      <c r="D3524" s="212" t="s">
        <v>27415</v>
      </c>
      <c r="E3524" s="325" t="s">
        <v>26270</v>
      </c>
      <c r="F3524" s="325"/>
      <c r="G3524" s="214" t="s">
        <v>27416</v>
      </c>
      <c r="H3524" s="215">
        <v>1.426E-3</v>
      </c>
      <c r="I3524" s="216" t="s">
        <v>28871</v>
      </c>
      <c r="J3524" s="224" t="s">
        <v>4100</v>
      </c>
    </row>
    <row r="3525" spans="1:10">
      <c r="A3525" s="212" t="s">
        <v>26267</v>
      </c>
      <c r="B3525" s="213" t="s">
        <v>27545</v>
      </c>
      <c r="C3525" s="212" t="s">
        <v>26239</v>
      </c>
      <c r="D3525" s="212" t="s">
        <v>27546</v>
      </c>
      <c r="E3525" s="325" t="s">
        <v>26270</v>
      </c>
      <c r="F3525" s="325"/>
      <c r="G3525" s="214" t="s">
        <v>108</v>
      </c>
      <c r="H3525" s="215">
        <v>6.2000000000000003E-5</v>
      </c>
      <c r="I3525" s="216" t="s">
        <v>28941</v>
      </c>
      <c r="J3525" s="224" t="s">
        <v>4100</v>
      </c>
    </row>
    <row r="3526" spans="1:10">
      <c r="A3526" s="212" t="s">
        <v>26267</v>
      </c>
      <c r="B3526" s="213" t="s">
        <v>27547</v>
      </c>
      <c r="C3526" s="212" t="s">
        <v>26239</v>
      </c>
      <c r="D3526" s="212" t="s">
        <v>27548</v>
      </c>
      <c r="E3526" s="325" t="s">
        <v>26270</v>
      </c>
      <c r="F3526" s="325"/>
      <c r="G3526" s="214" t="s">
        <v>108</v>
      </c>
      <c r="H3526" s="215">
        <v>6.2000000000000003E-5</v>
      </c>
      <c r="I3526" s="216" t="s">
        <v>28942</v>
      </c>
      <c r="J3526" s="224" t="s">
        <v>27411</v>
      </c>
    </row>
    <row r="3527" spans="1:10">
      <c r="A3527" s="212" t="s">
        <v>26267</v>
      </c>
      <c r="B3527" s="213" t="s">
        <v>27432</v>
      </c>
      <c r="C3527" s="212" t="s">
        <v>26239</v>
      </c>
      <c r="D3527" s="212" t="s">
        <v>27433</v>
      </c>
      <c r="E3527" s="325" t="s">
        <v>26270</v>
      </c>
      <c r="F3527" s="325"/>
      <c r="G3527" s="214" t="s">
        <v>108</v>
      </c>
      <c r="H3527" s="215">
        <v>1.116E-3</v>
      </c>
      <c r="I3527" s="216" t="s">
        <v>28876</v>
      </c>
      <c r="J3527" s="224" t="s">
        <v>3573</v>
      </c>
    </row>
    <row r="3528" spans="1:10" ht="39.6">
      <c r="A3528" s="212" t="s">
        <v>26267</v>
      </c>
      <c r="B3528" s="213" t="s">
        <v>27394</v>
      </c>
      <c r="C3528" s="212" t="s">
        <v>26239</v>
      </c>
      <c r="D3528" s="212" t="s">
        <v>27395</v>
      </c>
      <c r="E3528" s="325" t="s">
        <v>27232</v>
      </c>
      <c r="F3528" s="325"/>
      <c r="G3528" s="214" t="s">
        <v>26201</v>
      </c>
      <c r="H3528" s="215">
        <v>0.31</v>
      </c>
      <c r="I3528" s="216" t="s">
        <v>28862</v>
      </c>
      <c r="J3528" s="224" t="s">
        <v>20634</v>
      </c>
    </row>
    <row r="3529" spans="1:10" ht="39.6">
      <c r="A3529" s="212" t="s">
        <v>26267</v>
      </c>
      <c r="B3529" s="213" t="s">
        <v>27539</v>
      </c>
      <c r="C3529" s="212" t="s">
        <v>26239</v>
      </c>
      <c r="D3529" s="212" t="s">
        <v>27540</v>
      </c>
      <c r="E3529" s="325" t="s">
        <v>27232</v>
      </c>
      <c r="F3529" s="325"/>
      <c r="G3529" s="214" t="s">
        <v>26201</v>
      </c>
      <c r="H3529" s="215">
        <v>0.31</v>
      </c>
      <c r="I3529" s="216" t="s">
        <v>12016</v>
      </c>
      <c r="J3529" s="224" t="s">
        <v>16011</v>
      </c>
    </row>
    <row r="3530" spans="1:10" ht="39.6">
      <c r="A3530" s="212" t="s">
        <v>26267</v>
      </c>
      <c r="B3530" s="213" t="s">
        <v>27405</v>
      </c>
      <c r="C3530" s="212" t="s">
        <v>26239</v>
      </c>
      <c r="D3530" s="212" t="s">
        <v>27406</v>
      </c>
      <c r="E3530" s="325" t="s">
        <v>26270</v>
      </c>
      <c r="F3530" s="325"/>
      <c r="G3530" s="214" t="s">
        <v>108</v>
      </c>
      <c r="H3530" s="215">
        <v>6.2000000000000003E-5</v>
      </c>
      <c r="I3530" s="216" t="s">
        <v>28868</v>
      </c>
      <c r="J3530" s="224" t="s">
        <v>4100</v>
      </c>
    </row>
    <row r="3531" spans="1:10">
      <c r="A3531" s="212" t="s">
        <v>26267</v>
      </c>
      <c r="B3531" s="213" t="s">
        <v>27409</v>
      </c>
      <c r="C3531" s="212" t="s">
        <v>26239</v>
      </c>
      <c r="D3531" s="212" t="s">
        <v>27410</v>
      </c>
      <c r="E3531" s="325" t="s">
        <v>26270</v>
      </c>
      <c r="F3531" s="325"/>
      <c r="G3531" s="214" t="s">
        <v>108</v>
      </c>
      <c r="H3531" s="215">
        <v>9.2999999999999997E-5</v>
      </c>
      <c r="I3531" s="216" t="s">
        <v>20023</v>
      </c>
      <c r="J3531" s="224" t="s">
        <v>27411</v>
      </c>
    </row>
    <row r="3532" spans="1:10">
      <c r="A3532" s="212" t="s">
        <v>26267</v>
      </c>
      <c r="B3532" s="213" t="s">
        <v>27420</v>
      </c>
      <c r="C3532" s="212" t="s">
        <v>26239</v>
      </c>
      <c r="D3532" s="212" t="s">
        <v>27421</v>
      </c>
      <c r="E3532" s="325" t="s">
        <v>26270</v>
      </c>
      <c r="F3532" s="325"/>
      <c r="G3532" s="214" t="s">
        <v>108</v>
      </c>
      <c r="H3532" s="215">
        <v>6.2000000000000003E-5</v>
      </c>
      <c r="I3532" s="216" t="s">
        <v>28873</v>
      </c>
      <c r="J3532" s="224" t="s">
        <v>27411</v>
      </c>
    </row>
    <row r="3533" spans="1:10">
      <c r="A3533" s="212" t="s">
        <v>26267</v>
      </c>
      <c r="B3533" s="213" t="s">
        <v>27430</v>
      </c>
      <c r="C3533" s="212" t="s">
        <v>26239</v>
      </c>
      <c r="D3533" s="212" t="s">
        <v>27431</v>
      </c>
      <c r="E3533" s="325" t="s">
        <v>26270</v>
      </c>
      <c r="F3533" s="325"/>
      <c r="G3533" s="214" t="s">
        <v>108</v>
      </c>
      <c r="H3533" s="215">
        <v>3.1000000000000001E-5</v>
      </c>
      <c r="I3533" s="216" t="s">
        <v>28875</v>
      </c>
      <c r="J3533" s="224" t="s">
        <v>27411</v>
      </c>
    </row>
    <row r="3534" spans="1:10">
      <c r="A3534" s="217"/>
      <c r="B3534" s="217"/>
      <c r="C3534" s="217"/>
      <c r="D3534" s="217"/>
      <c r="E3534" s="217" t="s">
        <v>28757</v>
      </c>
      <c r="F3534" s="218">
        <v>10.4</v>
      </c>
      <c r="G3534" s="217" t="s">
        <v>28758</v>
      </c>
      <c r="H3534" s="218">
        <v>0</v>
      </c>
      <c r="I3534" s="217" t="s">
        <v>28759</v>
      </c>
      <c r="J3534" s="218">
        <v>10.4</v>
      </c>
    </row>
    <row r="3535" spans="1:10">
      <c r="A3535" s="217"/>
      <c r="B3535" s="217"/>
      <c r="C3535" s="217"/>
      <c r="D3535" s="217"/>
      <c r="E3535" s="217" t="s">
        <v>26276</v>
      </c>
      <c r="F3535" s="218">
        <v>12.97</v>
      </c>
      <c r="G3535" s="217"/>
      <c r="H3535" s="322" t="s">
        <v>26277</v>
      </c>
      <c r="I3535" s="322"/>
      <c r="J3535" s="218">
        <v>76.34</v>
      </c>
    </row>
    <row r="3536" spans="1:10" ht="15" thickBot="1">
      <c r="A3536" s="221"/>
      <c r="B3536" s="221"/>
      <c r="C3536" s="221"/>
      <c r="D3536" s="221"/>
      <c r="E3536" s="221"/>
      <c r="F3536" s="221"/>
      <c r="G3536" s="221" t="s">
        <v>26278</v>
      </c>
      <c r="H3536" s="222" t="s">
        <v>12355</v>
      </c>
      <c r="I3536" s="221" t="s">
        <v>26280</v>
      </c>
      <c r="J3536" s="223">
        <v>736.68</v>
      </c>
    </row>
    <row r="3537" spans="1:10" ht="15" thickTop="1">
      <c r="A3537" s="195"/>
      <c r="B3537" s="195"/>
      <c r="C3537" s="195"/>
      <c r="D3537" s="195"/>
      <c r="E3537" s="195"/>
      <c r="F3537" s="195"/>
      <c r="G3537" s="195"/>
      <c r="H3537" s="195"/>
      <c r="I3537" s="195"/>
      <c r="J3537" s="195"/>
    </row>
    <row r="3538" spans="1:10">
      <c r="A3538" s="199" t="s">
        <v>27147</v>
      </c>
      <c r="B3538" s="200" t="s">
        <v>4</v>
      </c>
      <c r="C3538" s="199" t="s">
        <v>93</v>
      </c>
      <c r="D3538" s="199" t="s">
        <v>5</v>
      </c>
      <c r="E3538" s="323" t="s">
        <v>26261</v>
      </c>
      <c r="F3538" s="323"/>
      <c r="G3538" s="201" t="s">
        <v>94</v>
      </c>
      <c r="H3538" s="200" t="s">
        <v>6</v>
      </c>
      <c r="I3538" s="200" t="s">
        <v>95</v>
      </c>
      <c r="J3538" s="200" t="s">
        <v>46</v>
      </c>
    </row>
    <row r="3539" spans="1:10">
      <c r="A3539" s="202" t="s">
        <v>96</v>
      </c>
      <c r="B3539" s="203" t="s">
        <v>26941</v>
      </c>
      <c r="C3539" s="202" t="s">
        <v>36</v>
      </c>
      <c r="D3539" s="202" t="s">
        <v>26942</v>
      </c>
      <c r="E3539" s="324">
        <v>0</v>
      </c>
      <c r="F3539" s="324"/>
      <c r="G3539" s="204" t="s">
        <v>108</v>
      </c>
      <c r="H3539" s="205">
        <v>1</v>
      </c>
      <c r="I3539" s="206">
        <v>25.64</v>
      </c>
      <c r="J3539" s="206">
        <v>25.64</v>
      </c>
    </row>
    <row r="3540" spans="1:10" ht="26.4">
      <c r="A3540" s="207" t="s">
        <v>99</v>
      </c>
      <c r="B3540" s="208" t="s">
        <v>28922</v>
      </c>
      <c r="C3540" s="207" t="s">
        <v>36</v>
      </c>
      <c r="D3540" s="207" t="s">
        <v>125</v>
      </c>
      <c r="E3540" s="326">
        <v>0</v>
      </c>
      <c r="F3540" s="326"/>
      <c r="G3540" s="209" t="s">
        <v>26201</v>
      </c>
      <c r="H3540" s="210">
        <v>0.3</v>
      </c>
      <c r="I3540" s="211">
        <v>25.26</v>
      </c>
      <c r="J3540" s="211">
        <v>7.57</v>
      </c>
    </row>
    <row r="3541" spans="1:10" ht="26.4">
      <c r="A3541" s="207" t="s">
        <v>99</v>
      </c>
      <c r="B3541" s="208" t="s">
        <v>28921</v>
      </c>
      <c r="C3541" s="207" t="s">
        <v>36</v>
      </c>
      <c r="D3541" s="207" t="s">
        <v>104</v>
      </c>
      <c r="E3541" s="326">
        <v>0</v>
      </c>
      <c r="F3541" s="326"/>
      <c r="G3541" s="209" t="s">
        <v>26201</v>
      </c>
      <c r="H3541" s="210">
        <v>0.3</v>
      </c>
      <c r="I3541" s="211">
        <v>31.13</v>
      </c>
      <c r="J3541" s="211">
        <v>9.33</v>
      </c>
    </row>
    <row r="3542" spans="1:10">
      <c r="A3542" s="212" t="s">
        <v>26267</v>
      </c>
      <c r="B3542" s="213" t="s">
        <v>27573</v>
      </c>
      <c r="C3542" s="212" t="s">
        <v>36</v>
      </c>
      <c r="D3542" s="212" t="s">
        <v>26942</v>
      </c>
      <c r="E3542" s="325" t="s">
        <v>26270</v>
      </c>
      <c r="F3542" s="325"/>
      <c r="G3542" s="214" t="s">
        <v>108</v>
      </c>
      <c r="H3542" s="215">
        <v>1</v>
      </c>
      <c r="I3542" s="216">
        <v>8.74</v>
      </c>
      <c r="J3542" s="216">
        <v>8.74</v>
      </c>
    </row>
    <row r="3543" spans="1:10">
      <c r="A3543" s="217"/>
      <c r="B3543" s="217"/>
      <c r="C3543" s="217"/>
      <c r="D3543" s="217"/>
      <c r="E3543" s="217" t="s">
        <v>28757</v>
      </c>
      <c r="F3543" s="218">
        <v>10.98</v>
      </c>
      <c r="G3543" s="217" t="s">
        <v>28758</v>
      </c>
      <c r="H3543" s="218">
        <v>0</v>
      </c>
      <c r="I3543" s="217" t="s">
        <v>28759</v>
      </c>
      <c r="J3543" s="218">
        <v>10.98</v>
      </c>
    </row>
    <row r="3544" spans="1:10">
      <c r="A3544" s="217"/>
      <c r="B3544" s="217"/>
      <c r="C3544" s="217"/>
      <c r="D3544" s="217"/>
      <c r="E3544" s="217" t="s">
        <v>26276</v>
      </c>
      <c r="F3544" s="218">
        <v>5.24</v>
      </c>
      <c r="G3544" s="217"/>
      <c r="H3544" s="322" t="s">
        <v>26277</v>
      </c>
      <c r="I3544" s="322"/>
      <c r="J3544" s="218">
        <v>30.88</v>
      </c>
    </row>
    <row r="3545" spans="1:10" ht="15" thickBot="1">
      <c r="A3545" s="221"/>
      <c r="B3545" s="221"/>
      <c r="C3545" s="221"/>
      <c r="D3545" s="221"/>
      <c r="E3545" s="221"/>
      <c r="F3545" s="221"/>
      <c r="G3545" s="221" t="s">
        <v>26278</v>
      </c>
      <c r="H3545" s="222" t="s">
        <v>26425</v>
      </c>
      <c r="I3545" s="221" t="s">
        <v>26280</v>
      </c>
      <c r="J3545" s="223">
        <v>92.64</v>
      </c>
    </row>
    <row r="3546" spans="1:10" ht="15" thickTop="1">
      <c r="A3546" s="195"/>
      <c r="B3546" s="195"/>
      <c r="C3546" s="195"/>
      <c r="D3546" s="195"/>
      <c r="E3546" s="195"/>
      <c r="F3546" s="195"/>
      <c r="G3546" s="195"/>
      <c r="H3546" s="195"/>
      <c r="I3546" s="195"/>
      <c r="J3546" s="195"/>
    </row>
    <row r="3547" spans="1:10">
      <c r="A3547" s="199" t="s">
        <v>27148</v>
      </c>
      <c r="B3547" s="200" t="s">
        <v>4</v>
      </c>
      <c r="C3547" s="199" t="s">
        <v>93</v>
      </c>
      <c r="D3547" s="199" t="s">
        <v>5</v>
      </c>
      <c r="E3547" s="323" t="s">
        <v>26261</v>
      </c>
      <c r="F3547" s="323"/>
      <c r="G3547" s="201" t="s">
        <v>94</v>
      </c>
      <c r="H3547" s="200" t="s">
        <v>6</v>
      </c>
      <c r="I3547" s="200" t="s">
        <v>95</v>
      </c>
      <c r="J3547" s="200" t="s">
        <v>46</v>
      </c>
    </row>
    <row r="3548" spans="1:10">
      <c r="A3548" s="202" t="s">
        <v>96</v>
      </c>
      <c r="B3548" s="203" t="s">
        <v>26982</v>
      </c>
      <c r="C3548" s="202" t="s">
        <v>36</v>
      </c>
      <c r="D3548" s="202" t="s">
        <v>26983</v>
      </c>
      <c r="E3548" s="324">
        <v>0</v>
      </c>
      <c r="F3548" s="324"/>
      <c r="G3548" s="204" t="s">
        <v>108</v>
      </c>
      <c r="H3548" s="205">
        <v>1</v>
      </c>
      <c r="I3548" s="206">
        <v>207.72</v>
      </c>
      <c r="J3548" s="206">
        <v>207.72</v>
      </c>
    </row>
    <row r="3549" spans="1:10" ht="26.4">
      <c r="A3549" s="207" t="s">
        <v>99</v>
      </c>
      <c r="B3549" s="208" t="s">
        <v>28921</v>
      </c>
      <c r="C3549" s="207" t="s">
        <v>36</v>
      </c>
      <c r="D3549" s="207" t="s">
        <v>104</v>
      </c>
      <c r="E3549" s="326">
        <v>0</v>
      </c>
      <c r="F3549" s="326"/>
      <c r="G3549" s="209" t="s">
        <v>26201</v>
      </c>
      <c r="H3549" s="210">
        <v>0.9</v>
      </c>
      <c r="I3549" s="211">
        <v>31.13</v>
      </c>
      <c r="J3549" s="211">
        <v>28.01</v>
      </c>
    </row>
    <row r="3550" spans="1:10" ht="26.4">
      <c r="A3550" s="207" t="s">
        <v>99</v>
      </c>
      <c r="B3550" s="208" t="s">
        <v>28922</v>
      </c>
      <c r="C3550" s="207" t="s">
        <v>36</v>
      </c>
      <c r="D3550" s="207" t="s">
        <v>125</v>
      </c>
      <c r="E3550" s="326">
        <v>0</v>
      </c>
      <c r="F3550" s="326"/>
      <c r="G3550" s="209" t="s">
        <v>26201</v>
      </c>
      <c r="H3550" s="210">
        <v>0.9</v>
      </c>
      <c r="I3550" s="211">
        <v>25.26</v>
      </c>
      <c r="J3550" s="211">
        <v>22.73</v>
      </c>
    </row>
    <row r="3551" spans="1:10">
      <c r="A3551" s="212" t="s">
        <v>26267</v>
      </c>
      <c r="B3551" s="213" t="s">
        <v>27585</v>
      </c>
      <c r="C3551" s="212" t="s">
        <v>36</v>
      </c>
      <c r="D3551" s="212" t="s">
        <v>27586</v>
      </c>
      <c r="E3551" s="325" t="s">
        <v>26270</v>
      </c>
      <c r="F3551" s="325"/>
      <c r="G3551" s="214" t="s">
        <v>108</v>
      </c>
      <c r="H3551" s="215">
        <v>1</v>
      </c>
      <c r="I3551" s="216">
        <v>156.97999999999999</v>
      </c>
      <c r="J3551" s="216">
        <v>156.97999999999999</v>
      </c>
    </row>
    <row r="3552" spans="1:10">
      <c r="A3552" s="217"/>
      <c r="B3552" s="217"/>
      <c r="C3552" s="217"/>
      <c r="D3552" s="217"/>
      <c r="E3552" s="217" t="s">
        <v>28757</v>
      </c>
      <c r="F3552" s="218">
        <v>32.979999999999997</v>
      </c>
      <c r="G3552" s="217" t="s">
        <v>28758</v>
      </c>
      <c r="H3552" s="218">
        <v>0</v>
      </c>
      <c r="I3552" s="217" t="s">
        <v>28759</v>
      </c>
      <c r="J3552" s="218">
        <v>32.979999999999997</v>
      </c>
    </row>
    <row r="3553" spans="1:10">
      <c r="A3553" s="217"/>
      <c r="B3553" s="217"/>
      <c r="C3553" s="217"/>
      <c r="D3553" s="217"/>
      <c r="E3553" s="217" t="s">
        <v>26276</v>
      </c>
      <c r="F3553" s="218">
        <v>42.52</v>
      </c>
      <c r="G3553" s="217"/>
      <c r="H3553" s="322" t="s">
        <v>26277</v>
      </c>
      <c r="I3553" s="322"/>
      <c r="J3553" s="218">
        <v>250.24</v>
      </c>
    </row>
    <row r="3554" spans="1:10" ht="15" thickBot="1">
      <c r="A3554" s="221"/>
      <c r="B3554" s="221"/>
      <c r="C3554" s="221"/>
      <c r="D3554" s="221"/>
      <c r="E3554" s="221"/>
      <c r="F3554" s="221"/>
      <c r="G3554" s="221" t="s">
        <v>26278</v>
      </c>
      <c r="H3554" s="222" t="s">
        <v>26361</v>
      </c>
      <c r="I3554" s="221" t="s">
        <v>26280</v>
      </c>
      <c r="J3554" s="223">
        <v>1501.44</v>
      </c>
    </row>
    <row r="3555" spans="1:10" ht="15" thickTop="1">
      <c r="A3555" s="195"/>
      <c r="B3555" s="195"/>
      <c r="C3555" s="195"/>
      <c r="D3555" s="195"/>
      <c r="E3555" s="195"/>
      <c r="F3555" s="195"/>
      <c r="G3555" s="195"/>
      <c r="H3555" s="195"/>
      <c r="I3555" s="195"/>
      <c r="J3555" s="195"/>
    </row>
    <row r="3556" spans="1:10">
      <c r="A3556" s="199" t="s">
        <v>27149</v>
      </c>
      <c r="B3556" s="200" t="s">
        <v>4</v>
      </c>
      <c r="C3556" s="199" t="s">
        <v>93</v>
      </c>
      <c r="D3556" s="199" t="s">
        <v>5</v>
      </c>
      <c r="E3556" s="323" t="s">
        <v>26261</v>
      </c>
      <c r="F3556" s="323"/>
      <c r="G3556" s="201" t="s">
        <v>94</v>
      </c>
      <c r="H3556" s="200" t="s">
        <v>6</v>
      </c>
      <c r="I3556" s="200" t="s">
        <v>95</v>
      </c>
      <c r="J3556" s="200" t="s">
        <v>46</v>
      </c>
    </row>
    <row r="3557" spans="1:10" ht="26.4">
      <c r="A3557" s="202" t="s">
        <v>96</v>
      </c>
      <c r="B3557" s="203" t="s">
        <v>27150</v>
      </c>
      <c r="C3557" s="202" t="s">
        <v>26238</v>
      </c>
      <c r="D3557" s="202" t="s">
        <v>27151</v>
      </c>
      <c r="E3557" s="324" t="s">
        <v>26378</v>
      </c>
      <c r="F3557" s="324"/>
      <c r="G3557" s="204" t="s">
        <v>38</v>
      </c>
      <c r="H3557" s="205">
        <v>1</v>
      </c>
      <c r="I3557" s="206">
        <v>307.73</v>
      </c>
      <c r="J3557" s="206">
        <v>307.73</v>
      </c>
    </row>
    <row r="3558" spans="1:10">
      <c r="A3558" s="212" t="s">
        <v>26267</v>
      </c>
      <c r="B3558" s="213" t="s">
        <v>27560</v>
      </c>
      <c r="C3558" s="212" t="s">
        <v>26238</v>
      </c>
      <c r="D3558" s="212" t="s">
        <v>27561</v>
      </c>
      <c r="E3558" s="325" t="s">
        <v>27232</v>
      </c>
      <c r="F3558" s="325"/>
      <c r="G3558" s="214" t="s">
        <v>102</v>
      </c>
      <c r="H3558" s="215">
        <v>1</v>
      </c>
      <c r="I3558" s="216">
        <v>34.34646</v>
      </c>
      <c r="J3558" s="216">
        <v>34.340000000000003</v>
      </c>
    </row>
    <row r="3559" spans="1:10" ht="26.4">
      <c r="A3559" s="212" t="s">
        <v>26267</v>
      </c>
      <c r="B3559" s="213" t="s">
        <v>27721</v>
      </c>
      <c r="C3559" s="212" t="s">
        <v>26238</v>
      </c>
      <c r="D3559" s="212" t="s">
        <v>27722</v>
      </c>
      <c r="E3559" s="325" t="s">
        <v>26270</v>
      </c>
      <c r="F3559" s="325"/>
      <c r="G3559" s="214" t="s">
        <v>108</v>
      </c>
      <c r="H3559" s="215">
        <v>1</v>
      </c>
      <c r="I3559" s="216">
        <v>273.39</v>
      </c>
      <c r="J3559" s="216">
        <v>273.39</v>
      </c>
    </row>
    <row r="3560" spans="1:10">
      <c r="A3560" s="217"/>
      <c r="B3560" s="217"/>
      <c r="C3560" s="217"/>
      <c r="D3560" s="217"/>
      <c r="E3560" s="217" t="s">
        <v>28757</v>
      </c>
      <c r="F3560" s="218">
        <v>34.340000000000003</v>
      </c>
      <c r="G3560" s="217" t="s">
        <v>28758</v>
      </c>
      <c r="H3560" s="218">
        <v>0</v>
      </c>
      <c r="I3560" s="217" t="s">
        <v>28759</v>
      </c>
      <c r="J3560" s="218">
        <v>34.340000000000003</v>
      </c>
    </row>
    <row r="3561" spans="1:10">
      <c r="A3561" s="217"/>
      <c r="B3561" s="217"/>
      <c r="C3561" s="217"/>
      <c r="D3561" s="217"/>
      <c r="E3561" s="217" t="s">
        <v>26276</v>
      </c>
      <c r="F3561" s="218">
        <v>62.99</v>
      </c>
      <c r="G3561" s="217"/>
      <c r="H3561" s="322" t="s">
        <v>26277</v>
      </c>
      <c r="I3561" s="322"/>
      <c r="J3561" s="218">
        <v>370.72</v>
      </c>
    </row>
    <row r="3562" spans="1:10" ht="15" thickBot="1">
      <c r="A3562" s="221"/>
      <c r="B3562" s="221"/>
      <c r="C3562" s="221"/>
      <c r="D3562" s="221"/>
      <c r="E3562" s="221"/>
      <c r="F3562" s="221"/>
      <c r="G3562" s="221" t="s">
        <v>26278</v>
      </c>
      <c r="H3562" s="222" t="s">
        <v>26413</v>
      </c>
      <c r="I3562" s="221" t="s">
        <v>26280</v>
      </c>
      <c r="J3562" s="223">
        <v>1482.88</v>
      </c>
    </row>
    <row r="3563" spans="1:10" ht="15" thickTop="1">
      <c r="A3563" s="195"/>
      <c r="B3563" s="195"/>
      <c r="C3563" s="195"/>
      <c r="D3563" s="195"/>
      <c r="E3563" s="195"/>
      <c r="F3563" s="195"/>
      <c r="G3563" s="195"/>
      <c r="H3563" s="195"/>
      <c r="I3563" s="195"/>
      <c r="J3563" s="195"/>
    </row>
    <row r="3564" spans="1:10">
      <c r="A3564" s="199" t="s">
        <v>27152</v>
      </c>
      <c r="B3564" s="200" t="s">
        <v>4</v>
      </c>
      <c r="C3564" s="199" t="s">
        <v>93</v>
      </c>
      <c r="D3564" s="199" t="s">
        <v>5</v>
      </c>
      <c r="E3564" s="323" t="s">
        <v>26261</v>
      </c>
      <c r="F3564" s="323"/>
      <c r="G3564" s="201" t="s">
        <v>94</v>
      </c>
      <c r="H3564" s="200" t="s">
        <v>6</v>
      </c>
      <c r="I3564" s="200" t="s">
        <v>95</v>
      </c>
      <c r="J3564" s="200" t="s">
        <v>46</v>
      </c>
    </row>
    <row r="3565" spans="1:10" ht="39.6">
      <c r="A3565" s="202" t="s">
        <v>96</v>
      </c>
      <c r="B3565" s="203" t="s">
        <v>26431</v>
      </c>
      <c r="C3565" s="202" t="s">
        <v>9</v>
      </c>
      <c r="D3565" s="202" t="s">
        <v>10151</v>
      </c>
      <c r="E3565" s="324" t="s">
        <v>29004</v>
      </c>
      <c r="F3565" s="324"/>
      <c r="G3565" s="204" t="s">
        <v>38</v>
      </c>
      <c r="H3565" s="205">
        <v>1</v>
      </c>
      <c r="I3565" s="206">
        <v>17.23</v>
      </c>
      <c r="J3565" s="206">
        <v>17.23</v>
      </c>
    </row>
    <row r="3566" spans="1:10" ht="26.4">
      <c r="A3566" s="207" t="s">
        <v>99</v>
      </c>
      <c r="B3566" s="208" t="s">
        <v>28926</v>
      </c>
      <c r="C3566" s="207" t="s">
        <v>9</v>
      </c>
      <c r="D3566" s="207" t="s">
        <v>125</v>
      </c>
      <c r="E3566" s="326" t="s">
        <v>28755</v>
      </c>
      <c r="F3566" s="326"/>
      <c r="G3566" s="209" t="s">
        <v>102</v>
      </c>
      <c r="H3566" s="210">
        <v>0.18629999999999999</v>
      </c>
      <c r="I3566" s="211">
        <v>26.05</v>
      </c>
      <c r="J3566" s="211">
        <v>4.8499999999999996</v>
      </c>
    </row>
    <row r="3567" spans="1:10" ht="26.4">
      <c r="A3567" s="207" t="s">
        <v>99</v>
      </c>
      <c r="B3567" s="208" t="s">
        <v>28927</v>
      </c>
      <c r="C3567" s="207" t="s">
        <v>9</v>
      </c>
      <c r="D3567" s="207" t="s">
        <v>104</v>
      </c>
      <c r="E3567" s="326" t="s">
        <v>28755</v>
      </c>
      <c r="F3567" s="326"/>
      <c r="G3567" s="209" t="s">
        <v>102</v>
      </c>
      <c r="H3567" s="210">
        <v>0.18629999999999999</v>
      </c>
      <c r="I3567" s="211">
        <v>31.09</v>
      </c>
      <c r="J3567" s="211">
        <v>5.79</v>
      </c>
    </row>
    <row r="3568" spans="1:10" ht="26.4">
      <c r="A3568" s="212" t="s">
        <v>26267</v>
      </c>
      <c r="B3568" s="213" t="s">
        <v>26432</v>
      </c>
      <c r="C3568" s="212" t="s">
        <v>9</v>
      </c>
      <c r="D3568" s="212" t="s">
        <v>26433</v>
      </c>
      <c r="E3568" s="325" t="s">
        <v>26270</v>
      </c>
      <c r="F3568" s="325"/>
      <c r="G3568" s="214" t="s">
        <v>38</v>
      </c>
      <c r="H3568" s="215">
        <v>1</v>
      </c>
      <c r="I3568" s="216">
        <v>6.59</v>
      </c>
      <c r="J3568" s="216">
        <v>6.59</v>
      </c>
    </row>
    <row r="3569" spans="1:10">
      <c r="A3569" s="217"/>
      <c r="B3569" s="217"/>
      <c r="C3569" s="217"/>
      <c r="D3569" s="217"/>
      <c r="E3569" s="217" t="s">
        <v>28757</v>
      </c>
      <c r="F3569" s="218">
        <v>6.96</v>
      </c>
      <c r="G3569" s="217" t="s">
        <v>28758</v>
      </c>
      <c r="H3569" s="218">
        <v>0</v>
      </c>
      <c r="I3569" s="217" t="s">
        <v>28759</v>
      </c>
      <c r="J3569" s="218">
        <v>6.96</v>
      </c>
    </row>
    <row r="3570" spans="1:10">
      <c r="A3570" s="217"/>
      <c r="B3570" s="217"/>
      <c r="C3570" s="217"/>
      <c r="D3570" s="217"/>
      <c r="E3570" s="217" t="s">
        <v>26276</v>
      </c>
      <c r="F3570" s="218">
        <v>3.52</v>
      </c>
      <c r="G3570" s="217"/>
      <c r="H3570" s="322" t="s">
        <v>26277</v>
      </c>
      <c r="I3570" s="322"/>
      <c r="J3570" s="218">
        <v>20.75</v>
      </c>
    </row>
    <row r="3571" spans="1:10" ht="15" thickBot="1">
      <c r="A3571" s="221"/>
      <c r="B3571" s="221"/>
      <c r="C3571" s="221"/>
      <c r="D3571" s="221"/>
      <c r="E3571" s="221"/>
      <c r="F3571" s="221"/>
      <c r="G3571" s="221" t="s">
        <v>26278</v>
      </c>
      <c r="H3571" s="222" t="s">
        <v>26425</v>
      </c>
      <c r="I3571" s="221" t="s">
        <v>26280</v>
      </c>
      <c r="J3571" s="223">
        <v>62.25</v>
      </c>
    </row>
    <row r="3572" spans="1:10" ht="15" thickTop="1">
      <c r="A3572" s="195"/>
      <c r="B3572" s="195"/>
      <c r="C3572" s="195"/>
      <c r="D3572" s="195"/>
      <c r="E3572" s="195"/>
      <c r="F3572" s="195"/>
      <c r="G3572" s="195"/>
      <c r="H3572" s="195"/>
      <c r="I3572" s="195"/>
      <c r="J3572" s="195"/>
    </row>
    <row r="3573" spans="1:10">
      <c r="A3573" s="196" t="s">
        <v>27153</v>
      </c>
      <c r="B3573" s="196"/>
      <c r="C3573" s="196"/>
      <c r="D3573" s="196" t="s">
        <v>27796</v>
      </c>
      <c r="E3573" s="196"/>
      <c r="F3573" s="327"/>
      <c r="G3573" s="327"/>
      <c r="H3573" s="197"/>
      <c r="I3573" s="196"/>
      <c r="J3573" s="198">
        <v>26675.279999999999</v>
      </c>
    </row>
    <row r="3574" spans="1:10">
      <c r="A3574" s="199" t="s">
        <v>27154</v>
      </c>
      <c r="B3574" s="200" t="s">
        <v>4</v>
      </c>
      <c r="C3574" s="199" t="s">
        <v>93</v>
      </c>
      <c r="D3574" s="199" t="s">
        <v>5</v>
      </c>
      <c r="E3574" s="323" t="s">
        <v>26261</v>
      </c>
      <c r="F3574" s="323"/>
      <c r="G3574" s="201" t="s">
        <v>94</v>
      </c>
      <c r="H3574" s="200" t="s">
        <v>6</v>
      </c>
      <c r="I3574" s="200" t="s">
        <v>95</v>
      </c>
      <c r="J3574" s="200" t="s">
        <v>46</v>
      </c>
    </row>
    <row r="3575" spans="1:10">
      <c r="A3575" s="202" t="s">
        <v>96</v>
      </c>
      <c r="B3575" s="203" t="s">
        <v>27092</v>
      </c>
      <c r="C3575" s="202" t="s">
        <v>26239</v>
      </c>
      <c r="D3575" s="202" t="s">
        <v>27093</v>
      </c>
      <c r="E3575" s="324" t="s">
        <v>28991</v>
      </c>
      <c r="F3575" s="324"/>
      <c r="G3575" s="204" t="s">
        <v>108</v>
      </c>
      <c r="H3575" s="205">
        <v>1</v>
      </c>
      <c r="I3575" s="206">
        <v>49.53</v>
      </c>
      <c r="J3575" s="206">
        <v>49.53</v>
      </c>
    </row>
    <row r="3576" spans="1:10">
      <c r="A3576" s="199" t="s">
        <v>3</v>
      </c>
      <c r="B3576" s="200" t="s">
        <v>4</v>
      </c>
      <c r="C3576" s="199" t="s">
        <v>93</v>
      </c>
      <c r="D3576" s="199" t="s">
        <v>5</v>
      </c>
      <c r="E3576" s="323" t="s">
        <v>26261</v>
      </c>
      <c r="F3576" s="330"/>
      <c r="G3576" s="201" t="s">
        <v>94</v>
      </c>
      <c r="H3576" s="200" t="s">
        <v>6</v>
      </c>
      <c r="I3576" s="200" t="s">
        <v>95</v>
      </c>
      <c r="J3576" s="200" t="s">
        <v>46</v>
      </c>
    </row>
    <row r="3577" spans="1:10">
      <c r="A3577" s="207" t="s">
        <v>96</v>
      </c>
      <c r="B3577" s="208" t="s">
        <v>28856</v>
      </c>
      <c r="C3577" s="207" t="s">
        <v>26239</v>
      </c>
      <c r="D3577" s="207" t="s">
        <v>26211</v>
      </c>
      <c r="E3577" s="326" t="s">
        <v>28857</v>
      </c>
      <c r="F3577" s="326"/>
      <c r="G3577" s="209" t="s">
        <v>26201</v>
      </c>
      <c r="H3577" s="210">
        <v>0.8</v>
      </c>
      <c r="I3577" s="211" t="s">
        <v>16041</v>
      </c>
      <c r="J3577" s="225" t="s">
        <v>28993</v>
      </c>
    </row>
    <row r="3578" spans="1:10" ht="39.6">
      <c r="A3578" s="212" t="s">
        <v>26267</v>
      </c>
      <c r="B3578" s="213" t="s">
        <v>27606</v>
      </c>
      <c r="C3578" s="212" t="s">
        <v>26239</v>
      </c>
      <c r="D3578" s="212" t="s">
        <v>27607</v>
      </c>
      <c r="E3578" s="325" t="s">
        <v>26270</v>
      </c>
      <c r="F3578" s="325"/>
      <c r="G3578" s="214" t="s">
        <v>108</v>
      </c>
      <c r="H3578" s="215">
        <v>1</v>
      </c>
      <c r="I3578" s="216" t="s">
        <v>13739</v>
      </c>
      <c r="J3578" s="224" t="s">
        <v>13739</v>
      </c>
    </row>
    <row r="3579" spans="1:10" ht="39.6">
      <c r="A3579" s="212" t="s">
        <v>26267</v>
      </c>
      <c r="B3579" s="213" t="s">
        <v>27539</v>
      </c>
      <c r="C3579" s="212" t="s">
        <v>26239</v>
      </c>
      <c r="D3579" s="212" t="s">
        <v>27540</v>
      </c>
      <c r="E3579" s="325" t="s">
        <v>27232</v>
      </c>
      <c r="F3579" s="325"/>
      <c r="G3579" s="214" t="s">
        <v>26201</v>
      </c>
      <c r="H3579" s="215">
        <v>0.8</v>
      </c>
      <c r="I3579" s="216" t="s">
        <v>12016</v>
      </c>
      <c r="J3579" s="224" t="s">
        <v>16455</v>
      </c>
    </row>
    <row r="3580" spans="1:10">
      <c r="A3580" s="207" t="s">
        <v>96</v>
      </c>
      <c r="B3580" s="208" t="s">
        <v>28937</v>
      </c>
      <c r="C3580" s="207" t="s">
        <v>26239</v>
      </c>
      <c r="D3580" s="207" t="s">
        <v>28938</v>
      </c>
      <c r="E3580" s="326" t="s">
        <v>28857</v>
      </c>
      <c r="F3580" s="326"/>
      <c r="G3580" s="209" t="s">
        <v>26201</v>
      </c>
      <c r="H3580" s="210">
        <v>0.8</v>
      </c>
      <c r="I3580" s="211" t="s">
        <v>13171</v>
      </c>
      <c r="J3580" s="225" t="s">
        <v>727</v>
      </c>
    </row>
    <row r="3581" spans="1:10" ht="39.6">
      <c r="A3581" s="212" t="s">
        <v>26267</v>
      </c>
      <c r="B3581" s="213" t="s">
        <v>27394</v>
      </c>
      <c r="C3581" s="212" t="s">
        <v>26239</v>
      </c>
      <c r="D3581" s="212" t="s">
        <v>27395</v>
      </c>
      <c r="E3581" s="325" t="s">
        <v>27232</v>
      </c>
      <c r="F3581" s="325"/>
      <c r="G3581" s="214" t="s">
        <v>26201</v>
      </c>
      <c r="H3581" s="215">
        <v>0.8</v>
      </c>
      <c r="I3581" s="216" t="s">
        <v>28862</v>
      </c>
      <c r="J3581" s="224" t="s">
        <v>3414</v>
      </c>
    </row>
    <row r="3582" spans="1:10">
      <c r="A3582" s="331" t="s">
        <v>28838</v>
      </c>
      <c r="B3582" s="330"/>
      <c r="C3582" s="330"/>
      <c r="D3582" s="330"/>
      <c r="E3582" s="330"/>
      <c r="F3582" s="330"/>
      <c r="G3582" s="330"/>
      <c r="H3582" s="330"/>
      <c r="I3582" s="330"/>
      <c r="J3582" s="330"/>
    </row>
    <row r="3583" spans="1:10">
      <c r="A3583" s="199" t="s">
        <v>3</v>
      </c>
      <c r="B3583" s="200" t="s">
        <v>4</v>
      </c>
      <c r="C3583" s="199" t="s">
        <v>93</v>
      </c>
      <c r="D3583" s="199" t="s">
        <v>5</v>
      </c>
      <c r="E3583" s="323" t="s">
        <v>26261</v>
      </c>
      <c r="F3583" s="330"/>
      <c r="G3583" s="201" t="s">
        <v>94</v>
      </c>
      <c r="H3583" s="200" t="s">
        <v>6</v>
      </c>
      <c r="I3583" s="200" t="s">
        <v>95</v>
      </c>
      <c r="J3583" s="200" t="s">
        <v>46</v>
      </c>
    </row>
    <row r="3584" spans="1:10">
      <c r="A3584" s="212" t="s">
        <v>26267</v>
      </c>
      <c r="B3584" s="213" t="s">
        <v>27396</v>
      </c>
      <c r="C3584" s="212" t="s">
        <v>26239</v>
      </c>
      <c r="D3584" s="212" t="s">
        <v>27397</v>
      </c>
      <c r="E3584" s="325" t="s">
        <v>26270</v>
      </c>
      <c r="F3584" s="325"/>
      <c r="G3584" s="214" t="s">
        <v>108</v>
      </c>
      <c r="H3584" s="215">
        <v>0.16288</v>
      </c>
      <c r="I3584" s="216" t="s">
        <v>28854</v>
      </c>
      <c r="J3584" s="224" t="s">
        <v>28881</v>
      </c>
    </row>
    <row r="3585" spans="1:10">
      <c r="A3585" s="212" t="s">
        <v>26267</v>
      </c>
      <c r="B3585" s="213" t="s">
        <v>27398</v>
      </c>
      <c r="C3585" s="212" t="s">
        <v>26239</v>
      </c>
      <c r="D3585" s="212" t="s">
        <v>27399</v>
      </c>
      <c r="E3585" s="325" t="s">
        <v>26270</v>
      </c>
      <c r="F3585" s="325"/>
      <c r="G3585" s="214" t="s">
        <v>108</v>
      </c>
      <c r="H3585" s="215">
        <v>2.3999999999999998E-3</v>
      </c>
      <c r="I3585" s="216" t="s">
        <v>28865</v>
      </c>
      <c r="J3585" s="224" t="s">
        <v>27608</v>
      </c>
    </row>
    <row r="3586" spans="1:10">
      <c r="A3586" s="212" t="s">
        <v>26267</v>
      </c>
      <c r="B3586" s="213" t="s">
        <v>27400</v>
      </c>
      <c r="C3586" s="212" t="s">
        <v>26239</v>
      </c>
      <c r="D3586" s="212" t="s">
        <v>27401</v>
      </c>
      <c r="E3586" s="325" t="s">
        <v>26270</v>
      </c>
      <c r="F3586" s="325"/>
      <c r="G3586" s="214" t="s">
        <v>108</v>
      </c>
      <c r="H3586" s="215">
        <v>0.12759999999999999</v>
      </c>
      <c r="I3586" s="216" t="s">
        <v>28866</v>
      </c>
      <c r="J3586" s="224" t="s">
        <v>20706</v>
      </c>
    </row>
    <row r="3587" spans="1:10">
      <c r="A3587" s="212" t="s">
        <v>26267</v>
      </c>
      <c r="B3587" s="213" t="s">
        <v>27402</v>
      </c>
      <c r="C3587" s="212" t="s">
        <v>26239</v>
      </c>
      <c r="D3587" s="212" t="s">
        <v>27403</v>
      </c>
      <c r="E3587" s="325" t="s">
        <v>27328</v>
      </c>
      <c r="F3587" s="325"/>
      <c r="G3587" s="214" t="s">
        <v>27404</v>
      </c>
      <c r="H3587" s="215">
        <v>6.4000000000000005E-4</v>
      </c>
      <c r="I3587" s="216" t="s">
        <v>28867</v>
      </c>
      <c r="J3587" s="224" t="s">
        <v>3615</v>
      </c>
    </row>
    <row r="3588" spans="1:10" ht="39.6">
      <c r="A3588" s="212" t="s">
        <v>26267</v>
      </c>
      <c r="B3588" s="213" t="s">
        <v>27405</v>
      </c>
      <c r="C3588" s="212" t="s">
        <v>26239</v>
      </c>
      <c r="D3588" s="212" t="s">
        <v>27406</v>
      </c>
      <c r="E3588" s="325" t="s">
        <v>26270</v>
      </c>
      <c r="F3588" s="325"/>
      <c r="G3588" s="214" t="s">
        <v>108</v>
      </c>
      <c r="H3588" s="215">
        <v>1.6000000000000001E-4</v>
      </c>
      <c r="I3588" s="216" t="s">
        <v>28868</v>
      </c>
      <c r="J3588" s="224" t="s">
        <v>3573</v>
      </c>
    </row>
    <row r="3589" spans="1:10">
      <c r="A3589" s="212" t="s">
        <v>26267</v>
      </c>
      <c r="B3589" s="213" t="s">
        <v>27407</v>
      </c>
      <c r="C3589" s="212" t="s">
        <v>26239</v>
      </c>
      <c r="D3589" s="212" t="s">
        <v>27408</v>
      </c>
      <c r="E3589" s="325" t="s">
        <v>27328</v>
      </c>
      <c r="F3589" s="325"/>
      <c r="G3589" s="214" t="s">
        <v>108</v>
      </c>
      <c r="H3589" s="215">
        <v>7.1999999999999998E-3</v>
      </c>
      <c r="I3589" s="216" t="s">
        <v>16778</v>
      </c>
      <c r="J3589" s="224" t="s">
        <v>1986</v>
      </c>
    </row>
    <row r="3590" spans="1:10">
      <c r="A3590" s="212" t="s">
        <v>26267</v>
      </c>
      <c r="B3590" s="213" t="s">
        <v>27409</v>
      </c>
      <c r="C3590" s="212" t="s">
        <v>26239</v>
      </c>
      <c r="D3590" s="212" t="s">
        <v>27410</v>
      </c>
      <c r="E3590" s="325" t="s">
        <v>26270</v>
      </c>
      <c r="F3590" s="325"/>
      <c r="G3590" s="214" t="s">
        <v>108</v>
      </c>
      <c r="H3590" s="215">
        <v>2.4000000000000001E-4</v>
      </c>
      <c r="I3590" s="216" t="s">
        <v>20023</v>
      </c>
      <c r="J3590" s="224" t="s">
        <v>27411</v>
      </c>
    </row>
    <row r="3591" spans="1:10">
      <c r="A3591" s="212" t="s">
        <v>26267</v>
      </c>
      <c r="B3591" s="213" t="s">
        <v>27412</v>
      </c>
      <c r="C3591" s="212" t="s">
        <v>26239</v>
      </c>
      <c r="D3591" s="212" t="s">
        <v>27413</v>
      </c>
      <c r="E3591" s="325" t="s">
        <v>26270</v>
      </c>
      <c r="F3591" s="325"/>
      <c r="G3591" s="214" t="s">
        <v>108</v>
      </c>
      <c r="H3591" s="215">
        <v>7.1999999999999998E-3</v>
      </c>
      <c r="I3591" s="216" t="s">
        <v>28869</v>
      </c>
      <c r="J3591" s="224" t="s">
        <v>4198</v>
      </c>
    </row>
    <row r="3592" spans="1:10" ht="39.6">
      <c r="A3592" s="212" t="s">
        <v>26267</v>
      </c>
      <c r="B3592" s="213" t="s">
        <v>27414</v>
      </c>
      <c r="C3592" s="212" t="s">
        <v>26239</v>
      </c>
      <c r="D3592" s="212" t="s">
        <v>27415</v>
      </c>
      <c r="E3592" s="325" t="s">
        <v>26270</v>
      </c>
      <c r="F3592" s="325"/>
      <c r="G3592" s="214" t="s">
        <v>27416</v>
      </c>
      <c r="H3592" s="215">
        <v>3.6800000000000001E-3</v>
      </c>
      <c r="I3592" s="216" t="s">
        <v>28871</v>
      </c>
      <c r="J3592" s="224" t="s">
        <v>3662</v>
      </c>
    </row>
    <row r="3593" spans="1:10">
      <c r="A3593" s="212" t="s">
        <v>26267</v>
      </c>
      <c r="B3593" s="213" t="s">
        <v>27417</v>
      </c>
      <c r="C3593" s="212" t="s">
        <v>26239</v>
      </c>
      <c r="D3593" s="212" t="s">
        <v>27418</v>
      </c>
      <c r="E3593" s="325" t="s">
        <v>26270</v>
      </c>
      <c r="F3593" s="325"/>
      <c r="G3593" s="214" t="s">
        <v>27419</v>
      </c>
      <c r="H3593" s="215">
        <v>1.2800000000000001E-3</v>
      </c>
      <c r="I3593" s="216" t="s">
        <v>28872</v>
      </c>
      <c r="J3593" s="224" t="s">
        <v>27411</v>
      </c>
    </row>
    <row r="3594" spans="1:10">
      <c r="A3594" s="212" t="s">
        <v>26267</v>
      </c>
      <c r="B3594" s="213" t="s">
        <v>27420</v>
      </c>
      <c r="C3594" s="212" t="s">
        <v>26239</v>
      </c>
      <c r="D3594" s="212" t="s">
        <v>27421</v>
      </c>
      <c r="E3594" s="325" t="s">
        <v>26270</v>
      </c>
      <c r="F3594" s="325"/>
      <c r="G3594" s="214" t="s">
        <v>108</v>
      </c>
      <c r="H3594" s="215">
        <v>1.6000000000000001E-4</v>
      </c>
      <c r="I3594" s="216" t="s">
        <v>28873</v>
      </c>
      <c r="J3594" s="224" t="s">
        <v>27411</v>
      </c>
    </row>
    <row r="3595" spans="1:10">
      <c r="A3595" s="212" t="s">
        <v>26267</v>
      </c>
      <c r="B3595" s="213" t="s">
        <v>27422</v>
      </c>
      <c r="C3595" s="212" t="s">
        <v>26239</v>
      </c>
      <c r="D3595" s="212" t="s">
        <v>27423</v>
      </c>
      <c r="E3595" s="325" t="s">
        <v>27328</v>
      </c>
      <c r="F3595" s="325"/>
      <c r="G3595" s="214" t="s">
        <v>108</v>
      </c>
      <c r="H3595" s="215">
        <v>0.16288</v>
      </c>
      <c r="I3595" s="216" t="s">
        <v>28849</v>
      </c>
      <c r="J3595" s="224" t="s">
        <v>28994</v>
      </c>
    </row>
    <row r="3596" spans="1:10" ht="39.6">
      <c r="A3596" s="212" t="s">
        <v>26267</v>
      </c>
      <c r="B3596" s="213" t="s">
        <v>27424</v>
      </c>
      <c r="C3596" s="212" t="s">
        <v>26239</v>
      </c>
      <c r="D3596" s="212" t="s">
        <v>27425</v>
      </c>
      <c r="E3596" s="325" t="s">
        <v>26270</v>
      </c>
      <c r="F3596" s="325"/>
      <c r="G3596" s="214" t="s">
        <v>108</v>
      </c>
      <c r="H3596" s="215">
        <v>9.6000000000000002E-4</v>
      </c>
      <c r="I3596" s="216" t="s">
        <v>28854</v>
      </c>
      <c r="J3596" s="224" t="s">
        <v>4100</v>
      </c>
    </row>
    <row r="3597" spans="1:10" ht="39.6">
      <c r="A3597" s="212" t="s">
        <v>26267</v>
      </c>
      <c r="B3597" s="213" t="s">
        <v>27426</v>
      </c>
      <c r="C3597" s="212" t="s">
        <v>26239</v>
      </c>
      <c r="D3597" s="212" t="s">
        <v>27427</v>
      </c>
      <c r="E3597" s="325" t="s">
        <v>26270</v>
      </c>
      <c r="F3597" s="325"/>
      <c r="G3597" s="214" t="s">
        <v>27416</v>
      </c>
      <c r="H3597" s="215">
        <v>1.1999999999999999E-3</v>
      </c>
      <c r="I3597" s="216" t="s">
        <v>296</v>
      </c>
      <c r="J3597" s="224" t="s">
        <v>1986</v>
      </c>
    </row>
    <row r="3598" spans="1:10">
      <c r="A3598" s="212" t="s">
        <v>26267</v>
      </c>
      <c r="B3598" s="213" t="s">
        <v>27428</v>
      </c>
      <c r="C3598" s="212" t="s">
        <v>26239</v>
      </c>
      <c r="D3598" s="212" t="s">
        <v>27429</v>
      </c>
      <c r="E3598" s="325" t="s">
        <v>26270</v>
      </c>
      <c r="F3598" s="325"/>
      <c r="G3598" s="214" t="s">
        <v>108</v>
      </c>
      <c r="H3598" s="215">
        <v>7.1999999999999998E-3</v>
      </c>
      <c r="I3598" s="216" t="s">
        <v>28874</v>
      </c>
      <c r="J3598" s="224" t="s">
        <v>3884</v>
      </c>
    </row>
    <row r="3599" spans="1:10">
      <c r="A3599" s="212" t="s">
        <v>26267</v>
      </c>
      <c r="B3599" s="213" t="s">
        <v>27430</v>
      </c>
      <c r="C3599" s="212" t="s">
        <v>26239</v>
      </c>
      <c r="D3599" s="212" t="s">
        <v>27431</v>
      </c>
      <c r="E3599" s="325" t="s">
        <v>26270</v>
      </c>
      <c r="F3599" s="325"/>
      <c r="G3599" s="214" t="s">
        <v>108</v>
      </c>
      <c r="H3599" s="215">
        <v>8.0000000000000007E-5</v>
      </c>
      <c r="I3599" s="216" t="s">
        <v>28875</v>
      </c>
      <c r="J3599" s="224" t="s">
        <v>27411</v>
      </c>
    </row>
    <row r="3600" spans="1:10">
      <c r="A3600" s="212" t="s">
        <v>26267</v>
      </c>
      <c r="B3600" s="213" t="s">
        <v>27432</v>
      </c>
      <c r="C3600" s="212" t="s">
        <v>26239</v>
      </c>
      <c r="D3600" s="212" t="s">
        <v>27433</v>
      </c>
      <c r="E3600" s="325" t="s">
        <v>26270</v>
      </c>
      <c r="F3600" s="325"/>
      <c r="G3600" s="214" t="s">
        <v>108</v>
      </c>
      <c r="H3600" s="215">
        <v>2.8800000000000002E-3</v>
      </c>
      <c r="I3600" s="216" t="s">
        <v>28876</v>
      </c>
      <c r="J3600" s="224" t="s">
        <v>3612</v>
      </c>
    </row>
    <row r="3601" spans="1:10" ht="39.6">
      <c r="A3601" s="212" t="s">
        <v>26267</v>
      </c>
      <c r="B3601" s="213" t="s">
        <v>27434</v>
      </c>
      <c r="C3601" s="212" t="s">
        <v>26239</v>
      </c>
      <c r="D3601" s="212" t="s">
        <v>27435</v>
      </c>
      <c r="E3601" s="325" t="s">
        <v>26270</v>
      </c>
      <c r="F3601" s="325"/>
      <c r="G3601" s="214" t="s">
        <v>108</v>
      </c>
      <c r="H3601" s="215">
        <v>3.2000000000000003E-4</v>
      </c>
      <c r="I3601" s="216" t="s">
        <v>932</v>
      </c>
      <c r="J3601" s="224" t="s">
        <v>27411</v>
      </c>
    </row>
    <row r="3602" spans="1:10" ht="39.6">
      <c r="A3602" s="212" t="s">
        <v>26267</v>
      </c>
      <c r="B3602" s="213" t="s">
        <v>27606</v>
      </c>
      <c r="C3602" s="212" t="s">
        <v>26239</v>
      </c>
      <c r="D3602" s="212" t="s">
        <v>27607</v>
      </c>
      <c r="E3602" s="325" t="s">
        <v>26270</v>
      </c>
      <c r="F3602" s="325"/>
      <c r="G3602" s="214" t="s">
        <v>108</v>
      </c>
      <c r="H3602" s="215">
        <v>1</v>
      </c>
      <c r="I3602" s="216" t="s">
        <v>13739</v>
      </c>
      <c r="J3602" s="224" t="s">
        <v>13739</v>
      </c>
    </row>
    <row r="3603" spans="1:10" ht="39.6">
      <c r="A3603" s="212" t="s">
        <v>26267</v>
      </c>
      <c r="B3603" s="213" t="s">
        <v>27539</v>
      </c>
      <c r="C3603" s="212" t="s">
        <v>26239</v>
      </c>
      <c r="D3603" s="212" t="s">
        <v>27540</v>
      </c>
      <c r="E3603" s="325" t="s">
        <v>27232</v>
      </c>
      <c r="F3603" s="325"/>
      <c r="G3603" s="214" t="s">
        <v>26201</v>
      </c>
      <c r="H3603" s="215">
        <v>0.8</v>
      </c>
      <c r="I3603" s="216" t="s">
        <v>12016</v>
      </c>
      <c r="J3603" s="224" t="s">
        <v>16455</v>
      </c>
    </row>
    <row r="3604" spans="1:10">
      <c r="A3604" s="212" t="s">
        <v>26267</v>
      </c>
      <c r="B3604" s="213" t="s">
        <v>27541</v>
      </c>
      <c r="C3604" s="212" t="s">
        <v>26239</v>
      </c>
      <c r="D3604" s="212" t="s">
        <v>27542</v>
      </c>
      <c r="E3604" s="325" t="s">
        <v>26270</v>
      </c>
      <c r="F3604" s="325"/>
      <c r="G3604" s="214" t="s">
        <v>108</v>
      </c>
      <c r="H3604" s="215">
        <v>1.6000000000000001E-4</v>
      </c>
      <c r="I3604" s="216" t="s">
        <v>10836</v>
      </c>
      <c r="J3604" s="224" t="s">
        <v>27411</v>
      </c>
    </row>
    <row r="3605" spans="1:10">
      <c r="A3605" s="212" t="s">
        <v>26267</v>
      </c>
      <c r="B3605" s="213" t="s">
        <v>27543</v>
      </c>
      <c r="C3605" s="212" t="s">
        <v>26239</v>
      </c>
      <c r="D3605" s="212" t="s">
        <v>27544</v>
      </c>
      <c r="E3605" s="325" t="s">
        <v>26270</v>
      </c>
      <c r="F3605" s="325"/>
      <c r="G3605" s="214" t="s">
        <v>108</v>
      </c>
      <c r="H3605" s="215">
        <v>8.0000000000000007E-5</v>
      </c>
      <c r="I3605" s="216" t="s">
        <v>9652</v>
      </c>
      <c r="J3605" s="224" t="s">
        <v>27411</v>
      </c>
    </row>
    <row r="3606" spans="1:10">
      <c r="A3606" s="212" t="s">
        <v>26267</v>
      </c>
      <c r="B3606" s="213" t="s">
        <v>27545</v>
      </c>
      <c r="C3606" s="212" t="s">
        <v>26239</v>
      </c>
      <c r="D3606" s="212" t="s">
        <v>27546</v>
      </c>
      <c r="E3606" s="325" t="s">
        <v>26270</v>
      </c>
      <c r="F3606" s="325"/>
      <c r="G3606" s="214" t="s">
        <v>108</v>
      </c>
      <c r="H3606" s="215">
        <v>1.6000000000000001E-4</v>
      </c>
      <c r="I3606" s="216" t="s">
        <v>28941</v>
      </c>
      <c r="J3606" s="224" t="s">
        <v>3573</v>
      </c>
    </row>
    <row r="3607" spans="1:10">
      <c r="A3607" s="212" t="s">
        <v>26267</v>
      </c>
      <c r="B3607" s="213" t="s">
        <v>27547</v>
      </c>
      <c r="C3607" s="212" t="s">
        <v>26239</v>
      </c>
      <c r="D3607" s="212" t="s">
        <v>27548</v>
      </c>
      <c r="E3607" s="325" t="s">
        <v>26270</v>
      </c>
      <c r="F3607" s="325"/>
      <c r="G3607" s="214" t="s">
        <v>108</v>
      </c>
      <c r="H3607" s="215">
        <v>1.6000000000000001E-4</v>
      </c>
      <c r="I3607" s="216" t="s">
        <v>28942</v>
      </c>
      <c r="J3607" s="224" t="s">
        <v>27411</v>
      </c>
    </row>
    <row r="3608" spans="1:10" ht="39.6">
      <c r="A3608" s="212" t="s">
        <v>26267</v>
      </c>
      <c r="B3608" s="213" t="s">
        <v>27394</v>
      </c>
      <c r="C3608" s="212" t="s">
        <v>26239</v>
      </c>
      <c r="D3608" s="212" t="s">
        <v>27395</v>
      </c>
      <c r="E3608" s="325" t="s">
        <v>27232</v>
      </c>
      <c r="F3608" s="325"/>
      <c r="G3608" s="214" t="s">
        <v>26201</v>
      </c>
      <c r="H3608" s="215">
        <v>0.8</v>
      </c>
      <c r="I3608" s="216" t="s">
        <v>28862</v>
      </c>
      <c r="J3608" s="224" t="s">
        <v>3414</v>
      </c>
    </row>
    <row r="3609" spans="1:10">
      <c r="A3609" s="217"/>
      <c r="B3609" s="217"/>
      <c r="C3609" s="217"/>
      <c r="D3609" s="217"/>
      <c r="E3609" s="217" t="s">
        <v>28757</v>
      </c>
      <c r="F3609" s="218">
        <v>26.87</v>
      </c>
      <c r="G3609" s="217" t="s">
        <v>28758</v>
      </c>
      <c r="H3609" s="218">
        <v>0</v>
      </c>
      <c r="I3609" s="217" t="s">
        <v>28759</v>
      </c>
      <c r="J3609" s="218">
        <v>26.87</v>
      </c>
    </row>
    <row r="3610" spans="1:10">
      <c r="A3610" s="217"/>
      <c r="B3610" s="217"/>
      <c r="C3610" s="217"/>
      <c r="D3610" s="217"/>
      <c r="E3610" s="217" t="s">
        <v>26276</v>
      </c>
      <c r="F3610" s="218">
        <v>10.130000000000001</v>
      </c>
      <c r="G3610" s="217"/>
      <c r="H3610" s="322" t="s">
        <v>26277</v>
      </c>
      <c r="I3610" s="322"/>
      <c r="J3610" s="218">
        <v>59.66</v>
      </c>
    </row>
    <row r="3611" spans="1:10" ht="15" thickBot="1">
      <c r="A3611" s="221"/>
      <c r="B3611" s="221"/>
      <c r="C3611" s="221"/>
      <c r="D3611" s="221"/>
      <c r="E3611" s="221"/>
      <c r="F3611" s="221"/>
      <c r="G3611" s="221" t="s">
        <v>26278</v>
      </c>
      <c r="H3611" s="222" t="s">
        <v>3279</v>
      </c>
      <c r="I3611" s="221" t="s">
        <v>26280</v>
      </c>
      <c r="J3611" s="223">
        <v>59.66</v>
      </c>
    </row>
    <row r="3612" spans="1:10" ht="15" thickTop="1">
      <c r="A3612" s="195"/>
      <c r="B3612" s="195"/>
      <c r="C3612" s="195"/>
      <c r="D3612" s="195"/>
      <c r="E3612" s="195"/>
      <c r="F3612" s="195"/>
      <c r="G3612" s="195"/>
      <c r="H3612" s="195"/>
      <c r="I3612" s="195"/>
      <c r="J3612" s="195"/>
    </row>
    <row r="3613" spans="1:10">
      <c r="A3613" s="199" t="s">
        <v>27157</v>
      </c>
      <c r="B3613" s="200" t="s">
        <v>4</v>
      </c>
      <c r="C3613" s="199" t="s">
        <v>93</v>
      </c>
      <c r="D3613" s="199" t="s">
        <v>5</v>
      </c>
      <c r="E3613" s="323" t="s">
        <v>26261</v>
      </c>
      <c r="F3613" s="323"/>
      <c r="G3613" s="201" t="s">
        <v>94</v>
      </c>
      <c r="H3613" s="200" t="s">
        <v>6</v>
      </c>
      <c r="I3613" s="200" t="s">
        <v>95</v>
      </c>
      <c r="J3613" s="200" t="s">
        <v>46</v>
      </c>
    </row>
    <row r="3614" spans="1:10">
      <c r="A3614" s="202" t="s">
        <v>96</v>
      </c>
      <c r="B3614" s="203" t="s">
        <v>27797</v>
      </c>
      <c r="C3614" s="202" t="s">
        <v>26754</v>
      </c>
      <c r="D3614" s="202" t="s">
        <v>27798</v>
      </c>
      <c r="E3614" s="324" t="s">
        <v>29070</v>
      </c>
      <c r="F3614" s="324"/>
      <c r="G3614" s="204" t="s">
        <v>27254</v>
      </c>
      <c r="H3614" s="205">
        <v>1</v>
      </c>
      <c r="I3614" s="206">
        <v>28.91</v>
      </c>
      <c r="J3614" s="206">
        <v>28.91</v>
      </c>
    </row>
    <row r="3615" spans="1:10">
      <c r="A3615" s="212" t="s">
        <v>26267</v>
      </c>
      <c r="B3615" s="213" t="s">
        <v>27824</v>
      </c>
      <c r="C3615" s="212" t="s">
        <v>26754</v>
      </c>
      <c r="D3615" s="212" t="s">
        <v>27825</v>
      </c>
      <c r="E3615" s="325" t="s">
        <v>26270</v>
      </c>
      <c r="F3615" s="325"/>
      <c r="G3615" s="214" t="s">
        <v>27254</v>
      </c>
      <c r="H3615" s="215">
        <v>1</v>
      </c>
      <c r="I3615" s="216">
        <v>15</v>
      </c>
      <c r="J3615" s="216">
        <v>15</v>
      </c>
    </row>
    <row r="3616" spans="1:10">
      <c r="A3616" s="212" t="s">
        <v>26267</v>
      </c>
      <c r="B3616" s="213" t="s">
        <v>27579</v>
      </c>
      <c r="C3616" s="212" t="s">
        <v>26754</v>
      </c>
      <c r="D3616" s="212" t="s">
        <v>27580</v>
      </c>
      <c r="E3616" s="325" t="s">
        <v>27232</v>
      </c>
      <c r="F3616" s="325"/>
      <c r="G3616" s="214" t="s">
        <v>102</v>
      </c>
      <c r="H3616" s="215">
        <v>0.38900000000000001</v>
      </c>
      <c r="I3616" s="216">
        <v>15.341569</v>
      </c>
      <c r="J3616" s="216">
        <v>5.96</v>
      </c>
    </row>
    <row r="3617" spans="1:10">
      <c r="A3617" s="212" t="s">
        <v>26267</v>
      </c>
      <c r="B3617" s="213" t="s">
        <v>27576</v>
      </c>
      <c r="C3617" s="212" t="s">
        <v>26754</v>
      </c>
      <c r="D3617" s="212" t="s">
        <v>27534</v>
      </c>
      <c r="E3617" s="325" t="s">
        <v>27232</v>
      </c>
      <c r="F3617" s="325"/>
      <c r="G3617" s="214" t="s">
        <v>102</v>
      </c>
      <c r="H3617" s="215">
        <v>0.38900000000000001</v>
      </c>
      <c r="I3617" s="216">
        <v>20.448150999999999</v>
      </c>
      <c r="J3617" s="216">
        <v>7.95</v>
      </c>
    </row>
    <row r="3618" spans="1:10">
      <c r="A3618" s="217"/>
      <c r="B3618" s="217"/>
      <c r="C3618" s="217"/>
      <c r="D3618" s="217"/>
      <c r="E3618" s="217" t="s">
        <v>28757</v>
      </c>
      <c r="F3618" s="218">
        <v>13.91</v>
      </c>
      <c r="G3618" s="217" t="s">
        <v>28758</v>
      </c>
      <c r="H3618" s="218">
        <v>0</v>
      </c>
      <c r="I3618" s="217" t="s">
        <v>28759</v>
      </c>
      <c r="J3618" s="218">
        <v>13.91</v>
      </c>
    </row>
    <row r="3619" spans="1:10">
      <c r="A3619" s="217"/>
      <c r="B3619" s="217"/>
      <c r="C3619" s="217"/>
      <c r="D3619" s="217"/>
      <c r="E3619" s="217" t="s">
        <v>26276</v>
      </c>
      <c r="F3619" s="218">
        <v>5.91</v>
      </c>
      <c r="G3619" s="217"/>
      <c r="H3619" s="322" t="s">
        <v>26277</v>
      </c>
      <c r="I3619" s="322"/>
      <c r="J3619" s="218">
        <v>34.82</v>
      </c>
    </row>
    <row r="3620" spans="1:10" ht="15" thickBot="1">
      <c r="A3620" s="221"/>
      <c r="B3620" s="221"/>
      <c r="C3620" s="221"/>
      <c r="D3620" s="221"/>
      <c r="E3620" s="221"/>
      <c r="F3620" s="221"/>
      <c r="G3620" s="221" t="s">
        <v>26278</v>
      </c>
      <c r="H3620" s="222" t="s">
        <v>26425</v>
      </c>
      <c r="I3620" s="221" t="s">
        <v>26280</v>
      </c>
      <c r="J3620" s="223">
        <v>104.46</v>
      </c>
    </row>
    <row r="3621" spans="1:10" ht="15" thickTop="1">
      <c r="A3621" s="195"/>
      <c r="B3621" s="195"/>
      <c r="C3621" s="195"/>
      <c r="D3621" s="195"/>
      <c r="E3621" s="195"/>
      <c r="F3621" s="195"/>
      <c r="G3621" s="195"/>
      <c r="H3621" s="195"/>
      <c r="I3621" s="195"/>
      <c r="J3621" s="195"/>
    </row>
    <row r="3622" spans="1:10">
      <c r="A3622" s="199" t="s">
        <v>27158</v>
      </c>
      <c r="B3622" s="200" t="s">
        <v>4</v>
      </c>
      <c r="C3622" s="199" t="s">
        <v>93</v>
      </c>
      <c r="D3622" s="199" t="s">
        <v>5</v>
      </c>
      <c r="E3622" s="323" t="s">
        <v>26261</v>
      </c>
      <c r="F3622" s="323"/>
      <c r="G3622" s="201" t="s">
        <v>94</v>
      </c>
      <c r="H3622" s="200" t="s">
        <v>6</v>
      </c>
      <c r="I3622" s="200" t="s">
        <v>95</v>
      </c>
      <c r="J3622" s="200" t="s">
        <v>46</v>
      </c>
    </row>
    <row r="3623" spans="1:10">
      <c r="A3623" s="202" t="s">
        <v>96</v>
      </c>
      <c r="B3623" s="203" t="s">
        <v>27799</v>
      </c>
      <c r="C3623" s="202" t="s">
        <v>26754</v>
      </c>
      <c r="D3623" s="202" t="s">
        <v>27800</v>
      </c>
      <c r="E3623" s="324" t="s">
        <v>29070</v>
      </c>
      <c r="F3623" s="324"/>
      <c r="G3623" s="204" t="s">
        <v>100</v>
      </c>
      <c r="H3623" s="205">
        <v>1</v>
      </c>
      <c r="I3623" s="206">
        <v>57.66</v>
      </c>
      <c r="J3623" s="206">
        <v>57.66</v>
      </c>
    </row>
    <row r="3624" spans="1:10">
      <c r="A3624" s="212" t="s">
        <v>26267</v>
      </c>
      <c r="B3624" s="213" t="s">
        <v>27826</v>
      </c>
      <c r="C3624" s="212" t="s">
        <v>26754</v>
      </c>
      <c r="D3624" s="212" t="s">
        <v>27827</v>
      </c>
      <c r="E3624" s="325" t="s">
        <v>26270</v>
      </c>
      <c r="F3624" s="325"/>
      <c r="G3624" s="214" t="s">
        <v>100</v>
      </c>
      <c r="H3624" s="215">
        <v>1.1000000000000001</v>
      </c>
      <c r="I3624" s="216">
        <v>38.299999999999997</v>
      </c>
      <c r="J3624" s="216">
        <v>42.13</v>
      </c>
    </row>
    <row r="3625" spans="1:10">
      <c r="A3625" s="212" t="s">
        <v>26267</v>
      </c>
      <c r="B3625" s="213" t="s">
        <v>27579</v>
      </c>
      <c r="C3625" s="212" t="s">
        <v>26754</v>
      </c>
      <c r="D3625" s="212" t="s">
        <v>27580</v>
      </c>
      <c r="E3625" s="325" t="s">
        <v>27232</v>
      </c>
      <c r="F3625" s="325"/>
      <c r="G3625" s="214" t="s">
        <v>102</v>
      </c>
      <c r="H3625" s="215">
        <v>0.45200000000000001</v>
      </c>
      <c r="I3625" s="216">
        <v>15.341569</v>
      </c>
      <c r="J3625" s="216">
        <v>6.93</v>
      </c>
    </row>
    <row r="3626" spans="1:10">
      <c r="A3626" s="212" t="s">
        <v>26267</v>
      </c>
      <c r="B3626" s="213" t="s">
        <v>27576</v>
      </c>
      <c r="C3626" s="212" t="s">
        <v>26754</v>
      </c>
      <c r="D3626" s="212" t="s">
        <v>27534</v>
      </c>
      <c r="E3626" s="325" t="s">
        <v>27232</v>
      </c>
      <c r="F3626" s="325"/>
      <c r="G3626" s="214" t="s">
        <v>102</v>
      </c>
      <c r="H3626" s="215">
        <v>0.42099999999999999</v>
      </c>
      <c r="I3626" s="216">
        <v>20.448150999999999</v>
      </c>
      <c r="J3626" s="216">
        <v>8.6</v>
      </c>
    </row>
    <row r="3627" spans="1:10">
      <c r="A3627" s="217"/>
      <c r="B3627" s="217"/>
      <c r="C3627" s="217"/>
      <c r="D3627" s="217"/>
      <c r="E3627" s="217" t="s">
        <v>28757</v>
      </c>
      <c r="F3627" s="218">
        <v>15.53</v>
      </c>
      <c r="G3627" s="217" t="s">
        <v>28758</v>
      </c>
      <c r="H3627" s="218">
        <v>0</v>
      </c>
      <c r="I3627" s="217" t="s">
        <v>28759</v>
      </c>
      <c r="J3627" s="218">
        <v>15.53</v>
      </c>
    </row>
    <row r="3628" spans="1:10">
      <c r="A3628" s="217"/>
      <c r="B3628" s="217"/>
      <c r="C3628" s="217"/>
      <c r="D3628" s="217"/>
      <c r="E3628" s="217" t="s">
        <v>26276</v>
      </c>
      <c r="F3628" s="218">
        <v>11.8</v>
      </c>
      <c r="G3628" s="217"/>
      <c r="H3628" s="322" t="s">
        <v>26277</v>
      </c>
      <c r="I3628" s="322"/>
      <c r="J3628" s="218">
        <v>69.459999999999994</v>
      </c>
    </row>
    <row r="3629" spans="1:10" ht="15" thickBot="1">
      <c r="A3629" s="221"/>
      <c r="B3629" s="221"/>
      <c r="C3629" s="221"/>
      <c r="D3629" s="221"/>
      <c r="E3629" s="221"/>
      <c r="F3629" s="221"/>
      <c r="G3629" s="221" t="s">
        <v>26278</v>
      </c>
      <c r="H3629" s="222" t="s">
        <v>8875</v>
      </c>
      <c r="I3629" s="221" t="s">
        <v>26280</v>
      </c>
      <c r="J3629" s="223">
        <v>1089.82</v>
      </c>
    </row>
    <row r="3630" spans="1:10" ht="15" thickTop="1">
      <c r="A3630" s="195"/>
      <c r="B3630" s="195"/>
      <c r="C3630" s="195"/>
      <c r="D3630" s="195"/>
      <c r="E3630" s="195"/>
      <c r="F3630" s="195"/>
      <c r="G3630" s="195"/>
      <c r="H3630" s="195"/>
      <c r="I3630" s="195"/>
      <c r="J3630" s="195"/>
    </row>
    <row r="3631" spans="1:10">
      <c r="A3631" s="199" t="s">
        <v>27159</v>
      </c>
      <c r="B3631" s="200" t="s">
        <v>4</v>
      </c>
      <c r="C3631" s="199" t="s">
        <v>93</v>
      </c>
      <c r="D3631" s="199" t="s">
        <v>5</v>
      </c>
      <c r="E3631" s="323" t="s">
        <v>26261</v>
      </c>
      <c r="F3631" s="323"/>
      <c r="G3631" s="201" t="s">
        <v>94</v>
      </c>
      <c r="H3631" s="200" t="s">
        <v>6</v>
      </c>
      <c r="I3631" s="200" t="s">
        <v>95</v>
      </c>
      <c r="J3631" s="200" t="s">
        <v>46</v>
      </c>
    </row>
    <row r="3632" spans="1:10">
      <c r="A3632" s="202" t="s">
        <v>96</v>
      </c>
      <c r="B3632" s="203" t="s">
        <v>27801</v>
      </c>
      <c r="C3632" s="202" t="s">
        <v>26754</v>
      </c>
      <c r="D3632" s="202" t="s">
        <v>27802</v>
      </c>
      <c r="E3632" s="324" t="s">
        <v>29070</v>
      </c>
      <c r="F3632" s="324"/>
      <c r="G3632" s="204" t="s">
        <v>100</v>
      </c>
      <c r="H3632" s="205">
        <v>1</v>
      </c>
      <c r="I3632" s="206">
        <v>77.010000000000005</v>
      </c>
      <c r="J3632" s="206">
        <v>77.010000000000005</v>
      </c>
    </row>
    <row r="3633" spans="1:10">
      <c r="A3633" s="212" t="s">
        <v>26267</v>
      </c>
      <c r="B3633" s="213" t="s">
        <v>27579</v>
      </c>
      <c r="C3633" s="212" t="s">
        <v>26754</v>
      </c>
      <c r="D3633" s="212" t="s">
        <v>27580</v>
      </c>
      <c r="E3633" s="325" t="s">
        <v>27232</v>
      </c>
      <c r="F3633" s="325"/>
      <c r="G3633" s="214" t="s">
        <v>102</v>
      </c>
      <c r="H3633" s="215">
        <v>0.84199999999999997</v>
      </c>
      <c r="I3633" s="216">
        <v>15.341569</v>
      </c>
      <c r="J3633" s="216">
        <v>12.91</v>
      </c>
    </row>
    <row r="3634" spans="1:10">
      <c r="A3634" s="212" t="s">
        <v>26267</v>
      </c>
      <c r="B3634" s="213" t="s">
        <v>27828</v>
      </c>
      <c r="C3634" s="212" t="s">
        <v>26754</v>
      </c>
      <c r="D3634" s="212" t="s">
        <v>27829</v>
      </c>
      <c r="E3634" s="325" t="s">
        <v>26270</v>
      </c>
      <c r="F3634" s="325"/>
      <c r="G3634" s="214" t="s">
        <v>100</v>
      </c>
      <c r="H3634" s="215">
        <v>1.1000000000000001</v>
      </c>
      <c r="I3634" s="216">
        <v>42.63</v>
      </c>
      <c r="J3634" s="216">
        <v>46.89</v>
      </c>
    </row>
    <row r="3635" spans="1:10">
      <c r="A3635" s="212" t="s">
        <v>26267</v>
      </c>
      <c r="B3635" s="213" t="s">
        <v>27576</v>
      </c>
      <c r="C3635" s="212" t="s">
        <v>26754</v>
      </c>
      <c r="D3635" s="212" t="s">
        <v>27534</v>
      </c>
      <c r="E3635" s="325" t="s">
        <v>27232</v>
      </c>
      <c r="F3635" s="325"/>
      <c r="G3635" s="214" t="s">
        <v>102</v>
      </c>
      <c r="H3635" s="215">
        <v>0.84199999999999997</v>
      </c>
      <c r="I3635" s="216">
        <v>20.448150999999999</v>
      </c>
      <c r="J3635" s="216">
        <v>17.21</v>
      </c>
    </row>
    <row r="3636" spans="1:10">
      <c r="A3636" s="217"/>
      <c r="B3636" s="217"/>
      <c r="C3636" s="217"/>
      <c r="D3636" s="217"/>
      <c r="E3636" s="217" t="s">
        <v>28757</v>
      </c>
      <c r="F3636" s="218">
        <v>30.12</v>
      </c>
      <c r="G3636" s="217" t="s">
        <v>28758</v>
      </c>
      <c r="H3636" s="218">
        <v>0</v>
      </c>
      <c r="I3636" s="217" t="s">
        <v>28759</v>
      </c>
      <c r="J3636" s="218">
        <v>30.12</v>
      </c>
    </row>
    <row r="3637" spans="1:10">
      <c r="A3637" s="217"/>
      <c r="B3637" s="217"/>
      <c r="C3637" s="217"/>
      <c r="D3637" s="217"/>
      <c r="E3637" s="217" t="s">
        <v>26276</v>
      </c>
      <c r="F3637" s="218">
        <v>15.76</v>
      </c>
      <c r="G3637" s="217"/>
      <c r="H3637" s="322" t="s">
        <v>26277</v>
      </c>
      <c r="I3637" s="322"/>
      <c r="J3637" s="218">
        <v>92.77</v>
      </c>
    </row>
    <row r="3638" spans="1:10" ht="15" thickBot="1">
      <c r="A3638" s="221"/>
      <c r="B3638" s="221"/>
      <c r="C3638" s="221"/>
      <c r="D3638" s="221"/>
      <c r="E3638" s="221"/>
      <c r="F3638" s="221"/>
      <c r="G3638" s="221" t="s">
        <v>26278</v>
      </c>
      <c r="H3638" s="222" t="s">
        <v>15042</v>
      </c>
      <c r="I3638" s="221" t="s">
        <v>26280</v>
      </c>
      <c r="J3638" s="223">
        <v>536.21</v>
      </c>
    </row>
    <row r="3639" spans="1:10" ht="15" thickTop="1">
      <c r="A3639" s="195"/>
      <c r="B3639" s="195"/>
      <c r="C3639" s="195"/>
      <c r="D3639" s="195"/>
      <c r="E3639" s="195"/>
      <c r="F3639" s="195"/>
      <c r="G3639" s="195"/>
      <c r="H3639" s="195"/>
      <c r="I3639" s="195"/>
      <c r="J3639" s="195"/>
    </row>
    <row r="3640" spans="1:10">
      <c r="A3640" s="199" t="s">
        <v>27160</v>
      </c>
      <c r="B3640" s="200" t="s">
        <v>4</v>
      </c>
      <c r="C3640" s="199" t="s">
        <v>93</v>
      </c>
      <c r="D3640" s="199" t="s">
        <v>5</v>
      </c>
      <c r="E3640" s="323" t="s">
        <v>26261</v>
      </c>
      <c r="F3640" s="323"/>
      <c r="G3640" s="201" t="s">
        <v>94</v>
      </c>
      <c r="H3640" s="200" t="s">
        <v>6</v>
      </c>
      <c r="I3640" s="200" t="s">
        <v>95</v>
      </c>
      <c r="J3640" s="200" t="s">
        <v>46</v>
      </c>
    </row>
    <row r="3641" spans="1:10" ht="26.4">
      <c r="A3641" s="202" t="s">
        <v>96</v>
      </c>
      <c r="B3641" s="203" t="s">
        <v>27169</v>
      </c>
      <c r="C3641" s="202" t="s">
        <v>26238</v>
      </c>
      <c r="D3641" s="202" t="s">
        <v>27170</v>
      </c>
      <c r="E3641" s="324" t="s">
        <v>26378</v>
      </c>
      <c r="F3641" s="324"/>
      <c r="G3641" s="204" t="s">
        <v>100</v>
      </c>
      <c r="H3641" s="205">
        <v>1</v>
      </c>
      <c r="I3641" s="206">
        <v>126.41</v>
      </c>
      <c r="J3641" s="206">
        <v>126.41</v>
      </c>
    </row>
    <row r="3642" spans="1:10">
      <c r="A3642" s="212" t="s">
        <v>26267</v>
      </c>
      <c r="B3642" s="213" t="s">
        <v>27556</v>
      </c>
      <c r="C3642" s="212" t="s">
        <v>26238</v>
      </c>
      <c r="D3642" s="212" t="s">
        <v>27557</v>
      </c>
      <c r="E3642" s="325" t="s">
        <v>27232</v>
      </c>
      <c r="F3642" s="325"/>
      <c r="G3642" s="214" t="s">
        <v>102</v>
      </c>
      <c r="H3642" s="215">
        <v>1</v>
      </c>
      <c r="I3642" s="216">
        <v>24.104130000000001</v>
      </c>
      <c r="J3642" s="216">
        <v>24.1</v>
      </c>
    </row>
    <row r="3643" spans="1:10">
      <c r="A3643" s="212" t="s">
        <v>26267</v>
      </c>
      <c r="B3643" s="213" t="s">
        <v>27560</v>
      </c>
      <c r="C3643" s="212" t="s">
        <v>26238</v>
      </c>
      <c r="D3643" s="212" t="s">
        <v>27561</v>
      </c>
      <c r="E3643" s="325" t="s">
        <v>27232</v>
      </c>
      <c r="F3643" s="325"/>
      <c r="G3643" s="214" t="s">
        <v>102</v>
      </c>
      <c r="H3643" s="215">
        <v>1</v>
      </c>
      <c r="I3643" s="216">
        <v>34.34646</v>
      </c>
      <c r="J3643" s="216">
        <v>34.340000000000003</v>
      </c>
    </row>
    <row r="3644" spans="1:10" ht="26.4">
      <c r="A3644" s="212" t="s">
        <v>26267</v>
      </c>
      <c r="B3644" s="213" t="s">
        <v>27733</v>
      </c>
      <c r="C3644" s="212" t="s">
        <v>26238</v>
      </c>
      <c r="D3644" s="212" t="s">
        <v>27734</v>
      </c>
      <c r="E3644" s="325" t="s">
        <v>26270</v>
      </c>
      <c r="F3644" s="325"/>
      <c r="G3644" s="214" t="s">
        <v>100</v>
      </c>
      <c r="H3644" s="215">
        <v>1.05</v>
      </c>
      <c r="I3644" s="216">
        <v>64.739999999999995</v>
      </c>
      <c r="J3644" s="216">
        <v>67.97</v>
      </c>
    </row>
    <row r="3645" spans="1:10">
      <c r="A3645" s="217"/>
      <c r="B3645" s="217"/>
      <c r="C3645" s="217"/>
      <c r="D3645" s="217"/>
      <c r="E3645" s="217" t="s">
        <v>28757</v>
      </c>
      <c r="F3645" s="218">
        <v>58.44</v>
      </c>
      <c r="G3645" s="217" t="s">
        <v>28758</v>
      </c>
      <c r="H3645" s="218">
        <v>0</v>
      </c>
      <c r="I3645" s="217" t="s">
        <v>28759</v>
      </c>
      <c r="J3645" s="218">
        <v>58.44</v>
      </c>
    </row>
    <row r="3646" spans="1:10">
      <c r="A3646" s="217"/>
      <c r="B3646" s="217"/>
      <c r="C3646" s="217"/>
      <c r="D3646" s="217"/>
      <c r="E3646" s="217" t="s">
        <v>26276</v>
      </c>
      <c r="F3646" s="218">
        <v>25.87</v>
      </c>
      <c r="G3646" s="217"/>
      <c r="H3646" s="322" t="s">
        <v>26277</v>
      </c>
      <c r="I3646" s="322"/>
      <c r="J3646" s="218">
        <v>152.28</v>
      </c>
    </row>
    <row r="3647" spans="1:10" ht="15" thickBot="1">
      <c r="A3647" s="221"/>
      <c r="B3647" s="221"/>
      <c r="C3647" s="221"/>
      <c r="D3647" s="221"/>
      <c r="E3647" s="221"/>
      <c r="F3647" s="221"/>
      <c r="G3647" s="221" t="s">
        <v>26278</v>
      </c>
      <c r="H3647" s="222" t="s">
        <v>3279</v>
      </c>
      <c r="I3647" s="221" t="s">
        <v>26280</v>
      </c>
      <c r="J3647" s="223">
        <v>152.28</v>
      </c>
    </row>
    <row r="3648" spans="1:10" ht="15" thickTop="1">
      <c r="A3648" s="195"/>
      <c r="B3648" s="195"/>
      <c r="C3648" s="195"/>
      <c r="D3648" s="195"/>
      <c r="E3648" s="195"/>
      <c r="F3648" s="195"/>
      <c r="G3648" s="195"/>
      <c r="H3648" s="195"/>
      <c r="I3648" s="195"/>
      <c r="J3648" s="195"/>
    </row>
    <row r="3649" spans="1:10">
      <c r="A3649" s="199" t="s">
        <v>27161</v>
      </c>
      <c r="B3649" s="200" t="s">
        <v>4</v>
      </c>
      <c r="C3649" s="199" t="s">
        <v>93</v>
      </c>
      <c r="D3649" s="199" t="s">
        <v>5</v>
      </c>
      <c r="E3649" s="323" t="s">
        <v>26261</v>
      </c>
      <c r="F3649" s="323"/>
      <c r="G3649" s="201" t="s">
        <v>94</v>
      </c>
      <c r="H3649" s="200" t="s">
        <v>6</v>
      </c>
      <c r="I3649" s="200" t="s">
        <v>95</v>
      </c>
      <c r="J3649" s="200" t="s">
        <v>46</v>
      </c>
    </row>
    <row r="3650" spans="1:10">
      <c r="A3650" s="202" t="s">
        <v>96</v>
      </c>
      <c r="B3650" s="203" t="s">
        <v>27803</v>
      </c>
      <c r="C3650" s="202" t="s">
        <v>26239</v>
      </c>
      <c r="D3650" s="202" t="s">
        <v>27804</v>
      </c>
      <c r="E3650" s="324" t="s">
        <v>26416</v>
      </c>
      <c r="F3650" s="324"/>
      <c r="G3650" s="204" t="s">
        <v>108</v>
      </c>
      <c r="H3650" s="205">
        <v>1</v>
      </c>
      <c r="I3650" s="206">
        <v>24.75</v>
      </c>
      <c r="J3650" s="206">
        <v>24.75</v>
      </c>
    </row>
    <row r="3651" spans="1:10">
      <c r="A3651" s="199" t="s">
        <v>3</v>
      </c>
      <c r="B3651" s="200" t="s">
        <v>4</v>
      </c>
      <c r="C3651" s="199" t="s">
        <v>93</v>
      </c>
      <c r="D3651" s="199" t="s">
        <v>5</v>
      </c>
      <c r="E3651" s="323" t="s">
        <v>26261</v>
      </c>
      <c r="F3651" s="330"/>
      <c r="G3651" s="201" t="s">
        <v>94</v>
      </c>
      <c r="H3651" s="200" t="s">
        <v>6</v>
      </c>
      <c r="I3651" s="200" t="s">
        <v>95</v>
      </c>
      <c r="J3651" s="200" t="s">
        <v>46</v>
      </c>
    </row>
    <row r="3652" spans="1:10">
      <c r="A3652" s="212" t="s">
        <v>26267</v>
      </c>
      <c r="B3652" s="213" t="s">
        <v>27830</v>
      </c>
      <c r="C3652" s="212" t="s">
        <v>26239</v>
      </c>
      <c r="D3652" s="212" t="s">
        <v>27831</v>
      </c>
      <c r="E3652" s="325" t="s">
        <v>26270</v>
      </c>
      <c r="F3652" s="325"/>
      <c r="G3652" s="214" t="s">
        <v>108</v>
      </c>
      <c r="H3652" s="215">
        <v>1</v>
      </c>
      <c r="I3652" s="216" t="s">
        <v>14508</v>
      </c>
      <c r="J3652" s="224" t="s">
        <v>14508</v>
      </c>
    </row>
    <row r="3653" spans="1:10">
      <c r="A3653" s="331" t="s">
        <v>28838</v>
      </c>
      <c r="B3653" s="330"/>
      <c r="C3653" s="330"/>
      <c r="D3653" s="330"/>
      <c r="E3653" s="330"/>
      <c r="F3653" s="330"/>
      <c r="G3653" s="330"/>
      <c r="H3653" s="330"/>
      <c r="I3653" s="330"/>
      <c r="J3653" s="330"/>
    </row>
    <row r="3654" spans="1:10">
      <c r="A3654" s="199" t="s">
        <v>3</v>
      </c>
      <c r="B3654" s="200" t="s">
        <v>4</v>
      </c>
      <c r="C3654" s="199" t="s">
        <v>93</v>
      </c>
      <c r="D3654" s="199" t="s">
        <v>5</v>
      </c>
      <c r="E3654" s="323" t="s">
        <v>26261</v>
      </c>
      <c r="F3654" s="330"/>
      <c r="G3654" s="201" t="s">
        <v>94</v>
      </c>
      <c r="H3654" s="200" t="s">
        <v>6</v>
      </c>
      <c r="I3654" s="200" t="s">
        <v>95</v>
      </c>
      <c r="J3654" s="200" t="s">
        <v>46</v>
      </c>
    </row>
    <row r="3655" spans="1:10">
      <c r="A3655" s="212" t="s">
        <v>26267</v>
      </c>
      <c r="B3655" s="213" t="s">
        <v>27830</v>
      </c>
      <c r="C3655" s="212" t="s">
        <v>26239</v>
      </c>
      <c r="D3655" s="212" t="s">
        <v>27831</v>
      </c>
      <c r="E3655" s="325" t="s">
        <v>26270</v>
      </c>
      <c r="F3655" s="325"/>
      <c r="G3655" s="214" t="s">
        <v>108</v>
      </c>
      <c r="H3655" s="215">
        <v>1</v>
      </c>
      <c r="I3655" s="216" t="s">
        <v>14508</v>
      </c>
      <c r="J3655" s="224" t="s">
        <v>14508</v>
      </c>
    </row>
    <row r="3656" spans="1:10">
      <c r="A3656" s="217"/>
      <c r="B3656" s="217"/>
      <c r="C3656" s="217"/>
      <c r="D3656" s="217"/>
      <c r="E3656" s="217" t="s">
        <v>28757</v>
      </c>
      <c r="F3656" s="218">
        <v>0</v>
      </c>
      <c r="G3656" s="217" t="s">
        <v>28758</v>
      </c>
      <c r="H3656" s="218">
        <v>0</v>
      </c>
      <c r="I3656" s="217" t="s">
        <v>28759</v>
      </c>
      <c r="J3656" s="218">
        <v>0</v>
      </c>
    </row>
    <row r="3657" spans="1:10">
      <c r="A3657" s="217"/>
      <c r="B3657" s="217"/>
      <c r="C3657" s="217"/>
      <c r="D3657" s="217"/>
      <c r="E3657" s="217" t="s">
        <v>26276</v>
      </c>
      <c r="F3657" s="218">
        <v>5.0599999999999996</v>
      </c>
      <c r="G3657" s="217"/>
      <c r="H3657" s="322" t="s">
        <v>26277</v>
      </c>
      <c r="I3657" s="322"/>
      <c r="J3657" s="218">
        <v>29.81</v>
      </c>
    </row>
    <row r="3658" spans="1:10" ht="15" thickBot="1">
      <c r="A3658" s="221"/>
      <c r="B3658" s="221"/>
      <c r="C3658" s="221"/>
      <c r="D3658" s="221"/>
      <c r="E3658" s="221"/>
      <c r="F3658" s="221"/>
      <c r="G3658" s="221" t="s">
        <v>26278</v>
      </c>
      <c r="H3658" s="222" t="s">
        <v>3772</v>
      </c>
      <c r="I3658" s="221" t="s">
        <v>26280</v>
      </c>
      <c r="J3658" s="223">
        <v>59.62</v>
      </c>
    </row>
    <row r="3659" spans="1:10" ht="15" thickTop="1">
      <c r="A3659" s="195"/>
      <c r="B3659" s="195"/>
      <c r="C3659" s="195"/>
      <c r="D3659" s="195"/>
      <c r="E3659" s="195"/>
      <c r="F3659" s="195"/>
      <c r="G3659" s="195"/>
      <c r="H3659" s="195"/>
      <c r="I3659" s="195"/>
      <c r="J3659" s="195"/>
    </row>
    <row r="3660" spans="1:10">
      <c r="A3660" s="199" t="s">
        <v>27162</v>
      </c>
      <c r="B3660" s="200" t="s">
        <v>4</v>
      </c>
      <c r="C3660" s="199" t="s">
        <v>93</v>
      </c>
      <c r="D3660" s="199" t="s">
        <v>5</v>
      </c>
      <c r="E3660" s="323" t="s">
        <v>26261</v>
      </c>
      <c r="F3660" s="323"/>
      <c r="G3660" s="201" t="s">
        <v>94</v>
      </c>
      <c r="H3660" s="200" t="s">
        <v>6</v>
      </c>
      <c r="I3660" s="200" t="s">
        <v>95</v>
      </c>
      <c r="J3660" s="200" t="s">
        <v>46</v>
      </c>
    </row>
    <row r="3661" spans="1:10">
      <c r="A3661" s="202" t="s">
        <v>96</v>
      </c>
      <c r="B3661" s="203" t="s">
        <v>27805</v>
      </c>
      <c r="C3661" s="202" t="s">
        <v>26239</v>
      </c>
      <c r="D3661" s="202" t="s">
        <v>27806</v>
      </c>
      <c r="E3661" s="324" t="s">
        <v>28991</v>
      </c>
      <c r="F3661" s="324"/>
      <c r="G3661" s="204" t="s">
        <v>108</v>
      </c>
      <c r="H3661" s="205">
        <v>1</v>
      </c>
      <c r="I3661" s="206">
        <v>26.39</v>
      </c>
      <c r="J3661" s="206">
        <v>26.39</v>
      </c>
    </row>
    <row r="3662" spans="1:10">
      <c r="A3662" s="199" t="s">
        <v>3</v>
      </c>
      <c r="B3662" s="200" t="s">
        <v>4</v>
      </c>
      <c r="C3662" s="199" t="s">
        <v>93</v>
      </c>
      <c r="D3662" s="199" t="s">
        <v>5</v>
      </c>
      <c r="E3662" s="323" t="s">
        <v>26261</v>
      </c>
      <c r="F3662" s="330"/>
      <c r="G3662" s="201" t="s">
        <v>94</v>
      </c>
      <c r="H3662" s="200" t="s">
        <v>6</v>
      </c>
      <c r="I3662" s="200" t="s">
        <v>95</v>
      </c>
      <c r="J3662" s="200" t="s">
        <v>46</v>
      </c>
    </row>
    <row r="3663" spans="1:10">
      <c r="A3663" s="207" t="s">
        <v>96</v>
      </c>
      <c r="B3663" s="208" t="s">
        <v>28856</v>
      </c>
      <c r="C3663" s="207" t="s">
        <v>26239</v>
      </c>
      <c r="D3663" s="207" t="s">
        <v>26211</v>
      </c>
      <c r="E3663" s="326" t="s">
        <v>28857</v>
      </c>
      <c r="F3663" s="326"/>
      <c r="G3663" s="209" t="s">
        <v>26201</v>
      </c>
      <c r="H3663" s="210">
        <v>0.38</v>
      </c>
      <c r="I3663" s="211" t="s">
        <v>16041</v>
      </c>
      <c r="J3663" s="225" t="s">
        <v>4198</v>
      </c>
    </row>
    <row r="3664" spans="1:10" ht="39.6">
      <c r="A3664" s="212" t="s">
        <v>26267</v>
      </c>
      <c r="B3664" s="213" t="s">
        <v>27394</v>
      </c>
      <c r="C3664" s="212" t="s">
        <v>26239</v>
      </c>
      <c r="D3664" s="212" t="s">
        <v>27395</v>
      </c>
      <c r="E3664" s="325" t="s">
        <v>27232</v>
      </c>
      <c r="F3664" s="325"/>
      <c r="G3664" s="214" t="s">
        <v>26201</v>
      </c>
      <c r="H3664" s="215">
        <v>0.38</v>
      </c>
      <c r="I3664" s="216" t="s">
        <v>28862</v>
      </c>
      <c r="J3664" s="224" t="s">
        <v>28931</v>
      </c>
    </row>
    <row r="3665" spans="1:10">
      <c r="A3665" s="207" t="s">
        <v>96</v>
      </c>
      <c r="B3665" s="208" t="s">
        <v>28937</v>
      </c>
      <c r="C3665" s="207" t="s">
        <v>26239</v>
      </c>
      <c r="D3665" s="207" t="s">
        <v>28938</v>
      </c>
      <c r="E3665" s="326" t="s">
        <v>28857</v>
      </c>
      <c r="F3665" s="326"/>
      <c r="G3665" s="209" t="s">
        <v>26201</v>
      </c>
      <c r="H3665" s="210">
        <v>0.38</v>
      </c>
      <c r="I3665" s="211" t="s">
        <v>13171</v>
      </c>
      <c r="J3665" s="225" t="s">
        <v>3368</v>
      </c>
    </row>
    <row r="3666" spans="1:10" ht="39.6">
      <c r="A3666" s="212" t="s">
        <v>26267</v>
      </c>
      <c r="B3666" s="213" t="s">
        <v>27539</v>
      </c>
      <c r="C3666" s="212" t="s">
        <v>26239</v>
      </c>
      <c r="D3666" s="212" t="s">
        <v>27540</v>
      </c>
      <c r="E3666" s="325" t="s">
        <v>27232</v>
      </c>
      <c r="F3666" s="325"/>
      <c r="G3666" s="214" t="s">
        <v>26201</v>
      </c>
      <c r="H3666" s="215">
        <v>0.38</v>
      </c>
      <c r="I3666" s="216" t="s">
        <v>12016</v>
      </c>
      <c r="J3666" s="224" t="s">
        <v>27605</v>
      </c>
    </row>
    <row r="3667" spans="1:10" ht="39.6">
      <c r="A3667" s="212" t="s">
        <v>26267</v>
      </c>
      <c r="B3667" s="213" t="s">
        <v>27832</v>
      </c>
      <c r="C3667" s="212" t="s">
        <v>26239</v>
      </c>
      <c r="D3667" s="212" t="s">
        <v>27833</v>
      </c>
      <c r="E3667" s="325" t="s">
        <v>26270</v>
      </c>
      <c r="F3667" s="325"/>
      <c r="G3667" s="214" t="s">
        <v>108</v>
      </c>
      <c r="H3667" s="215">
        <v>1</v>
      </c>
      <c r="I3667" s="216" t="s">
        <v>287</v>
      </c>
      <c r="J3667" s="224" t="s">
        <v>287</v>
      </c>
    </row>
    <row r="3668" spans="1:10">
      <c r="A3668" s="331" t="s">
        <v>28838</v>
      </c>
      <c r="B3668" s="330"/>
      <c r="C3668" s="330"/>
      <c r="D3668" s="330"/>
      <c r="E3668" s="330"/>
      <c r="F3668" s="330"/>
      <c r="G3668" s="330"/>
      <c r="H3668" s="330"/>
      <c r="I3668" s="330"/>
      <c r="J3668" s="330"/>
    </row>
    <row r="3669" spans="1:10">
      <c r="A3669" s="199" t="s">
        <v>3</v>
      </c>
      <c r="B3669" s="200" t="s">
        <v>4</v>
      </c>
      <c r="C3669" s="199" t="s">
        <v>93</v>
      </c>
      <c r="D3669" s="199" t="s">
        <v>5</v>
      </c>
      <c r="E3669" s="323" t="s">
        <v>26261</v>
      </c>
      <c r="F3669" s="330"/>
      <c r="G3669" s="201" t="s">
        <v>94</v>
      </c>
      <c r="H3669" s="200" t="s">
        <v>6</v>
      </c>
      <c r="I3669" s="200" t="s">
        <v>95</v>
      </c>
      <c r="J3669" s="200" t="s">
        <v>46</v>
      </c>
    </row>
    <row r="3670" spans="1:10">
      <c r="A3670" s="212" t="s">
        <v>26267</v>
      </c>
      <c r="B3670" s="213" t="s">
        <v>27396</v>
      </c>
      <c r="C3670" s="212" t="s">
        <v>26239</v>
      </c>
      <c r="D3670" s="212" t="s">
        <v>27397</v>
      </c>
      <c r="E3670" s="325" t="s">
        <v>26270</v>
      </c>
      <c r="F3670" s="325"/>
      <c r="G3670" s="214" t="s">
        <v>108</v>
      </c>
      <c r="H3670" s="215">
        <v>7.7368000000000006E-2</v>
      </c>
      <c r="I3670" s="216" t="s">
        <v>28854</v>
      </c>
      <c r="J3670" s="224" t="s">
        <v>3288</v>
      </c>
    </row>
    <row r="3671" spans="1:10">
      <c r="A3671" s="212" t="s">
        <v>26267</v>
      </c>
      <c r="B3671" s="213" t="s">
        <v>27398</v>
      </c>
      <c r="C3671" s="212" t="s">
        <v>26239</v>
      </c>
      <c r="D3671" s="212" t="s">
        <v>27399</v>
      </c>
      <c r="E3671" s="325" t="s">
        <v>26270</v>
      </c>
      <c r="F3671" s="325"/>
      <c r="G3671" s="214" t="s">
        <v>108</v>
      </c>
      <c r="H3671" s="215">
        <v>1.14E-3</v>
      </c>
      <c r="I3671" s="216" t="s">
        <v>28865</v>
      </c>
      <c r="J3671" s="224" t="s">
        <v>2886</v>
      </c>
    </row>
    <row r="3672" spans="1:10">
      <c r="A3672" s="212" t="s">
        <v>26267</v>
      </c>
      <c r="B3672" s="213" t="s">
        <v>27400</v>
      </c>
      <c r="C3672" s="212" t="s">
        <v>26239</v>
      </c>
      <c r="D3672" s="212" t="s">
        <v>27401</v>
      </c>
      <c r="E3672" s="325" t="s">
        <v>26270</v>
      </c>
      <c r="F3672" s="325"/>
      <c r="G3672" s="214" t="s">
        <v>108</v>
      </c>
      <c r="H3672" s="215">
        <v>6.0609999999999997E-2</v>
      </c>
      <c r="I3672" s="216" t="s">
        <v>28866</v>
      </c>
      <c r="J3672" s="224" t="s">
        <v>21380</v>
      </c>
    </row>
    <row r="3673" spans="1:10">
      <c r="A3673" s="212" t="s">
        <v>26267</v>
      </c>
      <c r="B3673" s="213" t="s">
        <v>27402</v>
      </c>
      <c r="C3673" s="212" t="s">
        <v>26239</v>
      </c>
      <c r="D3673" s="212" t="s">
        <v>27403</v>
      </c>
      <c r="E3673" s="325" t="s">
        <v>27328</v>
      </c>
      <c r="F3673" s="325"/>
      <c r="G3673" s="214" t="s">
        <v>27404</v>
      </c>
      <c r="H3673" s="215">
        <v>3.0400000000000002E-4</v>
      </c>
      <c r="I3673" s="216" t="s">
        <v>28867</v>
      </c>
      <c r="J3673" s="224" t="s">
        <v>1986</v>
      </c>
    </row>
    <row r="3674" spans="1:10" ht="39.6">
      <c r="A3674" s="212" t="s">
        <v>26267</v>
      </c>
      <c r="B3674" s="213" t="s">
        <v>27405</v>
      </c>
      <c r="C3674" s="212" t="s">
        <v>26239</v>
      </c>
      <c r="D3674" s="212" t="s">
        <v>27406</v>
      </c>
      <c r="E3674" s="325" t="s">
        <v>26270</v>
      </c>
      <c r="F3674" s="325"/>
      <c r="G3674" s="214" t="s">
        <v>108</v>
      </c>
      <c r="H3674" s="215">
        <v>7.6000000000000004E-5</v>
      </c>
      <c r="I3674" s="216" t="s">
        <v>28868</v>
      </c>
      <c r="J3674" s="224" t="s">
        <v>4100</v>
      </c>
    </row>
    <row r="3675" spans="1:10">
      <c r="A3675" s="212" t="s">
        <v>26267</v>
      </c>
      <c r="B3675" s="213" t="s">
        <v>27407</v>
      </c>
      <c r="C3675" s="212" t="s">
        <v>26239</v>
      </c>
      <c r="D3675" s="212" t="s">
        <v>27408</v>
      </c>
      <c r="E3675" s="325" t="s">
        <v>27328</v>
      </c>
      <c r="F3675" s="325"/>
      <c r="G3675" s="214" t="s">
        <v>108</v>
      </c>
      <c r="H3675" s="215">
        <v>3.4199999999999999E-3</v>
      </c>
      <c r="I3675" s="216" t="s">
        <v>16778</v>
      </c>
      <c r="J3675" s="224" t="s">
        <v>3662</v>
      </c>
    </row>
    <row r="3676" spans="1:10">
      <c r="A3676" s="212" t="s">
        <v>26267</v>
      </c>
      <c r="B3676" s="213" t="s">
        <v>27409</v>
      </c>
      <c r="C3676" s="212" t="s">
        <v>26239</v>
      </c>
      <c r="D3676" s="212" t="s">
        <v>27410</v>
      </c>
      <c r="E3676" s="325" t="s">
        <v>26270</v>
      </c>
      <c r="F3676" s="325"/>
      <c r="G3676" s="214" t="s">
        <v>108</v>
      </c>
      <c r="H3676" s="215">
        <v>1.1400000000000001E-4</v>
      </c>
      <c r="I3676" s="216" t="s">
        <v>20023</v>
      </c>
      <c r="J3676" s="224" t="s">
        <v>27411</v>
      </c>
    </row>
    <row r="3677" spans="1:10">
      <c r="A3677" s="212" t="s">
        <v>26267</v>
      </c>
      <c r="B3677" s="213" t="s">
        <v>27412</v>
      </c>
      <c r="C3677" s="212" t="s">
        <v>26239</v>
      </c>
      <c r="D3677" s="212" t="s">
        <v>27413</v>
      </c>
      <c r="E3677" s="325" t="s">
        <v>26270</v>
      </c>
      <c r="F3677" s="325"/>
      <c r="G3677" s="214" t="s">
        <v>108</v>
      </c>
      <c r="H3677" s="215">
        <v>3.4199999999999999E-3</v>
      </c>
      <c r="I3677" s="216" t="s">
        <v>28869</v>
      </c>
      <c r="J3677" s="224" t="s">
        <v>21389</v>
      </c>
    </row>
    <row r="3678" spans="1:10" ht="39.6">
      <c r="A3678" s="212" t="s">
        <v>26267</v>
      </c>
      <c r="B3678" s="213" t="s">
        <v>27414</v>
      </c>
      <c r="C3678" s="212" t="s">
        <v>26239</v>
      </c>
      <c r="D3678" s="212" t="s">
        <v>27415</v>
      </c>
      <c r="E3678" s="325" t="s">
        <v>26270</v>
      </c>
      <c r="F3678" s="325"/>
      <c r="G3678" s="214" t="s">
        <v>27416</v>
      </c>
      <c r="H3678" s="215">
        <v>1.748E-3</v>
      </c>
      <c r="I3678" s="216" t="s">
        <v>28871</v>
      </c>
      <c r="J3678" s="224" t="s">
        <v>4100</v>
      </c>
    </row>
    <row r="3679" spans="1:10">
      <c r="A3679" s="212" t="s">
        <v>26267</v>
      </c>
      <c r="B3679" s="213" t="s">
        <v>27417</v>
      </c>
      <c r="C3679" s="212" t="s">
        <v>26239</v>
      </c>
      <c r="D3679" s="212" t="s">
        <v>27418</v>
      </c>
      <c r="E3679" s="325" t="s">
        <v>26270</v>
      </c>
      <c r="F3679" s="325"/>
      <c r="G3679" s="214" t="s">
        <v>27419</v>
      </c>
      <c r="H3679" s="215">
        <v>6.0800000000000003E-4</v>
      </c>
      <c r="I3679" s="216" t="s">
        <v>28872</v>
      </c>
      <c r="J3679" s="224" t="s">
        <v>27411</v>
      </c>
    </row>
    <row r="3680" spans="1:10">
      <c r="A3680" s="212" t="s">
        <v>26267</v>
      </c>
      <c r="B3680" s="213" t="s">
        <v>27420</v>
      </c>
      <c r="C3680" s="212" t="s">
        <v>26239</v>
      </c>
      <c r="D3680" s="212" t="s">
        <v>27421</v>
      </c>
      <c r="E3680" s="325" t="s">
        <v>26270</v>
      </c>
      <c r="F3680" s="325"/>
      <c r="G3680" s="214" t="s">
        <v>108</v>
      </c>
      <c r="H3680" s="215">
        <v>7.6000000000000004E-5</v>
      </c>
      <c r="I3680" s="216" t="s">
        <v>28873</v>
      </c>
      <c r="J3680" s="224" t="s">
        <v>27411</v>
      </c>
    </row>
    <row r="3681" spans="1:10">
      <c r="A3681" s="212" t="s">
        <v>26267</v>
      </c>
      <c r="B3681" s="213" t="s">
        <v>27422</v>
      </c>
      <c r="C3681" s="212" t="s">
        <v>26239</v>
      </c>
      <c r="D3681" s="212" t="s">
        <v>27423</v>
      </c>
      <c r="E3681" s="325" t="s">
        <v>27328</v>
      </c>
      <c r="F3681" s="325"/>
      <c r="G3681" s="214" t="s">
        <v>108</v>
      </c>
      <c r="H3681" s="215">
        <v>7.7368000000000006E-2</v>
      </c>
      <c r="I3681" s="216" t="s">
        <v>28849</v>
      </c>
      <c r="J3681" s="224" t="s">
        <v>2923</v>
      </c>
    </row>
    <row r="3682" spans="1:10" ht="39.6">
      <c r="A3682" s="212" t="s">
        <v>26267</v>
      </c>
      <c r="B3682" s="213" t="s">
        <v>27424</v>
      </c>
      <c r="C3682" s="212" t="s">
        <v>26239</v>
      </c>
      <c r="D3682" s="212" t="s">
        <v>27425</v>
      </c>
      <c r="E3682" s="325" t="s">
        <v>26270</v>
      </c>
      <c r="F3682" s="325"/>
      <c r="G3682" s="214" t="s">
        <v>108</v>
      </c>
      <c r="H3682" s="215">
        <v>4.5600000000000003E-4</v>
      </c>
      <c r="I3682" s="216" t="s">
        <v>28854</v>
      </c>
      <c r="J3682" s="224" t="s">
        <v>27411</v>
      </c>
    </row>
    <row r="3683" spans="1:10" ht="39.6">
      <c r="A3683" s="212" t="s">
        <v>26267</v>
      </c>
      <c r="B3683" s="213" t="s">
        <v>27426</v>
      </c>
      <c r="C3683" s="212" t="s">
        <v>26239</v>
      </c>
      <c r="D3683" s="212" t="s">
        <v>27427</v>
      </c>
      <c r="E3683" s="325" t="s">
        <v>26270</v>
      </c>
      <c r="F3683" s="325"/>
      <c r="G3683" s="214" t="s">
        <v>27416</v>
      </c>
      <c r="H3683" s="215">
        <v>5.6999999999999998E-4</v>
      </c>
      <c r="I3683" s="216" t="s">
        <v>296</v>
      </c>
      <c r="J3683" s="224" t="s">
        <v>3662</v>
      </c>
    </row>
    <row r="3684" spans="1:10">
      <c r="A3684" s="212" t="s">
        <v>26267</v>
      </c>
      <c r="B3684" s="213" t="s">
        <v>27428</v>
      </c>
      <c r="C3684" s="212" t="s">
        <v>26239</v>
      </c>
      <c r="D3684" s="212" t="s">
        <v>27429</v>
      </c>
      <c r="E3684" s="325" t="s">
        <v>26270</v>
      </c>
      <c r="F3684" s="325"/>
      <c r="G3684" s="214" t="s">
        <v>108</v>
      </c>
      <c r="H3684" s="215">
        <v>3.4199999999999999E-3</v>
      </c>
      <c r="I3684" s="216" t="s">
        <v>28874</v>
      </c>
      <c r="J3684" s="224" t="s">
        <v>4100</v>
      </c>
    </row>
    <row r="3685" spans="1:10">
      <c r="A3685" s="212" t="s">
        <v>26267</v>
      </c>
      <c r="B3685" s="213" t="s">
        <v>27430</v>
      </c>
      <c r="C3685" s="212" t="s">
        <v>26239</v>
      </c>
      <c r="D3685" s="212" t="s">
        <v>27431</v>
      </c>
      <c r="E3685" s="325" t="s">
        <v>26270</v>
      </c>
      <c r="F3685" s="325"/>
      <c r="G3685" s="214" t="s">
        <v>108</v>
      </c>
      <c r="H3685" s="215">
        <v>3.8000000000000002E-5</v>
      </c>
      <c r="I3685" s="216" t="s">
        <v>28875</v>
      </c>
      <c r="J3685" s="224" t="s">
        <v>27411</v>
      </c>
    </row>
    <row r="3686" spans="1:10">
      <c r="A3686" s="212" t="s">
        <v>26267</v>
      </c>
      <c r="B3686" s="213" t="s">
        <v>27432</v>
      </c>
      <c r="C3686" s="212" t="s">
        <v>26239</v>
      </c>
      <c r="D3686" s="212" t="s">
        <v>27433</v>
      </c>
      <c r="E3686" s="325" t="s">
        <v>26270</v>
      </c>
      <c r="F3686" s="325"/>
      <c r="G3686" s="214" t="s">
        <v>108</v>
      </c>
      <c r="H3686" s="215">
        <v>1.3680000000000001E-3</v>
      </c>
      <c r="I3686" s="216" t="s">
        <v>28876</v>
      </c>
      <c r="J3686" s="224" t="s">
        <v>3573</v>
      </c>
    </row>
    <row r="3687" spans="1:10" ht="39.6">
      <c r="A3687" s="212" t="s">
        <v>26267</v>
      </c>
      <c r="B3687" s="213" t="s">
        <v>27434</v>
      </c>
      <c r="C3687" s="212" t="s">
        <v>26239</v>
      </c>
      <c r="D3687" s="212" t="s">
        <v>27435</v>
      </c>
      <c r="E3687" s="325" t="s">
        <v>26270</v>
      </c>
      <c r="F3687" s="325"/>
      <c r="G3687" s="214" t="s">
        <v>108</v>
      </c>
      <c r="H3687" s="215">
        <v>1.5200000000000001E-4</v>
      </c>
      <c r="I3687" s="216" t="s">
        <v>932</v>
      </c>
      <c r="J3687" s="224" t="s">
        <v>27411</v>
      </c>
    </row>
    <row r="3688" spans="1:10" ht="39.6">
      <c r="A3688" s="212" t="s">
        <v>26267</v>
      </c>
      <c r="B3688" s="213" t="s">
        <v>27394</v>
      </c>
      <c r="C3688" s="212" t="s">
        <v>26239</v>
      </c>
      <c r="D3688" s="212" t="s">
        <v>27395</v>
      </c>
      <c r="E3688" s="325" t="s">
        <v>27232</v>
      </c>
      <c r="F3688" s="325"/>
      <c r="G3688" s="214" t="s">
        <v>26201</v>
      </c>
      <c r="H3688" s="215">
        <v>0.38</v>
      </c>
      <c r="I3688" s="216" t="s">
        <v>28862</v>
      </c>
      <c r="J3688" s="224" t="s">
        <v>28931</v>
      </c>
    </row>
    <row r="3689" spans="1:10">
      <c r="A3689" s="212" t="s">
        <v>26267</v>
      </c>
      <c r="B3689" s="213" t="s">
        <v>27541</v>
      </c>
      <c r="C3689" s="212" t="s">
        <v>26239</v>
      </c>
      <c r="D3689" s="212" t="s">
        <v>27542</v>
      </c>
      <c r="E3689" s="325" t="s">
        <v>26270</v>
      </c>
      <c r="F3689" s="325"/>
      <c r="G3689" s="214" t="s">
        <v>108</v>
      </c>
      <c r="H3689" s="215">
        <v>7.6000000000000004E-5</v>
      </c>
      <c r="I3689" s="216" t="s">
        <v>10836</v>
      </c>
      <c r="J3689" s="224" t="s">
        <v>27411</v>
      </c>
    </row>
    <row r="3690" spans="1:10">
      <c r="A3690" s="212" t="s">
        <v>26267</v>
      </c>
      <c r="B3690" s="213" t="s">
        <v>27543</v>
      </c>
      <c r="C3690" s="212" t="s">
        <v>26239</v>
      </c>
      <c r="D3690" s="212" t="s">
        <v>27544</v>
      </c>
      <c r="E3690" s="325" t="s">
        <v>26270</v>
      </c>
      <c r="F3690" s="325"/>
      <c r="G3690" s="214" t="s">
        <v>108</v>
      </c>
      <c r="H3690" s="215">
        <v>3.8000000000000002E-5</v>
      </c>
      <c r="I3690" s="216" t="s">
        <v>9652</v>
      </c>
      <c r="J3690" s="224" t="s">
        <v>27411</v>
      </c>
    </row>
    <row r="3691" spans="1:10">
      <c r="A3691" s="212" t="s">
        <v>26267</v>
      </c>
      <c r="B3691" s="213" t="s">
        <v>27545</v>
      </c>
      <c r="C3691" s="212" t="s">
        <v>26239</v>
      </c>
      <c r="D3691" s="212" t="s">
        <v>27546</v>
      </c>
      <c r="E3691" s="325" t="s">
        <v>26270</v>
      </c>
      <c r="F3691" s="325"/>
      <c r="G3691" s="214" t="s">
        <v>108</v>
      </c>
      <c r="H3691" s="215">
        <v>7.6000000000000004E-5</v>
      </c>
      <c r="I3691" s="216" t="s">
        <v>28941</v>
      </c>
      <c r="J3691" s="224" t="s">
        <v>4100</v>
      </c>
    </row>
    <row r="3692" spans="1:10">
      <c r="A3692" s="212" t="s">
        <v>26267</v>
      </c>
      <c r="B3692" s="213" t="s">
        <v>27547</v>
      </c>
      <c r="C3692" s="212" t="s">
        <v>26239</v>
      </c>
      <c r="D3692" s="212" t="s">
        <v>27548</v>
      </c>
      <c r="E3692" s="325" t="s">
        <v>26270</v>
      </c>
      <c r="F3692" s="325"/>
      <c r="G3692" s="214" t="s">
        <v>108</v>
      </c>
      <c r="H3692" s="215">
        <v>7.6000000000000004E-5</v>
      </c>
      <c r="I3692" s="216" t="s">
        <v>28942</v>
      </c>
      <c r="J3692" s="224" t="s">
        <v>27411</v>
      </c>
    </row>
    <row r="3693" spans="1:10" ht="39.6">
      <c r="A3693" s="212" t="s">
        <v>26267</v>
      </c>
      <c r="B3693" s="213" t="s">
        <v>27539</v>
      </c>
      <c r="C3693" s="212" t="s">
        <v>26239</v>
      </c>
      <c r="D3693" s="212" t="s">
        <v>27540</v>
      </c>
      <c r="E3693" s="325" t="s">
        <v>27232</v>
      </c>
      <c r="F3693" s="325"/>
      <c r="G3693" s="214" t="s">
        <v>26201</v>
      </c>
      <c r="H3693" s="215">
        <v>0.38</v>
      </c>
      <c r="I3693" s="216" t="s">
        <v>12016</v>
      </c>
      <c r="J3693" s="224" t="s">
        <v>27605</v>
      </c>
    </row>
    <row r="3694" spans="1:10" ht="39.6">
      <c r="A3694" s="212" t="s">
        <v>26267</v>
      </c>
      <c r="B3694" s="213" t="s">
        <v>27832</v>
      </c>
      <c r="C3694" s="212" t="s">
        <v>26239</v>
      </c>
      <c r="D3694" s="212" t="s">
        <v>27833</v>
      </c>
      <c r="E3694" s="325" t="s">
        <v>26270</v>
      </c>
      <c r="F3694" s="325"/>
      <c r="G3694" s="214" t="s">
        <v>108</v>
      </c>
      <c r="H3694" s="215">
        <v>1</v>
      </c>
      <c r="I3694" s="216" t="s">
        <v>287</v>
      </c>
      <c r="J3694" s="224" t="s">
        <v>287</v>
      </c>
    </row>
    <row r="3695" spans="1:10">
      <c r="A3695" s="217"/>
      <c r="B3695" s="217"/>
      <c r="C3695" s="217"/>
      <c r="D3695" s="217"/>
      <c r="E3695" s="217" t="s">
        <v>28757</v>
      </c>
      <c r="F3695" s="218">
        <v>12.76</v>
      </c>
      <c r="G3695" s="217" t="s">
        <v>28758</v>
      </c>
      <c r="H3695" s="218">
        <v>0</v>
      </c>
      <c r="I3695" s="217" t="s">
        <v>28759</v>
      </c>
      <c r="J3695" s="218">
        <v>12.76</v>
      </c>
    </row>
    <row r="3696" spans="1:10">
      <c r="A3696" s="217"/>
      <c r="B3696" s="217"/>
      <c r="C3696" s="217"/>
      <c r="D3696" s="217"/>
      <c r="E3696" s="217" t="s">
        <v>26276</v>
      </c>
      <c r="F3696" s="218">
        <v>5.4</v>
      </c>
      <c r="G3696" s="217"/>
      <c r="H3696" s="322" t="s">
        <v>26277</v>
      </c>
      <c r="I3696" s="322"/>
      <c r="J3696" s="218">
        <v>31.79</v>
      </c>
    </row>
    <row r="3697" spans="1:10" ht="15" thickBot="1">
      <c r="A3697" s="221"/>
      <c r="B3697" s="221"/>
      <c r="C3697" s="221"/>
      <c r="D3697" s="221"/>
      <c r="E3697" s="221"/>
      <c r="F3697" s="221"/>
      <c r="G3697" s="221" t="s">
        <v>26278</v>
      </c>
      <c r="H3697" s="222" t="s">
        <v>26413</v>
      </c>
      <c r="I3697" s="221" t="s">
        <v>26280</v>
      </c>
      <c r="J3697" s="223">
        <v>127.16</v>
      </c>
    </row>
    <row r="3698" spans="1:10" ht="15" thickTop="1">
      <c r="A3698" s="195"/>
      <c r="B3698" s="195"/>
      <c r="C3698" s="195"/>
      <c r="D3698" s="195"/>
      <c r="E3698" s="195"/>
      <c r="F3698" s="195"/>
      <c r="G3698" s="195"/>
      <c r="H3698" s="195"/>
      <c r="I3698" s="195"/>
      <c r="J3698" s="195"/>
    </row>
    <row r="3699" spans="1:10">
      <c r="A3699" s="199" t="s">
        <v>27163</v>
      </c>
      <c r="B3699" s="200" t="s">
        <v>4</v>
      </c>
      <c r="C3699" s="199" t="s">
        <v>93</v>
      </c>
      <c r="D3699" s="199" t="s">
        <v>5</v>
      </c>
      <c r="E3699" s="323" t="s">
        <v>26261</v>
      </c>
      <c r="F3699" s="323"/>
      <c r="G3699" s="201" t="s">
        <v>94</v>
      </c>
      <c r="H3699" s="200" t="s">
        <v>6</v>
      </c>
      <c r="I3699" s="200" t="s">
        <v>95</v>
      </c>
      <c r="J3699" s="200" t="s">
        <v>46</v>
      </c>
    </row>
    <row r="3700" spans="1:10">
      <c r="A3700" s="202" t="s">
        <v>96</v>
      </c>
      <c r="B3700" s="203" t="s">
        <v>27803</v>
      </c>
      <c r="C3700" s="202" t="s">
        <v>26239</v>
      </c>
      <c r="D3700" s="202" t="s">
        <v>27804</v>
      </c>
      <c r="E3700" s="324" t="s">
        <v>26416</v>
      </c>
      <c r="F3700" s="324"/>
      <c r="G3700" s="204" t="s">
        <v>108</v>
      </c>
      <c r="H3700" s="205">
        <v>1</v>
      </c>
      <c r="I3700" s="206">
        <v>24.75</v>
      </c>
      <c r="J3700" s="206">
        <v>24.75</v>
      </c>
    </row>
    <row r="3701" spans="1:10">
      <c r="A3701" s="199" t="s">
        <v>3</v>
      </c>
      <c r="B3701" s="200" t="s">
        <v>4</v>
      </c>
      <c r="C3701" s="199" t="s">
        <v>93</v>
      </c>
      <c r="D3701" s="199" t="s">
        <v>5</v>
      </c>
      <c r="E3701" s="323" t="s">
        <v>26261</v>
      </c>
      <c r="F3701" s="330"/>
      <c r="G3701" s="201" t="s">
        <v>94</v>
      </c>
      <c r="H3701" s="200" t="s">
        <v>6</v>
      </c>
      <c r="I3701" s="200" t="s">
        <v>95</v>
      </c>
      <c r="J3701" s="200" t="s">
        <v>46</v>
      </c>
    </row>
    <row r="3702" spans="1:10">
      <c r="A3702" s="212" t="s">
        <v>26267</v>
      </c>
      <c r="B3702" s="213" t="s">
        <v>27830</v>
      </c>
      <c r="C3702" s="212" t="s">
        <v>26239</v>
      </c>
      <c r="D3702" s="212" t="s">
        <v>27831</v>
      </c>
      <c r="E3702" s="325" t="s">
        <v>26270</v>
      </c>
      <c r="F3702" s="325"/>
      <c r="G3702" s="214" t="s">
        <v>108</v>
      </c>
      <c r="H3702" s="215">
        <v>1</v>
      </c>
      <c r="I3702" s="216" t="s">
        <v>14508</v>
      </c>
      <c r="J3702" s="224" t="s">
        <v>14508</v>
      </c>
    </row>
    <row r="3703" spans="1:10">
      <c r="A3703" s="331" t="s">
        <v>28838</v>
      </c>
      <c r="B3703" s="330"/>
      <c r="C3703" s="330"/>
      <c r="D3703" s="330"/>
      <c r="E3703" s="330"/>
      <c r="F3703" s="330"/>
      <c r="G3703" s="330"/>
      <c r="H3703" s="330"/>
      <c r="I3703" s="330"/>
      <c r="J3703" s="330"/>
    </row>
    <row r="3704" spans="1:10">
      <c r="A3704" s="199" t="s">
        <v>3</v>
      </c>
      <c r="B3704" s="200" t="s">
        <v>4</v>
      </c>
      <c r="C3704" s="199" t="s">
        <v>93</v>
      </c>
      <c r="D3704" s="199" t="s">
        <v>5</v>
      </c>
      <c r="E3704" s="323" t="s">
        <v>26261</v>
      </c>
      <c r="F3704" s="330"/>
      <c r="G3704" s="201" t="s">
        <v>94</v>
      </c>
      <c r="H3704" s="200" t="s">
        <v>6</v>
      </c>
      <c r="I3704" s="200" t="s">
        <v>95</v>
      </c>
      <c r="J3704" s="200" t="s">
        <v>46</v>
      </c>
    </row>
    <row r="3705" spans="1:10">
      <c r="A3705" s="212" t="s">
        <v>26267</v>
      </c>
      <c r="B3705" s="213" t="s">
        <v>27830</v>
      </c>
      <c r="C3705" s="212" t="s">
        <v>26239</v>
      </c>
      <c r="D3705" s="212" t="s">
        <v>27831</v>
      </c>
      <c r="E3705" s="325" t="s">
        <v>26270</v>
      </c>
      <c r="F3705" s="325"/>
      <c r="G3705" s="214" t="s">
        <v>108</v>
      </c>
      <c r="H3705" s="215">
        <v>1</v>
      </c>
      <c r="I3705" s="216" t="s">
        <v>14508</v>
      </c>
      <c r="J3705" s="224" t="s">
        <v>14508</v>
      </c>
    </row>
    <row r="3706" spans="1:10">
      <c r="A3706" s="217"/>
      <c r="B3706" s="217"/>
      <c r="C3706" s="217"/>
      <c r="D3706" s="217"/>
      <c r="E3706" s="217" t="s">
        <v>28757</v>
      </c>
      <c r="F3706" s="218">
        <v>0</v>
      </c>
      <c r="G3706" s="217" t="s">
        <v>28758</v>
      </c>
      <c r="H3706" s="218">
        <v>0</v>
      </c>
      <c r="I3706" s="217" t="s">
        <v>28759</v>
      </c>
      <c r="J3706" s="218">
        <v>0</v>
      </c>
    </row>
    <row r="3707" spans="1:10">
      <c r="A3707" s="217"/>
      <c r="B3707" s="217"/>
      <c r="C3707" s="217"/>
      <c r="D3707" s="217"/>
      <c r="E3707" s="217" t="s">
        <v>26276</v>
      </c>
      <c r="F3707" s="218">
        <v>5.0599999999999996</v>
      </c>
      <c r="G3707" s="217"/>
      <c r="H3707" s="322" t="s">
        <v>26277</v>
      </c>
      <c r="I3707" s="322"/>
      <c r="J3707" s="218">
        <v>29.81</v>
      </c>
    </row>
    <row r="3708" spans="1:10" ht="15" thickBot="1">
      <c r="A3708" s="221"/>
      <c r="B3708" s="221"/>
      <c r="C3708" s="221"/>
      <c r="D3708" s="221"/>
      <c r="E3708" s="221"/>
      <c r="F3708" s="221"/>
      <c r="G3708" s="221" t="s">
        <v>26278</v>
      </c>
      <c r="H3708" s="222" t="s">
        <v>3772</v>
      </c>
      <c r="I3708" s="221" t="s">
        <v>26280</v>
      </c>
      <c r="J3708" s="223">
        <v>59.62</v>
      </c>
    </row>
    <row r="3709" spans="1:10" ht="15" thickTop="1">
      <c r="A3709" s="195"/>
      <c r="B3709" s="195"/>
      <c r="C3709" s="195"/>
      <c r="D3709" s="195"/>
      <c r="E3709" s="195"/>
      <c r="F3709" s="195"/>
      <c r="G3709" s="195"/>
      <c r="H3709" s="195"/>
      <c r="I3709" s="195"/>
      <c r="J3709" s="195"/>
    </row>
    <row r="3710" spans="1:10">
      <c r="A3710" s="199" t="s">
        <v>27164</v>
      </c>
      <c r="B3710" s="200" t="s">
        <v>4</v>
      </c>
      <c r="C3710" s="199" t="s">
        <v>93</v>
      </c>
      <c r="D3710" s="199" t="s">
        <v>5</v>
      </c>
      <c r="E3710" s="323" t="s">
        <v>26261</v>
      </c>
      <c r="F3710" s="323"/>
      <c r="G3710" s="201" t="s">
        <v>94</v>
      </c>
      <c r="H3710" s="200" t="s">
        <v>6</v>
      </c>
      <c r="I3710" s="200" t="s">
        <v>95</v>
      </c>
      <c r="J3710" s="200" t="s">
        <v>46</v>
      </c>
    </row>
    <row r="3711" spans="1:10">
      <c r="A3711" s="202" t="s">
        <v>96</v>
      </c>
      <c r="B3711" s="203" t="s">
        <v>27807</v>
      </c>
      <c r="C3711" s="202" t="s">
        <v>26239</v>
      </c>
      <c r="D3711" s="202" t="s">
        <v>27808</v>
      </c>
      <c r="E3711" s="324" t="s">
        <v>28991</v>
      </c>
      <c r="F3711" s="324"/>
      <c r="G3711" s="204" t="s">
        <v>108</v>
      </c>
      <c r="H3711" s="205">
        <v>1</v>
      </c>
      <c r="I3711" s="206">
        <v>25.6</v>
      </c>
      <c r="J3711" s="206">
        <v>25.6</v>
      </c>
    </row>
    <row r="3712" spans="1:10">
      <c r="A3712" s="199" t="s">
        <v>3</v>
      </c>
      <c r="B3712" s="200" t="s">
        <v>4</v>
      </c>
      <c r="C3712" s="199" t="s">
        <v>93</v>
      </c>
      <c r="D3712" s="199" t="s">
        <v>5</v>
      </c>
      <c r="E3712" s="323" t="s">
        <v>26261</v>
      </c>
      <c r="F3712" s="330"/>
      <c r="G3712" s="201" t="s">
        <v>94</v>
      </c>
      <c r="H3712" s="200" t="s">
        <v>6</v>
      </c>
      <c r="I3712" s="200" t="s">
        <v>95</v>
      </c>
      <c r="J3712" s="200" t="s">
        <v>46</v>
      </c>
    </row>
    <row r="3713" spans="1:10" ht="39.6">
      <c r="A3713" s="212" t="s">
        <v>26267</v>
      </c>
      <c r="B3713" s="213" t="s">
        <v>27394</v>
      </c>
      <c r="C3713" s="212" t="s">
        <v>26239</v>
      </c>
      <c r="D3713" s="212" t="s">
        <v>27395</v>
      </c>
      <c r="E3713" s="325" t="s">
        <v>27232</v>
      </c>
      <c r="F3713" s="325"/>
      <c r="G3713" s="214" t="s">
        <v>26201</v>
      </c>
      <c r="H3713" s="215">
        <v>0.38</v>
      </c>
      <c r="I3713" s="216" t="s">
        <v>28862</v>
      </c>
      <c r="J3713" s="224" t="s">
        <v>28931</v>
      </c>
    </row>
    <row r="3714" spans="1:10" ht="39.6">
      <c r="A3714" s="212" t="s">
        <v>26267</v>
      </c>
      <c r="B3714" s="213" t="s">
        <v>27834</v>
      </c>
      <c r="C3714" s="212" t="s">
        <v>26239</v>
      </c>
      <c r="D3714" s="212" t="s">
        <v>27835</v>
      </c>
      <c r="E3714" s="325" t="s">
        <v>26270</v>
      </c>
      <c r="F3714" s="325"/>
      <c r="G3714" s="214" t="s">
        <v>108</v>
      </c>
      <c r="H3714" s="215">
        <v>1</v>
      </c>
      <c r="I3714" s="216" t="s">
        <v>7732</v>
      </c>
      <c r="J3714" s="224" t="s">
        <v>7732</v>
      </c>
    </row>
    <row r="3715" spans="1:10">
      <c r="A3715" s="207" t="s">
        <v>96</v>
      </c>
      <c r="B3715" s="208" t="s">
        <v>28856</v>
      </c>
      <c r="C3715" s="207" t="s">
        <v>26239</v>
      </c>
      <c r="D3715" s="207" t="s">
        <v>26211</v>
      </c>
      <c r="E3715" s="326" t="s">
        <v>28857</v>
      </c>
      <c r="F3715" s="326"/>
      <c r="G3715" s="209" t="s">
        <v>26201</v>
      </c>
      <c r="H3715" s="210">
        <v>0.38</v>
      </c>
      <c r="I3715" s="211" t="s">
        <v>16041</v>
      </c>
      <c r="J3715" s="225" t="s">
        <v>4198</v>
      </c>
    </row>
    <row r="3716" spans="1:10">
      <c r="A3716" s="207" t="s">
        <v>96</v>
      </c>
      <c r="B3716" s="208" t="s">
        <v>28937</v>
      </c>
      <c r="C3716" s="207" t="s">
        <v>26239</v>
      </c>
      <c r="D3716" s="207" t="s">
        <v>28938</v>
      </c>
      <c r="E3716" s="326" t="s">
        <v>28857</v>
      </c>
      <c r="F3716" s="326"/>
      <c r="G3716" s="209" t="s">
        <v>26201</v>
      </c>
      <c r="H3716" s="210">
        <v>0.38</v>
      </c>
      <c r="I3716" s="211" t="s">
        <v>13171</v>
      </c>
      <c r="J3716" s="225" t="s">
        <v>3368</v>
      </c>
    </row>
    <row r="3717" spans="1:10" ht="39.6">
      <c r="A3717" s="212" t="s">
        <v>26267</v>
      </c>
      <c r="B3717" s="213" t="s">
        <v>27539</v>
      </c>
      <c r="C3717" s="212" t="s">
        <v>26239</v>
      </c>
      <c r="D3717" s="212" t="s">
        <v>27540</v>
      </c>
      <c r="E3717" s="325" t="s">
        <v>27232</v>
      </c>
      <c r="F3717" s="325"/>
      <c r="G3717" s="214" t="s">
        <v>26201</v>
      </c>
      <c r="H3717" s="215">
        <v>0.38</v>
      </c>
      <c r="I3717" s="216" t="s">
        <v>12016</v>
      </c>
      <c r="J3717" s="224" t="s">
        <v>27605</v>
      </c>
    </row>
    <row r="3718" spans="1:10">
      <c r="A3718" s="331" t="s">
        <v>28838</v>
      </c>
      <c r="B3718" s="330"/>
      <c r="C3718" s="330"/>
      <c r="D3718" s="330"/>
      <c r="E3718" s="330"/>
      <c r="F3718" s="330"/>
      <c r="G3718" s="330"/>
      <c r="H3718" s="330"/>
      <c r="I3718" s="330"/>
      <c r="J3718" s="330"/>
    </row>
    <row r="3719" spans="1:10">
      <c r="A3719" s="199" t="s">
        <v>3</v>
      </c>
      <c r="B3719" s="200" t="s">
        <v>4</v>
      </c>
      <c r="C3719" s="199" t="s">
        <v>93</v>
      </c>
      <c r="D3719" s="199" t="s">
        <v>5</v>
      </c>
      <c r="E3719" s="323" t="s">
        <v>26261</v>
      </c>
      <c r="F3719" s="330"/>
      <c r="G3719" s="201" t="s">
        <v>94</v>
      </c>
      <c r="H3719" s="200" t="s">
        <v>6</v>
      </c>
      <c r="I3719" s="200" t="s">
        <v>95</v>
      </c>
      <c r="J3719" s="200" t="s">
        <v>46</v>
      </c>
    </row>
    <row r="3720" spans="1:10" ht="39.6">
      <c r="A3720" s="212" t="s">
        <v>26267</v>
      </c>
      <c r="B3720" s="213" t="s">
        <v>27394</v>
      </c>
      <c r="C3720" s="212" t="s">
        <v>26239</v>
      </c>
      <c r="D3720" s="212" t="s">
        <v>27395</v>
      </c>
      <c r="E3720" s="325" t="s">
        <v>27232</v>
      </c>
      <c r="F3720" s="325"/>
      <c r="G3720" s="214" t="s">
        <v>26201</v>
      </c>
      <c r="H3720" s="215">
        <v>0.38</v>
      </c>
      <c r="I3720" s="216" t="s">
        <v>28862</v>
      </c>
      <c r="J3720" s="224" t="s">
        <v>28931</v>
      </c>
    </row>
    <row r="3721" spans="1:10" ht="39.6">
      <c r="A3721" s="212" t="s">
        <v>26267</v>
      </c>
      <c r="B3721" s="213" t="s">
        <v>27834</v>
      </c>
      <c r="C3721" s="212" t="s">
        <v>26239</v>
      </c>
      <c r="D3721" s="212" t="s">
        <v>27835</v>
      </c>
      <c r="E3721" s="325" t="s">
        <v>26270</v>
      </c>
      <c r="F3721" s="325"/>
      <c r="G3721" s="214" t="s">
        <v>108</v>
      </c>
      <c r="H3721" s="215">
        <v>1</v>
      </c>
      <c r="I3721" s="216" t="s">
        <v>7732</v>
      </c>
      <c r="J3721" s="224" t="s">
        <v>7732</v>
      </c>
    </row>
    <row r="3722" spans="1:10">
      <c r="A3722" s="212" t="s">
        <v>26267</v>
      </c>
      <c r="B3722" s="213" t="s">
        <v>27396</v>
      </c>
      <c r="C3722" s="212" t="s">
        <v>26239</v>
      </c>
      <c r="D3722" s="212" t="s">
        <v>27397</v>
      </c>
      <c r="E3722" s="325" t="s">
        <v>26270</v>
      </c>
      <c r="F3722" s="325"/>
      <c r="G3722" s="214" t="s">
        <v>108</v>
      </c>
      <c r="H3722" s="215">
        <v>7.7368000000000006E-2</v>
      </c>
      <c r="I3722" s="216" t="s">
        <v>28854</v>
      </c>
      <c r="J3722" s="224" t="s">
        <v>3288</v>
      </c>
    </row>
    <row r="3723" spans="1:10">
      <c r="A3723" s="212" t="s">
        <v>26267</v>
      </c>
      <c r="B3723" s="213" t="s">
        <v>27398</v>
      </c>
      <c r="C3723" s="212" t="s">
        <v>26239</v>
      </c>
      <c r="D3723" s="212" t="s">
        <v>27399</v>
      </c>
      <c r="E3723" s="325" t="s">
        <v>26270</v>
      </c>
      <c r="F3723" s="325"/>
      <c r="G3723" s="214" t="s">
        <v>108</v>
      </c>
      <c r="H3723" s="215">
        <v>1.14E-3</v>
      </c>
      <c r="I3723" s="216" t="s">
        <v>28865</v>
      </c>
      <c r="J3723" s="224" t="s">
        <v>2886</v>
      </c>
    </row>
    <row r="3724" spans="1:10">
      <c r="A3724" s="212" t="s">
        <v>26267</v>
      </c>
      <c r="B3724" s="213" t="s">
        <v>27400</v>
      </c>
      <c r="C3724" s="212" t="s">
        <v>26239</v>
      </c>
      <c r="D3724" s="212" t="s">
        <v>27401</v>
      </c>
      <c r="E3724" s="325" t="s">
        <v>26270</v>
      </c>
      <c r="F3724" s="325"/>
      <c r="G3724" s="214" t="s">
        <v>108</v>
      </c>
      <c r="H3724" s="215">
        <v>6.0609999999999997E-2</v>
      </c>
      <c r="I3724" s="216" t="s">
        <v>28866</v>
      </c>
      <c r="J3724" s="224" t="s">
        <v>21380</v>
      </c>
    </row>
    <row r="3725" spans="1:10">
      <c r="A3725" s="212" t="s">
        <v>26267</v>
      </c>
      <c r="B3725" s="213" t="s">
        <v>27402</v>
      </c>
      <c r="C3725" s="212" t="s">
        <v>26239</v>
      </c>
      <c r="D3725" s="212" t="s">
        <v>27403</v>
      </c>
      <c r="E3725" s="325" t="s">
        <v>27328</v>
      </c>
      <c r="F3725" s="325"/>
      <c r="G3725" s="214" t="s">
        <v>27404</v>
      </c>
      <c r="H3725" s="215">
        <v>3.0400000000000002E-4</v>
      </c>
      <c r="I3725" s="216" t="s">
        <v>28867</v>
      </c>
      <c r="J3725" s="224" t="s">
        <v>1986</v>
      </c>
    </row>
    <row r="3726" spans="1:10" ht="39.6">
      <c r="A3726" s="212" t="s">
        <v>26267</v>
      </c>
      <c r="B3726" s="213" t="s">
        <v>27405</v>
      </c>
      <c r="C3726" s="212" t="s">
        <v>26239</v>
      </c>
      <c r="D3726" s="212" t="s">
        <v>27406</v>
      </c>
      <c r="E3726" s="325" t="s">
        <v>26270</v>
      </c>
      <c r="F3726" s="325"/>
      <c r="G3726" s="214" t="s">
        <v>108</v>
      </c>
      <c r="H3726" s="215">
        <v>7.6000000000000004E-5</v>
      </c>
      <c r="I3726" s="216" t="s">
        <v>28868</v>
      </c>
      <c r="J3726" s="224" t="s">
        <v>4100</v>
      </c>
    </row>
    <row r="3727" spans="1:10">
      <c r="A3727" s="212" t="s">
        <v>26267</v>
      </c>
      <c r="B3727" s="213" t="s">
        <v>27407</v>
      </c>
      <c r="C3727" s="212" t="s">
        <v>26239</v>
      </c>
      <c r="D3727" s="212" t="s">
        <v>27408</v>
      </c>
      <c r="E3727" s="325" t="s">
        <v>27328</v>
      </c>
      <c r="F3727" s="325"/>
      <c r="G3727" s="214" t="s">
        <v>108</v>
      </c>
      <c r="H3727" s="215">
        <v>3.4199999999999999E-3</v>
      </c>
      <c r="I3727" s="216" t="s">
        <v>16778</v>
      </c>
      <c r="J3727" s="224" t="s">
        <v>3662</v>
      </c>
    </row>
    <row r="3728" spans="1:10">
      <c r="A3728" s="212" t="s">
        <v>26267</v>
      </c>
      <c r="B3728" s="213" t="s">
        <v>27409</v>
      </c>
      <c r="C3728" s="212" t="s">
        <v>26239</v>
      </c>
      <c r="D3728" s="212" t="s">
        <v>27410</v>
      </c>
      <c r="E3728" s="325" t="s">
        <v>26270</v>
      </c>
      <c r="F3728" s="325"/>
      <c r="G3728" s="214" t="s">
        <v>108</v>
      </c>
      <c r="H3728" s="215">
        <v>1.1400000000000001E-4</v>
      </c>
      <c r="I3728" s="216" t="s">
        <v>20023</v>
      </c>
      <c r="J3728" s="224" t="s">
        <v>27411</v>
      </c>
    </row>
    <row r="3729" spans="1:10">
      <c r="A3729" s="212" t="s">
        <v>26267</v>
      </c>
      <c r="B3729" s="213" t="s">
        <v>27412</v>
      </c>
      <c r="C3729" s="212" t="s">
        <v>26239</v>
      </c>
      <c r="D3729" s="212" t="s">
        <v>27413</v>
      </c>
      <c r="E3729" s="325" t="s">
        <v>26270</v>
      </c>
      <c r="F3729" s="325"/>
      <c r="G3729" s="214" t="s">
        <v>108</v>
      </c>
      <c r="H3729" s="215">
        <v>3.4199999999999999E-3</v>
      </c>
      <c r="I3729" s="216" t="s">
        <v>28869</v>
      </c>
      <c r="J3729" s="224" t="s">
        <v>21389</v>
      </c>
    </row>
    <row r="3730" spans="1:10" ht="39.6">
      <c r="A3730" s="212" t="s">
        <v>26267</v>
      </c>
      <c r="B3730" s="213" t="s">
        <v>27414</v>
      </c>
      <c r="C3730" s="212" t="s">
        <v>26239</v>
      </c>
      <c r="D3730" s="212" t="s">
        <v>27415</v>
      </c>
      <c r="E3730" s="325" t="s">
        <v>26270</v>
      </c>
      <c r="F3730" s="325"/>
      <c r="G3730" s="214" t="s">
        <v>27416</v>
      </c>
      <c r="H3730" s="215">
        <v>1.748E-3</v>
      </c>
      <c r="I3730" s="216" t="s">
        <v>28871</v>
      </c>
      <c r="J3730" s="224" t="s">
        <v>4100</v>
      </c>
    </row>
    <row r="3731" spans="1:10">
      <c r="A3731" s="212" t="s">
        <v>26267</v>
      </c>
      <c r="B3731" s="213" t="s">
        <v>27417</v>
      </c>
      <c r="C3731" s="212" t="s">
        <v>26239</v>
      </c>
      <c r="D3731" s="212" t="s">
        <v>27418</v>
      </c>
      <c r="E3731" s="325" t="s">
        <v>26270</v>
      </c>
      <c r="F3731" s="325"/>
      <c r="G3731" s="214" t="s">
        <v>27419</v>
      </c>
      <c r="H3731" s="215">
        <v>6.0800000000000003E-4</v>
      </c>
      <c r="I3731" s="216" t="s">
        <v>28872</v>
      </c>
      <c r="J3731" s="224" t="s">
        <v>27411</v>
      </c>
    </row>
    <row r="3732" spans="1:10">
      <c r="A3732" s="212" t="s">
        <v>26267</v>
      </c>
      <c r="B3732" s="213" t="s">
        <v>27420</v>
      </c>
      <c r="C3732" s="212" t="s">
        <v>26239</v>
      </c>
      <c r="D3732" s="212" t="s">
        <v>27421</v>
      </c>
      <c r="E3732" s="325" t="s">
        <v>26270</v>
      </c>
      <c r="F3732" s="325"/>
      <c r="G3732" s="214" t="s">
        <v>108</v>
      </c>
      <c r="H3732" s="215">
        <v>7.6000000000000004E-5</v>
      </c>
      <c r="I3732" s="216" t="s">
        <v>28873</v>
      </c>
      <c r="J3732" s="224" t="s">
        <v>27411</v>
      </c>
    </row>
    <row r="3733" spans="1:10">
      <c r="A3733" s="212" t="s">
        <v>26267</v>
      </c>
      <c r="B3733" s="213" t="s">
        <v>27422</v>
      </c>
      <c r="C3733" s="212" t="s">
        <v>26239</v>
      </c>
      <c r="D3733" s="212" t="s">
        <v>27423</v>
      </c>
      <c r="E3733" s="325" t="s">
        <v>27328</v>
      </c>
      <c r="F3733" s="325"/>
      <c r="G3733" s="214" t="s">
        <v>108</v>
      </c>
      <c r="H3733" s="215">
        <v>7.7368000000000006E-2</v>
      </c>
      <c r="I3733" s="216" t="s">
        <v>28849</v>
      </c>
      <c r="J3733" s="224" t="s">
        <v>2923</v>
      </c>
    </row>
    <row r="3734" spans="1:10" ht="39.6">
      <c r="A3734" s="212" t="s">
        <v>26267</v>
      </c>
      <c r="B3734" s="213" t="s">
        <v>27424</v>
      </c>
      <c r="C3734" s="212" t="s">
        <v>26239</v>
      </c>
      <c r="D3734" s="212" t="s">
        <v>27425</v>
      </c>
      <c r="E3734" s="325" t="s">
        <v>26270</v>
      </c>
      <c r="F3734" s="325"/>
      <c r="G3734" s="214" t="s">
        <v>108</v>
      </c>
      <c r="H3734" s="215">
        <v>4.5600000000000003E-4</v>
      </c>
      <c r="I3734" s="216" t="s">
        <v>28854</v>
      </c>
      <c r="J3734" s="224" t="s">
        <v>27411</v>
      </c>
    </row>
    <row r="3735" spans="1:10" ht="39.6">
      <c r="A3735" s="212" t="s">
        <v>26267</v>
      </c>
      <c r="B3735" s="213" t="s">
        <v>27426</v>
      </c>
      <c r="C3735" s="212" t="s">
        <v>26239</v>
      </c>
      <c r="D3735" s="212" t="s">
        <v>27427</v>
      </c>
      <c r="E3735" s="325" t="s">
        <v>26270</v>
      </c>
      <c r="F3735" s="325"/>
      <c r="G3735" s="214" t="s">
        <v>27416</v>
      </c>
      <c r="H3735" s="215">
        <v>5.6999999999999998E-4</v>
      </c>
      <c r="I3735" s="216" t="s">
        <v>296</v>
      </c>
      <c r="J3735" s="224" t="s">
        <v>3662</v>
      </c>
    </row>
    <row r="3736" spans="1:10">
      <c r="A3736" s="212" t="s">
        <v>26267</v>
      </c>
      <c r="B3736" s="213" t="s">
        <v>27428</v>
      </c>
      <c r="C3736" s="212" t="s">
        <v>26239</v>
      </c>
      <c r="D3736" s="212" t="s">
        <v>27429</v>
      </c>
      <c r="E3736" s="325" t="s">
        <v>26270</v>
      </c>
      <c r="F3736" s="325"/>
      <c r="G3736" s="214" t="s">
        <v>108</v>
      </c>
      <c r="H3736" s="215">
        <v>3.4199999999999999E-3</v>
      </c>
      <c r="I3736" s="216" t="s">
        <v>28874</v>
      </c>
      <c r="J3736" s="224" t="s">
        <v>4100</v>
      </c>
    </row>
    <row r="3737" spans="1:10">
      <c r="A3737" s="212" t="s">
        <v>26267</v>
      </c>
      <c r="B3737" s="213" t="s">
        <v>27430</v>
      </c>
      <c r="C3737" s="212" t="s">
        <v>26239</v>
      </c>
      <c r="D3737" s="212" t="s">
        <v>27431</v>
      </c>
      <c r="E3737" s="325" t="s">
        <v>26270</v>
      </c>
      <c r="F3737" s="325"/>
      <c r="G3737" s="214" t="s">
        <v>108</v>
      </c>
      <c r="H3737" s="215">
        <v>3.8000000000000002E-5</v>
      </c>
      <c r="I3737" s="216" t="s">
        <v>28875</v>
      </c>
      <c r="J3737" s="224" t="s">
        <v>27411</v>
      </c>
    </row>
    <row r="3738" spans="1:10">
      <c r="A3738" s="212" t="s">
        <v>26267</v>
      </c>
      <c r="B3738" s="213" t="s">
        <v>27432</v>
      </c>
      <c r="C3738" s="212" t="s">
        <v>26239</v>
      </c>
      <c r="D3738" s="212" t="s">
        <v>27433</v>
      </c>
      <c r="E3738" s="325" t="s">
        <v>26270</v>
      </c>
      <c r="F3738" s="325"/>
      <c r="G3738" s="214" t="s">
        <v>108</v>
      </c>
      <c r="H3738" s="215">
        <v>1.3680000000000001E-3</v>
      </c>
      <c r="I3738" s="216" t="s">
        <v>28876</v>
      </c>
      <c r="J3738" s="224" t="s">
        <v>3573</v>
      </c>
    </row>
    <row r="3739" spans="1:10" ht="39.6">
      <c r="A3739" s="212" t="s">
        <v>26267</v>
      </c>
      <c r="B3739" s="213" t="s">
        <v>27434</v>
      </c>
      <c r="C3739" s="212" t="s">
        <v>26239</v>
      </c>
      <c r="D3739" s="212" t="s">
        <v>27435</v>
      </c>
      <c r="E3739" s="325" t="s">
        <v>26270</v>
      </c>
      <c r="F3739" s="325"/>
      <c r="G3739" s="214" t="s">
        <v>108</v>
      </c>
      <c r="H3739" s="215">
        <v>1.5200000000000001E-4</v>
      </c>
      <c r="I3739" s="216" t="s">
        <v>932</v>
      </c>
      <c r="J3739" s="224" t="s">
        <v>27411</v>
      </c>
    </row>
    <row r="3740" spans="1:10">
      <c r="A3740" s="212" t="s">
        <v>26267</v>
      </c>
      <c r="B3740" s="213" t="s">
        <v>27541</v>
      </c>
      <c r="C3740" s="212" t="s">
        <v>26239</v>
      </c>
      <c r="D3740" s="212" t="s">
        <v>27542</v>
      </c>
      <c r="E3740" s="325" t="s">
        <v>26270</v>
      </c>
      <c r="F3740" s="325"/>
      <c r="G3740" s="214" t="s">
        <v>108</v>
      </c>
      <c r="H3740" s="215">
        <v>7.6000000000000004E-5</v>
      </c>
      <c r="I3740" s="216" t="s">
        <v>10836</v>
      </c>
      <c r="J3740" s="224" t="s">
        <v>27411</v>
      </c>
    </row>
    <row r="3741" spans="1:10">
      <c r="A3741" s="212" t="s">
        <v>26267</v>
      </c>
      <c r="B3741" s="213" t="s">
        <v>27543</v>
      </c>
      <c r="C3741" s="212" t="s">
        <v>26239</v>
      </c>
      <c r="D3741" s="212" t="s">
        <v>27544</v>
      </c>
      <c r="E3741" s="325" t="s">
        <v>26270</v>
      </c>
      <c r="F3741" s="325"/>
      <c r="G3741" s="214" t="s">
        <v>108</v>
      </c>
      <c r="H3741" s="215">
        <v>3.8000000000000002E-5</v>
      </c>
      <c r="I3741" s="216" t="s">
        <v>9652</v>
      </c>
      <c r="J3741" s="224" t="s">
        <v>27411</v>
      </c>
    </row>
    <row r="3742" spans="1:10">
      <c r="A3742" s="212" t="s">
        <v>26267</v>
      </c>
      <c r="B3742" s="213" t="s">
        <v>27545</v>
      </c>
      <c r="C3742" s="212" t="s">
        <v>26239</v>
      </c>
      <c r="D3742" s="212" t="s">
        <v>27546</v>
      </c>
      <c r="E3742" s="325" t="s">
        <v>26270</v>
      </c>
      <c r="F3742" s="325"/>
      <c r="G3742" s="214" t="s">
        <v>108</v>
      </c>
      <c r="H3742" s="215">
        <v>7.6000000000000004E-5</v>
      </c>
      <c r="I3742" s="216" t="s">
        <v>28941</v>
      </c>
      <c r="J3742" s="224" t="s">
        <v>4100</v>
      </c>
    </row>
    <row r="3743" spans="1:10">
      <c r="A3743" s="212" t="s">
        <v>26267</v>
      </c>
      <c r="B3743" s="213" t="s">
        <v>27547</v>
      </c>
      <c r="C3743" s="212" t="s">
        <v>26239</v>
      </c>
      <c r="D3743" s="212" t="s">
        <v>27548</v>
      </c>
      <c r="E3743" s="325" t="s">
        <v>26270</v>
      </c>
      <c r="F3743" s="325"/>
      <c r="G3743" s="214" t="s">
        <v>108</v>
      </c>
      <c r="H3743" s="215">
        <v>7.6000000000000004E-5</v>
      </c>
      <c r="I3743" s="216" t="s">
        <v>28942</v>
      </c>
      <c r="J3743" s="224" t="s">
        <v>27411</v>
      </c>
    </row>
    <row r="3744" spans="1:10" ht="39.6">
      <c r="A3744" s="212" t="s">
        <v>26267</v>
      </c>
      <c r="B3744" s="213" t="s">
        <v>27539</v>
      </c>
      <c r="C3744" s="212" t="s">
        <v>26239</v>
      </c>
      <c r="D3744" s="212" t="s">
        <v>27540</v>
      </c>
      <c r="E3744" s="325" t="s">
        <v>27232</v>
      </c>
      <c r="F3744" s="325"/>
      <c r="G3744" s="214" t="s">
        <v>26201</v>
      </c>
      <c r="H3744" s="215">
        <v>0.38</v>
      </c>
      <c r="I3744" s="216" t="s">
        <v>12016</v>
      </c>
      <c r="J3744" s="224" t="s">
        <v>27605</v>
      </c>
    </row>
    <row r="3745" spans="1:10">
      <c r="A3745" s="217"/>
      <c r="B3745" s="217"/>
      <c r="C3745" s="217"/>
      <c r="D3745" s="217"/>
      <c r="E3745" s="217" t="s">
        <v>28757</v>
      </c>
      <c r="F3745" s="218">
        <v>12.76</v>
      </c>
      <c r="G3745" s="217" t="s">
        <v>28758</v>
      </c>
      <c r="H3745" s="218">
        <v>0</v>
      </c>
      <c r="I3745" s="217" t="s">
        <v>28759</v>
      </c>
      <c r="J3745" s="218">
        <v>12.76</v>
      </c>
    </row>
    <row r="3746" spans="1:10">
      <c r="A3746" s="217"/>
      <c r="B3746" s="217"/>
      <c r="C3746" s="217"/>
      <c r="D3746" s="217"/>
      <c r="E3746" s="217" t="s">
        <v>26276</v>
      </c>
      <c r="F3746" s="218">
        <v>5.24</v>
      </c>
      <c r="G3746" s="217"/>
      <c r="H3746" s="322" t="s">
        <v>26277</v>
      </c>
      <c r="I3746" s="322"/>
      <c r="J3746" s="218">
        <v>30.84</v>
      </c>
    </row>
    <row r="3747" spans="1:10" ht="15" thickBot="1">
      <c r="A3747" s="221"/>
      <c r="B3747" s="221"/>
      <c r="C3747" s="221"/>
      <c r="D3747" s="221"/>
      <c r="E3747" s="221"/>
      <c r="F3747" s="221"/>
      <c r="G3747" s="221" t="s">
        <v>26278</v>
      </c>
      <c r="H3747" s="222" t="s">
        <v>26413</v>
      </c>
      <c r="I3747" s="221" t="s">
        <v>26280</v>
      </c>
      <c r="J3747" s="223">
        <v>123.36</v>
      </c>
    </row>
    <row r="3748" spans="1:10" ht="15" thickTop="1">
      <c r="A3748" s="195"/>
      <c r="B3748" s="195"/>
      <c r="C3748" s="195"/>
      <c r="D3748" s="195"/>
      <c r="E3748" s="195"/>
      <c r="F3748" s="195"/>
      <c r="G3748" s="195"/>
      <c r="H3748" s="195"/>
      <c r="I3748" s="195"/>
      <c r="J3748" s="195"/>
    </row>
    <row r="3749" spans="1:10">
      <c r="A3749" s="199" t="s">
        <v>27167</v>
      </c>
      <c r="B3749" s="200" t="s">
        <v>4</v>
      </c>
      <c r="C3749" s="199" t="s">
        <v>93</v>
      </c>
      <c r="D3749" s="199" t="s">
        <v>5</v>
      </c>
      <c r="E3749" s="323" t="s">
        <v>26261</v>
      </c>
      <c r="F3749" s="323"/>
      <c r="G3749" s="201" t="s">
        <v>94</v>
      </c>
      <c r="H3749" s="200" t="s">
        <v>6</v>
      </c>
      <c r="I3749" s="200" t="s">
        <v>95</v>
      </c>
      <c r="J3749" s="200" t="s">
        <v>46</v>
      </c>
    </row>
    <row r="3750" spans="1:10">
      <c r="A3750" s="202" t="s">
        <v>96</v>
      </c>
      <c r="B3750" s="203" t="s">
        <v>27809</v>
      </c>
      <c r="C3750" s="202" t="s">
        <v>26239</v>
      </c>
      <c r="D3750" s="202" t="s">
        <v>27810</v>
      </c>
      <c r="E3750" s="324" t="s">
        <v>28991</v>
      </c>
      <c r="F3750" s="324"/>
      <c r="G3750" s="204" t="s">
        <v>108</v>
      </c>
      <c r="H3750" s="205">
        <v>1</v>
      </c>
      <c r="I3750" s="206">
        <v>8.2100000000000009</v>
      </c>
      <c r="J3750" s="206">
        <v>8.2100000000000009</v>
      </c>
    </row>
    <row r="3751" spans="1:10">
      <c r="A3751" s="199" t="s">
        <v>3</v>
      </c>
      <c r="B3751" s="200" t="s">
        <v>4</v>
      </c>
      <c r="C3751" s="199" t="s">
        <v>93</v>
      </c>
      <c r="D3751" s="199" t="s">
        <v>5</v>
      </c>
      <c r="E3751" s="323" t="s">
        <v>26261</v>
      </c>
      <c r="F3751" s="330"/>
      <c r="G3751" s="201" t="s">
        <v>94</v>
      </c>
      <c r="H3751" s="200" t="s">
        <v>6</v>
      </c>
      <c r="I3751" s="200" t="s">
        <v>95</v>
      </c>
      <c r="J3751" s="200" t="s">
        <v>46</v>
      </c>
    </row>
    <row r="3752" spans="1:10">
      <c r="A3752" s="207" t="s">
        <v>96</v>
      </c>
      <c r="B3752" s="208" t="s">
        <v>28856</v>
      </c>
      <c r="C3752" s="207" t="s">
        <v>26239</v>
      </c>
      <c r="D3752" s="207" t="s">
        <v>26211</v>
      </c>
      <c r="E3752" s="326" t="s">
        <v>28857</v>
      </c>
      <c r="F3752" s="326"/>
      <c r="G3752" s="209" t="s">
        <v>26201</v>
      </c>
      <c r="H3752" s="210">
        <v>0.13</v>
      </c>
      <c r="I3752" s="211" t="s">
        <v>16041</v>
      </c>
      <c r="J3752" s="225" t="s">
        <v>3916</v>
      </c>
    </row>
    <row r="3753" spans="1:10" ht="39.6">
      <c r="A3753" s="212" t="s">
        <v>26267</v>
      </c>
      <c r="B3753" s="213" t="s">
        <v>27836</v>
      </c>
      <c r="C3753" s="212" t="s">
        <v>26239</v>
      </c>
      <c r="D3753" s="212" t="s">
        <v>27837</v>
      </c>
      <c r="E3753" s="325" t="s">
        <v>26270</v>
      </c>
      <c r="F3753" s="325"/>
      <c r="G3753" s="214" t="s">
        <v>108</v>
      </c>
      <c r="H3753" s="215">
        <v>1</v>
      </c>
      <c r="I3753" s="216" t="s">
        <v>28944</v>
      </c>
      <c r="J3753" s="224" t="s">
        <v>28944</v>
      </c>
    </row>
    <row r="3754" spans="1:10">
      <c r="A3754" s="207" t="s">
        <v>96</v>
      </c>
      <c r="B3754" s="208" t="s">
        <v>28937</v>
      </c>
      <c r="C3754" s="207" t="s">
        <v>26239</v>
      </c>
      <c r="D3754" s="207" t="s">
        <v>28938</v>
      </c>
      <c r="E3754" s="326" t="s">
        <v>28857</v>
      </c>
      <c r="F3754" s="326"/>
      <c r="G3754" s="209" t="s">
        <v>26201</v>
      </c>
      <c r="H3754" s="210">
        <v>0.13</v>
      </c>
      <c r="I3754" s="211" t="s">
        <v>13171</v>
      </c>
      <c r="J3754" s="225" t="s">
        <v>3701</v>
      </c>
    </row>
    <row r="3755" spans="1:10" ht="39.6">
      <c r="A3755" s="212" t="s">
        <v>26267</v>
      </c>
      <c r="B3755" s="213" t="s">
        <v>27394</v>
      </c>
      <c r="C3755" s="212" t="s">
        <v>26239</v>
      </c>
      <c r="D3755" s="212" t="s">
        <v>27395</v>
      </c>
      <c r="E3755" s="325" t="s">
        <v>27232</v>
      </c>
      <c r="F3755" s="325"/>
      <c r="G3755" s="214" t="s">
        <v>26201</v>
      </c>
      <c r="H3755" s="215">
        <v>0.13</v>
      </c>
      <c r="I3755" s="216" t="s">
        <v>28862</v>
      </c>
      <c r="J3755" s="224" t="s">
        <v>3172</v>
      </c>
    </row>
    <row r="3756" spans="1:10" ht="39.6">
      <c r="A3756" s="212" t="s">
        <v>26267</v>
      </c>
      <c r="B3756" s="213" t="s">
        <v>27539</v>
      </c>
      <c r="C3756" s="212" t="s">
        <v>26239</v>
      </c>
      <c r="D3756" s="212" t="s">
        <v>27540</v>
      </c>
      <c r="E3756" s="325" t="s">
        <v>27232</v>
      </c>
      <c r="F3756" s="325"/>
      <c r="G3756" s="214" t="s">
        <v>26201</v>
      </c>
      <c r="H3756" s="215">
        <v>0.13</v>
      </c>
      <c r="I3756" s="216" t="s">
        <v>12016</v>
      </c>
      <c r="J3756" s="224" t="s">
        <v>724</v>
      </c>
    </row>
    <row r="3757" spans="1:10">
      <c r="A3757" s="331" t="s">
        <v>28838</v>
      </c>
      <c r="B3757" s="330"/>
      <c r="C3757" s="330"/>
      <c r="D3757" s="330"/>
      <c r="E3757" s="330"/>
      <c r="F3757" s="330"/>
      <c r="G3757" s="330"/>
      <c r="H3757" s="330"/>
      <c r="I3757" s="330"/>
      <c r="J3757" s="330"/>
    </row>
    <row r="3758" spans="1:10">
      <c r="A3758" s="199" t="s">
        <v>3</v>
      </c>
      <c r="B3758" s="200" t="s">
        <v>4</v>
      </c>
      <c r="C3758" s="199" t="s">
        <v>93</v>
      </c>
      <c r="D3758" s="199" t="s">
        <v>5</v>
      </c>
      <c r="E3758" s="323" t="s">
        <v>26261</v>
      </c>
      <c r="F3758" s="330"/>
      <c r="G3758" s="201" t="s">
        <v>94</v>
      </c>
      <c r="H3758" s="200" t="s">
        <v>6</v>
      </c>
      <c r="I3758" s="200" t="s">
        <v>95</v>
      </c>
      <c r="J3758" s="200" t="s">
        <v>46</v>
      </c>
    </row>
    <row r="3759" spans="1:10">
      <c r="A3759" s="212" t="s">
        <v>26267</v>
      </c>
      <c r="B3759" s="213" t="s">
        <v>27396</v>
      </c>
      <c r="C3759" s="212" t="s">
        <v>26239</v>
      </c>
      <c r="D3759" s="212" t="s">
        <v>27397</v>
      </c>
      <c r="E3759" s="325" t="s">
        <v>26270</v>
      </c>
      <c r="F3759" s="325"/>
      <c r="G3759" s="214" t="s">
        <v>108</v>
      </c>
      <c r="H3759" s="215">
        <v>2.6467999999999998E-2</v>
      </c>
      <c r="I3759" s="216" t="s">
        <v>28854</v>
      </c>
      <c r="J3759" s="224" t="s">
        <v>20503</v>
      </c>
    </row>
    <row r="3760" spans="1:10">
      <c r="A3760" s="212" t="s">
        <v>26267</v>
      </c>
      <c r="B3760" s="213" t="s">
        <v>27398</v>
      </c>
      <c r="C3760" s="212" t="s">
        <v>26239</v>
      </c>
      <c r="D3760" s="212" t="s">
        <v>27399</v>
      </c>
      <c r="E3760" s="325" t="s">
        <v>26270</v>
      </c>
      <c r="F3760" s="325"/>
      <c r="G3760" s="214" t="s">
        <v>108</v>
      </c>
      <c r="H3760" s="215">
        <v>3.8999999999999999E-4</v>
      </c>
      <c r="I3760" s="216" t="s">
        <v>28865</v>
      </c>
      <c r="J3760" s="224" t="s">
        <v>2502</v>
      </c>
    </row>
    <row r="3761" spans="1:10">
      <c r="A3761" s="212" t="s">
        <v>26267</v>
      </c>
      <c r="B3761" s="213" t="s">
        <v>27400</v>
      </c>
      <c r="C3761" s="212" t="s">
        <v>26239</v>
      </c>
      <c r="D3761" s="212" t="s">
        <v>27401</v>
      </c>
      <c r="E3761" s="325" t="s">
        <v>26270</v>
      </c>
      <c r="F3761" s="325"/>
      <c r="G3761" s="214" t="s">
        <v>108</v>
      </c>
      <c r="H3761" s="215">
        <v>2.0735E-2</v>
      </c>
      <c r="I3761" s="216" t="s">
        <v>28866</v>
      </c>
      <c r="J3761" s="224" t="s">
        <v>1986</v>
      </c>
    </row>
    <row r="3762" spans="1:10">
      <c r="A3762" s="212" t="s">
        <v>26267</v>
      </c>
      <c r="B3762" s="213" t="s">
        <v>27402</v>
      </c>
      <c r="C3762" s="212" t="s">
        <v>26239</v>
      </c>
      <c r="D3762" s="212" t="s">
        <v>27403</v>
      </c>
      <c r="E3762" s="325" t="s">
        <v>27328</v>
      </c>
      <c r="F3762" s="325"/>
      <c r="G3762" s="214" t="s">
        <v>27404</v>
      </c>
      <c r="H3762" s="215">
        <v>1.0399999999999999E-4</v>
      </c>
      <c r="I3762" s="216" t="s">
        <v>28867</v>
      </c>
      <c r="J3762" s="224" t="s">
        <v>3884</v>
      </c>
    </row>
    <row r="3763" spans="1:10" ht="39.6">
      <c r="A3763" s="212" t="s">
        <v>26267</v>
      </c>
      <c r="B3763" s="213" t="s">
        <v>27405</v>
      </c>
      <c r="C3763" s="212" t="s">
        <v>26239</v>
      </c>
      <c r="D3763" s="212" t="s">
        <v>27406</v>
      </c>
      <c r="E3763" s="325" t="s">
        <v>26270</v>
      </c>
      <c r="F3763" s="325"/>
      <c r="G3763" s="214" t="s">
        <v>108</v>
      </c>
      <c r="H3763" s="215">
        <v>2.5999999999999998E-5</v>
      </c>
      <c r="I3763" s="216" t="s">
        <v>28868</v>
      </c>
      <c r="J3763" s="224" t="s">
        <v>27411</v>
      </c>
    </row>
    <row r="3764" spans="1:10">
      <c r="A3764" s="212" t="s">
        <v>26267</v>
      </c>
      <c r="B3764" s="213" t="s">
        <v>27407</v>
      </c>
      <c r="C3764" s="212" t="s">
        <v>26239</v>
      </c>
      <c r="D3764" s="212" t="s">
        <v>27408</v>
      </c>
      <c r="E3764" s="325" t="s">
        <v>27328</v>
      </c>
      <c r="F3764" s="325"/>
      <c r="G3764" s="214" t="s">
        <v>108</v>
      </c>
      <c r="H3764" s="215">
        <v>1.17E-3</v>
      </c>
      <c r="I3764" s="216" t="s">
        <v>16778</v>
      </c>
      <c r="J3764" s="224" t="s">
        <v>4100</v>
      </c>
    </row>
    <row r="3765" spans="1:10">
      <c r="A3765" s="212" t="s">
        <v>26267</v>
      </c>
      <c r="B3765" s="213" t="s">
        <v>27409</v>
      </c>
      <c r="C3765" s="212" t="s">
        <v>26239</v>
      </c>
      <c r="D3765" s="212" t="s">
        <v>27410</v>
      </c>
      <c r="E3765" s="325" t="s">
        <v>26270</v>
      </c>
      <c r="F3765" s="325"/>
      <c r="G3765" s="214" t="s">
        <v>108</v>
      </c>
      <c r="H3765" s="215">
        <v>3.8999999999999999E-5</v>
      </c>
      <c r="I3765" s="216" t="s">
        <v>20023</v>
      </c>
      <c r="J3765" s="224" t="s">
        <v>27411</v>
      </c>
    </row>
    <row r="3766" spans="1:10">
      <c r="A3766" s="212" t="s">
        <v>26267</v>
      </c>
      <c r="B3766" s="213" t="s">
        <v>27412</v>
      </c>
      <c r="C3766" s="212" t="s">
        <v>26239</v>
      </c>
      <c r="D3766" s="212" t="s">
        <v>27413</v>
      </c>
      <c r="E3766" s="325" t="s">
        <v>26270</v>
      </c>
      <c r="F3766" s="325"/>
      <c r="G3766" s="214" t="s">
        <v>108</v>
      </c>
      <c r="H3766" s="215">
        <v>1.17E-3</v>
      </c>
      <c r="I3766" s="216" t="s">
        <v>28869</v>
      </c>
      <c r="J3766" s="224" t="s">
        <v>2864</v>
      </c>
    </row>
    <row r="3767" spans="1:10" ht="39.6">
      <c r="A3767" s="212" t="s">
        <v>26267</v>
      </c>
      <c r="B3767" s="213" t="s">
        <v>27414</v>
      </c>
      <c r="C3767" s="212" t="s">
        <v>26239</v>
      </c>
      <c r="D3767" s="212" t="s">
        <v>27415</v>
      </c>
      <c r="E3767" s="325" t="s">
        <v>26270</v>
      </c>
      <c r="F3767" s="325"/>
      <c r="G3767" s="214" t="s">
        <v>27416</v>
      </c>
      <c r="H3767" s="215">
        <v>5.9800000000000001E-4</v>
      </c>
      <c r="I3767" s="216" t="s">
        <v>28871</v>
      </c>
      <c r="J3767" s="224" t="s">
        <v>27411</v>
      </c>
    </row>
    <row r="3768" spans="1:10">
      <c r="A3768" s="212" t="s">
        <v>26267</v>
      </c>
      <c r="B3768" s="213" t="s">
        <v>27417</v>
      </c>
      <c r="C3768" s="212" t="s">
        <v>26239</v>
      </c>
      <c r="D3768" s="212" t="s">
        <v>27418</v>
      </c>
      <c r="E3768" s="325" t="s">
        <v>26270</v>
      </c>
      <c r="F3768" s="325"/>
      <c r="G3768" s="214" t="s">
        <v>27419</v>
      </c>
      <c r="H3768" s="215">
        <v>2.0799999999999999E-4</v>
      </c>
      <c r="I3768" s="216" t="s">
        <v>28872</v>
      </c>
      <c r="J3768" s="224" t="s">
        <v>27411</v>
      </c>
    </row>
    <row r="3769" spans="1:10">
      <c r="A3769" s="212" t="s">
        <v>26267</v>
      </c>
      <c r="B3769" s="213" t="s">
        <v>27420</v>
      </c>
      <c r="C3769" s="212" t="s">
        <v>26239</v>
      </c>
      <c r="D3769" s="212" t="s">
        <v>27421</v>
      </c>
      <c r="E3769" s="325" t="s">
        <v>26270</v>
      </c>
      <c r="F3769" s="325"/>
      <c r="G3769" s="214" t="s">
        <v>108</v>
      </c>
      <c r="H3769" s="215">
        <v>2.5999999999999998E-5</v>
      </c>
      <c r="I3769" s="216" t="s">
        <v>28873</v>
      </c>
      <c r="J3769" s="224" t="s">
        <v>27411</v>
      </c>
    </row>
    <row r="3770" spans="1:10">
      <c r="A3770" s="212" t="s">
        <v>26267</v>
      </c>
      <c r="B3770" s="213" t="s">
        <v>27422</v>
      </c>
      <c r="C3770" s="212" t="s">
        <v>26239</v>
      </c>
      <c r="D3770" s="212" t="s">
        <v>27423</v>
      </c>
      <c r="E3770" s="325" t="s">
        <v>27328</v>
      </c>
      <c r="F3770" s="325"/>
      <c r="G3770" s="214" t="s">
        <v>108</v>
      </c>
      <c r="H3770" s="215">
        <v>2.6467999999999998E-2</v>
      </c>
      <c r="I3770" s="216" t="s">
        <v>28849</v>
      </c>
      <c r="J3770" s="224" t="s">
        <v>4325</v>
      </c>
    </row>
    <row r="3771" spans="1:10" ht="39.6">
      <c r="A3771" s="212" t="s">
        <v>26267</v>
      </c>
      <c r="B3771" s="213" t="s">
        <v>27424</v>
      </c>
      <c r="C3771" s="212" t="s">
        <v>26239</v>
      </c>
      <c r="D3771" s="212" t="s">
        <v>27425</v>
      </c>
      <c r="E3771" s="325" t="s">
        <v>26270</v>
      </c>
      <c r="F3771" s="325"/>
      <c r="G3771" s="214" t="s">
        <v>108</v>
      </c>
      <c r="H3771" s="215">
        <v>1.56E-4</v>
      </c>
      <c r="I3771" s="216" t="s">
        <v>28854</v>
      </c>
      <c r="J3771" s="224" t="s">
        <v>27411</v>
      </c>
    </row>
    <row r="3772" spans="1:10" ht="39.6">
      <c r="A3772" s="212" t="s">
        <v>26267</v>
      </c>
      <c r="B3772" s="213" t="s">
        <v>27426</v>
      </c>
      <c r="C3772" s="212" t="s">
        <v>26239</v>
      </c>
      <c r="D3772" s="212" t="s">
        <v>27427</v>
      </c>
      <c r="E3772" s="325" t="s">
        <v>26270</v>
      </c>
      <c r="F3772" s="325"/>
      <c r="G3772" s="214" t="s">
        <v>27416</v>
      </c>
      <c r="H3772" s="215">
        <v>1.95E-4</v>
      </c>
      <c r="I3772" s="216" t="s">
        <v>296</v>
      </c>
      <c r="J3772" s="224" t="s">
        <v>4100</v>
      </c>
    </row>
    <row r="3773" spans="1:10">
      <c r="A3773" s="212" t="s">
        <v>26267</v>
      </c>
      <c r="B3773" s="213" t="s">
        <v>27428</v>
      </c>
      <c r="C3773" s="212" t="s">
        <v>26239</v>
      </c>
      <c r="D3773" s="212" t="s">
        <v>27429</v>
      </c>
      <c r="E3773" s="325" t="s">
        <v>26270</v>
      </c>
      <c r="F3773" s="325"/>
      <c r="G3773" s="214" t="s">
        <v>108</v>
      </c>
      <c r="H3773" s="215">
        <v>1.17E-3</v>
      </c>
      <c r="I3773" s="216" t="s">
        <v>28874</v>
      </c>
      <c r="J3773" s="224" t="s">
        <v>27411</v>
      </c>
    </row>
    <row r="3774" spans="1:10">
      <c r="A3774" s="212" t="s">
        <v>26267</v>
      </c>
      <c r="B3774" s="213" t="s">
        <v>27430</v>
      </c>
      <c r="C3774" s="212" t="s">
        <v>26239</v>
      </c>
      <c r="D3774" s="212" t="s">
        <v>27431</v>
      </c>
      <c r="E3774" s="325" t="s">
        <v>26270</v>
      </c>
      <c r="F3774" s="325"/>
      <c r="G3774" s="214" t="s">
        <v>108</v>
      </c>
      <c r="H3774" s="215">
        <v>1.2999999999999999E-5</v>
      </c>
      <c r="I3774" s="216" t="s">
        <v>28875</v>
      </c>
      <c r="J3774" s="224" t="s">
        <v>27411</v>
      </c>
    </row>
    <row r="3775" spans="1:10">
      <c r="A3775" s="212" t="s">
        <v>26267</v>
      </c>
      <c r="B3775" s="213" t="s">
        <v>27432</v>
      </c>
      <c r="C3775" s="212" t="s">
        <v>26239</v>
      </c>
      <c r="D3775" s="212" t="s">
        <v>27433</v>
      </c>
      <c r="E3775" s="325" t="s">
        <v>26270</v>
      </c>
      <c r="F3775" s="325"/>
      <c r="G3775" s="214" t="s">
        <v>108</v>
      </c>
      <c r="H3775" s="215">
        <v>4.6799999999999999E-4</v>
      </c>
      <c r="I3775" s="216" t="s">
        <v>28876</v>
      </c>
      <c r="J3775" s="224" t="s">
        <v>27411</v>
      </c>
    </row>
    <row r="3776" spans="1:10" ht="39.6">
      <c r="A3776" s="212" t="s">
        <v>26267</v>
      </c>
      <c r="B3776" s="213" t="s">
        <v>27434</v>
      </c>
      <c r="C3776" s="212" t="s">
        <v>26239</v>
      </c>
      <c r="D3776" s="212" t="s">
        <v>27435</v>
      </c>
      <c r="E3776" s="325" t="s">
        <v>26270</v>
      </c>
      <c r="F3776" s="325"/>
      <c r="G3776" s="214" t="s">
        <v>108</v>
      </c>
      <c r="H3776" s="215">
        <v>5.1999999999999997E-5</v>
      </c>
      <c r="I3776" s="216" t="s">
        <v>932</v>
      </c>
      <c r="J3776" s="224" t="s">
        <v>27411</v>
      </c>
    </row>
    <row r="3777" spans="1:10" ht="39.6">
      <c r="A3777" s="212" t="s">
        <v>26267</v>
      </c>
      <c r="B3777" s="213" t="s">
        <v>27836</v>
      </c>
      <c r="C3777" s="212" t="s">
        <v>26239</v>
      </c>
      <c r="D3777" s="212" t="s">
        <v>27837</v>
      </c>
      <c r="E3777" s="325" t="s">
        <v>26270</v>
      </c>
      <c r="F3777" s="325"/>
      <c r="G3777" s="214" t="s">
        <v>108</v>
      </c>
      <c r="H3777" s="215">
        <v>1</v>
      </c>
      <c r="I3777" s="216" t="s">
        <v>28944</v>
      </c>
      <c r="J3777" s="224" t="s">
        <v>28944</v>
      </c>
    </row>
    <row r="3778" spans="1:10">
      <c r="A3778" s="212" t="s">
        <v>26267</v>
      </c>
      <c r="B3778" s="213" t="s">
        <v>27541</v>
      </c>
      <c r="C3778" s="212" t="s">
        <v>26239</v>
      </c>
      <c r="D3778" s="212" t="s">
        <v>27542</v>
      </c>
      <c r="E3778" s="325" t="s">
        <v>26270</v>
      </c>
      <c r="F3778" s="325"/>
      <c r="G3778" s="214" t="s">
        <v>108</v>
      </c>
      <c r="H3778" s="215">
        <v>2.5999999999999998E-5</v>
      </c>
      <c r="I3778" s="216" t="s">
        <v>10836</v>
      </c>
      <c r="J3778" s="224" t="s">
        <v>27411</v>
      </c>
    </row>
    <row r="3779" spans="1:10">
      <c r="A3779" s="212" t="s">
        <v>26267</v>
      </c>
      <c r="B3779" s="213" t="s">
        <v>27543</v>
      </c>
      <c r="C3779" s="212" t="s">
        <v>26239</v>
      </c>
      <c r="D3779" s="212" t="s">
        <v>27544</v>
      </c>
      <c r="E3779" s="325" t="s">
        <v>26270</v>
      </c>
      <c r="F3779" s="325"/>
      <c r="G3779" s="214" t="s">
        <v>108</v>
      </c>
      <c r="H3779" s="215">
        <v>1.2999999999999999E-5</v>
      </c>
      <c r="I3779" s="216" t="s">
        <v>9652</v>
      </c>
      <c r="J3779" s="224" t="s">
        <v>27411</v>
      </c>
    </row>
    <row r="3780" spans="1:10">
      <c r="A3780" s="212" t="s">
        <v>26267</v>
      </c>
      <c r="B3780" s="213" t="s">
        <v>27545</v>
      </c>
      <c r="C3780" s="212" t="s">
        <v>26239</v>
      </c>
      <c r="D3780" s="212" t="s">
        <v>27546</v>
      </c>
      <c r="E3780" s="325" t="s">
        <v>26270</v>
      </c>
      <c r="F3780" s="325"/>
      <c r="G3780" s="214" t="s">
        <v>108</v>
      </c>
      <c r="H3780" s="215">
        <v>2.5999999999999998E-5</v>
      </c>
      <c r="I3780" s="216" t="s">
        <v>28941</v>
      </c>
      <c r="J3780" s="224" t="s">
        <v>27411</v>
      </c>
    </row>
    <row r="3781" spans="1:10">
      <c r="A3781" s="212" t="s">
        <v>26267</v>
      </c>
      <c r="B3781" s="213" t="s">
        <v>27547</v>
      </c>
      <c r="C3781" s="212" t="s">
        <v>26239</v>
      </c>
      <c r="D3781" s="212" t="s">
        <v>27548</v>
      </c>
      <c r="E3781" s="325" t="s">
        <v>26270</v>
      </c>
      <c r="F3781" s="325"/>
      <c r="G3781" s="214" t="s">
        <v>108</v>
      </c>
      <c r="H3781" s="215">
        <v>2.5999999999999998E-5</v>
      </c>
      <c r="I3781" s="216" t="s">
        <v>28942</v>
      </c>
      <c r="J3781" s="224" t="s">
        <v>27411</v>
      </c>
    </row>
    <row r="3782" spans="1:10" ht="39.6">
      <c r="A3782" s="212" t="s">
        <v>26267</v>
      </c>
      <c r="B3782" s="213" t="s">
        <v>27394</v>
      </c>
      <c r="C3782" s="212" t="s">
        <v>26239</v>
      </c>
      <c r="D3782" s="212" t="s">
        <v>27395</v>
      </c>
      <c r="E3782" s="325" t="s">
        <v>27232</v>
      </c>
      <c r="F3782" s="325"/>
      <c r="G3782" s="214" t="s">
        <v>26201</v>
      </c>
      <c r="H3782" s="215">
        <v>0.13</v>
      </c>
      <c r="I3782" s="216" t="s">
        <v>28862</v>
      </c>
      <c r="J3782" s="224" t="s">
        <v>3172</v>
      </c>
    </row>
    <row r="3783" spans="1:10" ht="39.6">
      <c r="A3783" s="212" t="s">
        <v>26267</v>
      </c>
      <c r="B3783" s="213" t="s">
        <v>27539</v>
      </c>
      <c r="C3783" s="212" t="s">
        <v>26239</v>
      </c>
      <c r="D3783" s="212" t="s">
        <v>27540</v>
      </c>
      <c r="E3783" s="325" t="s">
        <v>27232</v>
      </c>
      <c r="F3783" s="325"/>
      <c r="G3783" s="214" t="s">
        <v>26201</v>
      </c>
      <c r="H3783" s="215">
        <v>0.13</v>
      </c>
      <c r="I3783" s="216" t="s">
        <v>12016</v>
      </c>
      <c r="J3783" s="224" t="s">
        <v>724</v>
      </c>
    </row>
    <row r="3784" spans="1:10">
      <c r="A3784" s="217"/>
      <c r="B3784" s="217"/>
      <c r="C3784" s="217"/>
      <c r="D3784" s="217"/>
      <c r="E3784" s="217" t="s">
        <v>28757</v>
      </c>
      <c r="F3784" s="218">
        <v>4.3600000000000003</v>
      </c>
      <c r="G3784" s="217" t="s">
        <v>28758</v>
      </c>
      <c r="H3784" s="218">
        <v>0</v>
      </c>
      <c r="I3784" s="217" t="s">
        <v>28759</v>
      </c>
      <c r="J3784" s="218">
        <v>4.3600000000000003</v>
      </c>
    </row>
    <row r="3785" spans="1:10">
      <c r="A3785" s="217"/>
      <c r="B3785" s="217"/>
      <c r="C3785" s="217"/>
      <c r="D3785" s="217"/>
      <c r="E3785" s="217" t="s">
        <v>26276</v>
      </c>
      <c r="F3785" s="218">
        <v>1.68</v>
      </c>
      <c r="G3785" s="217"/>
      <c r="H3785" s="322" t="s">
        <v>26277</v>
      </c>
      <c r="I3785" s="322"/>
      <c r="J3785" s="218">
        <v>9.89</v>
      </c>
    </row>
    <row r="3786" spans="1:10" ht="15" thickBot="1">
      <c r="A3786" s="221"/>
      <c r="B3786" s="221"/>
      <c r="C3786" s="221"/>
      <c r="D3786" s="221"/>
      <c r="E3786" s="221"/>
      <c r="F3786" s="221"/>
      <c r="G3786" s="221" t="s">
        <v>26278</v>
      </c>
      <c r="H3786" s="222" t="s">
        <v>3279</v>
      </c>
      <c r="I3786" s="221" t="s">
        <v>26280</v>
      </c>
      <c r="J3786" s="223">
        <v>9.89</v>
      </c>
    </row>
    <row r="3787" spans="1:10" ht="15" thickTop="1">
      <c r="A3787" s="195"/>
      <c r="B3787" s="195"/>
      <c r="C3787" s="195"/>
      <c r="D3787" s="195"/>
      <c r="E3787" s="195"/>
      <c r="F3787" s="195"/>
      <c r="G3787" s="195"/>
      <c r="H3787" s="195"/>
      <c r="I3787" s="195"/>
      <c r="J3787" s="195"/>
    </row>
    <row r="3788" spans="1:10">
      <c r="A3788" s="199" t="s">
        <v>27168</v>
      </c>
      <c r="B3788" s="200" t="s">
        <v>4</v>
      </c>
      <c r="C3788" s="199" t="s">
        <v>93</v>
      </c>
      <c r="D3788" s="199" t="s">
        <v>5</v>
      </c>
      <c r="E3788" s="323" t="s">
        <v>26261</v>
      </c>
      <c r="F3788" s="323"/>
      <c r="G3788" s="201" t="s">
        <v>94</v>
      </c>
      <c r="H3788" s="200" t="s">
        <v>6</v>
      </c>
      <c r="I3788" s="200" t="s">
        <v>95</v>
      </c>
      <c r="J3788" s="200" t="s">
        <v>46</v>
      </c>
    </row>
    <row r="3789" spans="1:10" ht="39.6">
      <c r="A3789" s="202" t="s">
        <v>96</v>
      </c>
      <c r="B3789" s="203" t="s">
        <v>27811</v>
      </c>
      <c r="C3789" s="202" t="s">
        <v>9</v>
      </c>
      <c r="D3789" s="202" t="s">
        <v>8754</v>
      </c>
      <c r="E3789" s="324" t="s">
        <v>28925</v>
      </c>
      <c r="F3789" s="324"/>
      <c r="G3789" s="204" t="s">
        <v>100</v>
      </c>
      <c r="H3789" s="205">
        <v>1</v>
      </c>
      <c r="I3789" s="206">
        <v>21.06</v>
      </c>
      <c r="J3789" s="206">
        <v>21.06</v>
      </c>
    </row>
    <row r="3790" spans="1:10" ht="26.4">
      <c r="A3790" s="207" t="s">
        <v>99</v>
      </c>
      <c r="B3790" s="208" t="s">
        <v>28926</v>
      </c>
      <c r="C3790" s="207" t="s">
        <v>9</v>
      </c>
      <c r="D3790" s="207" t="s">
        <v>125</v>
      </c>
      <c r="E3790" s="326" t="s">
        <v>28755</v>
      </c>
      <c r="F3790" s="326"/>
      <c r="G3790" s="209" t="s">
        <v>102</v>
      </c>
      <c r="H3790" s="210">
        <v>0.19700000000000001</v>
      </c>
      <c r="I3790" s="211">
        <v>26.05</v>
      </c>
      <c r="J3790" s="211">
        <v>5.13</v>
      </c>
    </row>
    <row r="3791" spans="1:10" ht="26.4">
      <c r="A3791" s="207" t="s">
        <v>99</v>
      </c>
      <c r="B3791" s="208" t="s">
        <v>28927</v>
      </c>
      <c r="C3791" s="207" t="s">
        <v>9</v>
      </c>
      <c r="D3791" s="207" t="s">
        <v>104</v>
      </c>
      <c r="E3791" s="326" t="s">
        <v>28755</v>
      </c>
      <c r="F3791" s="326"/>
      <c r="G3791" s="209" t="s">
        <v>102</v>
      </c>
      <c r="H3791" s="210">
        <v>0.19700000000000001</v>
      </c>
      <c r="I3791" s="211">
        <v>31.09</v>
      </c>
      <c r="J3791" s="211">
        <v>6.12</v>
      </c>
    </row>
    <row r="3792" spans="1:10">
      <c r="A3792" s="212" t="s">
        <v>26267</v>
      </c>
      <c r="B3792" s="213" t="s">
        <v>27838</v>
      </c>
      <c r="C3792" s="212" t="s">
        <v>9</v>
      </c>
      <c r="D3792" s="212" t="s">
        <v>27839</v>
      </c>
      <c r="E3792" s="325" t="s">
        <v>26270</v>
      </c>
      <c r="F3792" s="325"/>
      <c r="G3792" s="214" t="s">
        <v>100</v>
      </c>
      <c r="H3792" s="215">
        <v>1.0169999999999999</v>
      </c>
      <c r="I3792" s="216">
        <v>9.65</v>
      </c>
      <c r="J3792" s="216">
        <v>9.81</v>
      </c>
    </row>
    <row r="3793" spans="1:10">
      <c r="A3793" s="217"/>
      <c r="B3793" s="217"/>
      <c r="C3793" s="217"/>
      <c r="D3793" s="217"/>
      <c r="E3793" s="217" t="s">
        <v>28757</v>
      </c>
      <c r="F3793" s="218">
        <v>7.36</v>
      </c>
      <c r="G3793" s="217" t="s">
        <v>28758</v>
      </c>
      <c r="H3793" s="218">
        <v>0</v>
      </c>
      <c r="I3793" s="217" t="s">
        <v>28759</v>
      </c>
      <c r="J3793" s="218">
        <v>7.36</v>
      </c>
    </row>
    <row r="3794" spans="1:10">
      <c r="A3794" s="217"/>
      <c r="B3794" s="217"/>
      <c r="C3794" s="217"/>
      <c r="D3794" s="217"/>
      <c r="E3794" s="217" t="s">
        <v>26276</v>
      </c>
      <c r="F3794" s="218">
        <v>4.3099999999999996</v>
      </c>
      <c r="G3794" s="217"/>
      <c r="H3794" s="322" t="s">
        <v>26277</v>
      </c>
      <c r="I3794" s="322"/>
      <c r="J3794" s="218">
        <v>25.37</v>
      </c>
    </row>
    <row r="3795" spans="1:10" ht="15" thickBot="1">
      <c r="A3795" s="221"/>
      <c r="B3795" s="221"/>
      <c r="C3795" s="221"/>
      <c r="D3795" s="221"/>
      <c r="E3795" s="221"/>
      <c r="F3795" s="221"/>
      <c r="G3795" s="221" t="s">
        <v>26278</v>
      </c>
      <c r="H3795" s="222" t="s">
        <v>3793</v>
      </c>
      <c r="I3795" s="221" t="s">
        <v>26280</v>
      </c>
      <c r="J3795" s="223">
        <v>40.08</v>
      </c>
    </row>
    <row r="3796" spans="1:10" ht="15" thickTop="1">
      <c r="A3796" s="195"/>
      <c r="B3796" s="195"/>
      <c r="C3796" s="195"/>
      <c r="D3796" s="195"/>
      <c r="E3796" s="195"/>
      <c r="F3796" s="195"/>
      <c r="G3796" s="195"/>
      <c r="H3796" s="195"/>
      <c r="I3796" s="195"/>
      <c r="J3796" s="195"/>
    </row>
    <row r="3797" spans="1:10">
      <c r="A3797" s="199" t="s">
        <v>27171</v>
      </c>
      <c r="B3797" s="200" t="s">
        <v>4</v>
      </c>
      <c r="C3797" s="199" t="s">
        <v>93</v>
      </c>
      <c r="D3797" s="199" t="s">
        <v>5</v>
      </c>
      <c r="E3797" s="323" t="s">
        <v>26261</v>
      </c>
      <c r="F3797" s="323"/>
      <c r="G3797" s="201" t="s">
        <v>94</v>
      </c>
      <c r="H3797" s="200" t="s">
        <v>6</v>
      </c>
      <c r="I3797" s="200" t="s">
        <v>95</v>
      </c>
      <c r="J3797" s="200" t="s">
        <v>46</v>
      </c>
    </row>
    <row r="3798" spans="1:10">
      <c r="A3798" s="202" t="s">
        <v>96</v>
      </c>
      <c r="B3798" s="203" t="s">
        <v>27054</v>
      </c>
      <c r="C3798" s="202" t="s">
        <v>36</v>
      </c>
      <c r="D3798" s="202" t="s">
        <v>27055</v>
      </c>
      <c r="E3798" s="324">
        <v>0</v>
      </c>
      <c r="F3798" s="324"/>
      <c r="G3798" s="204" t="s">
        <v>26186</v>
      </c>
      <c r="H3798" s="205">
        <v>1</v>
      </c>
      <c r="I3798" s="206">
        <v>18.920000000000002</v>
      </c>
      <c r="J3798" s="206">
        <v>18.920000000000002</v>
      </c>
    </row>
    <row r="3799" spans="1:10" ht="26.4">
      <c r="A3799" s="207" t="s">
        <v>99</v>
      </c>
      <c r="B3799" s="208" t="s">
        <v>28922</v>
      </c>
      <c r="C3799" s="207" t="s">
        <v>36</v>
      </c>
      <c r="D3799" s="207" t="s">
        <v>125</v>
      </c>
      <c r="E3799" s="326">
        <v>0</v>
      </c>
      <c r="F3799" s="326"/>
      <c r="G3799" s="209" t="s">
        <v>26201</v>
      </c>
      <c r="H3799" s="210">
        <v>0.2</v>
      </c>
      <c r="I3799" s="211">
        <v>25.26</v>
      </c>
      <c r="J3799" s="211">
        <v>5.05</v>
      </c>
    </row>
    <row r="3800" spans="1:10" ht="26.4">
      <c r="A3800" s="207" t="s">
        <v>99</v>
      </c>
      <c r="B3800" s="208" t="s">
        <v>28921</v>
      </c>
      <c r="C3800" s="207" t="s">
        <v>36</v>
      </c>
      <c r="D3800" s="207" t="s">
        <v>104</v>
      </c>
      <c r="E3800" s="326">
        <v>0</v>
      </c>
      <c r="F3800" s="326"/>
      <c r="G3800" s="209" t="s">
        <v>26201</v>
      </c>
      <c r="H3800" s="210">
        <v>0.2</v>
      </c>
      <c r="I3800" s="211">
        <v>31.13</v>
      </c>
      <c r="J3800" s="211">
        <v>6.22</v>
      </c>
    </row>
    <row r="3801" spans="1:10">
      <c r="A3801" s="212" t="s">
        <v>26267</v>
      </c>
      <c r="B3801" s="213" t="s">
        <v>27592</v>
      </c>
      <c r="C3801" s="212" t="s">
        <v>36</v>
      </c>
      <c r="D3801" s="212" t="s">
        <v>27055</v>
      </c>
      <c r="E3801" s="325" t="s">
        <v>26270</v>
      </c>
      <c r="F3801" s="325"/>
      <c r="G3801" s="214" t="s">
        <v>26186</v>
      </c>
      <c r="H3801" s="215">
        <v>1</v>
      </c>
      <c r="I3801" s="216">
        <v>7.65</v>
      </c>
      <c r="J3801" s="216">
        <v>7.65</v>
      </c>
    </row>
    <row r="3802" spans="1:10">
      <c r="A3802" s="217"/>
      <c r="B3802" s="217"/>
      <c r="C3802" s="217"/>
      <c r="D3802" s="217"/>
      <c r="E3802" s="217" t="s">
        <v>28757</v>
      </c>
      <c r="F3802" s="218">
        <v>7.32</v>
      </c>
      <c r="G3802" s="217" t="s">
        <v>28758</v>
      </c>
      <c r="H3802" s="218">
        <v>0</v>
      </c>
      <c r="I3802" s="217" t="s">
        <v>28759</v>
      </c>
      <c r="J3802" s="218">
        <v>7.32</v>
      </c>
    </row>
    <row r="3803" spans="1:10">
      <c r="A3803" s="217"/>
      <c r="B3803" s="217"/>
      <c r="C3803" s="217"/>
      <c r="D3803" s="217"/>
      <c r="E3803" s="217" t="s">
        <v>26276</v>
      </c>
      <c r="F3803" s="218">
        <v>3.87</v>
      </c>
      <c r="G3803" s="217"/>
      <c r="H3803" s="322" t="s">
        <v>26277</v>
      </c>
      <c r="I3803" s="322"/>
      <c r="J3803" s="218">
        <v>22.79</v>
      </c>
    </row>
    <row r="3804" spans="1:10" ht="15" thickBot="1">
      <c r="A3804" s="221"/>
      <c r="B3804" s="221"/>
      <c r="C3804" s="221"/>
      <c r="D3804" s="221"/>
      <c r="E3804" s="221"/>
      <c r="F3804" s="221"/>
      <c r="G3804" s="221" t="s">
        <v>26278</v>
      </c>
      <c r="H3804" s="222" t="s">
        <v>20046</v>
      </c>
      <c r="I3804" s="221" t="s">
        <v>26280</v>
      </c>
      <c r="J3804" s="223">
        <v>20.96</v>
      </c>
    </row>
    <row r="3805" spans="1:10" ht="15" thickTop="1">
      <c r="A3805" s="195"/>
      <c r="B3805" s="195"/>
      <c r="C3805" s="195"/>
      <c r="D3805" s="195"/>
      <c r="E3805" s="195"/>
      <c r="F3805" s="195"/>
      <c r="G3805" s="195"/>
      <c r="H3805" s="195"/>
      <c r="I3805" s="195"/>
      <c r="J3805" s="195"/>
    </row>
    <row r="3806" spans="1:10">
      <c r="A3806" s="199" t="s">
        <v>27172</v>
      </c>
      <c r="B3806" s="200" t="s">
        <v>4</v>
      </c>
      <c r="C3806" s="199" t="s">
        <v>93</v>
      </c>
      <c r="D3806" s="199" t="s">
        <v>5</v>
      </c>
      <c r="E3806" s="323" t="s">
        <v>26261</v>
      </c>
      <c r="F3806" s="323"/>
      <c r="G3806" s="201" t="s">
        <v>94</v>
      </c>
      <c r="H3806" s="200" t="s">
        <v>6</v>
      </c>
      <c r="I3806" s="200" t="s">
        <v>95</v>
      </c>
      <c r="J3806" s="200" t="s">
        <v>46</v>
      </c>
    </row>
    <row r="3807" spans="1:10">
      <c r="A3807" s="202" t="s">
        <v>96</v>
      </c>
      <c r="B3807" s="203" t="s">
        <v>27812</v>
      </c>
      <c r="C3807" s="202" t="s">
        <v>26239</v>
      </c>
      <c r="D3807" s="202" t="s">
        <v>27813</v>
      </c>
      <c r="E3807" s="324" t="s">
        <v>28991</v>
      </c>
      <c r="F3807" s="324"/>
      <c r="G3807" s="204" t="s">
        <v>108</v>
      </c>
      <c r="H3807" s="205">
        <v>1</v>
      </c>
      <c r="I3807" s="206">
        <v>3.17</v>
      </c>
      <c r="J3807" s="206">
        <v>3.17</v>
      </c>
    </row>
    <row r="3808" spans="1:10">
      <c r="A3808" s="199" t="s">
        <v>3</v>
      </c>
      <c r="B3808" s="200" t="s">
        <v>4</v>
      </c>
      <c r="C3808" s="199" t="s">
        <v>93</v>
      </c>
      <c r="D3808" s="199" t="s">
        <v>5</v>
      </c>
      <c r="E3808" s="323" t="s">
        <v>26261</v>
      </c>
      <c r="F3808" s="330"/>
      <c r="G3808" s="201" t="s">
        <v>94</v>
      </c>
      <c r="H3808" s="200" t="s">
        <v>6</v>
      </c>
      <c r="I3808" s="200" t="s">
        <v>95</v>
      </c>
      <c r="J3808" s="200" t="s">
        <v>46</v>
      </c>
    </row>
    <row r="3809" spans="1:10" ht="39.6">
      <c r="A3809" s="212" t="s">
        <v>26267</v>
      </c>
      <c r="B3809" s="213" t="s">
        <v>27840</v>
      </c>
      <c r="C3809" s="212" t="s">
        <v>26239</v>
      </c>
      <c r="D3809" s="212" t="s">
        <v>27841</v>
      </c>
      <c r="E3809" s="325" t="s">
        <v>26270</v>
      </c>
      <c r="F3809" s="325"/>
      <c r="G3809" s="214" t="s">
        <v>108</v>
      </c>
      <c r="H3809" s="215">
        <v>1</v>
      </c>
      <c r="I3809" s="216" t="s">
        <v>2340</v>
      </c>
      <c r="J3809" s="224" t="s">
        <v>2340</v>
      </c>
    </row>
    <row r="3810" spans="1:10" ht="39.6">
      <c r="A3810" s="212" t="s">
        <v>26267</v>
      </c>
      <c r="B3810" s="213" t="s">
        <v>27539</v>
      </c>
      <c r="C3810" s="212" t="s">
        <v>26239</v>
      </c>
      <c r="D3810" s="212" t="s">
        <v>27540</v>
      </c>
      <c r="E3810" s="325" t="s">
        <v>27232</v>
      </c>
      <c r="F3810" s="325"/>
      <c r="G3810" s="214" t="s">
        <v>26201</v>
      </c>
      <c r="H3810" s="215">
        <v>0.05</v>
      </c>
      <c r="I3810" s="216" t="s">
        <v>12016</v>
      </c>
      <c r="J3810" s="224" t="s">
        <v>2085</v>
      </c>
    </row>
    <row r="3811" spans="1:10" ht="39.6">
      <c r="A3811" s="212" t="s">
        <v>26267</v>
      </c>
      <c r="B3811" s="213" t="s">
        <v>27394</v>
      </c>
      <c r="C3811" s="212" t="s">
        <v>26239</v>
      </c>
      <c r="D3811" s="212" t="s">
        <v>27395</v>
      </c>
      <c r="E3811" s="325" t="s">
        <v>27232</v>
      </c>
      <c r="F3811" s="325"/>
      <c r="G3811" s="214" t="s">
        <v>26201</v>
      </c>
      <c r="H3811" s="215">
        <v>0.05</v>
      </c>
      <c r="I3811" s="216" t="s">
        <v>28862</v>
      </c>
      <c r="J3811" s="224" t="s">
        <v>2454</v>
      </c>
    </row>
    <row r="3812" spans="1:10">
      <c r="A3812" s="207" t="s">
        <v>96</v>
      </c>
      <c r="B3812" s="208" t="s">
        <v>28856</v>
      </c>
      <c r="C3812" s="207" t="s">
        <v>26239</v>
      </c>
      <c r="D3812" s="207" t="s">
        <v>26211</v>
      </c>
      <c r="E3812" s="326" t="s">
        <v>28857</v>
      </c>
      <c r="F3812" s="326"/>
      <c r="G3812" s="209" t="s">
        <v>26201</v>
      </c>
      <c r="H3812" s="210">
        <v>0.05</v>
      </c>
      <c r="I3812" s="211" t="s">
        <v>16041</v>
      </c>
      <c r="J3812" s="225" t="s">
        <v>3615</v>
      </c>
    </row>
    <row r="3813" spans="1:10">
      <c r="A3813" s="207" t="s">
        <v>96</v>
      </c>
      <c r="B3813" s="208" t="s">
        <v>28937</v>
      </c>
      <c r="C3813" s="207" t="s">
        <v>26239</v>
      </c>
      <c r="D3813" s="207" t="s">
        <v>28938</v>
      </c>
      <c r="E3813" s="326" t="s">
        <v>28857</v>
      </c>
      <c r="F3813" s="326"/>
      <c r="G3813" s="209" t="s">
        <v>26201</v>
      </c>
      <c r="H3813" s="210">
        <v>0.05</v>
      </c>
      <c r="I3813" s="211" t="s">
        <v>13171</v>
      </c>
      <c r="J3813" s="225" t="s">
        <v>21453</v>
      </c>
    </row>
    <row r="3814" spans="1:10">
      <c r="A3814" s="331" t="s">
        <v>28838</v>
      </c>
      <c r="B3814" s="330"/>
      <c r="C3814" s="330"/>
      <c r="D3814" s="330"/>
      <c r="E3814" s="330"/>
      <c r="F3814" s="330"/>
      <c r="G3814" s="330"/>
      <c r="H3814" s="330"/>
      <c r="I3814" s="330"/>
      <c r="J3814" s="330"/>
    </row>
    <row r="3815" spans="1:10">
      <c r="A3815" s="199" t="s">
        <v>3</v>
      </c>
      <c r="B3815" s="200" t="s">
        <v>4</v>
      </c>
      <c r="C3815" s="199" t="s">
        <v>93</v>
      </c>
      <c r="D3815" s="199" t="s">
        <v>5</v>
      </c>
      <c r="E3815" s="323" t="s">
        <v>26261</v>
      </c>
      <c r="F3815" s="330"/>
      <c r="G3815" s="201" t="s">
        <v>94</v>
      </c>
      <c r="H3815" s="200" t="s">
        <v>6</v>
      </c>
      <c r="I3815" s="200" t="s">
        <v>95</v>
      </c>
      <c r="J3815" s="200" t="s">
        <v>46</v>
      </c>
    </row>
    <row r="3816" spans="1:10" ht="39.6">
      <c r="A3816" s="212" t="s">
        <v>26267</v>
      </c>
      <c r="B3816" s="213" t="s">
        <v>27840</v>
      </c>
      <c r="C3816" s="212" t="s">
        <v>26239</v>
      </c>
      <c r="D3816" s="212" t="s">
        <v>27841</v>
      </c>
      <c r="E3816" s="325" t="s">
        <v>26270</v>
      </c>
      <c r="F3816" s="325"/>
      <c r="G3816" s="214" t="s">
        <v>108</v>
      </c>
      <c r="H3816" s="215">
        <v>1</v>
      </c>
      <c r="I3816" s="216" t="s">
        <v>2340</v>
      </c>
      <c r="J3816" s="224" t="s">
        <v>2340</v>
      </c>
    </row>
    <row r="3817" spans="1:10" ht="39.6">
      <c r="A3817" s="212" t="s">
        <v>26267</v>
      </c>
      <c r="B3817" s="213" t="s">
        <v>27539</v>
      </c>
      <c r="C3817" s="212" t="s">
        <v>26239</v>
      </c>
      <c r="D3817" s="212" t="s">
        <v>27540</v>
      </c>
      <c r="E3817" s="325" t="s">
        <v>27232</v>
      </c>
      <c r="F3817" s="325"/>
      <c r="G3817" s="214" t="s">
        <v>26201</v>
      </c>
      <c r="H3817" s="215">
        <v>0.05</v>
      </c>
      <c r="I3817" s="216" t="s">
        <v>12016</v>
      </c>
      <c r="J3817" s="224" t="s">
        <v>2085</v>
      </c>
    </row>
    <row r="3818" spans="1:10" ht="39.6">
      <c r="A3818" s="212" t="s">
        <v>26267</v>
      </c>
      <c r="B3818" s="213" t="s">
        <v>27394</v>
      </c>
      <c r="C3818" s="212" t="s">
        <v>26239</v>
      </c>
      <c r="D3818" s="212" t="s">
        <v>27395</v>
      </c>
      <c r="E3818" s="325" t="s">
        <v>27232</v>
      </c>
      <c r="F3818" s="325"/>
      <c r="G3818" s="214" t="s">
        <v>26201</v>
      </c>
      <c r="H3818" s="215">
        <v>0.05</v>
      </c>
      <c r="I3818" s="216" t="s">
        <v>28862</v>
      </c>
      <c r="J3818" s="224" t="s">
        <v>2454</v>
      </c>
    </row>
    <row r="3819" spans="1:10">
      <c r="A3819" s="212" t="s">
        <v>26267</v>
      </c>
      <c r="B3819" s="213" t="s">
        <v>27396</v>
      </c>
      <c r="C3819" s="212" t="s">
        <v>26239</v>
      </c>
      <c r="D3819" s="212" t="s">
        <v>27397</v>
      </c>
      <c r="E3819" s="325" t="s">
        <v>26270</v>
      </c>
      <c r="F3819" s="325"/>
      <c r="G3819" s="214" t="s">
        <v>108</v>
      </c>
      <c r="H3819" s="215">
        <v>1.018E-2</v>
      </c>
      <c r="I3819" s="216" t="s">
        <v>28854</v>
      </c>
      <c r="J3819" s="224" t="s">
        <v>21456</v>
      </c>
    </row>
    <row r="3820" spans="1:10">
      <c r="A3820" s="212" t="s">
        <v>26267</v>
      </c>
      <c r="B3820" s="213" t="s">
        <v>27398</v>
      </c>
      <c r="C3820" s="212" t="s">
        <v>26239</v>
      </c>
      <c r="D3820" s="212" t="s">
        <v>27399</v>
      </c>
      <c r="E3820" s="325" t="s">
        <v>26270</v>
      </c>
      <c r="F3820" s="325"/>
      <c r="G3820" s="214" t="s">
        <v>108</v>
      </c>
      <c r="H3820" s="215">
        <v>1.4999999999999999E-4</v>
      </c>
      <c r="I3820" s="216" t="s">
        <v>28865</v>
      </c>
      <c r="J3820" s="224" t="s">
        <v>3573</v>
      </c>
    </row>
    <row r="3821" spans="1:10">
      <c r="A3821" s="212" t="s">
        <v>26267</v>
      </c>
      <c r="B3821" s="213" t="s">
        <v>27400</v>
      </c>
      <c r="C3821" s="212" t="s">
        <v>26239</v>
      </c>
      <c r="D3821" s="212" t="s">
        <v>27401</v>
      </c>
      <c r="E3821" s="325" t="s">
        <v>26270</v>
      </c>
      <c r="F3821" s="325"/>
      <c r="G3821" s="214" t="s">
        <v>108</v>
      </c>
      <c r="H3821" s="215">
        <v>7.9749999999999995E-3</v>
      </c>
      <c r="I3821" s="216" t="s">
        <v>28866</v>
      </c>
      <c r="J3821" s="224" t="s">
        <v>3884</v>
      </c>
    </row>
    <row r="3822" spans="1:10">
      <c r="A3822" s="212" t="s">
        <v>26267</v>
      </c>
      <c r="B3822" s="213" t="s">
        <v>27402</v>
      </c>
      <c r="C3822" s="212" t="s">
        <v>26239</v>
      </c>
      <c r="D3822" s="212" t="s">
        <v>27403</v>
      </c>
      <c r="E3822" s="325" t="s">
        <v>27328</v>
      </c>
      <c r="F3822" s="325"/>
      <c r="G3822" s="214" t="s">
        <v>27404</v>
      </c>
      <c r="H3822" s="215">
        <v>4.0000000000000003E-5</v>
      </c>
      <c r="I3822" s="216" t="s">
        <v>28867</v>
      </c>
      <c r="J3822" s="224" t="s">
        <v>4100</v>
      </c>
    </row>
    <row r="3823" spans="1:10" ht="39.6">
      <c r="A3823" s="212" t="s">
        <v>26267</v>
      </c>
      <c r="B3823" s="213" t="s">
        <v>27405</v>
      </c>
      <c r="C3823" s="212" t="s">
        <v>26239</v>
      </c>
      <c r="D3823" s="212" t="s">
        <v>27406</v>
      </c>
      <c r="E3823" s="325" t="s">
        <v>26270</v>
      </c>
      <c r="F3823" s="325"/>
      <c r="G3823" s="214" t="s">
        <v>108</v>
      </c>
      <c r="H3823" s="215">
        <v>1.0000000000000001E-5</v>
      </c>
      <c r="I3823" s="216" t="s">
        <v>28868</v>
      </c>
      <c r="J3823" s="224" t="s">
        <v>27411</v>
      </c>
    </row>
    <row r="3824" spans="1:10">
      <c r="A3824" s="212" t="s">
        <v>26267</v>
      </c>
      <c r="B3824" s="213" t="s">
        <v>27407</v>
      </c>
      <c r="C3824" s="212" t="s">
        <v>26239</v>
      </c>
      <c r="D3824" s="212" t="s">
        <v>27408</v>
      </c>
      <c r="E3824" s="325" t="s">
        <v>27328</v>
      </c>
      <c r="F3824" s="325"/>
      <c r="G3824" s="214" t="s">
        <v>108</v>
      </c>
      <c r="H3824" s="215">
        <v>4.4999999999999999E-4</v>
      </c>
      <c r="I3824" s="216" t="s">
        <v>16778</v>
      </c>
      <c r="J3824" s="224" t="s">
        <v>27411</v>
      </c>
    </row>
    <row r="3825" spans="1:10">
      <c r="A3825" s="212" t="s">
        <v>26267</v>
      </c>
      <c r="B3825" s="213" t="s">
        <v>27409</v>
      </c>
      <c r="C3825" s="212" t="s">
        <v>26239</v>
      </c>
      <c r="D3825" s="212" t="s">
        <v>27410</v>
      </c>
      <c r="E3825" s="325" t="s">
        <v>26270</v>
      </c>
      <c r="F3825" s="325"/>
      <c r="G3825" s="214" t="s">
        <v>108</v>
      </c>
      <c r="H3825" s="215">
        <v>1.5E-5</v>
      </c>
      <c r="I3825" s="216" t="s">
        <v>20023</v>
      </c>
      <c r="J3825" s="224" t="s">
        <v>27411</v>
      </c>
    </row>
    <row r="3826" spans="1:10">
      <c r="A3826" s="212" t="s">
        <v>26267</v>
      </c>
      <c r="B3826" s="213" t="s">
        <v>27412</v>
      </c>
      <c r="C3826" s="212" t="s">
        <v>26239</v>
      </c>
      <c r="D3826" s="212" t="s">
        <v>27413</v>
      </c>
      <c r="E3826" s="325" t="s">
        <v>26270</v>
      </c>
      <c r="F3826" s="325"/>
      <c r="G3826" s="214" t="s">
        <v>108</v>
      </c>
      <c r="H3826" s="215">
        <v>4.4999999999999999E-4</v>
      </c>
      <c r="I3826" s="216" t="s">
        <v>28869</v>
      </c>
      <c r="J3826" s="224" t="s">
        <v>1986</v>
      </c>
    </row>
    <row r="3827" spans="1:10" ht="39.6">
      <c r="A3827" s="212" t="s">
        <v>26267</v>
      </c>
      <c r="B3827" s="213" t="s">
        <v>27414</v>
      </c>
      <c r="C3827" s="212" t="s">
        <v>26239</v>
      </c>
      <c r="D3827" s="212" t="s">
        <v>27415</v>
      </c>
      <c r="E3827" s="325" t="s">
        <v>26270</v>
      </c>
      <c r="F3827" s="325"/>
      <c r="G3827" s="214" t="s">
        <v>27416</v>
      </c>
      <c r="H3827" s="215">
        <v>2.3000000000000001E-4</v>
      </c>
      <c r="I3827" s="216" t="s">
        <v>28871</v>
      </c>
      <c r="J3827" s="224" t="s">
        <v>27411</v>
      </c>
    </row>
    <row r="3828" spans="1:10">
      <c r="A3828" s="212" t="s">
        <v>26267</v>
      </c>
      <c r="B3828" s="213" t="s">
        <v>27417</v>
      </c>
      <c r="C3828" s="212" t="s">
        <v>26239</v>
      </c>
      <c r="D3828" s="212" t="s">
        <v>27418</v>
      </c>
      <c r="E3828" s="325" t="s">
        <v>26270</v>
      </c>
      <c r="F3828" s="325"/>
      <c r="G3828" s="214" t="s">
        <v>27419</v>
      </c>
      <c r="H3828" s="215">
        <v>8.0000000000000007E-5</v>
      </c>
      <c r="I3828" s="216" t="s">
        <v>28872</v>
      </c>
      <c r="J3828" s="224" t="s">
        <v>27411</v>
      </c>
    </row>
    <row r="3829" spans="1:10">
      <c r="A3829" s="212" t="s">
        <v>26267</v>
      </c>
      <c r="B3829" s="213" t="s">
        <v>27420</v>
      </c>
      <c r="C3829" s="212" t="s">
        <v>26239</v>
      </c>
      <c r="D3829" s="212" t="s">
        <v>27421</v>
      </c>
      <c r="E3829" s="325" t="s">
        <v>26270</v>
      </c>
      <c r="F3829" s="325"/>
      <c r="G3829" s="214" t="s">
        <v>108</v>
      </c>
      <c r="H3829" s="215">
        <v>1.0000000000000001E-5</v>
      </c>
      <c r="I3829" s="216" t="s">
        <v>28873</v>
      </c>
      <c r="J3829" s="224" t="s">
        <v>27411</v>
      </c>
    </row>
    <row r="3830" spans="1:10">
      <c r="A3830" s="212" t="s">
        <v>26267</v>
      </c>
      <c r="B3830" s="213" t="s">
        <v>27422</v>
      </c>
      <c r="C3830" s="212" t="s">
        <v>26239</v>
      </c>
      <c r="D3830" s="212" t="s">
        <v>27423</v>
      </c>
      <c r="E3830" s="325" t="s">
        <v>27328</v>
      </c>
      <c r="F3830" s="325"/>
      <c r="G3830" s="214" t="s">
        <v>108</v>
      </c>
      <c r="H3830" s="215">
        <v>1.018E-2</v>
      </c>
      <c r="I3830" s="216" t="s">
        <v>28849</v>
      </c>
      <c r="J3830" s="224" t="s">
        <v>3612</v>
      </c>
    </row>
    <row r="3831" spans="1:10" ht="39.6">
      <c r="A3831" s="212" t="s">
        <v>26267</v>
      </c>
      <c r="B3831" s="213" t="s">
        <v>27424</v>
      </c>
      <c r="C3831" s="212" t="s">
        <v>26239</v>
      </c>
      <c r="D3831" s="212" t="s">
        <v>27425</v>
      </c>
      <c r="E3831" s="325" t="s">
        <v>26270</v>
      </c>
      <c r="F3831" s="325"/>
      <c r="G3831" s="214" t="s">
        <v>108</v>
      </c>
      <c r="H3831" s="215">
        <v>6.0000000000000002E-5</v>
      </c>
      <c r="I3831" s="216" t="s">
        <v>28854</v>
      </c>
      <c r="J3831" s="224" t="s">
        <v>27411</v>
      </c>
    </row>
    <row r="3832" spans="1:10" ht="39.6">
      <c r="A3832" s="212" t="s">
        <v>26267</v>
      </c>
      <c r="B3832" s="213" t="s">
        <v>27426</v>
      </c>
      <c r="C3832" s="212" t="s">
        <v>26239</v>
      </c>
      <c r="D3832" s="212" t="s">
        <v>27427</v>
      </c>
      <c r="E3832" s="325" t="s">
        <v>26270</v>
      </c>
      <c r="F3832" s="325"/>
      <c r="G3832" s="214" t="s">
        <v>27416</v>
      </c>
      <c r="H3832" s="215">
        <v>7.4999999999999993E-5</v>
      </c>
      <c r="I3832" s="216" t="s">
        <v>296</v>
      </c>
      <c r="J3832" s="224" t="s">
        <v>27411</v>
      </c>
    </row>
    <row r="3833" spans="1:10">
      <c r="A3833" s="212" t="s">
        <v>26267</v>
      </c>
      <c r="B3833" s="213" t="s">
        <v>27428</v>
      </c>
      <c r="C3833" s="212" t="s">
        <v>26239</v>
      </c>
      <c r="D3833" s="212" t="s">
        <v>27429</v>
      </c>
      <c r="E3833" s="325" t="s">
        <v>26270</v>
      </c>
      <c r="F3833" s="325"/>
      <c r="G3833" s="214" t="s">
        <v>108</v>
      </c>
      <c r="H3833" s="215">
        <v>4.4999999999999999E-4</v>
      </c>
      <c r="I3833" s="216" t="s">
        <v>28874</v>
      </c>
      <c r="J3833" s="224" t="s">
        <v>27411</v>
      </c>
    </row>
    <row r="3834" spans="1:10">
      <c r="A3834" s="212" t="s">
        <v>26267</v>
      </c>
      <c r="B3834" s="213" t="s">
        <v>27430</v>
      </c>
      <c r="C3834" s="212" t="s">
        <v>26239</v>
      </c>
      <c r="D3834" s="212" t="s">
        <v>27431</v>
      </c>
      <c r="E3834" s="325" t="s">
        <v>26270</v>
      </c>
      <c r="F3834" s="325"/>
      <c r="G3834" s="214" t="s">
        <v>108</v>
      </c>
      <c r="H3834" s="215">
        <v>5.0000000000000004E-6</v>
      </c>
      <c r="I3834" s="216" t="s">
        <v>28875</v>
      </c>
      <c r="J3834" s="224" t="s">
        <v>27411</v>
      </c>
    </row>
    <row r="3835" spans="1:10">
      <c r="A3835" s="212" t="s">
        <v>26267</v>
      </c>
      <c r="B3835" s="213" t="s">
        <v>27432</v>
      </c>
      <c r="C3835" s="212" t="s">
        <v>26239</v>
      </c>
      <c r="D3835" s="212" t="s">
        <v>27433</v>
      </c>
      <c r="E3835" s="325" t="s">
        <v>26270</v>
      </c>
      <c r="F3835" s="325"/>
      <c r="G3835" s="214" t="s">
        <v>108</v>
      </c>
      <c r="H3835" s="215">
        <v>1.8000000000000001E-4</v>
      </c>
      <c r="I3835" s="216" t="s">
        <v>28876</v>
      </c>
      <c r="J3835" s="224" t="s">
        <v>27411</v>
      </c>
    </row>
    <row r="3836" spans="1:10" ht="39.6">
      <c r="A3836" s="212" t="s">
        <v>26267</v>
      </c>
      <c r="B3836" s="213" t="s">
        <v>27434</v>
      </c>
      <c r="C3836" s="212" t="s">
        <v>26239</v>
      </c>
      <c r="D3836" s="212" t="s">
        <v>27435</v>
      </c>
      <c r="E3836" s="325" t="s">
        <v>26270</v>
      </c>
      <c r="F3836" s="325"/>
      <c r="G3836" s="214" t="s">
        <v>108</v>
      </c>
      <c r="H3836" s="215">
        <v>2.0000000000000002E-5</v>
      </c>
      <c r="I3836" s="216" t="s">
        <v>932</v>
      </c>
      <c r="J3836" s="224" t="s">
        <v>27411</v>
      </c>
    </row>
    <row r="3837" spans="1:10">
      <c r="A3837" s="212" t="s">
        <v>26267</v>
      </c>
      <c r="B3837" s="213" t="s">
        <v>27541</v>
      </c>
      <c r="C3837" s="212" t="s">
        <v>26239</v>
      </c>
      <c r="D3837" s="212" t="s">
        <v>27542</v>
      </c>
      <c r="E3837" s="325" t="s">
        <v>26270</v>
      </c>
      <c r="F3837" s="325"/>
      <c r="G3837" s="214" t="s">
        <v>108</v>
      </c>
      <c r="H3837" s="215">
        <v>1.0000000000000001E-5</v>
      </c>
      <c r="I3837" s="216" t="s">
        <v>10836</v>
      </c>
      <c r="J3837" s="224" t="s">
        <v>27411</v>
      </c>
    </row>
    <row r="3838" spans="1:10">
      <c r="A3838" s="212" t="s">
        <v>26267</v>
      </c>
      <c r="B3838" s="213" t="s">
        <v>27543</v>
      </c>
      <c r="C3838" s="212" t="s">
        <v>26239</v>
      </c>
      <c r="D3838" s="212" t="s">
        <v>27544</v>
      </c>
      <c r="E3838" s="325" t="s">
        <v>26270</v>
      </c>
      <c r="F3838" s="325"/>
      <c r="G3838" s="214" t="s">
        <v>108</v>
      </c>
      <c r="H3838" s="215">
        <v>5.0000000000000004E-6</v>
      </c>
      <c r="I3838" s="216" t="s">
        <v>9652</v>
      </c>
      <c r="J3838" s="224" t="s">
        <v>27411</v>
      </c>
    </row>
    <row r="3839" spans="1:10">
      <c r="A3839" s="212" t="s">
        <v>26267</v>
      </c>
      <c r="B3839" s="213" t="s">
        <v>27545</v>
      </c>
      <c r="C3839" s="212" t="s">
        <v>26239</v>
      </c>
      <c r="D3839" s="212" t="s">
        <v>27546</v>
      </c>
      <c r="E3839" s="325" t="s">
        <v>26270</v>
      </c>
      <c r="F3839" s="325"/>
      <c r="G3839" s="214" t="s">
        <v>108</v>
      </c>
      <c r="H3839" s="215">
        <v>1.0000000000000001E-5</v>
      </c>
      <c r="I3839" s="216" t="s">
        <v>28941</v>
      </c>
      <c r="J3839" s="224" t="s">
        <v>27411</v>
      </c>
    </row>
    <row r="3840" spans="1:10">
      <c r="A3840" s="212" t="s">
        <v>26267</v>
      </c>
      <c r="B3840" s="213" t="s">
        <v>27547</v>
      </c>
      <c r="C3840" s="212" t="s">
        <v>26239</v>
      </c>
      <c r="D3840" s="212" t="s">
        <v>27548</v>
      </c>
      <c r="E3840" s="325" t="s">
        <v>26270</v>
      </c>
      <c r="F3840" s="325"/>
      <c r="G3840" s="214" t="s">
        <v>108</v>
      </c>
      <c r="H3840" s="215">
        <v>1.0000000000000001E-5</v>
      </c>
      <c r="I3840" s="216" t="s">
        <v>28942</v>
      </c>
      <c r="J3840" s="224" t="s">
        <v>27411</v>
      </c>
    </row>
    <row r="3841" spans="1:10">
      <c r="A3841" s="217"/>
      <c r="B3841" s="217"/>
      <c r="C3841" s="217"/>
      <c r="D3841" s="217"/>
      <c r="E3841" s="217" t="s">
        <v>28757</v>
      </c>
      <c r="F3841" s="218">
        <v>1.67</v>
      </c>
      <c r="G3841" s="217" t="s">
        <v>28758</v>
      </c>
      <c r="H3841" s="218">
        <v>0</v>
      </c>
      <c r="I3841" s="217" t="s">
        <v>28759</v>
      </c>
      <c r="J3841" s="218">
        <v>1.67</v>
      </c>
    </row>
    <row r="3842" spans="1:10">
      <c r="A3842" s="217"/>
      <c r="B3842" s="217"/>
      <c r="C3842" s="217"/>
      <c r="D3842" s="217"/>
      <c r="E3842" s="217" t="s">
        <v>26276</v>
      </c>
      <c r="F3842" s="218">
        <v>0.64</v>
      </c>
      <c r="G3842" s="217"/>
      <c r="H3842" s="322" t="s">
        <v>26277</v>
      </c>
      <c r="I3842" s="322"/>
      <c r="J3842" s="218">
        <v>3.81</v>
      </c>
    </row>
    <row r="3843" spans="1:10" ht="15" thickBot="1">
      <c r="A3843" s="221"/>
      <c r="B3843" s="221"/>
      <c r="C3843" s="221"/>
      <c r="D3843" s="221"/>
      <c r="E3843" s="221"/>
      <c r="F3843" s="221"/>
      <c r="G3843" s="221" t="s">
        <v>26278</v>
      </c>
      <c r="H3843" s="222" t="s">
        <v>3772</v>
      </c>
      <c r="I3843" s="221" t="s">
        <v>26280</v>
      </c>
      <c r="J3843" s="223">
        <v>7.62</v>
      </c>
    </row>
    <row r="3844" spans="1:10" ht="15" thickTop="1">
      <c r="A3844" s="195"/>
      <c r="B3844" s="195"/>
      <c r="C3844" s="195"/>
      <c r="D3844" s="195"/>
      <c r="E3844" s="195"/>
      <c r="F3844" s="195"/>
      <c r="G3844" s="195"/>
      <c r="H3844" s="195"/>
      <c r="I3844" s="195"/>
      <c r="J3844" s="195"/>
    </row>
    <row r="3845" spans="1:10">
      <c r="A3845" s="199" t="s">
        <v>27173</v>
      </c>
      <c r="B3845" s="200" t="s">
        <v>4</v>
      </c>
      <c r="C3845" s="199" t="s">
        <v>93</v>
      </c>
      <c r="D3845" s="199" t="s">
        <v>5</v>
      </c>
      <c r="E3845" s="323" t="s">
        <v>26261</v>
      </c>
      <c r="F3845" s="323"/>
      <c r="G3845" s="201" t="s">
        <v>94</v>
      </c>
      <c r="H3845" s="200" t="s">
        <v>6</v>
      </c>
      <c r="I3845" s="200" t="s">
        <v>95</v>
      </c>
      <c r="J3845" s="200" t="s">
        <v>46</v>
      </c>
    </row>
    <row r="3846" spans="1:10">
      <c r="A3846" s="202" t="s">
        <v>96</v>
      </c>
      <c r="B3846" s="203" t="s">
        <v>27165</v>
      </c>
      <c r="C3846" s="202" t="s">
        <v>26239</v>
      </c>
      <c r="D3846" s="202" t="s">
        <v>27166</v>
      </c>
      <c r="E3846" s="324" t="s">
        <v>29071</v>
      </c>
      <c r="F3846" s="324"/>
      <c r="G3846" s="204" t="s">
        <v>31</v>
      </c>
      <c r="H3846" s="205">
        <v>1</v>
      </c>
      <c r="I3846" s="206">
        <v>324.11</v>
      </c>
      <c r="J3846" s="206">
        <v>324.11</v>
      </c>
    </row>
    <row r="3847" spans="1:10">
      <c r="A3847" s="199" t="s">
        <v>3</v>
      </c>
      <c r="B3847" s="200" t="s">
        <v>4</v>
      </c>
      <c r="C3847" s="199" t="s">
        <v>93</v>
      </c>
      <c r="D3847" s="199" t="s">
        <v>5</v>
      </c>
      <c r="E3847" s="323" t="s">
        <v>26261</v>
      </c>
      <c r="F3847" s="330"/>
      <c r="G3847" s="201" t="s">
        <v>94</v>
      </c>
      <c r="H3847" s="200" t="s">
        <v>6</v>
      </c>
      <c r="I3847" s="200" t="s">
        <v>95</v>
      </c>
      <c r="J3847" s="200" t="s">
        <v>46</v>
      </c>
    </row>
    <row r="3848" spans="1:10">
      <c r="A3848" s="207" t="s">
        <v>96</v>
      </c>
      <c r="B3848" s="208" t="s">
        <v>29072</v>
      </c>
      <c r="C3848" s="207" t="s">
        <v>26239</v>
      </c>
      <c r="D3848" s="207" t="s">
        <v>29073</v>
      </c>
      <c r="E3848" s="326" t="s">
        <v>29022</v>
      </c>
      <c r="F3848" s="326"/>
      <c r="G3848" s="209" t="s">
        <v>31</v>
      </c>
      <c r="H3848" s="210">
        <v>0.16</v>
      </c>
      <c r="I3848" s="211" t="s">
        <v>29074</v>
      </c>
      <c r="J3848" s="225" t="s">
        <v>29075</v>
      </c>
    </row>
    <row r="3849" spans="1:10" ht="26.4">
      <c r="A3849" s="207" t="s">
        <v>96</v>
      </c>
      <c r="B3849" s="208" t="s">
        <v>29011</v>
      </c>
      <c r="C3849" s="207" t="s">
        <v>26239</v>
      </c>
      <c r="D3849" s="207" t="s">
        <v>29012</v>
      </c>
      <c r="E3849" s="326" t="s">
        <v>29013</v>
      </c>
      <c r="F3849" s="326"/>
      <c r="G3849" s="209" t="s">
        <v>26266</v>
      </c>
      <c r="H3849" s="210">
        <v>0.2</v>
      </c>
      <c r="I3849" s="211" t="s">
        <v>29014</v>
      </c>
      <c r="J3849" s="225" t="s">
        <v>12882</v>
      </c>
    </row>
    <row r="3850" spans="1:10">
      <c r="A3850" s="207" t="s">
        <v>96</v>
      </c>
      <c r="B3850" s="208" t="s">
        <v>29028</v>
      </c>
      <c r="C3850" s="207" t="s">
        <v>26239</v>
      </c>
      <c r="D3850" s="207" t="s">
        <v>29029</v>
      </c>
      <c r="E3850" s="326" t="s">
        <v>26387</v>
      </c>
      <c r="F3850" s="326"/>
      <c r="G3850" s="209" t="s">
        <v>26266</v>
      </c>
      <c r="H3850" s="210">
        <v>4.5999999999999999E-2</v>
      </c>
      <c r="I3850" s="211" t="s">
        <v>29030</v>
      </c>
      <c r="J3850" s="225" t="s">
        <v>29076</v>
      </c>
    </row>
    <row r="3851" spans="1:10" ht="39.6">
      <c r="A3851" s="207" t="s">
        <v>96</v>
      </c>
      <c r="B3851" s="208" t="s">
        <v>29077</v>
      </c>
      <c r="C3851" s="207" t="s">
        <v>26239</v>
      </c>
      <c r="D3851" s="207" t="s">
        <v>29078</v>
      </c>
      <c r="E3851" s="326" t="s">
        <v>29079</v>
      </c>
      <c r="F3851" s="326"/>
      <c r="G3851" s="209" t="s">
        <v>26266</v>
      </c>
      <c r="H3851" s="210">
        <v>0.2</v>
      </c>
      <c r="I3851" s="211" t="s">
        <v>29080</v>
      </c>
      <c r="J3851" s="225" t="s">
        <v>29081</v>
      </c>
    </row>
    <row r="3852" spans="1:10" ht="26.4">
      <c r="A3852" s="207" t="s">
        <v>96</v>
      </c>
      <c r="B3852" s="208" t="s">
        <v>29016</v>
      </c>
      <c r="C3852" s="207" t="s">
        <v>26239</v>
      </c>
      <c r="D3852" s="207" t="s">
        <v>29017</v>
      </c>
      <c r="E3852" s="326" t="s">
        <v>28936</v>
      </c>
      <c r="F3852" s="326"/>
      <c r="G3852" s="209" t="s">
        <v>31</v>
      </c>
      <c r="H3852" s="210">
        <v>1</v>
      </c>
      <c r="I3852" s="211" t="s">
        <v>29018</v>
      </c>
      <c r="J3852" s="225" t="s">
        <v>29018</v>
      </c>
    </row>
    <row r="3853" spans="1:10" ht="26.4">
      <c r="A3853" s="207" t="s">
        <v>96</v>
      </c>
      <c r="B3853" s="208" t="s">
        <v>29082</v>
      </c>
      <c r="C3853" s="207" t="s">
        <v>26239</v>
      </c>
      <c r="D3853" s="207" t="s">
        <v>29083</v>
      </c>
      <c r="E3853" s="326" t="s">
        <v>29034</v>
      </c>
      <c r="F3853" s="326"/>
      <c r="G3853" s="209" t="s">
        <v>31</v>
      </c>
      <c r="H3853" s="210">
        <v>1</v>
      </c>
      <c r="I3853" s="211" t="s">
        <v>29084</v>
      </c>
      <c r="J3853" s="225" t="s">
        <v>29084</v>
      </c>
    </row>
    <row r="3854" spans="1:10" ht="26.4">
      <c r="A3854" s="207" t="s">
        <v>96</v>
      </c>
      <c r="B3854" s="208" t="s">
        <v>29085</v>
      </c>
      <c r="C3854" s="207" t="s">
        <v>26239</v>
      </c>
      <c r="D3854" s="207" t="s">
        <v>29086</v>
      </c>
      <c r="E3854" s="326" t="s">
        <v>28770</v>
      </c>
      <c r="F3854" s="326"/>
      <c r="G3854" s="209" t="s">
        <v>31</v>
      </c>
      <c r="H3854" s="210">
        <v>1</v>
      </c>
      <c r="I3854" s="211" t="s">
        <v>2566</v>
      </c>
      <c r="J3854" s="225" t="s">
        <v>2566</v>
      </c>
    </row>
    <row r="3855" spans="1:10" ht="26.4">
      <c r="A3855" s="207" t="s">
        <v>96</v>
      </c>
      <c r="B3855" s="208" t="s">
        <v>29024</v>
      </c>
      <c r="C3855" s="207" t="s">
        <v>26239</v>
      </c>
      <c r="D3855" s="207" t="s">
        <v>26209</v>
      </c>
      <c r="E3855" s="326" t="s">
        <v>29025</v>
      </c>
      <c r="F3855" s="326"/>
      <c r="G3855" s="209" t="s">
        <v>26194</v>
      </c>
      <c r="H3855" s="210">
        <v>1</v>
      </c>
      <c r="I3855" s="211" t="s">
        <v>29026</v>
      </c>
      <c r="J3855" s="225" t="s">
        <v>29026</v>
      </c>
    </row>
    <row r="3856" spans="1:10">
      <c r="A3856" s="331" t="s">
        <v>28838</v>
      </c>
      <c r="B3856" s="330"/>
      <c r="C3856" s="330"/>
      <c r="D3856" s="330"/>
      <c r="E3856" s="330"/>
      <c r="F3856" s="330"/>
      <c r="G3856" s="330"/>
      <c r="H3856" s="330"/>
      <c r="I3856" s="330"/>
      <c r="J3856" s="330"/>
    </row>
    <row r="3857" spans="1:10">
      <c r="A3857" s="199" t="s">
        <v>3</v>
      </c>
      <c r="B3857" s="200" t="s">
        <v>4</v>
      </c>
      <c r="C3857" s="199" t="s">
        <v>93</v>
      </c>
      <c r="D3857" s="199" t="s">
        <v>5</v>
      </c>
      <c r="E3857" s="323" t="s">
        <v>26261</v>
      </c>
      <c r="F3857" s="330"/>
      <c r="G3857" s="201" t="s">
        <v>94</v>
      </c>
      <c r="H3857" s="200" t="s">
        <v>6</v>
      </c>
      <c r="I3857" s="200" t="s">
        <v>95</v>
      </c>
      <c r="J3857" s="200" t="s">
        <v>46</v>
      </c>
    </row>
    <row r="3858" spans="1:10">
      <c r="A3858" s="212" t="s">
        <v>26267</v>
      </c>
      <c r="B3858" s="213" t="s">
        <v>27672</v>
      </c>
      <c r="C3858" s="212" t="s">
        <v>26239</v>
      </c>
      <c r="D3858" s="212" t="s">
        <v>26185</v>
      </c>
      <c r="E3858" s="325" t="s">
        <v>26270</v>
      </c>
      <c r="F3858" s="325"/>
      <c r="G3858" s="214" t="s">
        <v>26186</v>
      </c>
      <c r="H3858" s="215">
        <v>0.16</v>
      </c>
      <c r="I3858" s="216" t="s">
        <v>29018</v>
      </c>
      <c r="J3858" s="224" t="s">
        <v>29087</v>
      </c>
    </row>
    <row r="3859" spans="1:10" ht="39.6">
      <c r="A3859" s="212" t="s">
        <v>26267</v>
      </c>
      <c r="B3859" s="213" t="s">
        <v>27668</v>
      </c>
      <c r="C3859" s="212" t="s">
        <v>26239</v>
      </c>
      <c r="D3859" s="212" t="s">
        <v>27669</v>
      </c>
      <c r="E3859" s="325" t="s">
        <v>27232</v>
      </c>
      <c r="F3859" s="325"/>
      <c r="G3859" s="214" t="s">
        <v>26201</v>
      </c>
      <c r="H3859" s="215">
        <v>0.25656000000000001</v>
      </c>
      <c r="I3859" s="216" t="s">
        <v>12016</v>
      </c>
      <c r="J3859" s="224" t="s">
        <v>16346</v>
      </c>
    </row>
    <row r="3860" spans="1:10" ht="39.6">
      <c r="A3860" s="212" t="s">
        <v>26267</v>
      </c>
      <c r="B3860" s="213" t="s">
        <v>27685</v>
      </c>
      <c r="C3860" s="212" t="s">
        <v>26239</v>
      </c>
      <c r="D3860" s="212" t="s">
        <v>27686</v>
      </c>
      <c r="E3860" s="325" t="s">
        <v>26270</v>
      </c>
      <c r="F3860" s="325"/>
      <c r="G3860" s="214" t="s">
        <v>26186</v>
      </c>
      <c r="H3860" s="215">
        <v>9.6000000000000002E-2</v>
      </c>
      <c r="I3860" s="216" t="s">
        <v>3859</v>
      </c>
      <c r="J3860" s="224" t="s">
        <v>1921</v>
      </c>
    </row>
    <row r="3861" spans="1:10" ht="39.6">
      <c r="A3861" s="212" t="s">
        <v>26267</v>
      </c>
      <c r="B3861" s="213" t="s">
        <v>27394</v>
      </c>
      <c r="C3861" s="212" t="s">
        <v>26239</v>
      </c>
      <c r="D3861" s="212" t="s">
        <v>27395</v>
      </c>
      <c r="E3861" s="325" t="s">
        <v>27232</v>
      </c>
      <c r="F3861" s="325"/>
      <c r="G3861" s="214" t="s">
        <v>26201</v>
      </c>
      <c r="H3861" s="215">
        <v>4.49132</v>
      </c>
      <c r="I3861" s="216" t="s">
        <v>28862</v>
      </c>
      <c r="J3861" s="224" t="s">
        <v>29088</v>
      </c>
    </row>
    <row r="3862" spans="1:10" ht="39.6">
      <c r="A3862" s="212" t="s">
        <v>26267</v>
      </c>
      <c r="B3862" s="213" t="s">
        <v>27666</v>
      </c>
      <c r="C3862" s="212" t="s">
        <v>26239</v>
      </c>
      <c r="D3862" s="212" t="s">
        <v>27667</v>
      </c>
      <c r="E3862" s="325" t="s">
        <v>26270</v>
      </c>
      <c r="F3862" s="325"/>
      <c r="G3862" s="214" t="s">
        <v>27393</v>
      </c>
      <c r="H3862" s="215">
        <v>2.3999999999999998E-3</v>
      </c>
      <c r="I3862" s="216" t="s">
        <v>20734</v>
      </c>
      <c r="J3862" s="224" t="s">
        <v>3573</v>
      </c>
    </row>
    <row r="3863" spans="1:10">
      <c r="A3863" s="212" t="s">
        <v>26267</v>
      </c>
      <c r="B3863" s="213" t="s">
        <v>27396</v>
      </c>
      <c r="C3863" s="212" t="s">
        <v>26239</v>
      </c>
      <c r="D3863" s="212" t="s">
        <v>27397</v>
      </c>
      <c r="E3863" s="325" t="s">
        <v>26270</v>
      </c>
      <c r="F3863" s="325"/>
      <c r="G3863" s="214" t="s">
        <v>108</v>
      </c>
      <c r="H3863" s="215">
        <v>0.803478896</v>
      </c>
      <c r="I3863" s="216" t="s">
        <v>28854</v>
      </c>
      <c r="J3863" s="224" t="s">
        <v>3787</v>
      </c>
    </row>
    <row r="3864" spans="1:10">
      <c r="A3864" s="212" t="s">
        <v>26267</v>
      </c>
      <c r="B3864" s="213" t="s">
        <v>27398</v>
      </c>
      <c r="C3864" s="212" t="s">
        <v>26239</v>
      </c>
      <c r="D3864" s="212" t="s">
        <v>27399</v>
      </c>
      <c r="E3864" s="325" t="s">
        <v>26270</v>
      </c>
      <c r="F3864" s="325"/>
      <c r="G3864" s="214" t="s">
        <v>108</v>
      </c>
      <c r="H3864" s="215">
        <v>1.183908E-2</v>
      </c>
      <c r="I3864" s="216" t="s">
        <v>28865</v>
      </c>
      <c r="J3864" s="224" t="s">
        <v>2274</v>
      </c>
    </row>
    <row r="3865" spans="1:10">
      <c r="A3865" s="212" t="s">
        <v>26267</v>
      </c>
      <c r="B3865" s="213" t="s">
        <v>27400</v>
      </c>
      <c r="C3865" s="212" t="s">
        <v>26239</v>
      </c>
      <c r="D3865" s="212" t="s">
        <v>27401</v>
      </c>
      <c r="E3865" s="325" t="s">
        <v>26270</v>
      </c>
      <c r="F3865" s="325"/>
      <c r="G3865" s="214" t="s">
        <v>108</v>
      </c>
      <c r="H3865" s="215">
        <v>0.64508477200000003</v>
      </c>
      <c r="I3865" s="216" t="s">
        <v>28866</v>
      </c>
      <c r="J3865" s="224" t="s">
        <v>20639</v>
      </c>
    </row>
    <row r="3866" spans="1:10">
      <c r="A3866" s="212" t="s">
        <v>26267</v>
      </c>
      <c r="B3866" s="213" t="s">
        <v>27402</v>
      </c>
      <c r="C3866" s="212" t="s">
        <v>26239</v>
      </c>
      <c r="D3866" s="212" t="s">
        <v>27403</v>
      </c>
      <c r="E3866" s="325" t="s">
        <v>27328</v>
      </c>
      <c r="F3866" s="325"/>
      <c r="G3866" s="214" t="s">
        <v>27404</v>
      </c>
      <c r="H3866" s="215">
        <v>3.1570880000000002E-3</v>
      </c>
      <c r="I3866" s="216" t="s">
        <v>28867</v>
      </c>
      <c r="J3866" s="224" t="s">
        <v>20253</v>
      </c>
    </row>
    <row r="3867" spans="1:10" ht="39.6">
      <c r="A3867" s="212" t="s">
        <v>26267</v>
      </c>
      <c r="B3867" s="213" t="s">
        <v>27405</v>
      </c>
      <c r="C3867" s="212" t="s">
        <v>26239</v>
      </c>
      <c r="D3867" s="212" t="s">
        <v>27406</v>
      </c>
      <c r="E3867" s="325" t="s">
        <v>26270</v>
      </c>
      <c r="F3867" s="325"/>
      <c r="G3867" s="214" t="s">
        <v>108</v>
      </c>
      <c r="H3867" s="215">
        <v>8.9826399999999996E-4</v>
      </c>
      <c r="I3867" s="216" t="s">
        <v>28868</v>
      </c>
      <c r="J3867" s="224" t="s">
        <v>28940</v>
      </c>
    </row>
    <row r="3868" spans="1:10">
      <c r="A3868" s="212" t="s">
        <v>26267</v>
      </c>
      <c r="B3868" s="213" t="s">
        <v>27407</v>
      </c>
      <c r="C3868" s="212" t="s">
        <v>26239</v>
      </c>
      <c r="D3868" s="212" t="s">
        <v>27408</v>
      </c>
      <c r="E3868" s="325" t="s">
        <v>27328</v>
      </c>
      <c r="F3868" s="325"/>
      <c r="G3868" s="214" t="s">
        <v>108</v>
      </c>
      <c r="H3868" s="215">
        <v>3.5517239999999999E-2</v>
      </c>
      <c r="I3868" s="216" t="s">
        <v>16778</v>
      </c>
      <c r="J3868" s="224" t="s">
        <v>29089</v>
      </c>
    </row>
    <row r="3869" spans="1:10">
      <c r="A3869" s="212" t="s">
        <v>26267</v>
      </c>
      <c r="B3869" s="213" t="s">
        <v>27409</v>
      </c>
      <c r="C3869" s="212" t="s">
        <v>26239</v>
      </c>
      <c r="D3869" s="212" t="s">
        <v>27410</v>
      </c>
      <c r="E3869" s="325" t="s">
        <v>26270</v>
      </c>
      <c r="F3869" s="325"/>
      <c r="G3869" s="214" t="s">
        <v>108</v>
      </c>
      <c r="H3869" s="215">
        <v>1.3473960000000001E-3</v>
      </c>
      <c r="I3869" s="216" t="s">
        <v>20023</v>
      </c>
      <c r="J3869" s="224" t="s">
        <v>3573</v>
      </c>
    </row>
    <row r="3870" spans="1:10">
      <c r="A3870" s="212" t="s">
        <v>26267</v>
      </c>
      <c r="B3870" s="213" t="s">
        <v>27412</v>
      </c>
      <c r="C3870" s="212" t="s">
        <v>26239</v>
      </c>
      <c r="D3870" s="212" t="s">
        <v>27413</v>
      </c>
      <c r="E3870" s="325" t="s">
        <v>26270</v>
      </c>
      <c r="F3870" s="325"/>
      <c r="G3870" s="214" t="s">
        <v>108</v>
      </c>
      <c r="H3870" s="215">
        <v>3.5517239999999999E-2</v>
      </c>
      <c r="I3870" s="216" t="s">
        <v>28869</v>
      </c>
      <c r="J3870" s="224" t="s">
        <v>11885</v>
      </c>
    </row>
    <row r="3871" spans="1:10" ht="39.6">
      <c r="A3871" s="212" t="s">
        <v>26267</v>
      </c>
      <c r="B3871" s="213" t="s">
        <v>27414</v>
      </c>
      <c r="C3871" s="212" t="s">
        <v>26239</v>
      </c>
      <c r="D3871" s="212" t="s">
        <v>27415</v>
      </c>
      <c r="E3871" s="325" t="s">
        <v>26270</v>
      </c>
      <c r="F3871" s="325"/>
      <c r="G3871" s="214" t="s">
        <v>27416</v>
      </c>
      <c r="H3871" s="215">
        <v>1.8153256E-2</v>
      </c>
      <c r="I3871" s="216" t="s">
        <v>28871</v>
      </c>
      <c r="J3871" s="224" t="s">
        <v>4340</v>
      </c>
    </row>
    <row r="3872" spans="1:10">
      <c r="A3872" s="212" t="s">
        <v>26267</v>
      </c>
      <c r="B3872" s="213" t="s">
        <v>27417</v>
      </c>
      <c r="C3872" s="212" t="s">
        <v>26239</v>
      </c>
      <c r="D3872" s="212" t="s">
        <v>27418</v>
      </c>
      <c r="E3872" s="325" t="s">
        <v>26270</v>
      </c>
      <c r="F3872" s="325"/>
      <c r="G3872" s="214" t="s">
        <v>27419</v>
      </c>
      <c r="H3872" s="215">
        <v>6.2885199999999997E-3</v>
      </c>
      <c r="I3872" s="216" t="s">
        <v>28872</v>
      </c>
      <c r="J3872" s="224" t="s">
        <v>3662</v>
      </c>
    </row>
    <row r="3873" spans="1:10">
      <c r="A3873" s="212" t="s">
        <v>26267</v>
      </c>
      <c r="B3873" s="213" t="s">
        <v>27420</v>
      </c>
      <c r="C3873" s="212" t="s">
        <v>26239</v>
      </c>
      <c r="D3873" s="212" t="s">
        <v>27421</v>
      </c>
      <c r="E3873" s="325" t="s">
        <v>26270</v>
      </c>
      <c r="F3873" s="325"/>
      <c r="G3873" s="214" t="s">
        <v>108</v>
      </c>
      <c r="H3873" s="215">
        <v>8.9826399999999996E-4</v>
      </c>
      <c r="I3873" s="216" t="s">
        <v>28873</v>
      </c>
      <c r="J3873" s="224" t="s">
        <v>3884</v>
      </c>
    </row>
    <row r="3874" spans="1:10">
      <c r="A3874" s="212" t="s">
        <v>26267</v>
      </c>
      <c r="B3874" s="213" t="s">
        <v>27422</v>
      </c>
      <c r="C3874" s="212" t="s">
        <v>26239</v>
      </c>
      <c r="D3874" s="212" t="s">
        <v>27423</v>
      </c>
      <c r="E3874" s="325" t="s">
        <v>27328</v>
      </c>
      <c r="F3874" s="325"/>
      <c r="G3874" s="214" t="s">
        <v>108</v>
      </c>
      <c r="H3874" s="215">
        <v>0.803478896</v>
      </c>
      <c r="I3874" s="216" t="s">
        <v>28849</v>
      </c>
      <c r="J3874" s="224" t="s">
        <v>3796</v>
      </c>
    </row>
    <row r="3875" spans="1:10" ht="39.6">
      <c r="A3875" s="212" t="s">
        <v>26267</v>
      </c>
      <c r="B3875" s="213" t="s">
        <v>27424</v>
      </c>
      <c r="C3875" s="212" t="s">
        <v>26239</v>
      </c>
      <c r="D3875" s="212" t="s">
        <v>27425</v>
      </c>
      <c r="E3875" s="325" t="s">
        <v>26270</v>
      </c>
      <c r="F3875" s="325"/>
      <c r="G3875" s="214" t="s">
        <v>108</v>
      </c>
      <c r="H3875" s="215">
        <v>4.735632E-3</v>
      </c>
      <c r="I3875" s="216" t="s">
        <v>28854</v>
      </c>
      <c r="J3875" s="224" t="s">
        <v>2437</v>
      </c>
    </row>
    <row r="3876" spans="1:10" ht="39.6">
      <c r="A3876" s="212" t="s">
        <v>26267</v>
      </c>
      <c r="B3876" s="213" t="s">
        <v>27426</v>
      </c>
      <c r="C3876" s="212" t="s">
        <v>26239</v>
      </c>
      <c r="D3876" s="212" t="s">
        <v>27427</v>
      </c>
      <c r="E3876" s="325" t="s">
        <v>26270</v>
      </c>
      <c r="F3876" s="325"/>
      <c r="G3876" s="214" t="s">
        <v>27416</v>
      </c>
      <c r="H3876" s="215">
        <v>6.2885199999999997E-3</v>
      </c>
      <c r="I3876" s="216" t="s">
        <v>296</v>
      </c>
      <c r="J3876" s="224" t="s">
        <v>3701</v>
      </c>
    </row>
    <row r="3877" spans="1:10">
      <c r="A3877" s="212" t="s">
        <v>26267</v>
      </c>
      <c r="B3877" s="213" t="s">
        <v>27428</v>
      </c>
      <c r="C3877" s="212" t="s">
        <v>26239</v>
      </c>
      <c r="D3877" s="212" t="s">
        <v>27429</v>
      </c>
      <c r="E3877" s="325" t="s">
        <v>26270</v>
      </c>
      <c r="F3877" s="325"/>
      <c r="G3877" s="214" t="s">
        <v>108</v>
      </c>
      <c r="H3877" s="215">
        <v>3.5517239999999999E-2</v>
      </c>
      <c r="I3877" s="216" t="s">
        <v>28874</v>
      </c>
      <c r="J3877" s="224" t="s">
        <v>3659</v>
      </c>
    </row>
    <row r="3878" spans="1:10">
      <c r="A3878" s="212" t="s">
        <v>26267</v>
      </c>
      <c r="B3878" s="213" t="s">
        <v>27430</v>
      </c>
      <c r="C3878" s="212" t="s">
        <v>26239</v>
      </c>
      <c r="D3878" s="212" t="s">
        <v>27431</v>
      </c>
      <c r="E3878" s="325" t="s">
        <v>26270</v>
      </c>
      <c r="F3878" s="325"/>
      <c r="G3878" s="214" t="s">
        <v>108</v>
      </c>
      <c r="H3878" s="215">
        <v>4.4913199999999998E-4</v>
      </c>
      <c r="I3878" s="216" t="s">
        <v>28875</v>
      </c>
      <c r="J3878" s="224" t="s">
        <v>4100</v>
      </c>
    </row>
    <row r="3879" spans="1:10">
      <c r="A3879" s="212" t="s">
        <v>26267</v>
      </c>
      <c r="B3879" s="213" t="s">
        <v>27432</v>
      </c>
      <c r="C3879" s="212" t="s">
        <v>26239</v>
      </c>
      <c r="D3879" s="212" t="s">
        <v>27433</v>
      </c>
      <c r="E3879" s="325" t="s">
        <v>26270</v>
      </c>
      <c r="F3879" s="325"/>
      <c r="G3879" s="214" t="s">
        <v>108</v>
      </c>
      <c r="H3879" s="215">
        <v>1.4206896E-2</v>
      </c>
      <c r="I3879" s="216" t="s">
        <v>28876</v>
      </c>
      <c r="J3879" s="224" t="s">
        <v>21430</v>
      </c>
    </row>
    <row r="3880" spans="1:10" ht="39.6">
      <c r="A3880" s="212" t="s">
        <v>26267</v>
      </c>
      <c r="B3880" s="213" t="s">
        <v>27434</v>
      </c>
      <c r="C3880" s="212" t="s">
        <v>26239</v>
      </c>
      <c r="D3880" s="212" t="s">
        <v>27435</v>
      </c>
      <c r="E3880" s="325" t="s">
        <v>26270</v>
      </c>
      <c r="F3880" s="325"/>
      <c r="G3880" s="214" t="s">
        <v>108</v>
      </c>
      <c r="H3880" s="215">
        <v>1.5785440000000001E-3</v>
      </c>
      <c r="I3880" s="216" t="s">
        <v>932</v>
      </c>
      <c r="J3880" s="224" t="s">
        <v>3884</v>
      </c>
    </row>
    <row r="3881" spans="1:10" ht="39.6">
      <c r="A3881" s="212" t="s">
        <v>26267</v>
      </c>
      <c r="B3881" s="213" t="s">
        <v>27670</v>
      </c>
      <c r="C3881" s="212" t="s">
        <v>26239</v>
      </c>
      <c r="D3881" s="212" t="s">
        <v>27671</v>
      </c>
      <c r="E3881" s="325" t="s">
        <v>26270</v>
      </c>
      <c r="F3881" s="325"/>
      <c r="G3881" s="214" t="s">
        <v>26194</v>
      </c>
      <c r="H3881" s="215">
        <v>4.8000000000000001E-2</v>
      </c>
      <c r="I3881" s="216" t="s">
        <v>12187</v>
      </c>
      <c r="J3881" s="224" t="s">
        <v>26424</v>
      </c>
    </row>
    <row r="3882" spans="1:10" ht="39.6">
      <c r="A3882" s="212" t="s">
        <v>26267</v>
      </c>
      <c r="B3882" s="213" t="s">
        <v>27725</v>
      </c>
      <c r="C3882" s="212" t="s">
        <v>26239</v>
      </c>
      <c r="D3882" s="212" t="s">
        <v>27726</v>
      </c>
      <c r="E3882" s="325" t="s">
        <v>26270</v>
      </c>
      <c r="F3882" s="325"/>
      <c r="G3882" s="214" t="s">
        <v>26186</v>
      </c>
      <c r="H3882" s="215">
        <v>0.2944</v>
      </c>
      <c r="I3882" s="216" t="s">
        <v>9118</v>
      </c>
      <c r="J3882" s="224" t="s">
        <v>14629</v>
      </c>
    </row>
    <row r="3883" spans="1:10">
      <c r="A3883" s="212" t="s">
        <v>26267</v>
      </c>
      <c r="B3883" s="213" t="s">
        <v>27675</v>
      </c>
      <c r="C3883" s="212" t="s">
        <v>26239</v>
      </c>
      <c r="D3883" s="212" t="s">
        <v>27676</v>
      </c>
      <c r="E3883" s="325" t="s">
        <v>26270</v>
      </c>
      <c r="F3883" s="325"/>
      <c r="G3883" s="214" t="s">
        <v>108</v>
      </c>
      <c r="H3883" s="215">
        <v>2.5656E-5</v>
      </c>
      <c r="I3883" s="216" t="s">
        <v>21765</v>
      </c>
      <c r="J3883" s="224" t="s">
        <v>27411</v>
      </c>
    </row>
    <row r="3884" spans="1:10">
      <c r="A3884" s="212" t="s">
        <v>26267</v>
      </c>
      <c r="B3884" s="213" t="s">
        <v>27677</v>
      </c>
      <c r="C3884" s="212" t="s">
        <v>26239</v>
      </c>
      <c r="D3884" s="212" t="s">
        <v>27678</v>
      </c>
      <c r="E3884" s="325" t="s">
        <v>26270</v>
      </c>
      <c r="F3884" s="325"/>
      <c r="G3884" s="214" t="s">
        <v>108</v>
      </c>
      <c r="H3884" s="215">
        <v>5.1311999999999999E-5</v>
      </c>
      <c r="I3884" s="216" t="s">
        <v>29048</v>
      </c>
      <c r="J3884" s="224" t="s">
        <v>27411</v>
      </c>
    </row>
    <row r="3885" spans="1:10">
      <c r="A3885" s="212" t="s">
        <v>26267</v>
      </c>
      <c r="B3885" s="213" t="s">
        <v>27679</v>
      </c>
      <c r="C3885" s="212" t="s">
        <v>26239</v>
      </c>
      <c r="D3885" s="212" t="s">
        <v>27680</v>
      </c>
      <c r="E3885" s="325" t="s">
        <v>27225</v>
      </c>
      <c r="F3885" s="325"/>
      <c r="G3885" s="214" t="s">
        <v>108</v>
      </c>
      <c r="H3885" s="215">
        <v>2.5656E-5</v>
      </c>
      <c r="I3885" s="216" t="s">
        <v>29049</v>
      </c>
      <c r="J3885" s="224" t="s">
        <v>4100</v>
      </c>
    </row>
    <row r="3886" spans="1:10">
      <c r="A3886" s="212" t="s">
        <v>26267</v>
      </c>
      <c r="B3886" s="213" t="s">
        <v>27547</v>
      </c>
      <c r="C3886" s="212" t="s">
        <v>26239</v>
      </c>
      <c r="D3886" s="212" t="s">
        <v>27548</v>
      </c>
      <c r="E3886" s="325" t="s">
        <v>26270</v>
      </c>
      <c r="F3886" s="325"/>
      <c r="G3886" s="214" t="s">
        <v>108</v>
      </c>
      <c r="H3886" s="215">
        <v>5.1311999999999999E-5</v>
      </c>
      <c r="I3886" s="216" t="s">
        <v>28942</v>
      </c>
      <c r="J3886" s="224" t="s">
        <v>27411</v>
      </c>
    </row>
    <row r="3887" spans="1:10">
      <c r="A3887" s="212" t="s">
        <v>26267</v>
      </c>
      <c r="B3887" s="213" t="s">
        <v>27681</v>
      </c>
      <c r="C3887" s="212" t="s">
        <v>26239</v>
      </c>
      <c r="D3887" s="212" t="s">
        <v>27682</v>
      </c>
      <c r="E3887" s="325" t="s">
        <v>27225</v>
      </c>
      <c r="F3887" s="325"/>
      <c r="G3887" s="214" t="s">
        <v>108</v>
      </c>
      <c r="H3887" s="215">
        <v>2.5656E-5</v>
      </c>
      <c r="I3887" s="216" t="s">
        <v>29050</v>
      </c>
      <c r="J3887" s="224" t="s">
        <v>27411</v>
      </c>
    </row>
    <row r="3888" spans="1:10">
      <c r="A3888" s="212" t="s">
        <v>26267</v>
      </c>
      <c r="B3888" s="213" t="s">
        <v>27683</v>
      </c>
      <c r="C3888" s="212" t="s">
        <v>26239</v>
      </c>
      <c r="D3888" s="212" t="s">
        <v>27684</v>
      </c>
      <c r="E3888" s="325" t="s">
        <v>26270</v>
      </c>
      <c r="F3888" s="325"/>
      <c r="G3888" s="214" t="s">
        <v>108</v>
      </c>
      <c r="H3888" s="215">
        <v>5.1311999999999999E-5</v>
      </c>
      <c r="I3888" s="216" t="s">
        <v>29051</v>
      </c>
      <c r="J3888" s="224" t="s">
        <v>27411</v>
      </c>
    </row>
    <row r="3889" spans="1:10" ht="39.6">
      <c r="A3889" s="212" t="s">
        <v>26267</v>
      </c>
      <c r="B3889" s="213" t="s">
        <v>27699</v>
      </c>
      <c r="C3889" s="212" t="s">
        <v>26239</v>
      </c>
      <c r="D3889" s="212" t="s">
        <v>27700</v>
      </c>
      <c r="E3889" s="325" t="s">
        <v>27232</v>
      </c>
      <c r="F3889" s="325"/>
      <c r="G3889" s="214" t="s">
        <v>26201</v>
      </c>
      <c r="H3889" s="215">
        <v>8.8279999999999997E-2</v>
      </c>
      <c r="I3889" s="216" t="s">
        <v>12016</v>
      </c>
      <c r="J3889" s="224" t="s">
        <v>18351</v>
      </c>
    </row>
    <row r="3890" spans="1:10">
      <c r="A3890" s="212" t="s">
        <v>26267</v>
      </c>
      <c r="B3890" s="213" t="s">
        <v>27638</v>
      </c>
      <c r="C3890" s="212" t="s">
        <v>26239</v>
      </c>
      <c r="D3890" s="212" t="s">
        <v>27639</v>
      </c>
      <c r="E3890" s="325" t="s">
        <v>26270</v>
      </c>
      <c r="F3890" s="325"/>
      <c r="G3890" s="214" t="s">
        <v>108</v>
      </c>
      <c r="H3890" s="215">
        <v>6.1131200000000003E-4</v>
      </c>
      <c r="I3890" s="216" t="s">
        <v>29037</v>
      </c>
      <c r="J3890" s="224" t="s">
        <v>27411</v>
      </c>
    </row>
    <row r="3891" spans="1:10">
      <c r="A3891" s="212" t="s">
        <v>26267</v>
      </c>
      <c r="B3891" s="213" t="s">
        <v>27640</v>
      </c>
      <c r="C3891" s="212" t="s">
        <v>26239</v>
      </c>
      <c r="D3891" s="212" t="s">
        <v>27641</v>
      </c>
      <c r="E3891" s="325" t="s">
        <v>26270</v>
      </c>
      <c r="F3891" s="325"/>
      <c r="G3891" s="214" t="s">
        <v>108</v>
      </c>
      <c r="H3891" s="215">
        <v>6.1131200000000003E-4</v>
      </c>
      <c r="I3891" s="216" t="s">
        <v>29038</v>
      </c>
      <c r="J3891" s="224" t="s">
        <v>3573</v>
      </c>
    </row>
    <row r="3892" spans="1:10">
      <c r="A3892" s="212" t="s">
        <v>26267</v>
      </c>
      <c r="B3892" s="213" t="s">
        <v>27643</v>
      </c>
      <c r="C3892" s="212" t="s">
        <v>26239</v>
      </c>
      <c r="D3892" s="212" t="s">
        <v>27644</v>
      </c>
      <c r="E3892" s="325" t="s">
        <v>26270</v>
      </c>
      <c r="F3892" s="325"/>
      <c r="G3892" s="214" t="s">
        <v>108</v>
      </c>
      <c r="H3892" s="215">
        <v>6.1131200000000003E-4</v>
      </c>
      <c r="I3892" s="216" t="s">
        <v>29039</v>
      </c>
      <c r="J3892" s="224" t="s">
        <v>27411</v>
      </c>
    </row>
    <row r="3893" spans="1:10">
      <c r="A3893" s="212" t="s">
        <v>26267</v>
      </c>
      <c r="B3893" s="213" t="s">
        <v>27645</v>
      </c>
      <c r="C3893" s="212" t="s">
        <v>26239</v>
      </c>
      <c r="D3893" s="212" t="s">
        <v>27646</v>
      </c>
      <c r="E3893" s="325" t="s">
        <v>26270</v>
      </c>
      <c r="F3893" s="325"/>
      <c r="G3893" s="214" t="s">
        <v>108</v>
      </c>
      <c r="H3893" s="215">
        <v>3.0565600000000002E-4</v>
      </c>
      <c r="I3893" s="216" t="s">
        <v>2991</v>
      </c>
      <c r="J3893" s="224" t="s">
        <v>27411</v>
      </c>
    </row>
    <row r="3894" spans="1:10">
      <c r="A3894" s="212" t="s">
        <v>26267</v>
      </c>
      <c r="B3894" s="213" t="s">
        <v>27647</v>
      </c>
      <c r="C3894" s="212" t="s">
        <v>26239</v>
      </c>
      <c r="D3894" s="212" t="s">
        <v>27648</v>
      </c>
      <c r="E3894" s="325" t="s">
        <v>26270</v>
      </c>
      <c r="F3894" s="325"/>
      <c r="G3894" s="214" t="s">
        <v>108</v>
      </c>
      <c r="H3894" s="215">
        <v>3.0565600000000002E-4</v>
      </c>
      <c r="I3894" s="216" t="s">
        <v>29040</v>
      </c>
      <c r="J3894" s="224" t="s">
        <v>27411</v>
      </c>
    </row>
    <row r="3895" spans="1:10">
      <c r="A3895" s="212" t="s">
        <v>26267</v>
      </c>
      <c r="B3895" s="213" t="s">
        <v>27649</v>
      </c>
      <c r="C3895" s="212" t="s">
        <v>26239</v>
      </c>
      <c r="D3895" s="212" t="s">
        <v>27650</v>
      </c>
      <c r="E3895" s="325" t="s">
        <v>26270</v>
      </c>
      <c r="F3895" s="325"/>
      <c r="G3895" s="214" t="s">
        <v>108</v>
      </c>
      <c r="H3895" s="215">
        <v>1.2226240000000001E-3</v>
      </c>
      <c r="I3895" s="216" t="s">
        <v>12248</v>
      </c>
      <c r="J3895" s="224" t="s">
        <v>3573</v>
      </c>
    </row>
    <row r="3896" spans="1:10">
      <c r="A3896" s="212" t="s">
        <v>26267</v>
      </c>
      <c r="B3896" s="213" t="s">
        <v>27651</v>
      </c>
      <c r="C3896" s="212" t="s">
        <v>26239</v>
      </c>
      <c r="D3896" s="212" t="s">
        <v>27652</v>
      </c>
      <c r="E3896" s="325" t="s">
        <v>26270</v>
      </c>
      <c r="F3896" s="325"/>
      <c r="G3896" s="214" t="s">
        <v>108</v>
      </c>
      <c r="H3896" s="215">
        <v>2.1395920000000001E-3</v>
      </c>
      <c r="I3896" s="216" t="s">
        <v>8244</v>
      </c>
      <c r="J3896" s="224" t="s">
        <v>3573</v>
      </c>
    </row>
    <row r="3897" spans="1:10">
      <c r="A3897" s="212" t="s">
        <v>26267</v>
      </c>
      <c r="B3897" s="213" t="s">
        <v>27653</v>
      </c>
      <c r="C3897" s="212" t="s">
        <v>26239</v>
      </c>
      <c r="D3897" s="212" t="s">
        <v>27654</v>
      </c>
      <c r="E3897" s="325" t="s">
        <v>26270</v>
      </c>
      <c r="F3897" s="325"/>
      <c r="G3897" s="214" t="s">
        <v>21973</v>
      </c>
      <c r="H3897" s="215">
        <v>2.1395920000000001E-3</v>
      </c>
      <c r="I3897" s="216" t="s">
        <v>18782</v>
      </c>
      <c r="J3897" s="224" t="s">
        <v>3573</v>
      </c>
    </row>
    <row r="3898" spans="1:10">
      <c r="A3898" s="212" t="s">
        <v>26267</v>
      </c>
      <c r="B3898" s="213" t="s">
        <v>27655</v>
      </c>
      <c r="C3898" s="212" t="s">
        <v>26239</v>
      </c>
      <c r="D3898" s="212" t="s">
        <v>27656</v>
      </c>
      <c r="E3898" s="325" t="s">
        <v>26270</v>
      </c>
      <c r="F3898" s="325"/>
      <c r="G3898" s="214" t="s">
        <v>108</v>
      </c>
      <c r="H3898" s="215">
        <v>1.2226240000000001E-3</v>
      </c>
      <c r="I3898" s="216" t="s">
        <v>13430</v>
      </c>
      <c r="J3898" s="224" t="s">
        <v>3573</v>
      </c>
    </row>
    <row r="3899" spans="1:10">
      <c r="A3899" s="212" t="s">
        <v>26267</v>
      </c>
      <c r="B3899" s="213" t="s">
        <v>27657</v>
      </c>
      <c r="C3899" s="212" t="s">
        <v>26239</v>
      </c>
      <c r="D3899" s="212" t="s">
        <v>27658</v>
      </c>
      <c r="E3899" s="325" t="s">
        <v>26270</v>
      </c>
      <c r="F3899" s="325"/>
      <c r="G3899" s="214" t="s">
        <v>108</v>
      </c>
      <c r="H3899" s="215">
        <v>1.5282799999999999E-3</v>
      </c>
      <c r="I3899" s="216" t="s">
        <v>1962</v>
      </c>
      <c r="J3899" s="224" t="s">
        <v>4100</v>
      </c>
    </row>
    <row r="3900" spans="1:10">
      <c r="A3900" s="212" t="s">
        <v>26267</v>
      </c>
      <c r="B3900" s="213" t="s">
        <v>27659</v>
      </c>
      <c r="C3900" s="212" t="s">
        <v>26239</v>
      </c>
      <c r="D3900" s="212" t="s">
        <v>27660</v>
      </c>
      <c r="E3900" s="325" t="s">
        <v>26270</v>
      </c>
      <c r="F3900" s="325"/>
      <c r="G3900" s="214" t="s">
        <v>108</v>
      </c>
      <c r="H3900" s="215">
        <v>3.0565600000000002E-4</v>
      </c>
      <c r="I3900" s="216" t="s">
        <v>29042</v>
      </c>
      <c r="J3900" s="224" t="s">
        <v>3222</v>
      </c>
    </row>
    <row r="3901" spans="1:10" ht="39.6">
      <c r="A3901" s="212" t="s">
        <v>26267</v>
      </c>
      <c r="B3901" s="213" t="s">
        <v>27664</v>
      </c>
      <c r="C3901" s="212" t="s">
        <v>26239</v>
      </c>
      <c r="D3901" s="212" t="s">
        <v>27665</v>
      </c>
      <c r="E3901" s="325" t="s">
        <v>27232</v>
      </c>
      <c r="F3901" s="325"/>
      <c r="G3901" s="214" t="s">
        <v>26201</v>
      </c>
      <c r="H3901" s="215">
        <v>3.0565600000000002</v>
      </c>
      <c r="I3901" s="216" t="s">
        <v>12016</v>
      </c>
      <c r="J3901" s="224" t="s">
        <v>29090</v>
      </c>
    </row>
    <row r="3902" spans="1:10">
      <c r="A3902" s="212" t="s">
        <v>26267</v>
      </c>
      <c r="B3902" s="213" t="s">
        <v>27695</v>
      </c>
      <c r="C3902" s="212" t="s">
        <v>26239</v>
      </c>
      <c r="D3902" s="212" t="s">
        <v>27696</v>
      </c>
      <c r="E3902" s="325" t="s">
        <v>26270</v>
      </c>
      <c r="F3902" s="325"/>
      <c r="G3902" s="214" t="s">
        <v>108</v>
      </c>
      <c r="H3902" s="215">
        <v>1.7655999999999998E-5</v>
      </c>
      <c r="I3902" s="216" t="s">
        <v>29054</v>
      </c>
      <c r="J3902" s="224" t="s">
        <v>27411</v>
      </c>
    </row>
    <row r="3903" spans="1:10">
      <c r="A3903" s="212" t="s">
        <v>26267</v>
      </c>
      <c r="B3903" s="213" t="s">
        <v>27697</v>
      </c>
      <c r="C3903" s="212" t="s">
        <v>26239</v>
      </c>
      <c r="D3903" s="212" t="s">
        <v>27698</v>
      </c>
      <c r="E3903" s="325" t="s">
        <v>26270</v>
      </c>
      <c r="F3903" s="325"/>
      <c r="G3903" s="214" t="s">
        <v>108</v>
      </c>
      <c r="H3903" s="215">
        <v>1.7655999999999998E-5</v>
      </c>
      <c r="I3903" s="216" t="s">
        <v>29055</v>
      </c>
      <c r="J3903" s="224" t="s">
        <v>27411</v>
      </c>
    </row>
    <row r="3904" spans="1:10" ht="39.6">
      <c r="A3904" s="212" t="s">
        <v>26267</v>
      </c>
      <c r="B3904" s="213" t="s">
        <v>27703</v>
      </c>
      <c r="C3904" s="212" t="s">
        <v>26239</v>
      </c>
      <c r="D3904" s="212" t="s">
        <v>27704</v>
      </c>
      <c r="E3904" s="325" t="s">
        <v>26270</v>
      </c>
      <c r="F3904" s="325"/>
      <c r="G3904" s="214" t="s">
        <v>26266</v>
      </c>
      <c r="H3904" s="215">
        <v>9.6961199999999997E-2</v>
      </c>
      <c r="I3904" s="216" t="s">
        <v>29056</v>
      </c>
      <c r="J3904" s="224" t="s">
        <v>14741</v>
      </c>
    </row>
    <row r="3905" spans="1:10" ht="39.6">
      <c r="A3905" s="212" t="s">
        <v>26267</v>
      </c>
      <c r="B3905" s="213" t="s">
        <v>27705</v>
      </c>
      <c r="C3905" s="212" t="s">
        <v>26239</v>
      </c>
      <c r="D3905" s="212" t="s">
        <v>27706</v>
      </c>
      <c r="E3905" s="325" t="s">
        <v>26270</v>
      </c>
      <c r="F3905" s="325"/>
      <c r="G3905" s="214" t="s">
        <v>26266</v>
      </c>
      <c r="H3905" s="215">
        <v>9.6139999999999993E-3</v>
      </c>
      <c r="I3905" s="216" t="s">
        <v>29057</v>
      </c>
      <c r="J3905" s="224" t="s">
        <v>2878</v>
      </c>
    </row>
    <row r="3906" spans="1:10" ht="39.6">
      <c r="A3906" s="212" t="s">
        <v>26267</v>
      </c>
      <c r="B3906" s="213" t="s">
        <v>27707</v>
      </c>
      <c r="C3906" s="212" t="s">
        <v>26239</v>
      </c>
      <c r="D3906" s="212" t="s">
        <v>26196</v>
      </c>
      <c r="E3906" s="325" t="s">
        <v>26270</v>
      </c>
      <c r="F3906" s="325"/>
      <c r="G3906" s="214" t="s">
        <v>26266</v>
      </c>
      <c r="H3906" s="215">
        <v>2.8842E-2</v>
      </c>
      <c r="I3906" s="216" t="s">
        <v>29058</v>
      </c>
      <c r="J3906" s="224" t="s">
        <v>29091</v>
      </c>
    </row>
    <row r="3907" spans="1:10" ht="39.6">
      <c r="A3907" s="212" t="s">
        <v>26267</v>
      </c>
      <c r="B3907" s="213" t="s">
        <v>27663</v>
      </c>
      <c r="C3907" s="212" t="s">
        <v>26239</v>
      </c>
      <c r="D3907" s="212" t="s">
        <v>26193</v>
      </c>
      <c r="E3907" s="325" t="s">
        <v>26270</v>
      </c>
      <c r="F3907" s="325"/>
      <c r="G3907" s="214" t="s">
        <v>26194</v>
      </c>
      <c r="H3907" s="215">
        <v>41.965400000000002</v>
      </c>
      <c r="I3907" s="216" t="s">
        <v>2337</v>
      </c>
      <c r="J3907" s="224" t="s">
        <v>27727</v>
      </c>
    </row>
    <row r="3908" spans="1:10" ht="39.6">
      <c r="A3908" s="212" t="s">
        <v>26267</v>
      </c>
      <c r="B3908" s="213" t="s">
        <v>27728</v>
      </c>
      <c r="C3908" s="212" t="s">
        <v>26239</v>
      </c>
      <c r="D3908" s="212" t="s">
        <v>27729</v>
      </c>
      <c r="E3908" s="325" t="s">
        <v>26270</v>
      </c>
      <c r="F3908" s="325"/>
      <c r="G3908" s="214" t="s">
        <v>26266</v>
      </c>
      <c r="H3908" s="215">
        <v>0.24</v>
      </c>
      <c r="I3908" s="216" t="s">
        <v>29092</v>
      </c>
      <c r="J3908" s="224" t="s">
        <v>10571</v>
      </c>
    </row>
    <row r="3909" spans="1:10" ht="39.6">
      <c r="A3909" s="212" t="s">
        <v>26267</v>
      </c>
      <c r="B3909" s="213" t="s">
        <v>27661</v>
      </c>
      <c r="C3909" s="212" t="s">
        <v>26239</v>
      </c>
      <c r="D3909" s="212" t="s">
        <v>27662</v>
      </c>
      <c r="E3909" s="325" t="s">
        <v>26270</v>
      </c>
      <c r="F3909" s="325"/>
      <c r="G3909" s="214" t="s">
        <v>26266</v>
      </c>
      <c r="H3909" s="215">
        <v>7.0199999999999999E-2</v>
      </c>
      <c r="I3909" s="216" t="s">
        <v>29043</v>
      </c>
      <c r="J3909" s="224" t="s">
        <v>27730</v>
      </c>
    </row>
    <row r="3910" spans="1:10">
      <c r="A3910" s="212" t="s">
        <v>26267</v>
      </c>
      <c r="B3910" s="213" t="s">
        <v>27731</v>
      </c>
      <c r="C3910" s="212" t="s">
        <v>26239</v>
      </c>
      <c r="D3910" s="212" t="s">
        <v>27732</v>
      </c>
      <c r="E3910" s="325" t="s">
        <v>26270</v>
      </c>
      <c r="F3910" s="325"/>
      <c r="G3910" s="214" t="s">
        <v>108</v>
      </c>
      <c r="H3910" s="215">
        <v>40</v>
      </c>
      <c r="I3910" s="216" t="s">
        <v>3964</v>
      </c>
      <c r="J3910" s="224" t="s">
        <v>5224</v>
      </c>
    </row>
    <row r="3911" spans="1:10" ht="39.6">
      <c r="A3911" s="212" t="s">
        <v>26267</v>
      </c>
      <c r="B3911" s="213" t="s">
        <v>27708</v>
      </c>
      <c r="C3911" s="212" t="s">
        <v>26239</v>
      </c>
      <c r="D3911" s="212" t="s">
        <v>27709</v>
      </c>
      <c r="E3911" s="325" t="s">
        <v>26270</v>
      </c>
      <c r="F3911" s="325"/>
      <c r="G3911" s="214" t="s">
        <v>26194</v>
      </c>
      <c r="H3911" s="215">
        <v>8.2263999999999999</v>
      </c>
      <c r="I3911" s="216" t="s">
        <v>2088</v>
      </c>
      <c r="J3911" s="224" t="s">
        <v>13263</v>
      </c>
    </row>
    <row r="3912" spans="1:10" ht="39.6">
      <c r="A3912" s="212" t="s">
        <v>26267</v>
      </c>
      <c r="B3912" s="213" t="s">
        <v>27689</v>
      </c>
      <c r="C3912" s="212" t="s">
        <v>26239</v>
      </c>
      <c r="D3912" s="212" t="s">
        <v>27690</v>
      </c>
      <c r="E3912" s="325" t="s">
        <v>26270</v>
      </c>
      <c r="F3912" s="325"/>
      <c r="G3912" s="214" t="s">
        <v>108</v>
      </c>
      <c r="H3912" s="215">
        <v>0.4</v>
      </c>
      <c r="I3912" s="216" t="s">
        <v>3072</v>
      </c>
      <c r="J3912" s="224" t="s">
        <v>21456</v>
      </c>
    </row>
    <row r="3913" spans="1:10">
      <c r="A3913" s="212" t="s">
        <v>26267</v>
      </c>
      <c r="B3913" s="213" t="s">
        <v>27691</v>
      </c>
      <c r="C3913" s="212" t="s">
        <v>26239</v>
      </c>
      <c r="D3913" s="212" t="s">
        <v>27692</v>
      </c>
      <c r="E3913" s="325" t="s">
        <v>26270</v>
      </c>
      <c r="F3913" s="325"/>
      <c r="G3913" s="214" t="s">
        <v>26194</v>
      </c>
      <c r="H3913" s="215">
        <v>1</v>
      </c>
      <c r="I3913" s="216" t="s">
        <v>29053</v>
      </c>
      <c r="J3913" s="224" t="s">
        <v>29053</v>
      </c>
    </row>
    <row r="3914" spans="1:10" ht="39.6">
      <c r="A3914" s="212" t="s">
        <v>26267</v>
      </c>
      <c r="B3914" s="213" t="s">
        <v>27693</v>
      </c>
      <c r="C3914" s="212" t="s">
        <v>26239</v>
      </c>
      <c r="D3914" s="212" t="s">
        <v>27694</v>
      </c>
      <c r="E3914" s="325" t="s">
        <v>26270</v>
      </c>
      <c r="F3914" s="325"/>
      <c r="G3914" s="214" t="s">
        <v>108</v>
      </c>
      <c r="H3914" s="215">
        <v>0.4</v>
      </c>
      <c r="I3914" s="216" t="s">
        <v>2886</v>
      </c>
      <c r="J3914" s="224" t="s">
        <v>2537</v>
      </c>
    </row>
    <row r="3915" spans="1:10" ht="39.6">
      <c r="A3915" s="212" t="s">
        <v>26267</v>
      </c>
      <c r="B3915" s="213" t="s">
        <v>27701</v>
      </c>
      <c r="C3915" s="212" t="s">
        <v>26239</v>
      </c>
      <c r="D3915" s="212" t="s">
        <v>27702</v>
      </c>
      <c r="E3915" s="325" t="s">
        <v>26270</v>
      </c>
      <c r="F3915" s="325"/>
      <c r="G3915" s="214" t="s">
        <v>26194</v>
      </c>
      <c r="H3915" s="215">
        <v>0.02</v>
      </c>
      <c r="I3915" s="216" t="s">
        <v>13499</v>
      </c>
      <c r="J3915" s="224" t="s">
        <v>21357</v>
      </c>
    </row>
    <row r="3916" spans="1:10">
      <c r="A3916" s="217"/>
      <c r="B3916" s="217"/>
      <c r="C3916" s="217"/>
      <c r="D3916" s="217"/>
      <c r="E3916" s="217" t="s">
        <v>28757</v>
      </c>
      <c r="F3916" s="218">
        <v>130.15</v>
      </c>
      <c r="G3916" s="217" t="s">
        <v>28758</v>
      </c>
      <c r="H3916" s="218">
        <v>0</v>
      </c>
      <c r="I3916" s="217" t="s">
        <v>28759</v>
      </c>
      <c r="J3916" s="218">
        <v>130.15</v>
      </c>
    </row>
    <row r="3917" spans="1:10">
      <c r="A3917" s="217"/>
      <c r="B3917" s="217"/>
      <c r="C3917" s="217"/>
      <c r="D3917" s="217"/>
      <c r="E3917" s="217" t="s">
        <v>26276</v>
      </c>
      <c r="F3917" s="218">
        <v>66.34</v>
      </c>
      <c r="G3917" s="217"/>
      <c r="H3917" s="322" t="s">
        <v>26277</v>
      </c>
      <c r="I3917" s="322"/>
      <c r="J3917" s="218">
        <v>390.45</v>
      </c>
    </row>
    <row r="3918" spans="1:10" ht="15" thickBot="1">
      <c r="A3918" s="221"/>
      <c r="B3918" s="221"/>
      <c r="C3918" s="221"/>
      <c r="D3918" s="221"/>
      <c r="E3918" s="221"/>
      <c r="F3918" s="221"/>
      <c r="G3918" s="221" t="s">
        <v>26278</v>
      </c>
      <c r="H3918" s="222" t="s">
        <v>28849</v>
      </c>
      <c r="I3918" s="221" t="s">
        <v>26280</v>
      </c>
      <c r="J3918" s="223">
        <v>1952.25</v>
      </c>
    </row>
    <row r="3919" spans="1:10" ht="15" thickTop="1">
      <c r="A3919" s="195"/>
      <c r="B3919" s="195"/>
      <c r="C3919" s="195"/>
      <c r="D3919" s="195"/>
      <c r="E3919" s="195"/>
      <c r="F3919" s="195"/>
      <c r="G3919" s="195"/>
      <c r="H3919" s="195"/>
      <c r="I3919" s="195"/>
      <c r="J3919" s="195"/>
    </row>
    <row r="3920" spans="1:10">
      <c r="A3920" s="199" t="s">
        <v>27174</v>
      </c>
      <c r="B3920" s="200" t="s">
        <v>4</v>
      </c>
      <c r="C3920" s="199" t="s">
        <v>93</v>
      </c>
      <c r="D3920" s="199" t="s">
        <v>5</v>
      </c>
      <c r="E3920" s="323" t="s">
        <v>26261</v>
      </c>
      <c r="F3920" s="323"/>
      <c r="G3920" s="201" t="s">
        <v>94</v>
      </c>
      <c r="H3920" s="200" t="s">
        <v>6</v>
      </c>
      <c r="I3920" s="200" t="s">
        <v>95</v>
      </c>
      <c r="J3920" s="200" t="s">
        <v>46</v>
      </c>
    </row>
    <row r="3921" spans="1:10">
      <c r="A3921" s="202" t="s">
        <v>96</v>
      </c>
      <c r="B3921" s="203" t="s">
        <v>27814</v>
      </c>
      <c r="C3921" s="202" t="s">
        <v>26239</v>
      </c>
      <c r="D3921" s="202" t="s">
        <v>27815</v>
      </c>
      <c r="E3921" s="324" t="s">
        <v>29093</v>
      </c>
      <c r="F3921" s="324"/>
      <c r="G3921" s="204" t="s">
        <v>21973</v>
      </c>
      <c r="H3921" s="205">
        <v>1</v>
      </c>
      <c r="I3921" s="206">
        <v>2664</v>
      </c>
      <c r="J3921" s="206">
        <v>2664</v>
      </c>
    </row>
    <row r="3922" spans="1:10">
      <c r="A3922" s="199" t="s">
        <v>3</v>
      </c>
      <c r="B3922" s="200" t="s">
        <v>4</v>
      </c>
      <c r="C3922" s="199" t="s">
        <v>93</v>
      </c>
      <c r="D3922" s="199" t="s">
        <v>5</v>
      </c>
      <c r="E3922" s="323" t="s">
        <v>26261</v>
      </c>
      <c r="F3922" s="330"/>
      <c r="G3922" s="201" t="s">
        <v>94</v>
      </c>
      <c r="H3922" s="200" t="s">
        <v>6</v>
      </c>
      <c r="I3922" s="200" t="s">
        <v>95</v>
      </c>
      <c r="J3922" s="200" t="s">
        <v>46</v>
      </c>
    </row>
    <row r="3923" spans="1:10">
      <c r="A3923" s="212" t="s">
        <v>26267</v>
      </c>
      <c r="B3923" s="213" t="s">
        <v>27842</v>
      </c>
      <c r="C3923" s="212" t="s">
        <v>26239</v>
      </c>
      <c r="D3923" s="212" t="s">
        <v>27843</v>
      </c>
      <c r="E3923" s="325" t="s">
        <v>26270</v>
      </c>
      <c r="F3923" s="325"/>
      <c r="G3923" s="214" t="s">
        <v>21973</v>
      </c>
      <c r="H3923" s="215">
        <v>1</v>
      </c>
      <c r="I3923" s="216" t="s">
        <v>29094</v>
      </c>
      <c r="J3923" s="224" t="s">
        <v>29094</v>
      </c>
    </row>
    <row r="3924" spans="1:10">
      <c r="A3924" s="331" t="s">
        <v>28838</v>
      </c>
      <c r="B3924" s="330"/>
      <c r="C3924" s="330"/>
      <c r="D3924" s="330"/>
      <c r="E3924" s="330"/>
      <c r="F3924" s="330"/>
      <c r="G3924" s="330"/>
      <c r="H3924" s="330"/>
      <c r="I3924" s="330"/>
      <c r="J3924" s="330"/>
    </row>
    <row r="3925" spans="1:10">
      <c r="A3925" s="199" t="s">
        <v>3</v>
      </c>
      <c r="B3925" s="200" t="s">
        <v>4</v>
      </c>
      <c r="C3925" s="199" t="s">
        <v>93</v>
      </c>
      <c r="D3925" s="199" t="s">
        <v>5</v>
      </c>
      <c r="E3925" s="323" t="s">
        <v>26261</v>
      </c>
      <c r="F3925" s="330"/>
      <c r="G3925" s="201" t="s">
        <v>94</v>
      </c>
      <c r="H3925" s="200" t="s">
        <v>6</v>
      </c>
      <c r="I3925" s="200" t="s">
        <v>95</v>
      </c>
      <c r="J3925" s="200" t="s">
        <v>46</v>
      </c>
    </row>
    <row r="3926" spans="1:10">
      <c r="A3926" s="212" t="s">
        <v>26267</v>
      </c>
      <c r="B3926" s="213" t="s">
        <v>27842</v>
      </c>
      <c r="C3926" s="212" t="s">
        <v>26239</v>
      </c>
      <c r="D3926" s="212" t="s">
        <v>27843</v>
      </c>
      <c r="E3926" s="325" t="s">
        <v>26270</v>
      </c>
      <c r="F3926" s="325"/>
      <c r="G3926" s="214" t="s">
        <v>21973</v>
      </c>
      <c r="H3926" s="215">
        <v>1</v>
      </c>
      <c r="I3926" s="216" t="s">
        <v>29094</v>
      </c>
      <c r="J3926" s="224" t="s">
        <v>29094</v>
      </c>
    </row>
    <row r="3927" spans="1:10">
      <c r="A3927" s="217"/>
      <c r="B3927" s="217"/>
      <c r="C3927" s="217"/>
      <c r="D3927" s="217"/>
      <c r="E3927" s="217" t="s">
        <v>28757</v>
      </c>
      <c r="F3927" s="218">
        <v>0</v>
      </c>
      <c r="G3927" s="217" t="s">
        <v>28758</v>
      </c>
      <c r="H3927" s="218">
        <v>0</v>
      </c>
      <c r="I3927" s="217" t="s">
        <v>28759</v>
      </c>
      <c r="J3927" s="218">
        <v>0</v>
      </c>
    </row>
    <row r="3928" spans="1:10">
      <c r="A3928" s="217"/>
      <c r="B3928" s="217"/>
      <c r="C3928" s="217"/>
      <c r="D3928" s="217"/>
      <c r="E3928" s="217" t="s">
        <v>26276</v>
      </c>
      <c r="F3928" s="218">
        <v>545.32000000000005</v>
      </c>
      <c r="G3928" s="217"/>
      <c r="H3928" s="322" t="s">
        <v>26277</v>
      </c>
      <c r="I3928" s="322"/>
      <c r="J3928" s="218">
        <v>3209.32</v>
      </c>
    </row>
    <row r="3929" spans="1:10" ht="15" thickBot="1">
      <c r="A3929" s="221"/>
      <c r="B3929" s="221"/>
      <c r="C3929" s="221"/>
      <c r="D3929" s="221"/>
      <c r="E3929" s="221"/>
      <c r="F3929" s="221"/>
      <c r="G3929" s="221" t="s">
        <v>26278</v>
      </c>
      <c r="H3929" s="222" t="s">
        <v>3279</v>
      </c>
      <c r="I3929" s="221" t="s">
        <v>26280</v>
      </c>
      <c r="J3929" s="223">
        <v>3209.32</v>
      </c>
    </row>
    <row r="3930" spans="1:10" ht="15" thickTop="1">
      <c r="A3930" s="195"/>
      <c r="B3930" s="195"/>
      <c r="C3930" s="195"/>
      <c r="D3930" s="195"/>
      <c r="E3930" s="195"/>
      <c r="F3930" s="195"/>
      <c r="G3930" s="195"/>
      <c r="H3930" s="195"/>
      <c r="I3930" s="195"/>
      <c r="J3930" s="195"/>
    </row>
    <row r="3931" spans="1:10">
      <c r="A3931" s="199" t="s">
        <v>27175</v>
      </c>
      <c r="B3931" s="200" t="s">
        <v>4</v>
      </c>
      <c r="C3931" s="199" t="s">
        <v>93</v>
      </c>
      <c r="D3931" s="199" t="s">
        <v>5</v>
      </c>
      <c r="E3931" s="323" t="s">
        <v>26261</v>
      </c>
      <c r="F3931" s="323"/>
      <c r="G3931" s="201" t="s">
        <v>94</v>
      </c>
      <c r="H3931" s="200" t="s">
        <v>6</v>
      </c>
      <c r="I3931" s="200" t="s">
        <v>95</v>
      </c>
      <c r="J3931" s="200" t="s">
        <v>46</v>
      </c>
    </row>
    <row r="3932" spans="1:10">
      <c r="A3932" s="202" t="s">
        <v>96</v>
      </c>
      <c r="B3932" s="203" t="s">
        <v>26853</v>
      </c>
      <c r="C3932" s="202" t="s">
        <v>36</v>
      </c>
      <c r="D3932" s="202" t="s">
        <v>26854</v>
      </c>
      <c r="E3932" s="324">
        <v>0</v>
      </c>
      <c r="F3932" s="324"/>
      <c r="G3932" s="204" t="s">
        <v>108</v>
      </c>
      <c r="H3932" s="205">
        <v>1</v>
      </c>
      <c r="I3932" s="206">
        <v>577.30999999999995</v>
      </c>
      <c r="J3932" s="206">
        <v>577.30999999999995</v>
      </c>
    </row>
    <row r="3933" spans="1:10" ht="26.4">
      <c r="A3933" s="207" t="s">
        <v>99</v>
      </c>
      <c r="B3933" s="208" t="s">
        <v>26357</v>
      </c>
      <c r="C3933" s="207" t="s">
        <v>36</v>
      </c>
      <c r="D3933" s="207" t="s">
        <v>26358</v>
      </c>
      <c r="E3933" s="326">
        <v>0</v>
      </c>
      <c r="F3933" s="326"/>
      <c r="G3933" s="209" t="s">
        <v>31</v>
      </c>
      <c r="H3933" s="210">
        <v>1.39</v>
      </c>
      <c r="I3933" s="211">
        <v>50.8</v>
      </c>
      <c r="J3933" s="211">
        <v>70.61</v>
      </c>
    </row>
    <row r="3934" spans="1:10" ht="26.4">
      <c r="A3934" s="207" t="s">
        <v>99</v>
      </c>
      <c r="B3934" s="208" t="s">
        <v>28888</v>
      </c>
      <c r="C3934" s="207" t="s">
        <v>36</v>
      </c>
      <c r="D3934" s="207" t="s">
        <v>28889</v>
      </c>
      <c r="E3934" s="326">
        <v>0</v>
      </c>
      <c r="F3934" s="326"/>
      <c r="G3934" s="209" t="s">
        <v>31</v>
      </c>
      <c r="H3934" s="210">
        <v>0.25</v>
      </c>
      <c r="I3934" s="211">
        <v>49.29</v>
      </c>
      <c r="J3934" s="211">
        <v>12.32</v>
      </c>
    </row>
    <row r="3935" spans="1:10" ht="26.4">
      <c r="A3935" s="207" t="s">
        <v>99</v>
      </c>
      <c r="B3935" s="208" t="s">
        <v>28890</v>
      </c>
      <c r="C3935" s="207" t="s">
        <v>36</v>
      </c>
      <c r="D3935" s="207" t="s">
        <v>28891</v>
      </c>
      <c r="E3935" s="326">
        <v>0</v>
      </c>
      <c r="F3935" s="326"/>
      <c r="G3935" s="209" t="s">
        <v>26266</v>
      </c>
      <c r="H3935" s="210">
        <v>3.2000000000000001E-2</v>
      </c>
      <c r="I3935" s="211">
        <v>985.74</v>
      </c>
      <c r="J3935" s="211">
        <v>31.54</v>
      </c>
    </row>
    <row r="3936" spans="1:10" ht="26.4">
      <c r="A3936" s="207" t="s">
        <v>99</v>
      </c>
      <c r="B3936" s="208" t="s">
        <v>28892</v>
      </c>
      <c r="C3936" s="207" t="s">
        <v>36</v>
      </c>
      <c r="D3936" s="207" t="s">
        <v>28893</v>
      </c>
      <c r="E3936" s="326">
        <v>0</v>
      </c>
      <c r="F3936" s="326"/>
      <c r="G3936" s="209" t="s">
        <v>31</v>
      </c>
      <c r="H3936" s="210">
        <v>1.3</v>
      </c>
      <c r="I3936" s="211">
        <v>160.74</v>
      </c>
      <c r="J3936" s="211">
        <v>208.96</v>
      </c>
    </row>
    <row r="3937" spans="1:10" ht="26.4">
      <c r="A3937" s="207" t="s">
        <v>99</v>
      </c>
      <c r="B3937" s="208" t="s">
        <v>26355</v>
      </c>
      <c r="C3937" s="207" t="s">
        <v>36</v>
      </c>
      <c r="D3937" s="207" t="s">
        <v>26356</v>
      </c>
      <c r="E3937" s="326">
        <v>0</v>
      </c>
      <c r="F3937" s="326"/>
      <c r="G3937" s="209" t="s">
        <v>26266</v>
      </c>
      <c r="H3937" s="210">
        <v>0.4</v>
      </c>
      <c r="I3937" s="211">
        <v>99.56</v>
      </c>
      <c r="J3937" s="211">
        <v>39.82</v>
      </c>
    </row>
    <row r="3938" spans="1:10" ht="26.4">
      <c r="A3938" s="207" t="s">
        <v>99</v>
      </c>
      <c r="B3938" s="208" t="s">
        <v>26353</v>
      </c>
      <c r="C3938" s="207" t="s">
        <v>36</v>
      </c>
      <c r="D3938" s="207" t="s">
        <v>26354</v>
      </c>
      <c r="E3938" s="326">
        <v>0</v>
      </c>
      <c r="F3938" s="326"/>
      <c r="G3938" s="209" t="s">
        <v>26266</v>
      </c>
      <c r="H3938" s="210">
        <v>4.4999999999999998E-2</v>
      </c>
      <c r="I3938" s="211">
        <v>4234.74</v>
      </c>
      <c r="J3938" s="211">
        <v>190.56</v>
      </c>
    </row>
    <row r="3939" spans="1:10" ht="26.4">
      <c r="A3939" s="207" t="s">
        <v>99</v>
      </c>
      <c r="B3939" s="208" t="s">
        <v>26349</v>
      </c>
      <c r="C3939" s="207" t="s">
        <v>36</v>
      </c>
      <c r="D3939" s="207" t="s">
        <v>26350</v>
      </c>
      <c r="E3939" s="326">
        <v>0</v>
      </c>
      <c r="F3939" s="326"/>
      <c r="G3939" s="209" t="s">
        <v>31</v>
      </c>
      <c r="H3939" s="210">
        <v>1.39</v>
      </c>
      <c r="I3939" s="211">
        <v>16.91</v>
      </c>
      <c r="J3939" s="211">
        <v>23.5</v>
      </c>
    </row>
    <row r="3940" spans="1:10">
      <c r="A3940" s="217"/>
      <c r="B3940" s="217"/>
      <c r="C3940" s="217"/>
      <c r="D3940" s="217"/>
      <c r="E3940" s="217" t="s">
        <v>28757</v>
      </c>
      <c r="F3940" s="218">
        <v>225.44</v>
      </c>
      <c r="G3940" s="217" t="s">
        <v>28758</v>
      </c>
      <c r="H3940" s="218">
        <v>0</v>
      </c>
      <c r="I3940" s="217" t="s">
        <v>28759</v>
      </c>
      <c r="J3940" s="218">
        <v>225.44</v>
      </c>
    </row>
    <row r="3941" spans="1:10">
      <c r="A3941" s="217"/>
      <c r="B3941" s="217"/>
      <c r="C3941" s="217"/>
      <c r="D3941" s="217"/>
      <c r="E3941" s="217" t="s">
        <v>26276</v>
      </c>
      <c r="F3941" s="218">
        <v>118.17</v>
      </c>
      <c r="G3941" s="217"/>
      <c r="H3941" s="322" t="s">
        <v>26277</v>
      </c>
      <c r="I3941" s="322"/>
      <c r="J3941" s="218">
        <v>695.48</v>
      </c>
    </row>
    <row r="3942" spans="1:10" ht="15" thickBot="1">
      <c r="A3942" s="221"/>
      <c r="B3942" s="221"/>
      <c r="C3942" s="221"/>
      <c r="D3942" s="221"/>
      <c r="E3942" s="221"/>
      <c r="F3942" s="221"/>
      <c r="G3942" s="221" t="s">
        <v>26278</v>
      </c>
      <c r="H3942" s="222" t="s">
        <v>3279</v>
      </c>
      <c r="I3942" s="221" t="s">
        <v>26280</v>
      </c>
      <c r="J3942" s="223">
        <v>695.48</v>
      </c>
    </row>
    <row r="3943" spans="1:10" ht="15" thickTop="1">
      <c r="A3943" s="195"/>
      <c r="B3943" s="195"/>
      <c r="C3943" s="195"/>
      <c r="D3943" s="195"/>
      <c r="E3943" s="195"/>
      <c r="F3943" s="195"/>
      <c r="G3943" s="195"/>
      <c r="H3943" s="195"/>
      <c r="I3943" s="195"/>
      <c r="J3943" s="195"/>
    </row>
    <row r="3944" spans="1:10">
      <c r="A3944" s="199" t="s">
        <v>27176</v>
      </c>
      <c r="B3944" s="200" t="s">
        <v>4</v>
      </c>
      <c r="C3944" s="199" t="s">
        <v>93</v>
      </c>
      <c r="D3944" s="199" t="s">
        <v>5</v>
      </c>
      <c r="E3944" s="323" t="s">
        <v>26261</v>
      </c>
      <c r="F3944" s="323"/>
      <c r="G3944" s="201" t="s">
        <v>94</v>
      </c>
      <c r="H3944" s="200" t="s">
        <v>6</v>
      </c>
      <c r="I3944" s="200" t="s">
        <v>95</v>
      </c>
      <c r="J3944" s="200" t="s">
        <v>46</v>
      </c>
    </row>
    <row r="3945" spans="1:10">
      <c r="A3945" s="202" t="s">
        <v>96</v>
      </c>
      <c r="B3945" s="203" t="s">
        <v>27155</v>
      </c>
      <c r="C3945" s="202" t="s">
        <v>26239</v>
      </c>
      <c r="D3945" s="202" t="s">
        <v>27156</v>
      </c>
      <c r="E3945" s="324" t="s">
        <v>29095</v>
      </c>
      <c r="F3945" s="324"/>
      <c r="G3945" s="204" t="s">
        <v>108</v>
      </c>
      <c r="H3945" s="205">
        <v>1</v>
      </c>
      <c r="I3945" s="206">
        <v>2300</v>
      </c>
      <c r="J3945" s="206">
        <v>2300</v>
      </c>
    </row>
    <row r="3946" spans="1:10">
      <c r="A3946" s="199" t="s">
        <v>3</v>
      </c>
      <c r="B3946" s="200" t="s">
        <v>4</v>
      </c>
      <c r="C3946" s="199" t="s">
        <v>93</v>
      </c>
      <c r="D3946" s="199" t="s">
        <v>5</v>
      </c>
      <c r="E3946" s="323" t="s">
        <v>26261</v>
      </c>
      <c r="F3946" s="330"/>
      <c r="G3946" s="201" t="s">
        <v>94</v>
      </c>
      <c r="H3946" s="200" t="s">
        <v>6</v>
      </c>
      <c r="I3946" s="200" t="s">
        <v>95</v>
      </c>
      <c r="J3946" s="200" t="s">
        <v>46</v>
      </c>
    </row>
    <row r="3947" spans="1:10">
      <c r="A3947" s="212" t="s">
        <v>26267</v>
      </c>
      <c r="B3947" s="213" t="s">
        <v>27723</v>
      </c>
      <c r="C3947" s="212" t="s">
        <v>26239</v>
      </c>
      <c r="D3947" s="212" t="s">
        <v>27724</v>
      </c>
      <c r="E3947" s="325" t="s">
        <v>26270</v>
      </c>
      <c r="F3947" s="325"/>
      <c r="G3947" s="214" t="s">
        <v>108</v>
      </c>
      <c r="H3947" s="215">
        <v>1</v>
      </c>
      <c r="I3947" s="216" t="s">
        <v>29096</v>
      </c>
      <c r="J3947" s="224" t="s">
        <v>29096</v>
      </c>
    </row>
    <row r="3948" spans="1:10">
      <c r="A3948" s="331" t="s">
        <v>28838</v>
      </c>
      <c r="B3948" s="330"/>
      <c r="C3948" s="330"/>
      <c r="D3948" s="330"/>
      <c r="E3948" s="330"/>
      <c r="F3948" s="330"/>
      <c r="G3948" s="330"/>
      <c r="H3948" s="330"/>
      <c r="I3948" s="330"/>
      <c r="J3948" s="330"/>
    </row>
    <row r="3949" spans="1:10">
      <c r="A3949" s="199" t="s">
        <v>3</v>
      </c>
      <c r="B3949" s="200" t="s">
        <v>4</v>
      </c>
      <c r="C3949" s="199" t="s">
        <v>93</v>
      </c>
      <c r="D3949" s="199" t="s">
        <v>5</v>
      </c>
      <c r="E3949" s="323" t="s">
        <v>26261</v>
      </c>
      <c r="F3949" s="330"/>
      <c r="G3949" s="201" t="s">
        <v>94</v>
      </c>
      <c r="H3949" s="200" t="s">
        <v>6</v>
      </c>
      <c r="I3949" s="200" t="s">
        <v>95</v>
      </c>
      <c r="J3949" s="200" t="s">
        <v>46</v>
      </c>
    </row>
    <row r="3950" spans="1:10">
      <c r="A3950" s="212" t="s">
        <v>26267</v>
      </c>
      <c r="B3950" s="213" t="s">
        <v>27723</v>
      </c>
      <c r="C3950" s="212" t="s">
        <v>26239</v>
      </c>
      <c r="D3950" s="212" t="s">
        <v>27724</v>
      </c>
      <c r="E3950" s="325" t="s">
        <v>26270</v>
      </c>
      <c r="F3950" s="325"/>
      <c r="G3950" s="214" t="s">
        <v>108</v>
      </c>
      <c r="H3950" s="215">
        <v>1</v>
      </c>
      <c r="I3950" s="216" t="s">
        <v>29096</v>
      </c>
      <c r="J3950" s="224" t="s">
        <v>29096</v>
      </c>
    </row>
    <row r="3951" spans="1:10">
      <c r="A3951" s="217"/>
      <c r="B3951" s="217"/>
      <c r="C3951" s="217"/>
      <c r="D3951" s="217"/>
      <c r="E3951" s="217" t="s">
        <v>28757</v>
      </c>
      <c r="F3951" s="218">
        <v>0</v>
      </c>
      <c r="G3951" s="217" t="s">
        <v>28758</v>
      </c>
      <c r="H3951" s="218">
        <v>0</v>
      </c>
      <c r="I3951" s="217" t="s">
        <v>28759</v>
      </c>
      <c r="J3951" s="218">
        <v>0</v>
      </c>
    </row>
    <row r="3952" spans="1:10">
      <c r="A3952" s="217"/>
      <c r="B3952" s="217"/>
      <c r="C3952" s="217"/>
      <c r="D3952" s="217"/>
      <c r="E3952" s="217" t="s">
        <v>26276</v>
      </c>
      <c r="F3952" s="218">
        <v>470.81</v>
      </c>
      <c r="G3952" s="217"/>
      <c r="H3952" s="322" t="s">
        <v>26277</v>
      </c>
      <c r="I3952" s="322"/>
      <c r="J3952" s="218">
        <v>2770.81</v>
      </c>
    </row>
    <row r="3953" spans="1:10" ht="15" thickBot="1">
      <c r="A3953" s="221"/>
      <c r="B3953" s="221"/>
      <c r="C3953" s="221"/>
      <c r="D3953" s="221"/>
      <c r="E3953" s="221"/>
      <c r="F3953" s="221"/>
      <c r="G3953" s="221" t="s">
        <v>26278</v>
      </c>
      <c r="H3953" s="222" t="s">
        <v>3279</v>
      </c>
      <c r="I3953" s="221" t="s">
        <v>26280</v>
      </c>
      <c r="J3953" s="223">
        <v>2770.81</v>
      </c>
    </row>
    <row r="3954" spans="1:10" ht="15" thickTop="1">
      <c r="A3954" s="195"/>
      <c r="B3954" s="195"/>
      <c r="C3954" s="195"/>
      <c r="D3954" s="195"/>
      <c r="E3954" s="195"/>
      <c r="F3954" s="195"/>
      <c r="G3954" s="195"/>
      <c r="H3954" s="195"/>
      <c r="I3954" s="195"/>
      <c r="J3954" s="195"/>
    </row>
    <row r="3955" spans="1:10">
      <c r="A3955" s="199" t="s">
        <v>27177</v>
      </c>
      <c r="B3955" s="200" t="s">
        <v>4</v>
      </c>
      <c r="C3955" s="199" t="s">
        <v>93</v>
      </c>
      <c r="D3955" s="199" t="s">
        <v>5</v>
      </c>
      <c r="E3955" s="323" t="s">
        <v>26261</v>
      </c>
      <c r="F3955" s="323"/>
      <c r="G3955" s="201" t="s">
        <v>94</v>
      </c>
      <c r="H3955" s="200" t="s">
        <v>6</v>
      </c>
      <c r="I3955" s="200" t="s">
        <v>95</v>
      </c>
      <c r="J3955" s="200" t="s">
        <v>46</v>
      </c>
    </row>
    <row r="3956" spans="1:10">
      <c r="A3956" s="202" t="s">
        <v>96</v>
      </c>
      <c r="B3956" s="203" t="s">
        <v>27181</v>
      </c>
      <c r="C3956" s="202" t="s">
        <v>26239</v>
      </c>
      <c r="D3956" s="202" t="s">
        <v>27182</v>
      </c>
      <c r="E3956" s="324" t="s">
        <v>28970</v>
      </c>
      <c r="F3956" s="324"/>
      <c r="G3956" s="204" t="s">
        <v>108</v>
      </c>
      <c r="H3956" s="205">
        <v>1</v>
      </c>
      <c r="I3956" s="206">
        <v>1764.09</v>
      </c>
      <c r="J3956" s="206">
        <v>1764.09</v>
      </c>
    </row>
    <row r="3957" spans="1:10">
      <c r="A3957" s="199" t="s">
        <v>3</v>
      </c>
      <c r="B3957" s="200" t="s">
        <v>4</v>
      </c>
      <c r="C3957" s="199" t="s">
        <v>93</v>
      </c>
      <c r="D3957" s="199" t="s">
        <v>5</v>
      </c>
      <c r="E3957" s="323" t="s">
        <v>26261</v>
      </c>
      <c r="F3957" s="330"/>
      <c r="G3957" s="201" t="s">
        <v>94</v>
      </c>
      <c r="H3957" s="200" t="s">
        <v>6</v>
      </c>
      <c r="I3957" s="200" t="s">
        <v>95</v>
      </c>
      <c r="J3957" s="200" t="s">
        <v>46</v>
      </c>
    </row>
    <row r="3958" spans="1:10" ht="39.6">
      <c r="A3958" s="212" t="s">
        <v>26267</v>
      </c>
      <c r="B3958" s="213" t="s">
        <v>27539</v>
      </c>
      <c r="C3958" s="212" t="s">
        <v>26239</v>
      </c>
      <c r="D3958" s="212" t="s">
        <v>27540</v>
      </c>
      <c r="E3958" s="325" t="s">
        <v>27232</v>
      </c>
      <c r="F3958" s="325"/>
      <c r="G3958" s="214" t="s">
        <v>26201</v>
      </c>
      <c r="H3958" s="215">
        <v>0.6</v>
      </c>
      <c r="I3958" s="216" t="s">
        <v>12016</v>
      </c>
      <c r="J3958" s="224" t="s">
        <v>14647</v>
      </c>
    </row>
    <row r="3959" spans="1:10">
      <c r="A3959" s="207" t="s">
        <v>96</v>
      </c>
      <c r="B3959" s="208" t="s">
        <v>28937</v>
      </c>
      <c r="C3959" s="207" t="s">
        <v>26239</v>
      </c>
      <c r="D3959" s="207" t="s">
        <v>28938</v>
      </c>
      <c r="E3959" s="326" t="s">
        <v>28857</v>
      </c>
      <c r="F3959" s="326"/>
      <c r="G3959" s="209" t="s">
        <v>26201</v>
      </c>
      <c r="H3959" s="210">
        <v>0.6</v>
      </c>
      <c r="I3959" s="211" t="s">
        <v>13171</v>
      </c>
      <c r="J3959" s="225" t="s">
        <v>3804</v>
      </c>
    </row>
    <row r="3960" spans="1:10" ht="39.6">
      <c r="A3960" s="212" t="s">
        <v>26267</v>
      </c>
      <c r="B3960" s="213" t="s">
        <v>27394</v>
      </c>
      <c r="C3960" s="212" t="s">
        <v>26239</v>
      </c>
      <c r="D3960" s="212" t="s">
        <v>27395</v>
      </c>
      <c r="E3960" s="325" t="s">
        <v>27232</v>
      </c>
      <c r="F3960" s="325"/>
      <c r="G3960" s="214" t="s">
        <v>26201</v>
      </c>
      <c r="H3960" s="215">
        <v>0.6</v>
      </c>
      <c r="I3960" s="216" t="s">
        <v>28862</v>
      </c>
      <c r="J3960" s="224" t="s">
        <v>28972</v>
      </c>
    </row>
    <row r="3961" spans="1:10">
      <c r="A3961" s="212" t="s">
        <v>26267</v>
      </c>
      <c r="B3961" s="213" t="s">
        <v>27735</v>
      </c>
      <c r="C3961" s="212" t="s">
        <v>26239</v>
      </c>
      <c r="D3961" s="212" t="s">
        <v>27182</v>
      </c>
      <c r="E3961" s="325" t="s">
        <v>26270</v>
      </c>
      <c r="F3961" s="325"/>
      <c r="G3961" s="214" t="s">
        <v>108</v>
      </c>
      <c r="H3961" s="215">
        <v>1</v>
      </c>
      <c r="I3961" s="216" t="s">
        <v>29097</v>
      </c>
      <c r="J3961" s="224" t="s">
        <v>29097</v>
      </c>
    </row>
    <row r="3962" spans="1:10">
      <c r="A3962" s="207" t="s">
        <v>96</v>
      </c>
      <c r="B3962" s="208" t="s">
        <v>28856</v>
      </c>
      <c r="C3962" s="207" t="s">
        <v>26239</v>
      </c>
      <c r="D3962" s="207" t="s">
        <v>26211</v>
      </c>
      <c r="E3962" s="326" t="s">
        <v>28857</v>
      </c>
      <c r="F3962" s="326"/>
      <c r="G3962" s="209" t="s">
        <v>26201</v>
      </c>
      <c r="H3962" s="210">
        <v>0.6</v>
      </c>
      <c r="I3962" s="211" t="s">
        <v>16041</v>
      </c>
      <c r="J3962" s="225" t="s">
        <v>2274</v>
      </c>
    </row>
    <row r="3963" spans="1:10">
      <c r="A3963" s="331" t="s">
        <v>28838</v>
      </c>
      <c r="B3963" s="330"/>
      <c r="C3963" s="330"/>
      <c r="D3963" s="330"/>
      <c r="E3963" s="330"/>
      <c r="F3963" s="330"/>
      <c r="G3963" s="330"/>
      <c r="H3963" s="330"/>
      <c r="I3963" s="330"/>
      <c r="J3963" s="330"/>
    </row>
    <row r="3964" spans="1:10">
      <c r="A3964" s="199" t="s">
        <v>3</v>
      </c>
      <c r="B3964" s="200" t="s">
        <v>4</v>
      </c>
      <c r="C3964" s="199" t="s">
        <v>93</v>
      </c>
      <c r="D3964" s="199" t="s">
        <v>5</v>
      </c>
      <c r="E3964" s="323" t="s">
        <v>26261</v>
      </c>
      <c r="F3964" s="330"/>
      <c r="G3964" s="201" t="s">
        <v>94</v>
      </c>
      <c r="H3964" s="200" t="s">
        <v>6</v>
      </c>
      <c r="I3964" s="200" t="s">
        <v>95</v>
      </c>
      <c r="J3964" s="200" t="s">
        <v>46</v>
      </c>
    </row>
    <row r="3965" spans="1:10" ht="39.6">
      <c r="A3965" s="212" t="s">
        <v>26267</v>
      </c>
      <c r="B3965" s="213" t="s">
        <v>27539</v>
      </c>
      <c r="C3965" s="212" t="s">
        <v>26239</v>
      </c>
      <c r="D3965" s="212" t="s">
        <v>27540</v>
      </c>
      <c r="E3965" s="325" t="s">
        <v>27232</v>
      </c>
      <c r="F3965" s="325"/>
      <c r="G3965" s="214" t="s">
        <v>26201</v>
      </c>
      <c r="H3965" s="215">
        <v>0.6</v>
      </c>
      <c r="I3965" s="216" t="s">
        <v>12016</v>
      </c>
      <c r="J3965" s="224" t="s">
        <v>14647</v>
      </c>
    </row>
    <row r="3966" spans="1:10">
      <c r="A3966" s="212" t="s">
        <v>26267</v>
      </c>
      <c r="B3966" s="213" t="s">
        <v>27428</v>
      </c>
      <c r="C3966" s="212" t="s">
        <v>26239</v>
      </c>
      <c r="D3966" s="212" t="s">
        <v>27429</v>
      </c>
      <c r="E3966" s="325" t="s">
        <v>26270</v>
      </c>
      <c r="F3966" s="325"/>
      <c r="G3966" s="214" t="s">
        <v>108</v>
      </c>
      <c r="H3966" s="215">
        <v>5.4000000000000003E-3</v>
      </c>
      <c r="I3966" s="216" t="s">
        <v>28874</v>
      </c>
      <c r="J3966" s="224" t="s">
        <v>3573</v>
      </c>
    </row>
    <row r="3967" spans="1:10">
      <c r="A3967" s="212" t="s">
        <v>26267</v>
      </c>
      <c r="B3967" s="213" t="s">
        <v>27412</v>
      </c>
      <c r="C3967" s="212" t="s">
        <v>26239</v>
      </c>
      <c r="D3967" s="212" t="s">
        <v>27413</v>
      </c>
      <c r="E3967" s="325" t="s">
        <v>26270</v>
      </c>
      <c r="F3967" s="325"/>
      <c r="G3967" s="214" t="s">
        <v>108</v>
      </c>
      <c r="H3967" s="215">
        <v>5.4000000000000003E-3</v>
      </c>
      <c r="I3967" s="216" t="s">
        <v>28869</v>
      </c>
      <c r="J3967" s="224" t="s">
        <v>28973</v>
      </c>
    </row>
    <row r="3968" spans="1:10">
      <c r="A3968" s="212" t="s">
        <v>26267</v>
      </c>
      <c r="B3968" s="213" t="s">
        <v>27541</v>
      </c>
      <c r="C3968" s="212" t="s">
        <v>26239</v>
      </c>
      <c r="D3968" s="212" t="s">
        <v>27542</v>
      </c>
      <c r="E3968" s="325" t="s">
        <v>26270</v>
      </c>
      <c r="F3968" s="325"/>
      <c r="G3968" s="214" t="s">
        <v>108</v>
      </c>
      <c r="H3968" s="215">
        <v>1.2E-4</v>
      </c>
      <c r="I3968" s="216" t="s">
        <v>10836</v>
      </c>
      <c r="J3968" s="224" t="s">
        <v>27411</v>
      </c>
    </row>
    <row r="3969" spans="1:10">
      <c r="A3969" s="212" t="s">
        <v>26267</v>
      </c>
      <c r="B3969" s="213" t="s">
        <v>27402</v>
      </c>
      <c r="C3969" s="212" t="s">
        <v>26239</v>
      </c>
      <c r="D3969" s="212" t="s">
        <v>27403</v>
      </c>
      <c r="E3969" s="325" t="s">
        <v>27328</v>
      </c>
      <c r="F3969" s="325"/>
      <c r="G3969" s="214" t="s">
        <v>27404</v>
      </c>
      <c r="H3969" s="215">
        <v>4.8000000000000001E-4</v>
      </c>
      <c r="I3969" s="216" t="s">
        <v>28867</v>
      </c>
      <c r="J3969" s="224" t="s">
        <v>21456</v>
      </c>
    </row>
    <row r="3970" spans="1:10">
      <c r="A3970" s="212" t="s">
        <v>26267</v>
      </c>
      <c r="B3970" s="213" t="s">
        <v>27407</v>
      </c>
      <c r="C3970" s="212" t="s">
        <v>26239</v>
      </c>
      <c r="D3970" s="212" t="s">
        <v>27408</v>
      </c>
      <c r="E3970" s="325" t="s">
        <v>27328</v>
      </c>
      <c r="F3970" s="325"/>
      <c r="G3970" s="214" t="s">
        <v>108</v>
      </c>
      <c r="H3970" s="215">
        <v>5.4000000000000003E-3</v>
      </c>
      <c r="I3970" s="216" t="s">
        <v>16778</v>
      </c>
      <c r="J3970" s="224" t="s">
        <v>2437</v>
      </c>
    </row>
    <row r="3971" spans="1:10">
      <c r="A3971" s="212" t="s">
        <v>26267</v>
      </c>
      <c r="B3971" s="213" t="s">
        <v>27422</v>
      </c>
      <c r="C3971" s="212" t="s">
        <v>26239</v>
      </c>
      <c r="D3971" s="212" t="s">
        <v>27423</v>
      </c>
      <c r="E3971" s="325" t="s">
        <v>27328</v>
      </c>
      <c r="F3971" s="325"/>
      <c r="G3971" s="214" t="s">
        <v>108</v>
      </c>
      <c r="H3971" s="215">
        <v>0.12216</v>
      </c>
      <c r="I3971" s="216" t="s">
        <v>28849</v>
      </c>
      <c r="J3971" s="224" t="s">
        <v>28974</v>
      </c>
    </row>
    <row r="3972" spans="1:10">
      <c r="A3972" s="212" t="s">
        <v>26267</v>
      </c>
      <c r="B3972" s="213" t="s">
        <v>27396</v>
      </c>
      <c r="C3972" s="212" t="s">
        <v>26239</v>
      </c>
      <c r="D3972" s="212" t="s">
        <v>27397</v>
      </c>
      <c r="E3972" s="325" t="s">
        <v>26270</v>
      </c>
      <c r="F3972" s="325"/>
      <c r="G3972" s="214" t="s">
        <v>108</v>
      </c>
      <c r="H3972" s="215">
        <v>0.12216</v>
      </c>
      <c r="I3972" s="216" t="s">
        <v>28854</v>
      </c>
      <c r="J3972" s="224" t="s">
        <v>3249</v>
      </c>
    </row>
    <row r="3973" spans="1:10" ht="39.6">
      <c r="A3973" s="212" t="s">
        <v>26267</v>
      </c>
      <c r="B3973" s="213" t="s">
        <v>27426</v>
      </c>
      <c r="C3973" s="212" t="s">
        <v>26239</v>
      </c>
      <c r="D3973" s="212" t="s">
        <v>27427</v>
      </c>
      <c r="E3973" s="325" t="s">
        <v>26270</v>
      </c>
      <c r="F3973" s="325"/>
      <c r="G3973" s="214" t="s">
        <v>27416</v>
      </c>
      <c r="H3973" s="215">
        <v>8.9999999999999998E-4</v>
      </c>
      <c r="I3973" s="216" t="s">
        <v>296</v>
      </c>
      <c r="J3973" s="224" t="s">
        <v>2437</v>
      </c>
    </row>
    <row r="3974" spans="1:10">
      <c r="A3974" s="212" t="s">
        <v>26267</v>
      </c>
      <c r="B3974" s="213" t="s">
        <v>27398</v>
      </c>
      <c r="C3974" s="212" t="s">
        <v>26239</v>
      </c>
      <c r="D3974" s="212" t="s">
        <v>27399</v>
      </c>
      <c r="E3974" s="325" t="s">
        <v>26270</v>
      </c>
      <c r="F3974" s="325"/>
      <c r="G3974" s="214" t="s">
        <v>108</v>
      </c>
      <c r="H3974" s="215">
        <v>1.8E-3</v>
      </c>
      <c r="I3974" s="216" t="s">
        <v>28865</v>
      </c>
      <c r="J3974" s="224" t="s">
        <v>2702</v>
      </c>
    </row>
    <row r="3975" spans="1:10">
      <c r="A3975" s="212" t="s">
        <v>26267</v>
      </c>
      <c r="B3975" s="213" t="s">
        <v>27417</v>
      </c>
      <c r="C3975" s="212" t="s">
        <v>26239</v>
      </c>
      <c r="D3975" s="212" t="s">
        <v>27418</v>
      </c>
      <c r="E3975" s="325" t="s">
        <v>26270</v>
      </c>
      <c r="F3975" s="325"/>
      <c r="G3975" s="214" t="s">
        <v>27419</v>
      </c>
      <c r="H3975" s="215">
        <v>9.6000000000000002E-4</v>
      </c>
      <c r="I3975" s="216" t="s">
        <v>28872</v>
      </c>
      <c r="J3975" s="224" t="s">
        <v>27411</v>
      </c>
    </row>
    <row r="3976" spans="1:10">
      <c r="A3976" s="212" t="s">
        <v>26267</v>
      </c>
      <c r="B3976" s="213" t="s">
        <v>27400</v>
      </c>
      <c r="C3976" s="212" t="s">
        <v>26239</v>
      </c>
      <c r="D3976" s="212" t="s">
        <v>27401</v>
      </c>
      <c r="E3976" s="325" t="s">
        <v>26270</v>
      </c>
      <c r="F3976" s="325"/>
      <c r="G3976" s="214" t="s">
        <v>108</v>
      </c>
      <c r="H3976" s="215">
        <v>9.5699999999999993E-2</v>
      </c>
      <c r="I3976" s="216" t="s">
        <v>28866</v>
      </c>
      <c r="J3976" s="224" t="s">
        <v>3175</v>
      </c>
    </row>
    <row r="3977" spans="1:10" ht="39.6">
      <c r="A3977" s="212" t="s">
        <v>26267</v>
      </c>
      <c r="B3977" s="213" t="s">
        <v>27434</v>
      </c>
      <c r="C3977" s="212" t="s">
        <v>26239</v>
      </c>
      <c r="D3977" s="212" t="s">
        <v>27435</v>
      </c>
      <c r="E3977" s="325" t="s">
        <v>26270</v>
      </c>
      <c r="F3977" s="325"/>
      <c r="G3977" s="214" t="s">
        <v>108</v>
      </c>
      <c r="H3977" s="215">
        <v>2.4000000000000001E-4</v>
      </c>
      <c r="I3977" s="216" t="s">
        <v>932</v>
      </c>
      <c r="J3977" s="224" t="s">
        <v>27411</v>
      </c>
    </row>
    <row r="3978" spans="1:10" ht="39.6">
      <c r="A3978" s="212" t="s">
        <v>26267</v>
      </c>
      <c r="B3978" s="213" t="s">
        <v>27424</v>
      </c>
      <c r="C3978" s="212" t="s">
        <v>26239</v>
      </c>
      <c r="D3978" s="212" t="s">
        <v>27425</v>
      </c>
      <c r="E3978" s="325" t="s">
        <v>26270</v>
      </c>
      <c r="F3978" s="325"/>
      <c r="G3978" s="214" t="s">
        <v>108</v>
      </c>
      <c r="H3978" s="215">
        <v>7.2000000000000005E-4</v>
      </c>
      <c r="I3978" s="216" t="s">
        <v>28854</v>
      </c>
      <c r="J3978" s="224" t="s">
        <v>4100</v>
      </c>
    </row>
    <row r="3979" spans="1:10">
      <c r="A3979" s="212" t="s">
        <v>26267</v>
      </c>
      <c r="B3979" s="213" t="s">
        <v>27543</v>
      </c>
      <c r="C3979" s="212" t="s">
        <v>26239</v>
      </c>
      <c r="D3979" s="212" t="s">
        <v>27544</v>
      </c>
      <c r="E3979" s="325" t="s">
        <v>26270</v>
      </c>
      <c r="F3979" s="325"/>
      <c r="G3979" s="214" t="s">
        <v>108</v>
      </c>
      <c r="H3979" s="215">
        <v>6.0000000000000002E-5</v>
      </c>
      <c r="I3979" s="216" t="s">
        <v>9652</v>
      </c>
      <c r="J3979" s="224" t="s">
        <v>27411</v>
      </c>
    </row>
    <row r="3980" spans="1:10" ht="39.6">
      <c r="A3980" s="212" t="s">
        <v>26267</v>
      </c>
      <c r="B3980" s="213" t="s">
        <v>27414</v>
      </c>
      <c r="C3980" s="212" t="s">
        <v>26239</v>
      </c>
      <c r="D3980" s="212" t="s">
        <v>27415</v>
      </c>
      <c r="E3980" s="325" t="s">
        <v>26270</v>
      </c>
      <c r="F3980" s="325"/>
      <c r="G3980" s="214" t="s">
        <v>27416</v>
      </c>
      <c r="H3980" s="215">
        <v>2.7599999999999999E-3</v>
      </c>
      <c r="I3980" s="216" t="s">
        <v>28871</v>
      </c>
      <c r="J3980" s="224" t="s">
        <v>3884</v>
      </c>
    </row>
    <row r="3981" spans="1:10">
      <c r="A3981" s="212" t="s">
        <v>26267</v>
      </c>
      <c r="B3981" s="213" t="s">
        <v>27545</v>
      </c>
      <c r="C3981" s="212" t="s">
        <v>26239</v>
      </c>
      <c r="D3981" s="212" t="s">
        <v>27546</v>
      </c>
      <c r="E3981" s="325" t="s">
        <v>26270</v>
      </c>
      <c r="F3981" s="325"/>
      <c r="G3981" s="214" t="s">
        <v>108</v>
      </c>
      <c r="H3981" s="215">
        <v>1.2E-4</v>
      </c>
      <c r="I3981" s="216" t="s">
        <v>28941</v>
      </c>
      <c r="J3981" s="224" t="s">
        <v>3573</v>
      </c>
    </row>
    <row r="3982" spans="1:10">
      <c r="A3982" s="212" t="s">
        <v>26267</v>
      </c>
      <c r="B3982" s="213" t="s">
        <v>27547</v>
      </c>
      <c r="C3982" s="212" t="s">
        <v>26239</v>
      </c>
      <c r="D3982" s="212" t="s">
        <v>27548</v>
      </c>
      <c r="E3982" s="325" t="s">
        <v>26270</v>
      </c>
      <c r="F3982" s="325"/>
      <c r="G3982" s="214" t="s">
        <v>108</v>
      </c>
      <c r="H3982" s="215">
        <v>1.2E-4</v>
      </c>
      <c r="I3982" s="216" t="s">
        <v>28942</v>
      </c>
      <c r="J3982" s="224" t="s">
        <v>27411</v>
      </c>
    </row>
    <row r="3983" spans="1:10">
      <c r="A3983" s="212" t="s">
        <v>26267</v>
      </c>
      <c r="B3983" s="213" t="s">
        <v>27432</v>
      </c>
      <c r="C3983" s="212" t="s">
        <v>26239</v>
      </c>
      <c r="D3983" s="212" t="s">
        <v>27433</v>
      </c>
      <c r="E3983" s="325" t="s">
        <v>26270</v>
      </c>
      <c r="F3983" s="325"/>
      <c r="G3983" s="214" t="s">
        <v>108</v>
      </c>
      <c r="H3983" s="215">
        <v>2.16E-3</v>
      </c>
      <c r="I3983" s="216" t="s">
        <v>28876</v>
      </c>
      <c r="J3983" s="224" t="s">
        <v>3884</v>
      </c>
    </row>
    <row r="3984" spans="1:10" ht="39.6">
      <c r="A3984" s="212" t="s">
        <v>26267</v>
      </c>
      <c r="B3984" s="213" t="s">
        <v>27394</v>
      </c>
      <c r="C3984" s="212" t="s">
        <v>26239</v>
      </c>
      <c r="D3984" s="212" t="s">
        <v>27395</v>
      </c>
      <c r="E3984" s="325" t="s">
        <v>27232</v>
      </c>
      <c r="F3984" s="325"/>
      <c r="G3984" s="214" t="s">
        <v>26201</v>
      </c>
      <c r="H3984" s="215">
        <v>0.6</v>
      </c>
      <c r="I3984" s="216" t="s">
        <v>28862</v>
      </c>
      <c r="J3984" s="224" t="s">
        <v>28972</v>
      </c>
    </row>
    <row r="3985" spans="1:10">
      <c r="A3985" s="212" t="s">
        <v>26267</v>
      </c>
      <c r="B3985" s="213" t="s">
        <v>27735</v>
      </c>
      <c r="C3985" s="212" t="s">
        <v>26239</v>
      </c>
      <c r="D3985" s="212" t="s">
        <v>27182</v>
      </c>
      <c r="E3985" s="325" t="s">
        <v>26270</v>
      </c>
      <c r="F3985" s="325"/>
      <c r="G3985" s="214" t="s">
        <v>108</v>
      </c>
      <c r="H3985" s="215">
        <v>1</v>
      </c>
      <c r="I3985" s="216" t="s">
        <v>29097</v>
      </c>
      <c r="J3985" s="224" t="s">
        <v>29097</v>
      </c>
    </row>
    <row r="3986" spans="1:10" ht="39.6">
      <c r="A3986" s="212" t="s">
        <v>26267</v>
      </c>
      <c r="B3986" s="213" t="s">
        <v>27405</v>
      </c>
      <c r="C3986" s="212" t="s">
        <v>26239</v>
      </c>
      <c r="D3986" s="212" t="s">
        <v>27406</v>
      </c>
      <c r="E3986" s="325" t="s">
        <v>26270</v>
      </c>
      <c r="F3986" s="325"/>
      <c r="G3986" s="214" t="s">
        <v>108</v>
      </c>
      <c r="H3986" s="215">
        <v>1.2E-4</v>
      </c>
      <c r="I3986" s="216" t="s">
        <v>28868</v>
      </c>
      <c r="J3986" s="224" t="s">
        <v>3573</v>
      </c>
    </row>
    <row r="3987" spans="1:10">
      <c r="A3987" s="212" t="s">
        <v>26267</v>
      </c>
      <c r="B3987" s="213" t="s">
        <v>27409</v>
      </c>
      <c r="C3987" s="212" t="s">
        <v>26239</v>
      </c>
      <c r="D3987" s="212" t="s">
        <v>27410</v>
      </c>
      <c r="E3987" s="325" t="s">
        <v>26270</v>
      </c>
      <c r="F3987" s="325"/>
      <c r="G3987" s="214" t="s">
        <v>108</v>
      </c>
      <c r="H3987" s="215">
        <v>1.8000000000000001E-4</v>
      </c>
      <c r="I3987" s="216" t="s">
        <v>20023</v>
      </c>
      <c r="J3987" s="224" t="s">
        <v>27411</v>
      </c>
    </row>
    <row r="3988" spans="1:10">
      <c r="A3988" s="212" t="s">
        <v>26267</v>
      </c>
      <c r="B3988" s="213" t="s">
        <v>27420</v>
      </c>
      <c r="C3988" s="212" t="s">
        <v>26239</v>
      </c>
      <c r="D3988" s="212" t="s">
        <v>27421</v>
      </c>
      <c r="E3988" s="325" t="s">
        <v>26270</v>
      </c>
      <c r="F3988" s="325"/>
      <c r="G3988" s="214" t="s">
        <v>108</v>
      </c>
      <c r="H3988" s="215">
        <v>1.2E-4</v>
      </c>
      <c r="I3988" s="216" t="s">
        <v>28873</v>
      </c>
      <c r="J3988" s="224" t="s">
        <v>27411</v>
      </c>
    </row>
    <row r="3989" spans="1:10">
      <c r="A3989" s="212" t="s">
        <v>26267</v>
      </c>
      <c r="B3989" s="213" t="s">
        <v>27430</v>
      </c>
      <c r="C3989" s="212" t="s">
        <v>26239</v>
      </c>
      <c r="D3989" s="212" t="s">
        <v>27431</v>
      </c>
      <c r="E3989" s="325" t="s">
        <v>26270</v>
      </c>
      <c r="F3989" s="325"/>
      <c r="G3989" s="214" t="s">
        <v>108</v>
      </c>
      <c r="H3989" s="215">
        <v>6.0000000000000002E-5</v>
      </c>
      <c r="I3989" s="216" t="s">
        <v>28875</v>
      </c>
      <c r="J3989" s="224" t="s">
        <v>27411</v>
      </c>
    </row>
    <row r="3990" spans="1:10">
      <c r="A3990" s="217"/>
      <c r="B3990" s="217"/>
      <c r="C3990" s="217"/>
      <c r="D3990" s="217"/>
      <c r="E3990" s="217" t="s">
        <v>28757</v>
      </c>
      <c r="F3990" s="218">
        <v>20.149999999999999</v>
      </c>
      <c r="G3990" s="217" t="s">
        <v>28758</v>
      </c>
      <c r="H3990" s="218">
        <v>0</v>
      </c>
      <c r="I3990" s="217" t="s">
        <v>28759</v>
      </c>
      <c r="J3990" s="218">
        <v>20.149999999999999</v>
      </c>
    </row>
    <row r="3991" spans="1:10">
      <c r="A3991" s="217"/>
      <c r="B3991" s="217"/>
      <c r="C3991" s="217"/>
      <c r="D3991" s="217"/>
      <c r="E3991" s="217" t="s">
        <v>26276</v>
      </c>
      <c r="F3991" s="218">
        <v>361.1</v>
      </c>
      <c r="G3991" s="217"/>
      <c r="H3991" s="322" t="s">
        <v>26277</v>
      </c>
      <c r="I3991" s="322"/>
      <c r="J3991" s="218">
        <v>2125.19</v>
      </c>
    </row>
    <row r="3992" spans="1:10" ht="15" thickBot="1">
      <c r="A3992" s="221"/>
      <c r="B3992" s="221"/>
      <c r="C3992" s="221"/>
      <c r="D3992" s="221"/>
      <c r="E3992" s="221"/>
      <c r="F3992" s="221"/>
      <c r="G3992" s="221" t="s">
        <v>26278</v>
      </c>
      <c r="H3992" s="222" t="s">
        <v>3279</v>
      </c>
      <c r="I3992" s="221" t="s">
        <v>26280</v>
      </c>
      <c r="J3992" s="223">
        <v>2125.19</v>
      </c>
    </row>
    <row r="3993" spans="1:10" ht="15" thickTop="1">
      <c r="A3993" s="195"/>
      <c r="B3993" s="195"/>
      <c r="C3993" s="195"/>
      <c r="D3993" s="195"/>
      <c r="E3993" s="195"/>
      <c r="F3993" s="195"/>
      <c r="G3993" s="195"/>
      <c r="H3993" s="195"/>
      <c r="I3993" s="195"/>
      <c r="J3993" s="195"/>
    </row>
    <row r="3994" spans="1:10">
      <c r="A3994" s="199" t="s">
        <v>27178</v>
      </c>
      <c r="B3994" s="200" t="s">
        <v>4</v>
      </c>
      <c r="C3994" s="199" t="s">
        <v>93</v>
      </c>
      <c r="D3994" s="199" t="s">
        <v>5</v>
      </c>
      <c r="E3994" s="323" t="s">
        <v>26261</v>
      </c>
      <c r="F3994" s="323"/>
      <c r="G3994" s="201" t="s">
        <v>94</v>
      </c>
      <c r="H3994" s="200" t="s">
        <v>6</v>
      </c>
      <c r="I3994" s="200" t="s">
        <v>95</v>
      </c>
      <c r="J3994" s="200" t="s">
        <v>46</v>
      </c>
    </row>
    <row r="3995" spans="1:10" ht="26.4">
      <c r="A3995" s="202" t="s">
        <v>96</v>
      </c>
      <c r="B3995" s="203" t="s">
        <v>27126</v>
      </c>
      <c r="C3995" s="202" t="s">
        <v>9</v>
      </c>
      <c r="D3995" s="202" t="s">
        <v>10128</v>
      </c>
      <c r="E3995" s="324" t="s">
        <v>29004</v>
      </c>
      <c r="F3995" s="324"/>
      <c r="G3995" s="204" t="s">
        <v>38</v>
      </c>
      <c r="H3995" s="205">
        <v>1</v>
      </c>
      <c r="I3995" s="206">
        <v>83.64</v>
      </c>
      <c r="J3995" s="206">
        <v>83.64</v>
      </c>
    </row>
    <row r="3996" spans="1:10" ht="26.4">
      <c r="A3996" s="207" t="s">
        <v>99</v>
      </c>
      <c r="B3996" s="208" t="s">
        <v>28926</v>
      </c>
      <c r="C3996" s="207" t="s">
        <v>9</v>
      </c>
      <c r="D3996" s="207" t="s">
        <v>125</v>
      </c>
      <c r="E3996" s="326" t="s">
        <v>28755</v>
      </c>
      <c r="F3996" s="326"/>
      <c r="G3996" s="209" t="s">
        <v>102</v>
      </c>
      <c r="H3996" s="210">
        <v>0.24840000000000001</v>
      </c>
      <c r="I3996" s="211">
        <v>26.05</v>
      </c>
      <c r="J3996" s="211">
        <v>6.47</v>
      </c>
    </row>
    <row r="3997" spans="1:10" ht="26.4">
      <c r="A3997" s="207" t="s">
        <v>99</v>
      </c>
      <c r="B3997" s="208" t="s">
        <v>28927</v>
      </c>
      <c r="C3997" s="207" t="s">
        <v>9</v>
      </c>
      <c r="D3997" s="207" t="s">
        <v>104</v>
      </c>
      <c r="E3997" s="326" t="s">
        <v>28755</v>
      </c>
      <c r="F3997" s="326"/>
      <c r="G3997" s="209" t="s">
        <v>102</v>
      </c>
      <c r="H3997" s="210">
        <v>0.24840000000000001</v>
      </c>
      <c r="I3997" s="211">
        <v>31.09</v>
      </c>
      <c r="J3997" s="211">
        <v>7.72</v>
      </c>
    </row>
    <row r="3998" spans="1:10" ht="26.4">
      <c r="A3998" s="212" t="s">
        <v>26267</v>
      </c>
      <c r="B3998" s="213" t="s">
        <v>27632</v>
      </c>
      <c r="C3998" s="212" t="s">
        <v>9</v>
      </c>
      <c r="D3998" s="212" t="s">
        <v>27633</v>
      </c>
      <c r="E3998" s="325" t="s">
        <v>26270</v>
      </c>
      <c r="F3998" s="325"/>
      <c r="G3998" s="214" t="s">
        <v>38</v>
      </c>
      <c r="H3998" s="215">
        <v>1</v>
      </c>
      <c r="I3998" s="216">
        <v>69.45</v>
      </c>
      <c r="J3998" s="216">
        <v>69.45</v>
      </c>
    </row>
    <row r="3999" spans="1:10">
      <c r="A3999" s="217"/>
      <c r="B3999" s="217"/>
      <c r="C3999" s="217"/>
      <c r="D3999" s="217"/>
      <c r="E3999" s="217" t="s">
        <v>28757</v>
      </c>
      <c r="F3999" s="218">
        <v>9.2799999999999994</v>
      </c>
      <c r="G3999" s="217" t="s">
        <v>28758</v>
      </c>
      <c r="H3999" s="218">
        <v>0</v>
      </c>
      <c r="I3999" s="217" t="s">
        <v>28759</v>
      </c>
      <c r="J3999" s="218">
        <v>9.2799999999999994</v>
      </c>
    </row>
    <row r="4000" spans="1:10">
      <c r="A4000" s="217"/>
      <c r="B4000" s="217"/>
      <c r="C4000" s="217"/>
      <c r="D4000" s="217"/>
      <c r="E4000" s="217" t="s">
        <v>26276</v>
      </c>
      <c r="F4000" s="218">
        <v>17.12</v>
      </c>
      <c r="G4000" s="217"/>
      <c r="H4000" s="322" t="s">
        <v>26277</v>
      </c>
      <c r="I4000" s="322"/>
      <c r="J4000" s="218">
        <v>100.76</v>
      </c>
    </row>
    <row r="4001" spans="1:10" ht="15" thickBot="1">
      <c r="A4001" s="221"/>
      <c r="B4001" s="221"/>
      <c r="C4001" s="221"/>
      <c r="D4001" s="221"/>
      <c r="E4001" s="221"/>
      <c r="F4001" s="221"/>
      <c r="G4001" s="221" t="s">
        <v>26278</v>
      </c>
      <c r="H4001" s="222" t="s">
        <v>3279</v>
      </c>
      <c r="I4001" s="221" t="s">
        <v>26280</v>
      </c>
      <c r="J4001" s="223">
        <v>100.76</v>
      </c>
    </row>
    <row r="4002" spans="1:10" ht="15" thickTop="1">
      <c r="A4002" s="195"/>
      <c r="B4002" s="195"/>
      <c r="C4002" s="195"/>
      <c r="D4002" s="195"/>
      <c r="E4002" s="195"/>
      <c r="F4002" s="195"/>
      <c r="G4002" s="195"/>
      <c r="H4002" s="195"/>
      <c r="I4002" s="195"/>
      <c r="J4002" s="195"/>
    </row>
    <row r="4003" spans="1:10">
      <c r="A4003" s="199" t="s">
        <v>27179</v>
      </c>
      <c r="B4003" s="200" t="s">
        <v>4</v>
      </c>
      <c r="C4003" s="199" t="s">
        <v>93</v>
      </c>
      <c r="D4003" s="199" t="s">
        <v>5</v>
      </c>
      <c r="E4003" s="323" t="s">
        <v>26261</v>
      </c>
      <c r="F4003" s="323"/>
      <c r="G4003" s="201" t="s">
        <v>94</v>
      </c>
      <c r="H4003" s="200" t="s">
        <v>6</v>
      </c>
      <c r="I4003" s="200" t="s">
        <v>95</v>
      </c>
      <c r="J4003" s="200" t="s">
        <v>46</v>
      </c>
    </row>
    <row r="4004" spans="1:10">
      <c r="A4004" s="202" t="s">
        <v>96</v>
      </c>
      <c r="B4004" s="203" t="s">
        <v>27184</v>
      </c>
      <c r="C4004" s="202" t="s">
        <v>36</v>
      </c>
      <c r="D4004" s="202" t="s">
        <v>27185</v>
      </c>
      <c r="E4004" s="324">
        <v>0</v>
      </c>
      <c r="F4004" s="324"/>
      <c r="G4004" s="204" t="s">
        <v>108</v>
      </c>
      <c r="H4004" s="205">
        <v>1</v>
      </c>
      <c r="I4004" s="206">
        <v>484.7</v>
      </c>
      <c r="J4004" s="206">
        <v>484.7</v>
      </c>
    </row>
    <row r="4005" spans="1:10" ht="26.4">
      <c r="A4005" s="207" t="s">
        <v>99</v>
      </c>
      <c r="B4005" s="208" t="s">
        <v>28842</v>
      </c>
      <c r="C4005" s="207" t="s">
        <v>36</v>
      </c>
      <c r="D4005" s="207" t="s">
        <v>28843</v>
      </c>
      <c r="E4005" s="326">
        <v>0</v>
      </c>
      <c r="F4005" s="326"/>
      <c r="G4005" s="209" t="s">
        <v>26201</v>
      </c>
      <c r="H4005" s="210">
        <v>0.4</v>
      </c>
      <c r="I4005" s="211">
        <v>24.27</v>
      </c>
      <c r="J4005" s="211">
        <v>9.6999999999999993</v>
      </c>
    </row>
    <row r="4006" spans="1:10" ht="26.4">
      <c r="A4006" s="207" t="s">
        <v>99</v>
      </c>
      <c r="B4006" s="208" t="s">
        <v>28840</v>
      </c>
      <c r="C4006" s="207" t="s">
        <v>36</v>
      </c>
      <c r="D4006" s="207" t="s">
        <v>28841</v>
      </c>
      <c r="E4006" s="326">
        <v>0</v>
      </c>
      <c r="F4006" s="326"/>
      <c r="G4006" s="209" t="s">
        <v>26201</v>
      </c>
      <c r="H4006" s="210">
        <v>0.4</v>
      </c>
      <c r="I4006" s="211">
        <v>30.03</v>
      </c>
      <c r="J4006" s="211">
        <v>12.01</v>
      </c>
    </row>
    <row r="4007" spans="1:10">
      <c r="A4007" s="212" t="s">
        <v>26267</v>
      </c>
      <c r="B4007" s="213" t="s">
        <v>27736</v>
      </c>
      <c r="C4007" s="212" t="s">
        <v>36</v>
      </c>
      <c r="D4007" s="212" t="s">
        <v>27185</v>
      </c>
      <c r="E4007" s="325" t="s">
        <v>26270</v>
      </c>
      <c r="F4007" s="325"/>
      <c r="G4007" s="214" t="s">
        <v>108</v>
      </c>
      <c r="H4007" s="215">
        <v>1</v>
      </c>
      <c r="I4007" s="216">
        <v>462.99</v>
      </c>
      <c r="J4007" s="216">
        <v>462.99</v>
      </c>
    </row>
    <row r="4008" spans="1:10">
      <c r="A4008" s="217"/>
      <c r="B4008" s="217"/>
      <c r="C4008" s="217"/>
      <c r="D4008" s="217"/>
      <c r="E4008" s="217" t="s">
        <v>28757</v>
      </c>
      <c r="F4008" s="218">
        <v>14.36</v>
      </c>
      <c r="G4008" s="217" t="s">
        <v>28758</v>
      </c>
      <c r="H4008" s="218">
        <v>0</v>
      </c>
      <c r="I4008" s="217" t="s">
        <v>28759</v>
      </c>
      <c r="J4008" s="218">
        <v>14.36</v>
      </c>
    </row>
    <row r="4009" spans="1:10">
      <c r="A4009" s="217"/>
      <c r="B4009" s="217"/>
      <c r="C4009" s="217"/>
      <c r="D4009" s="217"/>
      <c r="E4009" s="217" t="s">
        <v>26276</v>
      </c>
      <c r="F4009" s="218">
        <v>99.21</v>
      </c>
      <c r="G4009" s="217"/>
      <c r="H4009" s="322" t="s">
        <v>26277</v>
      </c>
      <c r="I4009" s="322"/>
      <c r="J4009" s="218">
        <v>583.91</v>
      </c>
    </row>
    <row r="4010" spans="1:10" ht="15" thickBot="1">
      <c r="A4010" s="221"/>
      <c r="B4010" s="221"/>
      <c r="C4010" s="221"/>
      <c r="D4010" s="221"/>
      <c r="E4010" s="221"/>
      <c r="F4010" s="221"/>
      <c r="G4010" s="221" t="s">
        <v>26278</v>
      </c>
      <c r="H4010" s="222" t="s">
        <v>3279</v>
      </c>
      <c r="I4010" s="221" t="s">
        <v>26280</v>
      </c>
      <c r="J4010" s="223">
        <v>583.91</v>
      </c>
    </row>
    <row r="4011" spans="1:10" ht="15" thickTop="1">
      <c r="A4011" s="195"/>
      <c r="B4011" s="195"/>
      <c r="C4011" s="195"/>
      <c r="D4011" s="195"/>
      <c r="E4011" s="195"/>
      <c r="F4011" s="195"/>
      <c r="G4011" s="195"/>
      <c r="H4011" s="195"/>
      <c r="I4011" s="195"/>
      <c r="J4011" s="195"/>
    </row>
    <row r="4012" spans="1:10">
      <c r="A4012" s="199" t="s">
        <v>27180</v>
      </c>
      <c r="B4012" s="200" t="s">
        <v>4</v>
      </c>
      <c r="C4012" s="199" t="s">
        <v>93</v>
      </c>
      <c r="D4012" s="199" t="s">
        <v>5</v>
      </c>
      <c r="E4012" s="323" t="s">
        <v>26261</v>
      </c>
      <c r="F4012" s="323"/>
      <c r="G4012" s="201" t="s">
        <v>94</v>
      </c>
      <c r="H4012" s="200" t="s">
        <v>6</v>
      </c>
      <c r="I4012" s="200" t="s">
        <v>95</v>
      </c>
      <c r="J4012" s="200" t="s">
        <v>46</v>
      </c>
    </row>
    <row r="4013" spans="1:10" ht="39.6">
      <c r="A4013" s="202" t="s">
        <v>96</v>
      </c>
      <c r="B4013" s="203" t="s">
        <v>26431</v>
      </c>
      <c r="C4013" s="202" t="s">
        <v>9</v>
      </c>
      <c r="D4013" s="202" t="s">
        <v>10151</v>
      </c>
      <c r="E4013" s="324" t="s">
        <v>29004</v>
      </c>
      <c r="F4013" s="324"/>
      <c r="G4013" s="204" t="s">
        <v>38</v>
      </c>
      <c r="H4013" s="205">
        <v>1</v>
      </c>
      <c r="I4013" s="206">
        <v>17.23</v>
      </c>
      <c r="J4013" s="206">
        <v>17.23</v>
      </c>
    </row>
    <row r="4014" spans="1:10" ht="26.4">
      <c r="A4014" s="207" t="s">
        <v>99</v>
      </c>
      <c r="B4014" s="208" t="s">
        <v>28926</v>
      </c>
      <c r="C4014" s="207" t="s">
        <v>9</v>
      </c>
      <c r="D4014" s="207" t="s">
        <v>125</v>
      </c>
      <c r="E4014" s="326" t="s">
        <v>28755</v>
      </c>
      <c r="F4014" s="326"/>
      <c r="G4014" s="209" t="s">
        <v>102</v>
      </c>
      <c r="H4014" s="210">
        <v>0.18629999999999999</v>
      </c>
      <c r="I4014" s="211">
        <v>26.05</v>
      </c>
      <c r="J4014" s="211">
        <v>4.8499999999999996</v>
      </c>
    </row>
    <row r="4015" spans="1:10" ht="26.4">
      <c r="A4015" s="207" t="s">
        <v>99</v>
      </c>
      <c r="B4015" s="208" t="s">
        <v>28927</v>
      </c>
      <c r="C4015" s="207" t="s">
        <v>9</v>
      </c>
      <c r="D4015" s="207" t="s">
        <v>104</v>
      </c>
      <c r="E4015" s="326" t="s">
        <v>28755</v>
      </c>
      <c r="F4015" s="326"/>
      <c r="G4015" s="209" t="s">
        <v>102</v>
      </c>
      <c r="H4015" s="210">
        <v>0.18629999999999999</v>
      </c>
      <c r="I4015" s="211">
        <v>31.09</v>
      </c>
      <c r="J4015" s="211">
        <v>5.79</v>
      </c>
    </row>
    <row r="4016" spans="1:10" ht="26.4">
      <c r="A4016" s="212" t="s">
        <v>26267</v>
      </c>
      <c r="B4016" s="213" t="s">
        <v>26432</v>
      </c>
      <c r="C4016" s="212" t="s">
        <v>9</v>
      </c>
      <c r="D4016" s="212" t="s">
        <v>26433</v>
      </c>
      <c r="E4016" s="325" t="s">
        <v>26270</v>
      </c>
      <c r="F4016" s="325"/>
      <c r="G4016" s="214" t="s">
        <v>38</v>
      </c>
      <c r="H4016" s="215">
        <v>1</v>
      </c>
      <c r="I4016" s="216">
        <v>6.59</v>
      </c>
      <c r="J4016" s="216">
        <v>6.59</v>
      </c>
    </row>
    <row r="4017" spans="1:10">
      <c r="A4017" s="217"/>
      <c r="B4017" s="217"/>
      <c r="C4017" s="217"/>
      <c r="D4017" s="217"/>
      <c r="E4017" s="217" t="s">
        <v>28757</v>
      </c>
      <c r="F4017" s="218">
        <v>6.96</v>
      </c>
      <c r="G4017" s="217" t="s">
        <v>28758</v>
      </c>
      <c r="H4017" s="218">
        <v>0</v>
      </c>
      <c r="I4017" s="217" t="s">
        <v>28759</v>
      </c>
      <c r="J4017" s="218">
        <v>6.96</v>
      </c>
    </row>
    <row r="4018" spans="1:10">
      <c r="A4018" s="217"/>
      <c r="B4018" s="217"/>
      <c r="C4018" s="217"/>
      <c r="D4018" s="217"/>
      <c r="E4018" s="217" t="s">
        <v>26276</v>
      </c>
      <c r="F4018" s="218">
        <v>3.52</v>
      </c>
      <c r="G4018" s="217"/>
      <c r="H4018" s="322" t="s">
        <v>26277</v>
      </c>
      <c r="I4018" s="322"/>
      <c r="J4018" s="218">
        <v>20.75</v>
      </c>
    </row>
    <row r="4019" spans="1:10" ht="15" thickBot="1">
      <c r="A4019" s="221"/>
      <c r="B4019" s="221"/>
      <c r="C4019" s="221"/>
      <c r="D4019" s="221"/>
      <c r="E4019" s="221"/>
      <c r="F4019" s="221"/>
      <c r="G4019" s="221" t="s">
        <v>26278</v>
      </c>
      <c r="H4019" s="222" t="s">
        <v>3279</v>
      </c>
      <c r="I4019" s="221" t="s">
        <v>26280</v>
      </c>
      <c r="J4019" s="223">
        <v>20.75</v>
      </c>
    </row>
    <row r="4020" spans="1:10" ht="15" thickTop="1">
      <c r="A4020" s="195"/>
      <c r="B4020" s="195"/>
      <c r="C4020" s="195"/>
      <c r="D4020" s="195"/>
      <c r="E4020" s="195"/>
      <c r="F4020" s="195"/>
      <c r="G4020" s="195"/>
      <c r="H4020" s="195"/>
      <c r="I4020" s="195"/>
      <c r="J4020" s="195"/>
    </row>
    <row r="4021" spans="1:10">
      <c r="A4021" s="199" t="s">
        <v>27183</v>
      </c>
      <c r="B4021" s="200" t="s">
        <v>4</v>
      </c>
      <c r="C4021" s="199" t="s">
        <v>93</v>
      </c>
      <c r="D4021" s="199" t="s">
        <v>5</v>
      </c>
      <c r="E4021" s="323" t="s">
        <v>26261</v>
      </c>
      <c r="F4021" s="323"/>
      <c r="G4021" s="201" t="s">
        <v>94</v>
      </c>
      <c r="H4021" s="200" t="s">
        <v>6</v>
      </c>
      <c r="I4021" s="200" t="s">
        <v>95</v>
      </c>
      <c r="J4021" s="200" t="s">
        <v>46</v>
      </c>
    </row>
    <row r="4022" spans="1:10">
      <c r="A4022" s="202" t="s">
        <v>96</v>
      </c>
      <c r="B4022" s="203" t="s">
        <v>27816</v>
      </c>
      <c r="C4022" s="202" t="s">
        <v>26239</v>
      </c>
      <c r="D4022" s="202" t="s">
        <v>27817</v>
      </c>
      <c r="E4022" s="324" t="s">
        <v>26421</v>
      </c>
      <c r="F4022" s="324"/>
      <c r="G4022" s="204" t="s">
        <v>26186</v>
      </c>
      <c r="H4022" s="205">
        <v>1</v>
      </c>
      <c r="I4022" s="206">
        <v>134.69</v>
      </c>
      <c r="J4022" s="206">
        <v>134.69</v>
      </c>
    </row>
    <row r="4023" spans="1:10">
      <c r="A4023" s="199" t="s">
        <v>3</v>
      </c>
      <c r="B4023" s="200" t="s">
        <v>4</v>
      </c>
      <c r="C4023" s="199" t="s">
        <v>93</v>
      </c>
      <c r="D4023" s="199" t="s">
        <v>5</v>
      </c>
      <c r="E4023" s="323" t="s">
        <v>26261</v>
      </c>
      <c r="F4023" s="330"/>
      <c r="G4023" s="201" t="s">
        <v>94</v>
      </c>
      <c r="H4023" s="200" t="s">
        <v>6</v>
      </c>
      <c r="I4023" s="200" t="s">
        <v>95</v>
      </c>
      <c r="J4023" s="200" t="s">
        <v>46</v>
      </c>
    </row>
    <row r="4024" spans="1:10">
      <c r="A4024" s="207" t="s">
        <v>96</v>
      </c>
      <c r="B4024" s="208" t="s">
        <v>28937</v>
      </c>
      <c r="C4024" s="207" t="s">
        <v>26239</v>
      </c>
      <c r="D4024" s="207" t="s">
        <v>28938</v>
      </c>
      <c r="E4024" s="326" t="s">
        <v>28857</v>
      </c>
      <c r="F4024" s="326"/>
      <c r="G4024" s="209" t="s">
        <v>26201</v>
      </c>
      <c r="H4024" s="210">
        <v>0.46</v>
      </c>
      <c r="I4024" s="211" t="s">
        <v>13171</v>
      </c>
      <c r="J4024" s="225" t="s">
        <v>20490</v>
      </c>
    </row>
    <row r="4025" spans="1:10">
      <c r="A4025" s="207" t="s">
        <v>96</v>
      </c>
      <c r="B4025" s="208" t="s">
        <v>28856</v>
      </c>
      <c r="C4025" s="207" t="s">
        <v>26239</v>
      </c>
      <c r="D4025" s="207" t="s">
        <v>26211</v>
      </c>
      <c r="E4025" s="326" t="s">
        <v>28857</v>
      </c>
      <c r="F4025" s="326"/>
      <c r="G4025" s="209" t="s">
        <v>26201</v>
      </c>
      <c r="H4025" s="210">
        <v>0.46</v>
      </c>
      <c r="I4025" s="211" t="s">
        <v>16041</v>
      </c>
      <c r="J4025" s="225" t="s">
        <v>21514</v>
      </c>
    </row>
    <row r="4026" spans="1:10" ht="39.6">
      <c r="A4026" s="212" t="s">
        <v>26267</v>
      </c>
      <c r="B4026" s="213" t="s">
        <v>27539</v>
      </c>
      <c r="C4026" s="212" t="s">
        <v>26239</v>
      </c>
      <c r="D4026" s="212" t="s">
        <v>27540</v>
      </c>
      <c r="E4026" s="325" t="s">
        <v>27232</v>
      </c>
      <c r="F4026" s="325"/>
      <c r="G4026" s="214" t="s">
        <v>26201</v>
      </c>
      <c r="H4026" s="215">
        <v>0.46</v>
      </c>
      <c r="I4026" s="216" t="s">
        <v>12016</v>
      </c>
      <c r="J4026" s="224" t="s">
        <v>28972</v>
      </c>
    </row>
    <row r="4027" spans="1:10" ht="39.6">
      <c r="A4027" s="212" t="s">
        <v>26267</v>
      </c>
      <c r="B4027" s="213" t="s">
        <v>27394</v>
      </c>
      <c r="C4027" s="212" t="s">
        <v>26239</v>
      </c>
      <c r="D4027" s="212" t="s">
        <v>27395</v>
      </c>
      <c r="E4027" s="325" t="s">
        <v>27232</v>
      </c>
      <c r="F4027" s="325"/>
      <c r="G4027" s="214" t="s">
        <v>26201</v>
      </c>
      <c r="H4027" s="215">
        <v>0.46</v>
      </c>
      <c r="I4027" s="216" t="s">
        <v>28862</v>
      </c>
      <c r="J4027" s="224" t="s">
        <v>29098</v>
      </c>
    </row>
    <row r="4028" spans="1:10">
      <c r="A4028" s="212" t="s">
        <v>26267</v>
      </c>
      <c r="B4028" s="213" t="s">
        <v>27844</v>
      </c>
      <c r="C4028" s="212" t="s">
        <v>26239</v>
      </c>
      <c r="D4028" s="212" t="s">
        <v>27817</v>
      </c>
      <c r="E4028" s="325" t="s">
        <v>26270</v>
      </c>
      <c r="F4028" s="325"/>
      <c r="G4028" s="214" t="s">
        <v>26186</v>
      </c>
      <c r="H4028" s="215">
        <v>1.02</v>
      </c>
      <c r="I4028" s="216" t="s">
        <v>29099</v>
      </c>
      <c r="J4028" s="224" t="s">
        <v>29100</v>
      </c>
    </row>
    <row r="4029" spans="1:10">
      <c r="A4029" s="331" t="s">
        <v>28838</v>
      </c>
      <c r="B4029" s="330"/>
      <c r="C4029" s="330"/>
      <c r="D4029" s="330"/>
      <c r="E4029" s="330"/>
      <c r="F4029" s="330"/>
      <c r="G4029" s="330"/>
      <c r="H4029" s="330"/>
      <c r="I4029" s="330"/>
      <c r="J4029" s="330"/>
    </row>
    <row r="4030" spans="1:10">
      <c r="A4030" s="199" t="s">
        <v>3</v>
      </c>
      <c r="B4030" s="200" t="s">
        <v>4</v>
      </c>
      <c r="C4030" s="199" t="s">
        <v>93</v>
      </c>
      <c r="D4030" s="199" t="s">
        <v>5</v>
      </c>
      <c r="E4030" s="323" t="s">
        <v>26261</v>
      </c>
      <c r="F4030" s="330"/>
      <c r="G4030" s="201" t="s">
        <v>94</v>
      </c>
      <c r="H4030" s="200" t="s">
        <v>6</v>
      </c>
      <c r="I4030" s="200" t="s">
        <v>95</v>
      </c>
      <c r="J4030" s="200" t="s">
        <v>46</v>
      </c>
    </row>
    <row r="4031" spans="1:10">
      <c r="A4031" s="212" t="s">
        <v>26267</v>
      </c>
      <c r="B4031" s="213" t="s">
        <v>27428</v>
      </c>
      <c r="C4031" s="212" t="s">
        <v>26239</v>
      </c>
      <c r="D4031" s="212" t="s">
        <v>27429</v>
      </c>
      <c r="E4031" s="325" t="s">
        <v>26270</v>
      </c>
      <c r="F4031" s="325"/>
      <c r="G4031" s="214" t="s">
        <v>108</v>
      </c>
      <c r="H4031" s="215">
        <v>4.1399999999999996E-3</v>
      </c>
      <c r="I4031" s="216" t="s">
        <v>28874</v>
      </c>
      <c r="J4031" s="224" t="s">
        <v>3573</v>
      </c>
    </row>
    <row r="4032" spans="1:10">
      <c r="A4032" s="212" t="s">
        <v>26267</v>
      </c>
      <c r="B4032" s="213" t="s">
        <v>27412</v>
      </c>
      <c r="C4032" s="212" t="s">
        <v>26239</v>
      </c>
      <c r="D4032" s="212" t="s">
        <v>27413</v>
      </c>
      <c r="E4032" s="325" t="s">
        <v>26270</v>
      </c>
      <c r="F4032" s="325"/>
      <c r="G4032" s="214" t="s">
        <v>108</v>
      </c>
      <c r="H4032" s="215">
        <v>4.1399999999999996E-3</v>
      </c>
      <c r="I4032" s="216" t="s">
        <v>28869</v>
      </c>
      <c r="J4032" s="224" t="s">
        <v>29101</v>
      </c>
    </row>
    <row r="4033" spans="1:10">
      <c r="A4033" s="212" t="s">
        <v>26267</v>
      </c>
      <c r="B4033" s="213" t="s">
        <v>27541</v>
      </c>
      <c r="C4033" s="212" t="s">
        <v>26239</v>
      </c>
      <c r="D4033" s="212" t="s">
        <v>27542</v>
      </c>
      <c r="E4033" s="325" t="s">
        <v>26270</v>
      </c>
      <c r="F4033" s="325"/>
      <c r="G4033" s="214" t="s">
        <v>108</v>
      </c>
      <c r="H4033" s="215">
        <v>9.2E-5</v>
      </c>
      <c r="I4033" s="216" t="s">
        <v>10836</v>
      </c>
      <c r="J4033" s="224" t="s">
        <v>27411</v>
      </c>
    </row>
    <row r="4034" spans="1:10">
      <c r="A4034" s="212" t="s">
        <v>26267</v>
      </c>
      <c r="B4034" s="213" t="s">
        <v>27402</v>
      </c>
      <c r="C4034" s="212" t="s">
        <v>26239</v>
      </c>
      <c r="D4034" s="212" t="s">
        <v>27403</v>
      </c>
      <c r="E4034" s="325" t="s">
        <v>27328</v>
      </c>
      <c r="F4034" s="325"/>
      <c r="G4034" s="214" t="s">
        <v>27404</v>
      </c>
      <c r="H4034" s="215">
        <v>3.68E-4</v>
      </c>
      <c r="I4034" s="216" t="s">
        <v>28867</v>
      </c>
      <c r="J4034" s="224" t="s">
        <v>3570</v>
      </c>
    </row>
    <row r="4035" spans="1:10">
      <c r="A4035" s="212" t="s">
        <v>26267</v>
      </c>
      <c r="B4035" s="213" t="s">
        <v>27407</v>
      </c>
      <c r="C4035" s="212" t="s">
        <v>26239</v>
      </c>
      <c r="D4035" s="212" t="s">
        <v>27408</v>
      </c>
      <c r="E4035" s="325" t="s">
        <v>27328</v>
      </c>
      <c r="F4035" s="325"/>
      <c r="G4035" s="214" t="s">
        <v>108</v>
      </c>
      <c r="H4035" s="215">
        <v>4.1399999999999996E-3</v>
      </c>
      <c r="I4035" s="216" t="s">
        <v>16778</v>
      </c>
      <c r="J4035" s="224" t="s">
        <v>3612</v>
      </c>
    </row>
    <row r="4036" spans="1:10">
      <c r="A4036" s="212" t="s">
        <v>26267</v>
      </c>
      <c r="B4036" s="213" t="s">
        <v>27422</v>
      </c>
      <c r="C4036" s="212" t="s">
        <v>26239</v>
      </c>
      <c r="D4036" s="212" t="s">
        <v>27423</v>
      </c>
      <c r="E4036" s="325" t="s">
        <v>27328</v>
      </c>
      <c r="F4036" s="325"/>
      <c r="G4036" s="214" t="s">
        <v>108</v>
      </c>
      <c r="H4036" s="215">
        <v>9.3656000000000003E-2</v>
      </c>
      <c r="I4036" s="216" t="s">
        <v>28849</v>
      </c>
      <c r="J4036" s="224" t="s">
        <v>2232</v>
      </c>
    </row>
    <row r="4037" spans="1:10">
      <c r="A4037" s="212" t="s">
        <v>26267</v>
      </c>
      <c r="B4037" s="213" t="s">
        <v>27396</v>
      </c>
      <c r="C4037" s="212" t="s">
        <v>26239</v>
      </c>
      <c r="D4037" s="212" t="s">
        <v>27397</v>
      </c>
      <c r="E4037" s="325" t="s">
        <v>26270</v>
      </c>
      <c r="F4037" s="325"/>
      <c r="G4037" s="214" t="s">
        <v>108</v>
      </c>
      <c r="H4037" s="215">
        <v>9.3656000000000003E-2</v>
      </c>
      <c r="I4037" s="216" t="s">
        <v>28854</v>
      </c>
      <c r="J4037" s="224" t="s">
        <v>29002</v>
      </c>
    </row>
    <row r="4038" spans="1:10" ht="39.6">
      <c r="A4038" s="212" t="s">
        <v>26267</v>
      </c>
      <c r="B4038" s="213" t="s">
        <v>27426</v>
      </c>
      <c r="C4038" s="212" t="s">
        <v>26239</v>
      </c>
      <c r="D4038" s="212" t="s">
        <v>27427</v>
      </c>
      <c r="E4038" s="325" t="s">
        <v>26270</v>
      </c>
      <c r="F4038" s="325"/>
      <c r="G4038" s="214" t="s">
        <v>27416</v>
      </c>
      <c r="H4038" s="215">
        <v>6.8999999999999997E-4</v>
      </c>
      <c r="I4038" s="216" t="s">
        <v>296</v>
      </c>
      <c r="J4038" s="224" t="s">
        <v>3612</v>
      </c>
    </row>
    <row r="4039" spans="1:10">
      <c r="A4039" s="212" t="s">
        <v>26267</v>
      </c>
      <c r="B4039" s="213" t="s">
        <v>27398</v>
      </c>
      <c r="C4039" s="212" t="s">
        <v>26239</v>
      </c>
      <c r="D4039" s="212" t="s">
        <v>27399</v>
      </c>
      <c r="E4039" s="325" t="s">
        <v>26270</v>
      </c>
      <c r="F4039" s="325"/>
      <c r="G4039" s="214" t="s">
        <v>108</v>
      </c>
      <c r="H4039" s="215">
        <v>1.3799999999999999E-3</v>
      </c>
      <c r="I4039" s="216" t="s">
        <v>28865</v>
      </c>
      <c r="J4039" s="224" t="s">
        <v>21380</v>
      </c>
    </row>
    <row r="4040" spans="1:10">
      <c r="A4040" s="212" t="s">
        <v>26267</v>
      </c>
      <c r="B4040" s="213" t="s">
        <v>27417</v>
      </c>
      <c r="C4040" s="212" t="s">
        <v>26239</v>
      </c>
      <c r="D4040" s="212" t="s">
        <v>27418</v>
      </c>
      <c r="E4040" s="325" t="s">
        <v>26270</v>
      </c>
      <c r="F4040" s="325"/>
      <c r="G4040" s="214" t="s">
        <v>27419</v>
      </c>
      <c r="H4040" s="215">
        <v>7.36E-4</v>
      </c>
      <c r="I4040" s="216" t="s">
        <v>28872</v>
      </c>
      <c r="J4040" s="224" t="s">
        <v>27411</v>
      </c>
    </row>
    <row r="4041" spans="1:10">
      <c r="A4041" s="212" t="s">
        <v>26267</v>
      </c>
      <c r="B4041" s="213" t="s">
        <v>27400</v>
      </c>
      <c r="C4041" s="212" t="s">
        <v>26239</v>
      </c>
      <c r="D4041" s="212" t="s">
        <v>27401</v>
      </c>
      <c r="E4041" s="325" t="s">
        <v>26270</v>
      </c>
      <c r="F4041" s="325"/>
      <c r="G4041" s="214" t="s">
        <v>108</v>
      </c>
      <c r="H4041" s="215">
        <v>7.3370000000000005E-2</v>
      </c>
      <c r="I4041" s="216" t="s">
        <v>28866</v>
      </c>
      <c r="J4041" s="224" t="s">
        <v>2373</v>
      </c>
    </row>
    <row r="4042" spans="1:10" ht="39.6">
      <c r="A4042" s="212" t="s">
        <v>26267</v>
      </c>
      <c r="B4042" s="213" t="s">
        <v>27434</v>
      </c>
      <c r="C4042" s="212" t="s">
        <v>26239</v>
      </c>
      <c r="D4042" s="212" t="s">
        <v>27435</v>
      </c>
      <c r="E4042" s="325" t="s">
        <v>26270</v>
      </c>
      <c r="F4042" s="325"/>
      <c r="G4042" s="214" t="s">
        <v>108</v>
      </c>
      <c r="H4042" s="215">
        <v>1.84E-4</v>
      </c>
      <c r="I4042" s="216" t="s">
        <v>932</v>
      </c>
      <c r="J4042" s="224" t="s">
        <v>27411</v>
      </c>
    </row>
    <row r="4043" spans="1:10" ht="39.6">
      <c r="A4043" s="212" t="s">
        <v>26267</v>
      </c>
      <c r="B4043" s="213" t="s">
        <v>27424</v>
      </c>
      <c r="C4043" s="212" t="s">
        <v>26239</v>
      </c>
      <c r="D4043" s="212" t="s">
        <v>27425</v>
      </c>
      <c r="E4043" s="325" t="s">
        <v>26270</v>
      </c>
      <c r="F4043" s="325"/>
      <c r="G4043" s="214" t="s">
        <v>108</v>
      </c>
      <c r="H4043" s="215">
        <v>5.5199999999999997E-4</v>
      </c>
      <c r="I4043" s="216" t="s">
        <v>28854</v>
      </c>
      <c r="J4043" s="224" t="s">
        <v>27411</v>
      </c>
    </row>
    <row r="4044" spans="1:10">
      <c r="A4044" s="212" t="s">
        <v>26267</v>
      </c>
      <c r="B4044" s="213" t="s">
        <v>27543</v>
      </c>
      <c r="C4044" s="212" t="s">
        <v>26239</v>
      </c>
      <c r="D4044" s="212" t="s">
        <v>27544</v>
      </c>
      <c r="E4044" s="325" t="s">
        <v>26270</v>
      </c>
      <c r="F4044" s="325"/>
      <c r="G4044" s="214" t="s">
        <v>108</v>
      </c>
      <c r="H4044" s="215">
        <v>4.6E-5</v>
      </c>
      <c r="I4044" s="216" t="s">
        <v>9652</v>
      </c>
      <c r="J4044" s="224" t="s">
        <v>27411</v>
      </c>
    </row>
    <row r="4045" spans="1:10" ht="39.6">
      <c r="A4045" s="212" t="s">
        <v>26267</v>
      </c>
      <c r="B4045" s="213" t="s">
        <v>27414</v>
      </c>
      <c r="C4045" s="212" t="s">
        <v>26239</v>
      </c>
      <c r="D4045" s="212" t="s">
        <v>27415</v>
      </c>
      <c r="E4045" s="325" t="s">
        <v>26270</v>
      </c>
      <c r="F4045" s="325"/>
      <c r="G4045" s="214" t="s">
        <v>27416</v>
      </c>
      <c r="H4045" s="215">
        <v>2.1159999999999998E-3</v>
      </c>
      <c r="I4045" s="216" t="s">
        <v>28871</v>
      </c>
      <c r="J4045" s="224" t="s">
        <v>3573</v>
      </c>
    </row>
    <row r="4046" spans="1:10">
      <c r="A4046" s="212" t="s">
        <v>26267</v>
      </c>
      <c r="B4046" s="213" t="s">
        <v>27545</v>
      </c>
      <c r="C4046" s="212" t="s">
        <v>26239</v>
      </c>
      <c r="D4046" s="212" t="s">
        <v>27546</v>
      </c>
      <c r="E4046" s="325" t="s">
        <v>26270</v>
      </c>
      <c r="F4046" s="325"/>
      <c r="G4046" s="214" t="s">
        <v>108</v>
      </c>
      <c r="H4046" s="215">
        <v>9.2E-5</v>
      </c>
      <c r="I4046" s="216" t="s">
        <v>28941</v>
      </c>
      <c r="J4046" s="224" t="s">
        <v>4100</v>
      </c>
    </row>
    <row r="4047" spans="1:10">
      <c r="A4047" s="212" t="s">
        <v>26267</v>
      </c>
      <c r="B4047" s="213" t="s">
        <v>27547</v>
      </c>
      <c r="C4047" s="212" t="s">
        <v>26239</v>
      </c>
      <c r="D4047" s="212" t="s">
        <v>27548</v>
      </c>
      <c r="E4047" s="325" t="s">
        <v>26270</v>
      </c>
      <c r="F4047" s="325"/>
      <c r="G4047" s="214" t="s">
        <v>108</v>
      </c>
      <c r="H4047" s="215">
        <v>9.2E-5</v>
      </c>
      <c r="I4047" s="216" t="s">
        <v>28942</v>
      </c>
      <c r="J4047" s="224" t="s">
        <v>27411</v>
      </c>
    </row>
    <row r="4048" spans="1:10">
      <c r="A4048" s="212" t="s">
        <v>26267</v>
      </c>
      <c r="B4048" s="213" t="s">
        <v>27432</v>
      </c>
      <c r="C4048" s="212" t="s">
        <v>26239</v>
      </c>
      <c r="D4048" s="212" t="s">
        <v>27433</v>
      </c>
      <c r="E4048" s="325" t="s">
        <v>26270</v>
      </c>
      <c r="F4048" s="325"/>
      <c r="G4048" s="214" t="s">
        <v>108</v>
      </c>
      <c r="H4048" s="215">
        <v>1.6559999999999999E-3</v>
      </c>
      <c r="I4048" s="216" t="s">
        <v>28876</v>
      </c>
      <c r="J4048" s="224" t="s">
        <v>3573</v>
      </c>
    </row>
    <row r="4049" spans="1:10" ht="39.6">
      <c r="A4049" s="212" t="s">
        <v>26267</v>
      </c>
      <c r="B4049" s="213" t="s">
        <v>27405</v>
      </c>
      <c r="C4049" s="212" t="s">
        <v>26239</v>
      </c>
      <c r="D4049" s="212" t="s">
        <v>27406</v>
      </c>
      <c r="E4049" s="325" t="s">
        <v>26270</v>
      </c>
      <c r="F4049" s="325"/>
      <c r="G4049" s="214" t="s">
        <v>108</v>
      </c>
      <c r="H4049" s="215">
        <v>9.2E-5</v>
      </c>
      <c r="I4049" s="216" t="s">
        <v>28868</v>
      </c>
      <c r="J4049" s="224" t="s">
        <v>4100</v>
      </c>
    </row>
    <row r="4050" spans="1:10">
      <c r="A4050" s="212" t="s">
        <v>26267</v>
      </c>
      <c r="B4050" s="213" t="s">
        <v>27409</v>
      </c>
      <c r="C4050" s="212" t="s">
        <v>26239</v>
      </c>
      <c r="D4050" s="212" t="s">
        <v>27410</v>
      </c>
      <c r="E4050" s="325" t="s">
        <v>26270</v>
      </c>
      <c r="F4050" s="325"/>
      <c r="G4050" s="214" t="s">
        <v>108</v>
      </c>
      <c r="H4050" s="215">
        <v>1.3799999999999999E-4</v>
      </c>
      <c r="I4050" s="216" t="s">
        <v>20023</v>
      </c>
      <c r="J4050" s="224" t="s">
        <v>27411</v>
      </c>
    </row>
    <row r="4051" spans="1:10">
      <c r="A4051" s="212" t="s">
        <v>26267</v>
      </c>
      <c r="B4051" s="213" t="s">
        <v>27420</v>
      </c>
      <c r="C4051" s="212" t="s">
        <v>26239</v>
      </c>
      <c r="D4051" s="212" t="s">
        <v>27421</v>
      </c>
      <c r="E4051" s="325" t="s">
        <v>26270</v>
      </c>
      <c r="F4051" s="325"/>
      <c r="G4051" s="214" t="s">
        <v>108</v>
      </c>
      <c r="H4051" s="215">
        <v>9.2E-5</v>
      </c>
      <c r="I4051" s="216" t="s">
        <v>28873</v>
      </c>
      <c r="J4051" s="224" t="s">
        <v>27411</v>
      </c>
    </row>
    <row r="4052" spans="1:10">
      <c r="A4052" s="212" t="s">
        <v>26267</v>
      </c>
      <c r="B4052" s="213" t="s">
        <v>27430</v>
      </c>
      <c r="C4052" s="212" t="s">
        <v>26239</v>
      </c>
      <c r="D4052" s="212" t="s">
        <v>27431</v>
      </c>
      <c r="E4052" s="325" t="s">
        <v>26270</v>
      </c>
      <c r="F4052" s="325"/>
      <c r="G4052" s="214" t="s">
        <v>108</v>
      </c>
      <c r="H4052" s="215">
        <v>4.6E-5</v>
      </c>
      <c r="I4052" s="216" t="s">
        <v>28875</v>
      </c>
      <c r="J4052" s="224" t="s">
        <v>27411</v>
      </c>
    </row>
    <row r="4053" spans="1:10" ht="39.6">
      <c r="A4053" s="212" t="s">
        <v>26267</v>
      </c>
      <c r="B4053" s="213" t="s">
        <v>27539</v>
      </c>
      <c r="C4053" s="212" t="s">
        <v>26239</v>
      </c>
      <c r="D4053" s="212" t="s">
        <v>27540</v>
      </c>
      <c r="E4053" s="325" t="s">
        <v>27232</v>
      </c>
      <c r="F4053" s="325"/>
      <c r="G4053" s="214" t="s">
        <v>26201</v>
      </c>
      <c r="H4053" s="215">
        <v>0.46</v>
      </c>
      <c r="I4053" s="216" t="s">
        <v>12016</v>
      </c>
      <c r="J4053" s="224" t="s">
        <v>28972</v>
      </c>
    </row>
    <row r="4054" spans="1:10" ht="39.6">
      <c r="A4054" s="212" t="s">
        <v>26267</v>
      </c>
      <c r="B4054" s="213" t="s">
        <v>27394</v>
      </c>
      <c r="C4054" s="212" t="s">
        <v>26239</v>
      </c>
      <c r="D4054" s="212" t="s">
        <v>27395</v>
      </c>
      <c r="E4054" s="325" t="s">
        <v>27232</v>
      </c>
      <c r="F4054" s="325"/>
      <c r="G4054" s="214" t="s">
        <v>26201</v>
      </c>
      <c r="H4054" s="215">
        <v>0.46</v>
      </c>
      <c r="I4054" s="216" t="s">
        <v>28862</v>
      </c>
      <c r="J4054" s="224" t="s">
        <v>29098</v>
      </c>
    </row>
    <row r="4055" spans="1:10">
      <c r="A4055" s="212" t="s">
        <v>26267</v>
      </c>
      <c r="B4055" s="213" t="s">
        <v>27844</v>
      </c>
      <c r="C4055" s="212" t="s">
        <v>26239</v>
      </c>
      <c r="D4055" s="212" t="s">
        <v>27817</v>
      </c>
      <c r="E4055" s="325" t="s">
        <v>26270</v>
      </c>
      <c r="F4055" s="325"/>
      <c r="G4055" s="214" t="s">
        <v>26186</v>
      </c>
      <c r="H4055" s="215">
        <v>1.02</v>
      </c>
      <c r="I4055" s="216" t="s">
        <v>29099</v>
      </c>
      <c r="J4055" s="224" t="s">
        <v>29100</v>
      </c>
    </row>
    <row r="4056" spans="1:10">
      <c r="A4056" s="217"/>
      <c r="B4056" s="217"/>
      <c r="C4056" s="217"/>
      <c r="D4056" s="217"/>
      <c r="E4056" s="217" t="s">
        <v>28757</v>
      </c>
      <c r="F4056" s="218">
        <v>15.44</v>
      </c>
      <c r="G4056" s="217" t="s">
        <v>28758</v>
      </c>
      <c r="H4056" s="218">
        <v>0</v>
      </c>
      <c r="I4056" s="217" t="s">
        <v>28759</v>
      </c>
      <c r="J4056" s="218">
        <v>15.44</v>
      </c>
    </row>
    <row r="4057" spans="1:10">
      <c r="A4057" s="217"/>
      <c r="B4057" s="217"/>
      <c r="C4057" s="217"/>
      <c r="D4057" s="217"/>
      <c r="E4057" s="217" t="s">
        <v>26276</v>
      </c>
      <c r="F4057" s="218">
        <v>27.57</v>
      </c>
      <c r="G4057" s="217"/>
      <c r="H4057" s="322" t="s">
        <v>26277</v>
      </c>
      <c r="I4057" s="322"/>
      <c r="J4057" s="218">
        <v>162.26</v>
      </c>
    </row>
    <row r="4058" spans="1:10" ht="15" thickBot="1">
      <c r="A4058" s="221"/>
      <c r="B4058" s="221"/>
      <c r="C4058" s="221"/>
      <c r="D4058" s="221"/>
      <c r="E4058" s="221"/>
      <c r="F4058" s="221"/>
      <c r="G4058" s="221" t="s">
        <v>26278</v>
      </c>
      <c r="H4058" s="222" t="s">
        <v>29102</v>
      </c>
      <c r="I4058" s="221" t="s">
        <v>26280</v>
      </c>
      <c r="J4058" s="223">
        <v>10178.56</v>
      </c>
    </row>
    <row r="4059" spans="1:10" ht="15" thickTop="1">
      <c r="A4059" s="195"/>
      <c r="B4059" s="195"/>
      <c r="C4059" s="195"/>
      <c r="D4059" s="195"/>
      <c r="E4059" s="195"/>
      <c r="F4059" s="195"/>
      <c r="G4059" s="195"/>
      <c r="H4059" s="195"/>
      <c r="I4059" s="195"/>
      <c r="J4059" s="195"/>
    </row>
    <row r="4060" spans="1:10">
      <c r="A4060" s="199" t="s">
        <v>27186</v>
      </c>
      <c r="B4060" s="200" t="s">
        <v>4</v>
      </c>
      <c r="C4060" s="199" t="s">
        <v>93</v>
      </c>
      <c r="D4060" s="199" t="s">
        <v>5</v>
      </c>
      <c r="E4060" s="323" t="s">
        <v>26261</v>
      </c>
      <c r="F4060" s="323"/>
      <c r="G4060" s="201" t="s">
        <v>94</v>
      </c>
      <c r="H4060" s="200" t="s">
        <v>6</v>
      </c>
      <c r="I4060" s="200" t="s">
        <v>95</v>
      </c>
      <c r="J4060" s="200" t="s">
        <v>46</v>
      </c>
    </row>
    <row r="4061" spans="1:10">
      <c r="A4061" s="202" t="s">
        <v>96</v>
      </c>
      <c r="B4061" s="203" t="s">
        <v>27818</v>
      </c>
      <c r="C4061" s="202" t="s">
        <v>26239</v>
      </c>
      <c r="D4061" s="202" t="s">
        <v>27819</v>
      </c>
      <c r="E4061" s="324" t="s">
        <v>26421</v>
      </c>
      <c r="F4061" s="324"/>
      <c r="G4061" s="204" t="s">
        <v>26186</v>
      </c>
      <c r="H4061" s="205">
        <v>1</v>
      </c>
      <c r="I4061" s="206">
        <v>88.3</v>
      </c>
      <c r="J4061" s="206">
        <v>88.3</v>
      </c>
    </row>
    <row r="4062" spans="1:10">
      <c r="A4062" s="199" t="s">
        <v>3</v>
      </c>
      <c r="B4062" s="200" t="s">
        <v>4</v>
      </c>
      <c r="C4062" s="199" t="s">
        <v>93</v>
      </c>
      <c r="D4062" s="199" t="s">
        <v>5</v>
      </c>
      <c r="E4062" s="323" t="s">
        <v>26261</v>
      </c>
      <c r="F4062" s="330"/>
      <c r="G4062" s="201" t="s">
        <v>94</v>
      </c>
      <c r="H4062" s="200" t="s">
        <v>6</v>
      </c>
      <c r="I4062" s="200" t="s">
        <v>95</v>
      </c>
      <c r="J4062" s="200" t="s">
        <v>46</v>
      </c>
    </row>
    <row r="4063" spans="1:10">
      <c r="A4063" s="207" t="s">
        <v>96</v>
      </c>
      <c r="B4063" s="208" t="s">
        <v>28937</v>
      </c>
      <c r="C4063" s="207" t="s">
        <v>26239</v>
      </c>
      <c r="D4063" s="207" t="s">
        <v>28938</v>
      </c>
      <c r="E4063" s="326" t="s">
        <v>28857</v>
      </c>
      <c r="F4063" s="326"/>
      <c r="G4063" s="209" t="s">
        <v>26201</v>
      </c>
      <c r="H4063" s="210">
        <v>0.34</v>
      </c>
      <c r="I4063" s="211" t="s">
        <v>13171</v>
      </c>
      <c r="J4063" s="225" t="s">
        <v>29103</v>
      </c>
    </row>
    <row r="4064" spans="1:10" ht="39.6">
      <c r="A4064" s="212" t="s">
        <v>26267</v>
      </c>
      <c r="B4064" s="213" t="s">
        <v>27394</v>
      </c>
      <c r="C4064" s="212" t="s">
        <v>26239</v>
      </c>
      <c r="D4064" s="212" t="s">
        <v>27395</v>
      </c>
      <c r="E4064" s="325" t="s">
        <v>27232</v>
      </c>
      <c r="F4064" s="325"/>
      <c r="G4064" s="214" t="s">
        <v>26201</v>
      </c>
      <c r="H4064" s="215">
        <v>0.34</v>
      </c>
      <c r="I4064" s="216" t="s">
        <v>28862</v>
      </c>
      <c r="J4064" s="224" t="s">
        <v>16024</v>
      </c>
    </row>
    <row r="4065" spans="1:10">
      <c r="A4065" s="212" t="s">
        <v>26267</v>
      </c>
      <c r="B4065" s="213" t="s">
        <v>27845</v>
      </c>
      <c r="C4065" s="212" t="s">
        <v>26239</v>
      </c>
      <c r="D4065" s="212" t="s">
        <v>27819</v>
      </c>
      <c r="E4065" s="325" t="s">
        <v>26270</v>
      </c>
      <c r="F4065" s="325"/>
      <c r="G4065" s="214" t="s">
        <v>26186</v>
      </c>
      <c r="H4065" s="215">
        <v>1.02</v>
      </c>
      <c r="I4065" s="216" t="s">
        <v>29104</v>
      </c>
      <c r="J4065" s="224" t="s">
        <v>29105</v>
      </c>
    </row>
    <row r="4066" spans="1:10" ht="39.6">
      <c r="A4066" s="212" t="s">
        <v>26267</v>
      </c>
      <c r="B4066" s="213" t="s">
        <v>27539</v>
      </c>
      <c r="C4066" s="212" t="s">
        <v>26239</v>
      </c>
      <c r="D4066" s="212" t="s">
        <v>27540</v>
      </c>
      <c r="E4066" s="325" t="s">
        <v>27232</v>
      </c>
      <c r="F4066" s="325"/>
      <c r="G4066" s="214" t="s">
        <v>26201</v>
      </c>
      <c r="H4066" s="215">
        <v>0.34</v>
      </c>
      <c r="I4066" s="216" t="s">
        <v>12016</v>
      </c>
      <c r="J4066" s="224" t="s">
        <v>13257</v>
      </c>
    </row>
    <row r="4067" spans="1:10">
      <c r="A4067" s="207" t="s">
        <v>96</v>
      </c>
      <c r="B4067" s="208" t="s">
        <v>28856</v>
      </c>
      <c r="C4067" s="207" t="s">
        <v>26239</v>
      </c>
      <c r="D4067" s="207" t="s">
        <v>26211</v>
      </c>
      <c r="E4067" s="326" t="s">
        <v>28857</v>
      </c>
      <c r="F4067" s="326"/>
      <c r="G4067" s="209" t="s">
        <v>26201</v>
      </c>
      <c r="H4067" s="210">
        <v>0.34</v>
      </c>
      <c r="I4067" s="211" t="s">
        <v>16041</v>
      </c>
      <c r="J4067" s="225" t="s">
        <v>29002</v>
      </c>
    </row>
    <row r="4068" spans="1:10">
      <c r="A4068" s="331" t="s">
        <v>28838</v>
      </c>
      <c r="B4068" s="330"/>
      <c r="C4068" s="330"/>
      <c r="D4068" s="330"/>
      <c r="E4068" s="330"/>
      <c r="F4068" s="330"/>
      <c r="G4068" s="330"/>
      <c r="H4068" s="330"/>
      <c r="I4068" s="330"/>
      <c r="J4068" s="330"/>
    </row>
    <row r="4069" spans="1:10">
      <c r="A4069" s="199" t="s">
        <v>3</v>
      </c>
      <c r="B4069" s="200" t="s">
        <v>4</v>
      </c>
      <c r="C4069" s="199" t="s">
        <v>93</v>
      </c>
      <c r="D4069" s="199" t="s">
        <v>5</v>
      </c>
      <c r="E4069" s="323" t="s">
        <v>26261</v>
      </c>
      <c r="F4069" s="330"/>
      <c r="G4069" s="201" t="s">
        <v>94</v>
      </c>
      <c r="H4069" s="200" t="s">
        <v>6</v>
      </c>
      <c r="I4069" s="200" t="s">
        <v>95</v>
      </c>
      <c r="J4069" s="200" t="s">
        <v>46</v>
      </c>
    </row>
    <row r="4070" spans="1:10">
      <c r="A4070" s="212" t="s">
        <v>26267</v>
      </c>
      <c r="B4070" s="213" t="s">
        <v>27428</v>
      </c>
      <c r="C4070" s="212" t="s">
        <v>26239</v>
      </c>
      <c r="D4070" s="212" t="s">
        <v>27429</v>
      </c>
      <c r="E4070" s="325" t="s">
        <v>26270</v>
      </c>
      <c r="F4070" s="325"/>
      <c r="G4070" s="214" t="s">
        <v>108</v>
      </c>
      <c r="H4070" s="215">
        <v>3.0599999999999998E-3</v>
      </c>
      <c r="I4070" s="216" t="s">
        <v>28874</v>
      </c>
      <c r="J4070" s="224" t="s">
        <v>4100</v>
      </c>
    </row>
    <row r="4071" spans="1:10">
      <c r="A4071" s="212" t="s">
        <v>26267</v>
      </c>
      <c r="B4071" s="213" t="s">
        <v>27412</v>
      </c>
      <c r="C4071" s="212" t="s">
        <v>26239</v>
      </c>
      <c r="D4071" s="212" t="s">
        <v>27413</v>
      </c>
      <c r="E4071" s="325" t="s">
        <v>26270</v>
      </c>
      <c r="F4071" s="325"/>
      <c r="G4071" s="214" t="s">
        <v>108</v>
      </c>
      <c r="H4071" s="215">
        <v>3.0599999999999998E-3</v>
      </c>
      <c r="I4071" s="216" t="s">
        <v>28869</v>
      </c>
      <c r="J4071" s="224" t="s">
        <v>28870</v>
      </c>
    </row>
    <row r="4072" spans="1:10">
      <c r="A4072" s="212" t="s">
        <v>26267</v>
      </c>
      <c r="B4072" s="213" t="s">
        <v>27541</v>
      </c>
      <c r="C4072" s="212" t="s">
        <v>26239</v>
      </c>
      <c r="D4072" s="212" t="s">
        <v>27542</v>
      </c>
      <c r="E4072" s="325" t="s">
        <v>26270</v>
      </c>
      <c r="F4072" s="325"/>
      <c r="G4072" s="214" t="s">
        <v>108</v>
      </c>
      <c r="H4072" s="215">
        <v>6.7999999999999999E-5</v>
      </c>
      <c r="I4072" s="216" t="s">
        <v>10836</v>
      </c>
      <c r="J4072" s="224" t="s">
        <v>27411</v>
      </c>
    </row>
    <row r="4073" spans="1:10">
      <c r="A4073" s="212" t="s">
        <v>26267</v>
      </c>
      <c r="B4073" s="213" t="s">
        <v>27402</v>
      </c>
      <c r="C4073" s="212" t="s">
        <v>26239</v>
      </c>
      <c r="D4073" s="212" t="s">
        <v>27403</v>
      </c>
      <c r="E4073" s="325" t="s">
        <v>27328</v>
      </c>
      <c r="F4073" s="325"/>
      <c r="G4073" s="214" t="s">
        <v>27404</v>
      </c>
      <c r="H4073" s="215">
        <v>2.72E-4</v>
      </c>
      <c r="I4073" s="216" t="s">
        <v>28867</v>
      </c>
      <c r="J4073" s="224" t="s">
        <v>2537</v>
      </c>
    </row>
    <row r="4074" spans="1:10">
      <c r="A4074" s="212" t="s">
        <v>26267</v>
      </c>
      <c r="B4074" s="213" t="s">
        <v>27407</v>
      </c>
      <c r="C4074" s="212" t="s">
        <v>26239</v>
      </c>
      <c r="D4074" s="212" t="s">
        <v>27408</v>
      </c>
      <c r="E4074" s="325" t="s">
        <v>27328</v>
      </c>
      <c r="F4074" s="325"/>
      <c r="G4074" s="214" t="s">
        <v>108</v>
      </c>
      <c r="H4074" s="215">
        <v>3.0599999999999998E-3</v>
      </c>
      <c r="I4074" s="216" t="s">
        <v>16778</v>
      </c>
      <c r="J4074" s="224" t="s">
        <v>3884</v>
      </c>
    </row>
    <row r="4075" spans="1:10">
      <c r="A4075" s="212" t="s">
        <v>26267</v>
      </c>
      <c r="B4075" s="213" t="s">
        <v>27422</v>
      </c>
      <c r="C4075" s="212" t="s">
        <v>26239</v>
      </c>
      <c r="D4075" s="212" t="s">
        <v>27423</v>
      </c>
      <c r="E4075" s="325" t="s">
        <v>27328</v>
      </c>
      <c r="F4075" s="325"/>
      <c r="G4075" s="214" t="s">
        <v>108</v>
      </c>
      <c r="H4075" s="215">
        <v>6.9223999999999994E-2</v>
      </c>
      <c r="I4075" s="216" t="s">
        <v>28849</v>
      </c>
      <c r="J4075" s="224" t="s">
        <v>2241</v>
      </c>
    </row>
    <row r="4076" spans="1:10">
      <c r="A4076" s="212" t="s">
        <v>26267</v>
      </c>
      <c r="B4076" s="213" t="s">
        <v>27396</v>
      </c>
      <c r="C4076" s="212" t="s">
        <v>26239</v>
      </c>
      <c r="D4076" s="212" t="s">
        <v>27397</v>
      </c>
      <c r="E4076" s="325" t="s">
        <v>26270</v>
      </c>
      <c r="F4076" s="325"/>
      <c r="G4076" s="214" t="s">
        <v>108</v>
      </c>
      <c r="H4076" s="215">
        <v>6.9223999999999994E-2</v>
      </c>
      <c r="I4076" s="216" t="s">
        <v>28854</v>
      </c>
      <c r="J4076" s="224" t="s">
        <v>2883</v>
      </c>
    </row>
    <row r="4077" spans="1:10" ht="39.6">
      <c r="A4077" s="212" t="s">
        <v>26267</v>
      </c>
      <c r="B4077" s="213" t="s">
        <v>27426</v>
      </c>
      <c r="C4077" s="212" t="s">
        <v>26239</v>
      </c>
      <c r="D4077" s="212" t="s">
        <v>27427</v>
      </c>
      <c r="E4077" s="325" t="s">
        <v>26270</v>
      </c>
      <c r="F4077" s="325"/>
      <c r="G4077" s="214" t="s">
        <v>27416</v>
      </c>
      <c r="H4077" s="215">
        <v>5.1000000000000004E-4</v>
      </c>
      <c r="I4077" s="216" t="s">
        <v>296</v>
      </c>
      <c r="J4077" s="224" t="s">
        <v>3884</v>
      </c>
    </row>
    <row r="4078" spans="1:10">
      <c r="A4078" s="212" t="s">
        <v>26267</v>
      </c>
      <c r="B4078" s="213" t="s">
        <v>27398</v>
      </c>
      <c r="C4078" s="212" t="s">
        <v>26239</v>
      </c>
      <c r="D4078" s="212" t="s">
        <v>27399</v>
      </c>
      <c r="E4078" s="325" t="s">
        <v>26270</v>
      </c>
      <c r="F4078" s="325"/>
      <c r="G4078" s="214" t="s">
        <v>108</v>
      </c>
      <c r="H4078" s="215">
        <v>1.0200000000000001E-3</v>
      </c>
      <c r="I4078" s="216" t="s">
        <v>28865</v>
      </c>
      <c r="J4078" s="224" t="s">
        <v>4340</v>
      </c>
    </row>
    <row r="4079" spans="1:10">
      <c r="A4079" s="212" t="s">
        <v>26267</v>
      </c>
      <c r="B4079" s="213" t="s">
        <v>27417</v>
      </c>
      <c r="C4079" s="212" t="s">
        <v>26239</v>
      </c>
      <c r="D4079" s="212" t="s">
        <v>27418</v>
      </c>
      <c r="E4079" s="325" t="s">
        <v>26270</v>
      </c>
      <c r="F4079" s="325"/>
      <c r="G4079" s="214" t="s">
        <v>27419</v>
      </c>
      <c r="H4079" s="215">
        <v>5.44E-4</v>
      </c>
      <c r="I4079" s="216" t="s">
        <v>28872</v>
      </c>
      <c r="J4079" s="224" t="s">
        <v>27411</v>
      </c>
    </row>
    <row r="4080" spans="1:10">
      <c r="A4080" s="212" t="s">
        <v>26267</v>
      </c>
      <c r="B4080" s="213" t="s">
        <v>27400</v>
      </c>
      <c r="C4080" s="212" t="s">
        <v>26239</v>
      </c>
      <c r="D4080" s="212" t="s">
        <v>27401</v>
      </c>
      <c r="E4080" s="325" t="s">
        <v>26270</v>
      </c>
      <c r="F4080" s="325"/>
      <c r="G4080" s="214" t="s">
        <v>108</v>
      </c>
      <c r="H4080" s="215">
        <v>5.423E-2</v>
      </c>
      <c r="I4080" s="216" t="s">
        <v>28866</v>
      </c>
      <c r="J4080" s="224" t="s">
        <v>27564</v>
      </c>
    </row>
    <row r="4081" spans="1:10" ht="39.6">
      <c r="A4081" s="212" t="s">
        <v>26267</v>
      </c>
      <c r="B4081" s="213" t="s">
        <v>27434</v>
      </c>
      <c r="C4081" s="212" t="s">
        <v>26239</v>
      </c>
      <c r="D4081" s="212" t="s">
        <v>27435</v>
      </c>
      <c r="E4081" s="325" t="s">
        <v>26270</v>
      </c>
      <c r="F4081" s="325"/>
      <c r="G4081" s="214" t="s">
        <v>108</v>
      </c>
      <c r="H4081" s="215">
        <v>1.36E-4</v>
      </c>
      <c r="I4081" s="216" t="s">
        <v>932</v>
      </c>
      <c r="J4081" s="224" t="s">
        <v>27411</v>
      </c>
    </row>
    <row r="4082" spans="1:10" ht="39.6">
      <c r="A4082" s="212" t="s">
        <v>26267</v>
      </c>
      <c r="B4082" s="213" t="s">
        <v>27424</v>
      </c>
      <c r="C4082" s="212" t="s">
        <v>26239</v>
      </c>
      <c r="D4082" s="212" t="s">
        <v>27425</v>
      </c>
      <c r="E4082" s="325" t="s">
        <v>26270</v>
      </c>
      <c r="F4082" s="325"/>
      <c r="G4082" s="214" t="s">
        <v>108</v>
      </c>
      <c r="H4082" s="215">
        <v>4.08E-4</v>
      </c>
      <c r="I4082" s="216" t="s">
        <v>28854</v>
      </c>
      <c r="J4082" s="224" t="s">
        <v>27411</v>
      </c>
    </row>
    <row r="4083" spans="1:10">
      <c r="A4083" s="212" t="s">
        <v>26267</v>
      </c>
      <c r="B4083" s="213" t="s">
        <v>27543</v>
      </c>
      <c r="C4083" s="212" t="s">
        <v>26239</v>
      </c>
      <c r="D4083" s="212" t="s">
        <v>27544</v>
      </c>
      <c r="E4083" s="325" t="s">
        <v>26270</v>
      </c>
      <c r="F4083" s="325"/>
      <c r="G4083" s="214" t="s">
        <v>108</v>
      </c>
      <c r="H4083" s="215">
        <v>3.4E-5</v>
      </c>
      <c r="I4083" s="216" t="s">
        <v>9652</v>
      </c>
      <c r="J4083" s="224" t="s">
        <v>27411</v>
      </c>
    </row>
    <row r="4084" spans="1:10" ht="39.6">
      <c r="A4084" s="212" t="s">
        <v>26267</v>
      </c>
      <c r="B4084" s="213" t="s">
        <v>27414</v>
      </c>
      <c r="C4084" s="212" t="s">
        <v>26239</v>
      </c>
      <c r="D4084" s="212" t="s">
        <v>27415</v>
      </c>
      <c r="E4084" s="325" t="s">
        <v>26270</v>
      </c>
      <c r="F4084" s="325"/>
      <c r="G4084" s="214" t="s">
        <v>27416</v>
      </c>
      <c r="H4084" s="215">
        <v>1.5640000000000001E-3</v>
      </c>
      <c r="I4084" s="216" t="s">
        <v>28871</v>
      </c>
      <c r="J4084" s="224" t="s">
        <v>4100</v>
      </c>
    </row>
    <row r="4085" spans="1:10">
      <c r="A4085" s="212" t="s">
        <v>26267</v>
      </c>
      <c r="B4085" s="213" t="s">
        <v>27545</v>
      </c>
      <c r="C4085" s="212" t="s">
        <v>26239</v>
      </c>
      <c r="D4085" s="212" t="s">
        <v>27546</v>
      </c>
      <c r="E4085" s="325" t="s">
        <v>26270</v>
      </c>
      <c r="F4085" s="325"/>
      <c r="G4085" s="214" t="s">
        <v>108</v>
      </c>
      <c r="H4085" s="215">
        <v>6.7999999999999999E-5</v>
      </c>
      <c r="I4085" s="216" t="s">
        <v>28941</v>
      </c>
      <c r="J4085" s="224" t="s">
        <v>4100</v>
      </c>
    </row>
    <row r="4086" spans="1:10">
      <c r="A4086" s="212" t="s">
        <v>26267</v>
      </c>
      <c r="B4086" s="213" t="s">
        <v>27547</v>
      </c>
      <c r="C4086" s="212" t="s">
        <v>26239</v>
      </c>
      <c r="D4086" s="212" t="s">
        <v>27548</v>
      </c>
      <c r="E4086" s="325" t="s">
        <v>26270</v>
      </c>
      <c r="F4086" s="325"/>
      <c r="G4086" s="214" t="s">
        <v>108</v>
      </c>
      <c r="H4086" s="215">
        <v>6.7999999999999999E-5</v>
      </c>
      <c r="I4086" s="216" t="s">
        <v>28942</v>
      </c>
      <c r="J4086" s="224" t="s">
        <v>27411</v>
      </c>
    </row>
    <row r="4087" spans="1:10">
      <c r="A4087" s="212" t="s">
        <v>26267</v>
      </c>
      <c r="B4087" s="213" t="s">
        <v>27432</v>
      </c>
      <c r="C4087" s="212" t="s">
        <v>26239</v>
      </c>
      <c r="D4087" s="212" t="s">
        <v>27433</v>
      </c>
      <c r="E4087" s="325" t="s">
        <v>26270</v>
      </c>
      <c r="F4087" s="325"/>
      <c r="G4087" s="214" t="s">
        <v>108</v>
      </c>
      <c r="H4087" s="215">
        <v>1.224E-3</v>
      </c>
      <c r="I4087" s="216" t="s">
        <v>28876</v>
      </c>
      <c r="J4087" s="224" t="s">
        <v>3573</v>
      </c>
    </row>
    <row r="4088" spans="1:10" ht="39.6">
      <c r="A4088" s="212" t="s">
        <v>26267</v>
      </c>
      <c r="B4088" s="213" t="s">
        <v>27394</v>
      </c>
      <c r="C4088" s="212" t="s">
        <v>26239</v>
      </c>
      <c r="D4088" s="212" t="s">
        <v>27395</v>
      </c>
      <c r="E4088" s="325" t="s">
        <v>27232</v>
      </c>
      <c r="F4088" s="325"/>
      <c r="G4088" s="214" t="s">
        <v>26201</v>
      </c>
      <c r="H4088" s="215">
        <v>0.34</v>
      </c>
      <c r="I4088" s="216" t="s">
        <v>28862</v>
      </c>
      <c r="J4088" s="224" t="s">
        <v>16024</v>
      </c>
    </row>
    <row r="4089" spans="1:10">
      <c r="A4089" s="212" t="s">
        <v>26267</v>
      </c>
      <c r="B4089" s="213" t="s">
        <v>27845</v>
      </c>
      <c r="C4089" s="212" t="s">
        <v>26239</v>
      </c>
      <c r="D4089" s="212" t="s">
        <v>27819</v>
      </c>
      <c r="E4089" s="325" t="s">
        <v>26270</v>
      </c>
      <c r="F4089" s="325"/>
      <c r="G4089" s="214" t="s">
        <v>26186</v>
      </c>
      <c r="H4089" s="215">
        <v>1.02</v>
      </c>
      <c r="I4089" s="216" t="s">
        <v>29104</v>
      </c>
      <c r="J4089" s="224" t="s">
        <v>29105</v>
      </c>
    </row>
    <row r="4090" spans="1:10" ht="39.6">
      <c r="A4090" s="212" t="s">
        <v>26267</v>
      </c>
      <c r="B4090" s="213" t="s">
        <v>27539</v>
      </c>
      <c r="C4090" s="212" t="s">
        <v>26239</v>
      </c>
      <c r="D4090" s="212" t="s">
        <v>27540</v>
      </c>
      <c r="E4090" s="325" t="s">
        <v>27232</v>
      </c>
      <c r="F4090" s="325"/>
      <c r="G4090" s="214" t="s">
        <v>26201</v>
      </c>
      <c r="H4090" s="215">
        <v>0.34</v>
      </c>
      <c r="I4090" s="216" t="s">
        <v>12016</v>
      </c>
      <c r="J4090" s="224" t="s">
        <v>13257</v>
      </c>
    </row>
    <row r="4091" spans="1:10" ht="39.6">
      <c r="A4091" s="212" t="s">
        <v>26267</v>
      </c>
      <c r="B4091" s="213" t="s">
        <v>27405</v>
      </c>
      <c r="C4091" s="212" t="s">
        <v>26239</v>
      </c>
      <c r="D4091" s="212" t="s">
        <v>27406</v>
      </c>
      <c r="E4091" s="325" t="s">
        <v>26270</v>
      </c>
      <c r="F4091" s="325"/>
      <c r="G4091" s="214" t="s">
        <v>108</v>
      </c>
      <c r="H4091" s="215">
        <v>6.7999999999999999E-5</v>
      </c>
      <c r="I4091" s="216" t="s">
        <v>28868</v>
      </c>
      <c r="J4091" s="224" t="s">
        <v>4100</v>
      </c>
    </row>
    <row r="4092" spans="1:10">
      <c r="A4092" s="212" t="s">
        <v>26267</v>
      </c>
      <c r="B4092" s="213" t="s">
        <v>27409</v>
      </c>
      <c r="C4092" s="212" t="s">
        <v>26239</v>
      </c>
      <c r="D4092" s="212" t="s">
        <v>27410</v>
      </c>
      <c r="E4092" s="325" t="s">
        <v>26270</v>
      </c>
      <c r="F4092" s="325"/>
      <c r="G4092" s="214" t="s">
        <v>108</v>
      </c>
      <c r="H4092" s="215">
        <v>1.02E-4</v>
      </c>
      <c r="I4092" s="216" t="s">
        <v>20023</v>
      </c>
      <c r="J4092" s="224" t="s">
        <v>27411</v>
      </c>
    </row>
    <row r="4093" spans="1:10">
      <c r="A4093" s="212" t="s">
        <v>26267</v>
      </c>
      <c r="B4093" s="213" t="s">
        <v>27420</v>
      </c>
      <c r="C4093" s="212" t="s">
        <v>26239</v>
      </c>
      <c r="D4093" s="212" t="s">
        <v>27421</v>
      </c>
      <c r="E4093" s="325" t="s">
        <v>26270</v>
      </c>
      <c r="F4093" s="325"/>
      <c r="G4093" s="214" t="s">
        <v>108</v>
      </c>
      <c r="H4093" s="215">
        <v>6.7999999999999999E-5</v>
      </c>
      <c r="I4093" s="216" t="s">
        <v>28873</v>
      </c>
      <c r="J4093" s="224" t="s">
        <v>27411</v>
      </c>
    </row>
    <row r="4094" spans="1:10">
      <c r="A4094" s="212" t="s">
        <v>26267</v>
      </c>
      <c r="B4094" s="213" t="s">
        <v>27430</v>
      </c>
      <c r="C4094" s="212" t="s">
        <v>26239</v>
      </c>
      <c r="D4094" s="212" t="s">
        <v>27431</v>
      </c>
      <c r="E4094" s="325" t="s">
        <v>26270</v>
      </c>
      <c r="F4094" s="325"/>
      <c r="G4094" s="214" t="s">
        <v>108</v>
      </c>
      <c r="H4094" s="215">
        <v>3.4E-5</v>
      </c>
      <c r="I4094" s="216" t="s">
        <v>28875</v>
      </c>
      <c r="J4094" s="224" t="s">
        <v>27411</v>
      </c>
    </row>
    <row r="4095" spans="1:10">
      <c r="A4095" s="217"/>
      <c r="B4095" s="217"/>
      <c r="C4095" s="217"/>
      <c r="D4095" s="217"/>
      <c r="E4095" s="217" t="s">
        <v>28757</v>
      </c>
      <c r="F4095" s="218">
        <v>11.41</v>
      </c>
      <c r="G4095" s="217" t="s">
        <v>28758</v>
      </c>
      <c r="H4095" s="218">
        <v>0</v>
      </c>
      <c r="I4095" s="217" t="s">
        <v>28759</v>
      </c>
      <c r="J4095" s="218">
        <v>11.41</v>
      </c>
    </row>
    <row r="4096" spans="1:10">
      <c r="A4096" s="217"/>
      <c r="B4096" s="217"/>
      <c r="C4096" s="217"/>
      <c r="D4096" s="217"/>
      <c r="E4096" s="217" t="s">
        <v>26276</v>
      </c>
      <c r="F4096" s="218">
        <v>18.07</v>
      </c>
      <c r="G4096" s="217"/>
      <c r="H4096" s="322" t="s">
        <v>26277</v>
      </c>
      <c r="I4096" s="322"/>
      <c r="J4096" s="218">
        <v>106.37</v>
      </c>
    </row>
    <row r="4097" spans="1:10" ht="15" thickBot="1">
      <c r="A4097" s="221"/>
      <c r="B4097" s="221"/>
      <c r="C4097" s="221"/>
      <c r="D4097" s="221"/>
      <c r="E4097" s="221"/>
      <c r="F4097" s="221"/>
      <c r="G4097" s="221" t="s">
        <v>26278</v>
      </c>
      <c r="H4097" s="222" t="s">
        <v>5206</v>
      </c>
      <c r="I4097" s="221" t="s">
        <v>26280</v>
      </c>
      <c r="J4097" s="223">
        <v>2156.11</v>
      </c>
    </row>
    <row r="4098" spans="1:10" ht="15" thickTop="1">
      <c r="A4098" s="195"/>
      <c r="B4098" s="195"/>
      <c r="C4098" s="195"/>
      <c r="D4098" s="195"/>
      <c r="E4098" s="195"/>
      <c r="F4098" s="195"/>
      <c r="G4098" s="195"/>
      <c r="H4098" s="195"/>
      <c r="I4098" s="195"/>
      <c r="J4098" s="195"/>
    </row>
    <row r="4099" spans="1:10">
      <c r="A4099" s="199" t="s">
        <v>27187</v>
      </c>
      <c r="B4099" s="200" t="s">
        <v>4</v>
      </c>
      <c r="C4099" s="199" t="s">
        <v>93</v>
      </c>
      <c r="D4099" s="199" t="s">
        <v>5</v>
      </c>
      <c r="E4099" s="323" t="s">
        <v>26261</v>
      </c>
      <c r="F4099" s="323"/>
      <c r="G4099" s="201" t="s">
        <v>94</v>
      </c>
      <c r="H4099" s="200" t="s">
        <v>6</v>
      </c>
      <c r="I4099" s="200" t="s">
        <v>95</v>
      </c>
      <c r="J4099" s="200" t="s">
        <v>46</v>
      </c>
    </row>
    <row r="4100" spans="1:10">
      <c r="A4100" s="202" t="s">
        <v>96</v>
      </c>
      <c r="B4100" s="203" t="s">
        <v>27820</v>
      </c>
      <c r="C4100" s="202" t="s">
        <v>26239</v>
      </c>
      <c r="D4100" s="202" t="s">
        <v>27821</v>
      </c>
      <c r="E4100" s="324" t="s">
        <v>26421</v>
      </c>
      <c r="F4100" s="324"/>
      <c r="G4100" s="204" t="s">
        <v>26186</v>
      </c>
      <c r="H4100" s="205">
        <v>1</v>
      </c>
      <c r="I4100" s="206">
        <v>47.44</v>
      </c>
      <c r="J4100" s="206">
        <v>47.44</v>
      </c>
    </row>
    <row r="4101" spans="1:10">
      <c r="A4101" s="199" t="s">
        <v>3</v>
      </c>
      <c r="B4101" s="200" t="s">
        <v>4</v>
      </c>
      <c r="C4101" s="199" t="s">
        <v>93</v>
      </c>
      <c r="D4101" s="199" t="s">
        <v>5</v>
      </c>
      <c r="E4101" s="323" t="s">
        <v>26261</v>
      </c>
      <c r="F4101" s="330"/>
      <c r="G4101" s="201" t="s">
        <v>94</v>
      </c>
      <c r="H4101" s="200" t="s">
        <v>6</v>
      </c>
      <c r="I4101" s="200" t="s">
        <v>95</v>
      </c>
      <c r="J4101" s="200" t="s">
        <v>46</v>
      </c>
    </row>
    <row r="4102" spans="1:10" ht="39.6">
      <c r="A4102" s="212" t="s">
        <v>26267</v>
      </c>
      <c r="B4102" s="213" t="s">
        <v>27539</v>
      </c>
      <c r="C4102" s="212" t="s">
        <v>26239</v>
      </c>
      <c r="D4102" s="212" t="s">
        <v>27540</v>
      </c>
      <c r="E4102" s="325" t="s">
        <v>27232</v>
      </c>
      <c r="F4102" s="325"/>
      <c r="G4102" s="214" t="s">
        <v>26201</v>
      </c>
      <c r="H4102" s="215">
        <v>0.21</v>
      </c>
      <c r="I4102" s="216" t="s">
        <v>12016</v>
      </c>
      <c r="J4102" s="224" t="s">
        <v>29091</v>
      </c>
    </row>
    <row r="4103" spans="1:10">
      <c r="A4103" s="212" t="s">
        <v>26267</v>
      </c>
      <c r="B4103" s="213" t="s">
        <v>27846</v>
      </c>
      <c r="C4103" s="212" t="s">
        <v>26239</v>
      </c>
      <c r="D4103" s="212" t="s">
        <v>27821</v>
      </c>
      <c r="E4103" s="325" t="s">
        <v>26270</v>
      </c>
      <c r="F4103" s="325"/>
      <c r="G4103" s="214" t="s">
        <v>26186</v>
      </c>
      <c r="H4103" s="215">
        <v>1.02</v>
      </c>
      <c r="I4103" s="216" t="s">
        <v>29106</v>
      </c>
      <c r="J4103" s="224" t="s">
        <v>29107</v>
      </c>
    </row>
    <row r="4104" spans="1:10" ht="39.6">
      <c r="A4104" s="212" t="s">
        <v>26267</v>
      </c>
      <c r="B4104" s="213" t="s">
        <v>27394</v>
      </c>
      <c r="C4104" s="212" t="s">
        <v>26239</v>
      </c>
      <c r="D4104" s="212" t="s">
        <v>27395</v>
      </c>
      <c r="E4104" s="325" t="s">
        <v>27232</v>
      </c>
      <c r="F4104" s="325"/>
      <c r="G4104" s="214" t="s">
        <v>26201</v>
      </c>
      <c r="H4104" s="215">
        <v>0.21</v>
      </c>
      <c r="I4104" s="216" t="s">
        <v>28862</v>
      </c>
      <c r="J4104" s="224" t="s">
        <v>20115</v>
      </c>
    </row>
    <row r="4105" spans="1:10">
      <c r="A4105" s="207" t="s">
        <v>96</v>
      </c>
      <c r="B4105" s="208" t="s">
        <v>28856</v>
      </c>
      <c r="C4105" s="207" t="s">
        <v>26239</v>
      </c>
      <c r="D4105" s="207" t="s">
        <v>26211</v>
      </c>
      <c r="E4105" s="326" t="s">
        <v>28857</v>
      </c>
      <c r="F4105" s="326"/>
      <c r="G4105" s="209" t="s">
        <v>26201</v>
      </c>
      <c r="H4105" s="210">
        <v>0.21</v>
      </c>
      <c r="I4105" s="211" t="s">
        <v>16041</v>
      </c>
      <c r="J4105" s="225" t="s">
        <v>28994</v>
      </c>
    </row>
    <row r="4106" spans="1:10">
      <c r="A4106" s="207" t="s">
        <v>96</v>
      </c>
      <c r="B4106" s="208" t="s">
        <v>28937</v>
      </c>
      <c r="C4106" s="207" t="s">
        <v>26239</v>
      </c>
      <c r="D4106" s="207" t="s">
        <v>28938</v>
      </c>
      <c r="E4106" s="326" t="s">
        <v>28857</v>
      </c>
      <c r="F4106" s="326"/>
      <c r="G4106" s="209" t="s">
        <v>26201</v>
      </c>
      <c r="H4106" s="210">
        <v>0.21</v>
      </c>
      <c r="I4106" s="211" t="s">
        <v>13171</v>
      </c>
      <c r="J4106" s="225" t="s">
        <v>4172</v>
      </c>
    </row>
    <row r="4107" spans="1:10">
      <c r="A4107" s="331" t="s">
        <v>28838</v>
      </c>
      <c r="B4107" s="330"/>
      <c r="C4107" s="330"/>
      <c r="D4107" s="330"/>
      <c r="E4107" s="330"/>
      <c r="F4107" s="330"/>
      <c r="G4107" s="330"/>
      <c r="H4107" s="330"/>
      <c r="I4107" s="330"/>
      <c r="J4107" s="330"/>
    </row>
    <row r="4108" spans="1:10">
      <c r="A4108" s="199" t="s">
        <v>3</v>
      </c>
      <c r="B4108" s="200" t="s">
        <v>4</v>
      </c>
      <c r="C4108" s="199" t="s">
        <v>93</v>
      </c>
      <c r="D4108" s="199" t="s">
        <v>5</v>
      </c>
      <c r="E4108" s="323" t="s">
        <v>26261</v>
      </c>
      <c r="F4108" s="330"/>
      <c r="G4108" s="201" t="s">
        <v>94</v>
      </c>
      <c r="H4108" s="200" t="s">
        <v>6</v>
      </c>
      <c r="I4108" s="200" t="s">
        <v>95</v>
      </c>
      <c r="J4108" s="200" t="s">
        <v>46</v>
      </c>
    </row>
    <row r="4109" spans="1:10" ht="39.6">
      <c r="A4109" s="212" t="s">
        <v>26267</v>
      </c>
      <c r="B4109" s="213" t="s">
        <v>27539</v>
      </c>
      <c r="C4109" s="212" t="s">
        <v>26239</v>
      </c>
      <c r="D4109" s="212" t="s">
        <v>27540</v>
      </c>
      <c r="E4109" s="325" t="s">
        <v>27232</v>
      </c>
      <c r="F4109" s="325"/>
      <c r="G4109" s="214" t="s">
        <v>26201</v>
      </c>
      <c r="H4109" s="215">
        <v>0.21</v>
      </c>
      <c r="I4109" s="216" t="s">
        <v>12016</v>
      </c>
      <c r="J4109" s="224" t="s">
        <v>29091</v>
      </c>
    </row>
    <row r="4110" spans="1:10">
      <c r="A4110" s="212" t="s">
        <v>26267</v>
      </c>
      <c r="B4110" s="213" t="s">
        <v>27846</v>
      </c>
      <c r="C4110" s="212" t="s">
        <v>26239</v>
      </c>
      <c r="D4110" s="212" t="s">
        <v>27821</v>
      </c>
      <c r="E4110" s="325" t="s">
        <v>26270</v>
      </c>
      <c r="F4110" s="325"/>
      <c r="G4110" s="214" t="s">
        <v>26186</v>
      </c>
      <c r="H4110" s="215">
        <v>1.02</v>
      </c>
      <c r="I4110" s="216" t="s">
        <v>29106</v>
      </c>
      <c r="J4110" s="224" t="s">
        <v>29107</v>
      </c>
    </row>
    <row r="4111" spans="1:10" ht="39.6">
      <c r="A4111" s="212" t="s">
        <v>26267</v>
      </c>
      <c r="B4111" s="213" t="s">
        <v>27394</v>
      </c>
      <c r="C4111" s="212" t="s">
        <v>26239</v>
      </c>
      <c r="D4111" s="212" t="s">
        <v>27395</v>
      </c>
      <c r="E4111" s="325" t="s">
        <v>27232</v>
      </c>
      <c r="F4111" s="325"/>
      <c r="G4111" s="214" t="s">
        <v>26201</v>
      </c>
      <c r="H4111" s="215">
        <v>0.21</v>
      </c>
      <c r="I4111" s="216" t="s">
        <v>28862</v>
      </c>
      <c r="J4111" s="224" t="s">
        <v>20115</v>
      </c>
    </row>
    <row r="4112" spans="1:10">
      <c r="A4112" s="212" t="s">
        <v>26267</v>
      </c>
      <c r="B4112" s="213" t="s">
        <v>27396</v>
      </c>
      <c r="C4112" s="212" t="s">
        <v>26239</v>
      </c>
      <c r="D4112" s="212" t="s">
        <v>27397</v>
      </c>
      <c r="E4112" s="325" t="s">
        <v>26270</v>
      </c>
      <c r="F4112" s="325"/>
      <c r="G4112" s="214" t="s">
        <v>108</v>
      </c>
      <c r="H4112" s="215">
        <v>4.2756000000000002E-2</v>
      </c>
      <c r="I4112" s="216" t="s">
        <v>28854</v>
      </c>
      <c r="J4112" s="224" t="s">
        <v>2397</v>
      </c>
    </row>
    <row r="4113" spans="1:10">
      <c r="A4113" s="212" t="s">
        <v>26267</v>
      </c>
      <c r="B4113" s="213" t="s">
        <v>27398</v>
      </c>
      <c r="C4113" s="212" t="s">
        <v>26239</v>
      </c>
      <c r="D4113" s="212" t="s">
        <v>27399</v>
      </c>
      <c r="E4113" s="325" t="s">
        <v>26270</v>
      </c>
      <c r="F4113" s="325"/>
      <c r="G4113" s="214" t="s">
        <v>108</v>
      </c>
      <c r="H4113" s="215">
        <v>6.3000000000000003E-4</v>
      </c>
      <c r="I4113" s="216" t="s">
        <v>28865</v>
      </c>
      <c r="J4113" s="224" t="s">
        <v>2540</v>
      </c>
    </row>
    <row r="4114" spans="1:10">
      <c r="A4114" s="212" t="s">
        <v>26267</v>
      </c>
      <c r="B4114" s="213" t="s">
        <v>27400</v>
      </c>
      <c r="C4114" s="212" t="s">
        <v>26239</v>
      </c>
      <c r="D4114" s="212" t="s">
        <v>27401</v>
      </c>
      <c r="E4114" s="325" t="s">
        <v>26270</v>
      </c>
      <c r="F4114" s="325"/>
      <c r="G4114" s="214" t="s">
        <v>108</v>
      </c>
      <c r="H4114" s="215">
        <v>3.3494999999999997E-2</v>
      </c>
      <c r="I4114" s="216" t="s">
        <v>28866</v>
      </c>
      <c r="J4114" s="224" t="s">
        <v>28940</v>
      </c>
    </row>
    <row r="4115" spans="1:10">
      <c r="A4115" s="212" t="s">
        <v>26267</v>
      </c>
      <c r="B4115" s="213" t="s">
        <v>27402</v>
      </c>
      <c r="C4115" s="212" t="s">
        <v>26239</v>
      </c>
      <c r="D4115" s="212" t="s">
        <v>27403</v>
      </c>
      <c r="E4115" s="325" t="s">
        <v>27328</v>
      </c>
      <c r="F4115" s="325"/>
      <c r="G4115" s="214" t="s">
        <v>27404</v>
      </c>
      <c r="H4115" s="215">
        <v>1.6799999999999999E-4</v>
      </c>
      <c r="I4115" s="216" t="s">
        <v>28867</v>
      </c>
      <c r="J4115" s="224" t="s">
        <v>3612</v>
      </c>
    </row>
    <row r="4116" spans="1:10" ht="39.6">
      <c r="A4116" s="212" t="s">
        <v>26267</v>
      </c>
      <c r="B4116" s="213" t="s">
        <v>27405</v>
      </c>
      <c r="C4116" s="212" t="s">
        <v>26239</v>
      </c>
      <c r="D4116" s="212" t="s">
        <v>27406</v>
      </c>
      <c r="E4116" s="325" t="s">
        <v>26270</v>
      </c>
      <c r="F4116" s="325"/>
      <c r="G4116" s="214" t="s">
        <v>108</v>
      </c>
      <c r="H4116" s="215">
        <v>4.1999999999999998E-5</v>
      </c>
      <c r="I4116" s="216" t="s">
        <v>28868</v>
      </c>
      <c r="J4116" s="224" t="s">
        <v>27411</v>
      </c>
    </row>
    <row r="4117" spans="1:10">
      <c r="A4117" s="212" t="s">
        <v>26267</v>
      </c>
      <c r="B4117" s="213" t="s">
        <v>27407</v>
      </c>
      <c r="C4117" s="212" t="s">
        <v>26239</v>
      </c>
      <c r="D4117" s="212" t="s">
        <v>27408</v>
      </c>
      <c r="E4117" s="325" t="s">
        <v>27328</v>
      </c>
      <c r="F4117" s="325"/>
      <c r="G4117" s="214" t="s">
        <v>108</v>
      </c>
      <c r="H4117" s="215">
        <v>1.89E-3</v>
      </c>
      <c r="I4117" s="216" t="s">
        <v>16778</v>
      </c>
      <c r="J4117" s="224" t="s">
        <v>3573</v>
      </c>
    </row>
    <row r="4118" spans="1:10">
      <c r="A4118" s="212" t="s">
        <v>26267</v>
      </c>
      <c r="B4118" s="213" t="s">
        <v>27409</v>
      </c>
      <c r="C4118" s="212" t="s">
        <v>26239</v>
      </c>
      <c r="D4118" s="212" t="s">
        <v>27410</v>
      </c>
      <c r="E4118" s="325" t="s">
        <v>26270</v>
      </c>
      <c r="F4118" s="325"/>
      <c r="G4118" s="214" t="s">
        <v>108</v>
      </c>
      <c r="H4118" s="215">
        <v>6.3E-5</v>
      </c>
      <c r="I4118" s="216" t="s">
        <v>20023</v>
      </c>
      <c r="J4118" s="224" t="s">
        <v>27411</v>
      </c>
    </row>
    <row r="4119" spans="1:10">
      <c r="A4119" s="212" t="s">
        <v>26267</v>
      </c>
      <c r="B4119" s="213" t="s">
        <v>27412</v>
      </c>
      <c r="C4119" s="212" t="s">
        <v>26239</v>
      </c>
      <c r="D4119" s="212" t="s">
        <v>27413</v>
      </c>
      <c r="E4119" s="325" t="s">
        <v>26270</v>
      </c>
      <c r="F4119" s="325"/>
      <c r="G4119" s="214" t="s">
        <v>108</v>
      </c>
      <c r="H4119" s="215">
        <v>1.89E-3</v>
      </c>
      <c r="I4119" s="216" t="s">
        <v>28869</v>
      </c>
      <c r="J4119" s="224" t="s">
        <v>2923</v>
      </c>
    </row>
    <row r="4120" spans="1:10" ht="39.6">
      <c r="A4120" s="212" t="s">
        <v>26267</v>
      </c>
      <c r="B4120" s="213" t="s">
        <v>27414</v>
      </c>
      <c r="C4120" s="212" t="s">
        <v>26239</v>
      </c>
      <c r="D4120" s="212" t="s">
        <v>27415</v>
      </c>
      <c r="E4120" s="325" t="s">
        <v>26270</v>
      </c>
      <c r="F4120" s="325"/>
      <c r="G4120" s="214" t="s">
        <v>27416</v>
      </c>
      <c r="H4120" s="215">
        <v>9.6599999999999995E-4</v>
      </c>
      <c r="I4120" s="216" t="s">
        <v>28871</v>
      </c>
      <c r="J4120" s="224" t="s">
        <v>4100</v>
      </c>
    </row>
    <row r="4121" spans="1:10">
      <c r="A4121" s="212" t="s">
        <v>26267</v>
      </c>
      <c r="B4121" s="213" t="s">
        <v>27417</v>
      </c>
      <c r="C4121" s="212" t="s">
        <v>26239</v>
      </c>
      <c r="D4121" s="212" t="s">
        <v>27418</v>
      </c>
      <c r="E4121" s="325" t="s">
        <v>26270</v>
      </c>
      <c r="F4121" s="325"/>
      <c r="G4121" s="214" t="s">
        <v>27419</v>
      </c>
      <c r="H4121" s="215">
        <v>3.3599999999999998E-4</v>
      </c>
      <c r="I4121" s="216" t="s">
        <v>28872</v>
      </c>
      <c r="J4121" s="224" t="s">
        <v>27411</v>
      </c>
    </row>
    <row r="4122" spans="1:10">
      <c r="A4122" s="212" t="s">
        <v>26267</v>
      </c>
      <c r="B4122" s="213" t="s">
        <v>27420</v>
      </c>
      <c r="C4122" s="212" t="s">
        <v>26239</v>
      </c>
      <c r="D4122" s="212" t="s">
        <v>27421</v>
      </c>
      <c r="E4122" s="325" t="s">
        <v>26270</v>
      </c>
      <c r="F4122" s="325"/>
      <c r="G4122" s="214" t="s">
        <v>108</v>
      </c>
      <c r="H4122" s="215">
        <v>4.1999999999999998E-5</v>
      </c>
      <c r="I4122" s="216" t="s">
        <v>28873</v>
      </c>
      <c r="J4122" s="224" t="s">
        <v>27411</v>
      </c>
    </row>
    <row r="4123" spans="1:10">
      <c r="A4123" s="212" t="s">
        <v>26267</v>
      </c>
      <c r="B4123" s="213" t="s">
        <v>27422</v>
      </c>
      <c r="C4123" s="212" t="s">
        <v>26239</v>
      </c>
      <c r="D4123" s="212" t="s">
        <v>27423</v>
      </c>
      <c r="E4123" s="325" t="s">
        <v>27328</v>
      </c>
      <c r="F4123" s="325"/>
      <c r="G4123" s="214" t="s">
        <v>108</v>
      </c>
      <c r="H4123" s="215">
        <v>4.2756000000000002E-2</v>
      </c>
      <c r="I4123" s="216" t="s">
        <v>28849</v>
      </c>
      <c r="J4123" s="224" t="s">
        <v>2385</v>
      </c>
    </row>
    <row r="4124" spans="1:10" ht="39.6">
      <c r="A4124" s="212" t="s">
        <v>26267</v>
      </c>
      <c r="B4124" s="213" t="s">
        <v>27424</v>
      </c>
      <c r="C4124" s="212" t="s">
        <v>26239</v>
      </c>
      <c r="D4124" s="212" t="s">
        <v>27425</v>
      </c>
      <c r="E4124" s="325" t="s">
        <v>26270</v>
      </c>
      <c r="F4124" s="325"/>
      <c r="G4124" s="214" t="s">
        <v>108</v>
      </c>
      <c r="H4124" s="215">
        <v>2.52E-4</v>
      </c>
      <c r="I4124" s="216" t="s">
        <v>28854</v>
      </c>
      <c r="J4124" s="224" t="s">
        <v>27411</v>
      </c>
    </row>
    <row r="4125" spans="1:10" ht="39.6">
      <c r="A4125" s="212" t="s">
        <v>26267</v>
      </c>
      <c r="B4125" s="213" t="s">
        <v>27426</v>
      </c>
      <c r="C4125" s="212" t="s">
        <v>26239</v>
      </c>
      <c r="D4125" s="212" t="s">
        <v>27427</v>
      </c>
      <c r="E4125" s="325" t="s">
        <v>26270</v>
      </c>
      <c r="F4125" s="325"/>
      <c r="G4125" s="214" t="s">
        <v>27416</v>
      </c>
      <c r="H4125" s="215">
        <v>3.1500000000000001E-4</v>
      </c>
      <c r="I4125" s="216" t="s">
        <v>296</v>
      </c>
      <c r="J4125" s="224" t="s">
        <v>3573</v>
      </c>
    </row>
    <row r="4126" spans="1:10">
      <c r="A4126" s="212" t="s">
        <v>26267</v>
      </c>
      <c r="B4126" s="213" t="s">
        <v>27428</v>
      </c>
      <c r="C4126" s="212" t="s">
        <v>26239</v>
      </c>
      <c r="D4126" s="212" t="s">
        <v>27429</v>
      </c>
      <c r="E4126" s="325" t="s">
        <v>26270</v>
      </c>
      <c r="F4126" s="325"/>
      <c r="G4126" s="214" t="s">
        <v>108</v>
      </c>
      <c r="H4126" s="215">
        <v>1.89E-3</v>
      </c>
      <c r="I4126" s="216" t="s">
        <v>28874</v>
      </c>
      <c r="J4126" s="224" t="s">
        <v>27411</v>
      </c>
    </row>
    <row r="4127" spans="1:10">
      <c r="A4127" s="212" t="s">
        <v>26267</v>
      </c>
      <c r="B4127" s="213" t="s">
        <v>27430</v>
      </c>
      <c r="C4127" s="212" t="s">
        <v>26239</v>
      </c>
      <c r="D4127" s="212" t="s">
        <v>27431</v>
      </c>
      <c r="E4127" s="325" t="s">
        <v>26270</v>
      </c>
      <c r="F4127" s="325"/>
      <c r="G4127" s="214" t="s">
        <v>108</v>
      </c>
      <c r="H4127" s="215">
        <v>2.0999999999999999E-5</v>
      </c>
      <c r="I4127" s="216" t="s">
        <v>28875</v>
      </c>
      <c r="J4127" s="224" t="s">
        <v>27411</v>
      </c>
    </row>
    <row r="4128" spans="1:10">
      <c r="A4128" s="212" t="s">
        <v>26267</v>
      </c>
      <c r="B4128" s="213" t="s">
        <v>27432</v>
      </c>
      <c r="C4128" s="212" t="s">
        <v>26239</v>
      </c>
      <c r="D4128" s="212" t="s">
        <v>27433</v>
      </c>
      <c r="E4128" s="325" t="s">
        <v>26270</v>
      </c>
      <c r="F4128" s="325"/>
      <c r="G4128" s="214" t="s">
        <v>108</v>
      </c>
      <c r="H4128" s="215">
        <v>7.5600000000000005E-4</v>
      </c>
      <c r="I4128" s="216" t="s">
        <v>28876</v>
      </c>
      <c r="J4128" s="224" t="s">
        <v>4100</v>
      </c>
    </row>
    <row r="4129" spans="1:10" ht="39.6">
      <c r="A4129" s="212" t="s">
        <v>26267</v>
      </c>
      <c r="B4129" s="213" t="s">
        <v>27434</v>
      </c>
      <c r="C4129" s="212" t="s">
        <v>26239</v>
      </c>
      <c r="D4129" s="212" t="s">
        <v>27435</v>
      </c>
      <c r="E4129" s="325" t="s">
        <v>26270</v>
      </c>
      <c r="F4129" s="325"/>
      <c r="G4129" s="214" t="s">
        <v>108</v>
      </c>
      <c r="H4129" s="215">
        <v>8.3999999999999995E-5</v>
      </c>
      <c r="I4129" s="216" t="s">
        <v>932</v>
      </c>
      <c r="J4129" s="224" t="s">
        <v>27411</v>
      </c>
    </row>
    <row r="4130" spans="1:10">
      <c r="A4130" s="212" t="s">
        <v>26267</v>
      </c>
      <c r="B4130" s="213" t="s">
        <v>27541</v>
      </c>
      <c r="C4130" s="212" t="s">
        <v>26239</v>
      </c>
      <c r="D4130" s="212" t="s">
        <v>27542</v>
      </c>
      <c r="E4130" s="325" t="s">
        <v>26270</v>
      </c>
      <c r="F4130" s="325"/>
      <c r="G4130" s="214" t="s">
        <v>108</v>
      </c>
      <c r="H4130" s="215">
        <v>4.1999999999999998E-5</v>
      </c>
      <c r="I4130" s="216" t="s">
        <v>10836</v>
      </c>
      <c r="J4130" s="224" t="s">
        <v>27411</v>
      </c>
    </row>
    <row r="4131" spans="1:10">
      <c r="A4131" s="212" t="s">
        <v>26267</v>
      </c>
      <c r="B4131" s="213" t="s">
        <v>27543</v>
      </c>
      <c r="C4131" s="212" t="s">
        <v>26239</v>
      </c>
      <c r="D4131" s="212" t="s">
        <v>27544</v>
      </c>
      <c r="E4131" s="325" t="s">
        <v>26270</v>
      </c>
      <c r="F4131" s="325"/>
      <c r="G4131" s="214" t="s">
        <v>108</v>
      </c>
      <c r="H4131" s="215">
        <v>2.0999999999999999E-5</v>
      </c>
      <c r="I4131" s="216" t="s">
        <v>9652</v>
      </c>
      <c r="J4131" s="224" t="s">
        <v>27411</v>
      </c>
    </row>
    <row r="4132" spans="1:10">
      <c r="A4132" s="212" t="s">
        <v>26267</v>
      </c>
      <c r="B4132" s="213" t="s">
        <v>27545</v>
      </c>
      <c r="C4132" s="212" t="s">
        <v>26239</v>
      </c>
      <c r="D4132" s="212" t="s">
        <v>27546</v>
      </c>
      <c r="E4132" s="325" t="s">
        <v>26270</v>
      </c>
      <c r="F4132" s="325"/>
      <c r="G4132" s="214" t="s">
        <v>108</v>
      </c>
      <c r="H4132" s="215">
        <v>4.1999999999999998E-5</v>
      </c>
      <c r="I4132" s="216" t="s">
        <v>28941</v>
      </c>
      <c r="J4132" s="224" t="s">
        <v>27411</v>
      </c>
    </row>
    <row r="4133" spans="1:10">
      <c r="A4133" s="212" t="s">
        <v>26267</v>
      </c>
      <c r="B4133" s="213" t="s">
        <v>27547</v>
      </c>
      <c r="C4133" s="212" t="s">
        <v>26239</v>
      </c>
      <c r="D4133" s="212" t="s">
        <v>27548</v>
      </c>
      <c r="E4133" s="325" t="s">
        <v>26270</v>
      </c>
      <c r="F4133" s="325"/>
      <c r="G4133" s="214" t="s">
        <v>108</v>
      </c>
      <c r="H4133" s="215">
        <v>4.1999999999999998E-5</v>
      </c>
      <c r="I4133" s="216" t="s">
        <v>28942</v>
      </c>
      <c r="J4133" s="224" t="s">
        <v>27411</v>
      </c>
    </row>
    <row r="4134" spans="1:10">
      <c r="A4134" s="217"/>
      <c r="B4134" s="217"/>
      <c r="C4134" s="217"/>
      <c r="D4134" s="217"/>
      <c r="E4134" s="217" t="s">
        <v>28757</v>
      </c>
      <c r="F4134" s="218">
        <v>7.05</v>
      </c>
      <c r="G4134" s="217" t="s">
        <v>28758</v>
      </c>
      <c r="H4134" s="218">
        <v>0</v>
      </c>
      <c r="I4134" s="217" t="s">
        <v>28759</v>
      </c>
      <c r="J4134" s="218">
        <v>7.05</v>
      </c>
    </row>
    <row r="4135" spans="1:10">
      <c r="A4135" s="217"/>
      <c r="B4135" s="217"/>
      <c r="C4135" s="217"/>
      <c r="D4135" s="217"/>
      <c r="E4135" s="217" t="s">
        <v>26276</v>
      </c>
      <c r="F4135" s="218">
        <v>9.7100000000000009</v>
      </c>
      <c r="G4135" s="217"/>
      <c r="H4135" s="322" t="s">
        <v>26277</v>
      </c>
      <c r="I4135" s="322"/>
      <c r="J4135" s="218">
        <v>57.15</v>
      </c>
    </row>
    <row r="4136" spans="1:10" ht="15" thickBot="1">
      <c r="A4136" s="221"/>
      <c r="B4136" s="221"/>
      <c r="C4136" s="221"/>
      <c r="D4136" s="221"/>
      <c r="E4136" s="221"/>
      <c r="F4136" s="221"/>
      <c r="G4136" s="221" t="s">
        <v>26278</v>
      </c>
      <c r="H4136" s="222" t="s">
        <v>13325</v>
      </c>
      <c r="I4136" s="221" t="s">
        <v>26280</v>
      </c>
      <c r="J4136" s="223">
        <v>386.33</v>
      </c>
    </row>
    <row r="4137" spans="1:10" ht="15" thickTop="1">
      <c r="A4137" s="195"/>
      <c r="B4137" s="195"/>
      <c r="C4137" s="195"/>
      <c r="D4137" s="195"/>
      <c r="E4137" s="195"/>
      <c r="F4137" s="195"/>
      <c r="G4137" s="195"/>
      <c r="H4137" s="195"/>
      <c r="I4137" s="195"/>
      <c r="J4137" s="195"/>
    </row>
    <row r="4138" spans="1:10">
      <c r="A4138" s="199" t="s">
        <v>27188</v>
      </c>
      <c r="B4138" s="200" t="s">
        <v>4</v>
      </c>
      <c r="C4138" s="199" t="s">
        <v>93</v>
      </c>
      <c r="D4138" s="199" t="s">
        <v>5</v>
      </c>
      <c r="E4138" s="323" t="s">
        <v>26261</v>
      </c>
      <c r="F4138" s="323"/>
      <c r="G4138" s="201" t="s">
        <v>94</v>
      </c>
      <c r="H4138" s="200" t="s">
        <v>6</v>
      </c>
      <c r="I4138" s="200" t="s">
        <v>95</v>
      </c>
      <c r="J4138" s="200" t="s">
        <v>46</v>
      </c>
    </row>
    <row r="4139" spans="1:10">
      <c r="A4139" s="202" t="s">
        <v>96</v>
      </c>
      <c r="B4139" s="203" t="s">
        <v>27822</v>
      </c>
      <c r="C4139" s="202" t="s">
        <v>36</v>
      </c>
      <c r="D4139" s="202" t="s">
        <v>27823</v>
      </c>
      <c r="E4139" s="324">
        <v>0</v>
      </c>
      <c r="F4139" s="324"/>
      <c r="G4139" s="204" t="s">
        <v>26186</v>
      </c>
      <c r="H4139" s="205">
        <v>1</v>
      </c>
      <c r="I4139" s="206">
        <v>34.89</v>
      </c>
      <c r="J4139" s="206">
        <v>34.89</v>
      </c>
    </row>
    <row r="4140" spans="1:10" ht="26.4">
      <c r="A4140" s="207" t="s">
        <v>99</v>
      </c>
      <c r="B4140" s="208" t="s">
        <v>28921</v>
      </c>
      <c r="C4140" s="207" t="s">
        <v>36</v>
      </c>
      <c r="D4140" s="207" t="s">
        <v>104</v>
      </c>
      <c r="E4140" s="326">
        <v>0</v>
      </c>
      <c r="F4140" s="326"/>
      <c r="G4140" s="209" t="s">
        <v>26201</v>
      </c>
      <c r="H4140" s="210">
        <v>0.1</v>
      </c>
      <c r="I4140" s="211">
        <v>31.13</v>
      </c>
      <c r="J4140" s="211">
        <v>3.11</v>
      </c>
    </row>
    <row r="4141" spans="1:10" ht="26.4">
      <c r="A4141" s="207" t="s">
        <v>99</v>
      </c>
      <c r="B4141" s="208" t="s">
        <v>28922</v>
      </c>
      <c r="C4141" s="207" t="s">
        <v>36</v>
      </c>
      <c r="D4141" s="207" t="s">
        <v>125</v>
      </c>
      <c r="E4141" s="326">
        <v>0</v>
      </c>
      <c r="F4141" s="326"/>
      <c r="G4141" s="209" t="s">
        <v>26201</v>
      </c>
      <c r="H4141" s="210">
        <v>0.1</v>
      </c>
      <c r="I4141" s="211">
        <v>25.26</v>
      </c>
      <c r="J4141" s="211">
        <v>2.52</v>
      </c>
    </row>
    <row r="4142" spans="1:10">
      <c r="A4142" s="212" t="s">
        <v>26267</v>
      </c>
      <c r="B4142" s="213" t="s">
        <v>27847</v>
      </c>
      <c r="C4142" s="212" t="s">
        <v>36</v>
      </c>
      <c r="D4142" s="212" t="s">
        <v>27848</v>
      </c>
      <c r="E4142" s="325" t="s">
        <v>26270</v>
      </c>
      <c r="F4142" s="325"/>
      <c r="G4142" s="214" t="s">
        <v>26186</v>
      </c>
      <c r="H4142" s="215">
        <v>1.02</v>
      </c>
      <c r="I4142" s="216">
        <v>28.69</v>
      </c>
      <c r="J4142" s="216">
        <v>29.26</v>
      </c>
    </row>
    <row r="4143" spans="1:10">
      <c r="A4143" s="217"/>
      <c r="B4143" s="217"/>
      <c r="C4143" s="217"/>
      <c r="D4143" s="217"/>
      <c r="E4143" s="217" t="s">
        <v>28757</v>
      </c>
      <c r="F4143" s="218">
        <v>3.65</v>
      </c>
      <c r="G4143" s="217" t="s">
        <v>28758</v>
      </c>
      <c r="H4143" s="218">
        <v>0</v>
      </c>
      <c r="I4143" s="217" t="s">
        <v>28759</v>
      </c>
      <c r="J4143" s="218">
        <v>3.65</v>
      </c>
    </row>
    <row r="4144" spans="1:10">
      <c r="A4144" s="217"/>
      <c r="B4144" s="217"/>
      <c r="C4144" s="217"/>
      <c r="D4144" s="217"/>
      <c r="E4144" s="217" t="s">
        <v>26276</v>
      </c>
      <c r="F4144" s="218">
        <v>7.14</v>
      </c>
      <c r="G4144" s="217"/>
      <c r="H4144" s="322" t="s">
        <v>26277</v>
      </c>
      <c r="I4144" s="322"/>
      <c r="J4144" s="218">
        <v>42.03</v>
      </c>
    </row>
    <row r="4145" spans="1:10" ht="15" thickBot="1">
      <c r="A4145" s="221"/>
      <c r="B4145" s="221"/>
      <c r="C4145" s="221"/>
      <c r="D4145" s="221"/>
      <c r="E4145" s="221"/>
      <c r="F4145" s="221"/>
      <c r="G4145" s="221" t="s">
        <v>26278</v>
      </c>
      <c r="H4145" s="222" t="s">
        <v>20279</v>
      </c>
      <c r="I4145" s="221" t="s">
        <v>26280</v>
      </c>
      <c r="J4145" s="223">
        <v>105.07</v>
      </c>
    </row>
    <row r="4146" spans="1:10" ht="15" thickTop="1">
      <c r="A4146" s="195"/>
      <c r="B4146" s="195"/>
      <c r="C4146" s="195"/>
      <c r="D4146" s="195"/>
      <c r="E4146" s="195"/>
      <c r="F4146" s="195"/>
      <c r="G4146" s="195"/>
      <c r="H4146" s="195"/>
      <c r="I4146" s="195"/>
      <c r="J4146" s="195"/>
    </row>
    <row r="4147" spans="1:10">
      <c r="A4147" s="196" t="s">
        <v>26692</v>
      </c>
      <c r="B4147" s="196"/>
      <c r="C4147" s="196"/>
      <c r="D4147" s="196" t="s">
        <v>26685</v>
      </c>
      <c r="E4147" s="196"/>
      <c r="F4147" s="327"/>
      <c r="G4147" s="327"/>
      <c r="H4147" s="197"/>
      <c r="I4147" s="196"/>
      <c r="J4147" s="198">
        <v>3866.04</v>
      </c>
    </row>
    <row r="4148" spans="1:10">
      <c r="A4148" s="199" t="s">
        <v>27189</v>
      </c>
      <c r="B4148" s="200" t="s">
        <v>4</v>
      </c>
      <c r="C4148" s="199" t="s">
        <v>93</v>
      </c>
      <c r="D4148" s="199" t="s">
        <v>5</v>
      </c>
      <c r="E4148" s="323" t="s">
        <v>26261</v>
      </c>
      <c r="F4148" s="323"/>
      <c r="G4148" s="201" t="s">
        <v>94</v>
      </c>
      <c r="H4148" s="200" t="s">
        <v>6</v>
      </c>
      <c r="I4148" s="200" t="s">
        <v>95</v>
      </c>
      <c r="J4148" s="200" t="s">
        <v>46</v>
      </c>
    </row>
    <row r="4149" spans="1:10">
      <c r="A4149" s="202" t="s">
        <v>96</v>
      </c>
      <c r="B4149" s="203" t="s">
        <v>27190</v>
      </c>
      <c r="C4149" s="202" t="s">
        <v>36</v>
      </c>
      <c r="D4149" s="202" t="s">
        <v>27191</v>
      </c>
      <c r="E4149" s="324">
        <v>0</v>
      </c>
      <c r="F4149" s="324"/>
      <c r="G4149" s="204" t="s">
        <v>108</v>
      </c>
      <c r="H4149" s="205">
        <v>1</v>
      </c>
      <c r="I4149" s="206">
        <v>52.18</v>
      </c>
      <c r="J4149" s="206">
        <v>52.18</v>
      </c>
    </row>
    <row r="4150" spans="1:10" ht="26.4">
      <c r="A4150" s="207" t="s">
        <v>99</v>
      </c>
      <c r="B4150" s="208" t="s">
        <v>28782</v>
      </c>
      <c r="C4150" s="207" t="s">
        <v>36</v>
      </c>
      <c r="D4150" s="207" t="s">
        <v>21230</v>
      </c>
      <c r="E4150" s="326">
        <v>0</v>
      </c>
      <c r="F4150" s="326"/>
      <c r="G4150" s="209" t="s">
        <v>26201</v>
      </c>
      <c r="H4150" s="210">
        <v>0.2</v>
      </c>
      <c r="I4150" s="211">
        <v>30.75</v>
      </c>
      <c r="J4150" s="211">
        <v>6.15</v>
      </c>
    </row>
    <row r="4151" spans="1:10" ht="26.4">
      <c r="A4151" s="207" t="s">
        <v>99</v>
      </c>
      <c r="B4151" s="208" t="s">
        <v>28795</v>
      </c>
      <c r="C4151" s="207" t="s">
        <v>36</v>
      </c>
      <c r="D4151" s="207" t="s">
        <v>21108</v>
      </c>
      <c r="E4151" s="326">
        <v>0</v>
      </c>
      <c r="F4151" s="326"/>
      <c r="G4151" s="209" t="s">
        <v>26201</v>
      </c>
      <c r="H4151" s="210">
        <v>0.2</v>
      </c>
      <c r="I4151" s="211">
        <v>24.87</v>
      </c>
      <c r="J4151" s="211">
        <v>4.97</v>
      </c>
    </row>
    <row r="4152" spans="1:10">
      <c r="A4152" s="212" t="s">
        <v>26267</v>
      </c>
      <c r="B4152" s="213" t="s">
        <v>27737</v>
      </c>
      <c r="C4152" s="212" t="s">
        <v>36</v>
      </c>
      <c r="D4152" s="212" t="s">
        <v>27191</v>
      </c>
      <c r="E4152" s="325" t="s">
        <v>26270</v>
      </c>
      <c r="F4152" s="325"/>
      <c r="G4152" s="214" t="s">
        <v>108</v>
      </c>
      <c r="H4152" s="215">
        <v>1</v>
      </c>
      <c r="I4152" s="216">
        <v>41.06</v>
      </c>
      <c r="J4152" s="216">
        <v>41.06</v>
      </c>
    </row>
    <row r="4153" spans="1:10">
      <c r="A4153" s="217"/>
      <c r="B4153" s="217"/>
      <c r="C4153" s="217"/>
      <c r="D4153" s="217"/>
      <c r="E4153" s="217" t="s">
        <v>28757</v>
      </c>
      <c r="F4153" s="218">
        <v>7.18</v>
      </c>
      <c r="G4153" s="217" t="s">
        <v>28758</v>
      </c>
      <c r="H4153" s="218">
        <v>0</v>
      </c>
      <c r="I4153" s="217" t="s">
        <v>28759</v>
      </c>
      <c r="J4153" s="218">
        <v>7.18</v>
      </c>
    </row>
    <row r="4154" spans="1:10">
      <c r="A4154" s="217"/>
      <c r="B4154" s="217"/>
      <c r="C4154" s="217"/>
      <c r="D4154" s="217"/>
      <c r="E4154" s="217" t="s">
        <v>26276</v>
      </c>
      <c r="F4154" s="218">
        <v>10.68</v>
      </c>
      <c r="G4154" s="217"/>
      <c r="H4154" s="322" t="s">
        <v>26277</v>
      </c>
      <c r="I4154" s="322"/>
      <c r="J4154" s="218">
        <v>62.86</v>
      </c>
    </row>
    <row r="4155" spans="1:10" ht="15" thickBot="1">
      <c r="A4155" s="221"/>
      <c r="B4155" s="221"/>
      <c r="C4155" s="221"/>
      <c r="D4155" s="221"/>
      <c r="E4155" s="221"/>
      <c r="F4155" s="221"/>
      <c r="G4155" s="221" t="s">
        <v>26278</v>
      </c>
      <c r="H4155" s="222" t="s">
        <v>3057</v>
      </c>
      <c r="I4155" s="221" t="s">
        <v>26280</v>
      </c>
      <c r="J4155" s="223">
        <v>1885.8</v>
      </c>
    </row>
    <row r="4156" spans="1:10" ht="15" thickTop="1">
      <c r="A4156" s="195"/>
      <c r="B4156" s="195"/>
      <c r="C4156" s="195"/>
      <c r="D4156" s="195"/>
      <c r="E4156" s="195"/>
      <c r="F4156" s="195"/>
      <c r="G4156" s="195"/>
      <c r="H4156" s="195"/>
      <c r="I4156" s="195"/>
      <c r="J4156" s="195"/>
    </row>
    <row r="4157" spans="1:10">
      <c r="A4157" s="199" t="s">
        <v>27192</v>
      </c>
      <c r="B4157" s="200" t="s">
        <v>4</v>
      </c>
      <c r="C4157" s="199" t="s">
        <v>93</v>
      </c>
      <c r="D4157" s="199" t="s">
        <v>5</v>
      </c>
      <c r="E4157" s="323" t="s">
        <v>26261</v>
      </c>
      <c r="F4157" s="323"/>
      <c r="G4157" s="201" t="s">
        <v>94</v>
      </c>
      <c r="H4157" s="200" t="s">
        <v>6</v>
      </c>
      <c r="I4157" s="200" t="s">
        <v>95</v>
      </c>
      <c r="J4157" s="200" t="s">
        <v>46</v>
      </c>
    </row>
    <row r="4158" spans="1:10">
      <c r="A4158" s="202" t="s">
        <v>96</v>
      </c>
      <c r="B4158" s="203" t="s">
        <v>27193</v>
      </c>
      <c r="C4158" s="202" t="s">
        <v>36</v>
      </c>
      <c r="D4158" s="202" t="s">
        <v>27194</v>
      </c>
      <c r="E4158" s="324">
        <v>0</v>
      </c>
      <c r="F4158" s="324"/>
      <c r="G4158" s="204" t="s">
        <v>108</v>
      </c>
      <c r="H4158" s="205">
        <v>1</v>
      </c>
      <c r="I4158" s="206">
        <v>225.14</v>
      </c>
      <c r="J4158" s="206">
        <v>225.14</v>
      </c>
    </row>
    <row r="4159" spans="1:10" ht="26.4">
      <c r="A4159" s="207" t="s">
        <v>99</v>
      </c>
      <c r="B4159" s="208" t="s">
        <v>28795</v>
      </c>
      <c r="C4159" s="207" t="s">
        <v>36</v>
      </c>
      <c r="D4159" s="207" t="s">
        <v>21108</v>
      </c>
      <c r="E4159" s="326">
        <v>0</v>
      </c>
      <c r="F4159" s="326"/>
      <c r="G4159" s="209" t="s">
        <v>26201</v>
      </c>
      <c r="H4159" s="210">
        <v>0.4</v>
      </c>
      <c r="I4159" s="211">
        <v>24.87</v>
      </c>
      <c r="J4159" s="211">
        <v>9.94</v>
      </c>
    </row>
    <row r="4160" spans="1:10" ht="26.4">
      <c r="A4160" s="207" t="s">
        <v>99</v>
      </c>
      <c r="B4160" s="208" t="s">
        <v>28782</v>
      </c>
      <c r="C4160" s="207" t="s">
        <v>36</v>
      </c>
      <c r="D4160" s="207" t="s">
        <v>21230</v>
      </c>
      <c r="E4160" s="326">
        <v>0</v>
      </c>
      <c r="F4160" s="326"/>
      <c r="G4160" s="209" t="s">
        <v>26201</v>
      </c>
      <c r="H4160" s="210">
        <v>0.4</v>
      </c>
      <c r="I4160" s="211">
        <v>30.75</v>
      </c>
      <c r="J4160" s="211">
        <v>12.3</v>
      </c>
    </row>
    <row r="4161" spans="1:10">
      <c r="A4161" s="212" t="s">
        <v>26267</v>
      </c>
      <c r="B4161" s="213" t="s">
        <v>27738</v>
      </c>
      <c r="C4161" s="212" t="s">
        <v>36</v>
      </c>
      <c r="D4161" s="212" t="s">
        <v>27739</v>
      </c>
      <c r="E4161" s="325" t="s">
        <v>26270</v>
      </c>
      <c r="F4161" s="325"/>
      <c r="G4161" s="214" t="s">
        <v>108</v>
      </c>
      <c r="H4161" s="215">
        <v>1</v>
      </c>
      <c r="I4161" s="216">
        <v>200</v>
      </c>
      <c r="J4161" s="216">
        <v>200</v>
      </c>
    </row>
    <row r="4162" spans="1:10">
      <c r="A4162" s="212" t="s">
        <v>26267</v>
      </c>
      <c r="B4162" s="213" t="s">
        <v>27740</v>
      </c>
      <c r="C4162" s="212" t="s">
        <v>36</v>
      </c>
      <c r="D4162" s="212" t="s">
        <v>27741</v>
      </c>
      <c r="E4162" s="325" t="s">
        <v>26270</v>
      </c>
      <c r="F4162" s="325"/>
      <c r="G4162" s="214" t="s">
        <v>108</v>
      </c>
      <c r="H4162" s="215">
        <v>2</v>
      </c>
      <c r="I4162" s="216">
        <v>1.45</v>
      </c>
      <c r="J4162" s="216">
        <v>2.9</v>
      </c>
    </row>
    <row r="4163" spans="1:10">
      <c r="A4163" s="217"/>
      <c r="B4163" s="217"/>
      <c r="C4163" s="217"/>
      <c r="D4163" s="217"/>
      <c r="E4163" s="217" t="s">
        <v>28757</v>
      </c>
      <c r="F4163" s="218">
        <v>14.37</v>
      </c>
      <c r="G4163" s="217" t="s">
        <v>28758</v>
      </c>
      <c r="H4163" s="218">
        <v>0</v>
      </c>
      <c r="I4163" s="217" t="s">
        <v>28759</v>
      </c>
      <c r="J4163" s="218">
        <v>14.37</v>
      </c>
    </row>
    <row r="4164" spans="1:10">
      <c r="A4164" s="217"/>
      <c r="B4164" s="217"/>
      <c r="C4164" s="217"/>
      <c r="D4164" s="217"/>
      <c r="E4164" s="217" t="s">
        <v>26276</v>
      </c>
      <c r="F4164" s="218">
        <v>46.08</v>
      </c>
      <c r="G4164" s="217"/>
      <c r="H4164" s="322" t="s">
        <v>26277</v>
      </c>
      <c r="I4164" s="322"/>
      <c r="J4164" s="218">
        <v>271.22000000000003</v>
      </c>
    </row>
    <row r="4165" spans="1:10" ht="15" thickBot="1">
      <c r="A4165" s="221"/>
      <c r="B4165" s="221"/>
      <c r="C4165" s="221"/>
      <c r="D4165" s="221"/>
      <c r="E4165" s="221"/>
      <c r="F4165" s="221"/>
      <c r="G4165" s="221" t="s">
        <v>26278</v>
      </c>
      <c r="H4165" s="222" t="s">
        <v>28849</v>
      </c>
      <c r="I4165" s="221" t="s">
        <v>26280</v>
      </c>
      <c r="J4165" s="223">
        <v>1356.1</v>
      </c>
    </row>
    <row r="4166" spans="1:10" ht="15" thickTop="1">
      <c r="A4166" s="195"/>
      <c r="B4166" s="195"/>
      <c r="C4166" s="195"/>
      <c r="D4166" s="195"/>
      <c r="E4166" s="195"/>
      <c r="F4166" s="195"/>
      <c r="G4166" s="195"/>
      <c r="H4166" s="195"/>
      <c r="I4166" s="195"/>
      <c r="J4166" s="195"/>
    </row>
    <row r="4167" spans="1:10">
      <c r="A4167" s="199" t="s">
        <v>27195</v>
      </c>
      <c r="B4167" s="200" t="s">
        <v>4</v>
      </c>
      <c r="C4167" s="199" t="s">
        <v>93</v>
      </c>
      <c r="D4167" s="199" t="s">
        <v>5</v>
      </c>
      <c r="E4167" s="323" t="s">
        <v>26261</v>
      </c>
      <c r="F4167" s="323"/>
      <c r="G4167" s="201" t="s">
        <v>94</v>
      </c>
      <c r="H4167" s="200" t="s">
        <v>6</v>
      </c>
      <c r="I4167" s="200" t="s">
        <v>95</v>
      </c>
      <c r="J4167" s="200" t="s">
        <v>46</v>
      </c>
    </row>
    <row r="4168" spans="1:10" ht="26.4">
      <c r="A4168" s="202" t="s">
        <v>96</v>
      </c>
      <c r="B4168" s="203" t="s">
        <v>27196</v>
      </c>
      <c r="C4168" s="202" t="s">
        <v>9</v>
      </c>
      <c r="D4168" s="202" t="s">
        <v>27197</v>
      </c>
      <c r="E4168" s="324" t="s">
        <v>29108</v>
      </c>
      <c r="F4168" s="324"/>
      <c r="G4168" s="204" t="s">
        <v>38</v>
      </c>
      <c r="H4168" s="205">
        <v>1</v>
      </c>
      <c r="I4168" s="206">
        <v>16.72</v>
      </c>
      <c r="J4168" s="206">
        <v>16.72</v>
      </c>
    </row>
    <row r="4169" spans="1:10" ht="26.4">
      <c r="A4169" s="207" t="s">
        <v>99</v>
      </c>
      <c r="B4169" s="208" t="s">
        <v>28927</v>
      </c>
      <c r="C4169" s="207" t="s">
        <v>9</v>
      </c>
      <c r="D4169" s="207" t="s">
        <v>104</v>
      </c>
      <c r="E4169" s="326" t="s">
        <v>28755</v>
      </c>
      <c r="F4169" s="326"/>
      <c r="G4169" s="209" t="s">
        <v>102</v>
      </c>
      <c r="H4169" s="210">
        <v>0.20880000000000001</v>
      </c>
      <c r="I4169" s="211">
        <v>31.09</v>
      </c>
      <c r="J4169" s="211">
        <v>6.49</v>
      </c>
    </row>
    <row r="4170" spans="1:10" ht="26.4">
      <c r="A4170" s="207" t="s">
        <v>99</v>
      </c>
      <c r="B4170" s="208" t="s">
        <v>28926</v>
      </c>
      <c r="C4170" s="207" t="s">
        <v>9</v>
      </c>
      <c r="D4170" s="207" t="s">
        <v>125</v>
      </c>
      <c r="E4170" s="326" t="s">
        <v>28755</v>
      </c>
      <c r="F4170" s="326"/>
      <c r="G4170" s="209" t="s">
        <v>102</v>
      </c>
      <c r="H4170" s="210">
        <v>6.5250000000000002E-2</v>
      </c>
      <c r="I4170" s="211">
        <v>26.05</v>
      </c>
      <c r="J4170" s="211">
        <v>1.69</v>
      </c>
    </row>
    <row r="4171" spans="1:10" ht="26.4">
      <c r="A4171" s="212" t="s">
        <v>26267</v>
      </c>
      <c r="B4171" s="213" t="s">
        <v>27742</v>
      </c>
      <c r="C4171" s="212" t="s">
        <v>9</v>
      </c>
      <c r="D4171" s="212" t="s">
        <v>27743</v>
      </c>
      <c r="E4171" s="325" t="s">
        <v>26270</v>
      </c>
      <c r="F4171" s="325"/>
      <c r="G4171" s="214" t="s">
        <v>38</v>
      </c>
      <c r="H4171" s="215">
        <v>1</v>
      </c>
      <c r="I4171" s="216">
        <v>8.5399999999999991</v>
      </c>
      <c r="J4171" s="216">
        <v>8.5399999999999991</v>
      </c>
    </row>
    <row r="4172" spans="1:10">
      <c r="A4172" s="217"/>
      <c r="B4172" s="217"/>
      <c r="C4172" s="217"/>
      <c r="D4172" s="217"/>
      <c r="E4172" s="217" t="s">
        <v>28757</v>
      </c>
      <c r="F4172" s="218">
        <v>5.48</v>
      </c>
      <c r="G4172" s="217" t="s">
        <v>28758</v>
      </c>
      <c r="H4172" s="218">
        <v>0</v>
      </c>
      <c r="I4172" s="217" t="s">
        <v>28759</v>
      </c>
      <c r="J4172" s="218">
        <v>5.48</v>
      </c>
    </row>
    <row r="4173" spans="1:10">
      <c r="A4173" s="217"/>
      <c r="B4173" s="217"/>
      <c r="C4173" s="217"/>
      <c r="D4173" s="217"/>
      <c r="E4173" s="217" t="s">
        <v>26276</v>
      </c>
      <c r="F4173" s="218">
        <v>3.42</v>
      </c>
      <c r="G4173" s="217"/>
      <c r="H4173" s="322" t="s">
        <v>26277</v>
      </c>
      <c r="I4173" s="322"/>
      <c r="J4173" s="218">
        <v>20.14</v>
      </c>
    </row>
    <row r="4174" spans="1:10" ht="15" thickBot="1">
      <c r="A4174" s="221"/>
      <c r="B4174" s="221"/>
      <c r="C4174" s="221"/>
      <c r="D4174" s="221"/>
      <c r="E4174" s="221"/>
      <c r="F4174" s="221"/>
      <c r="G4174" s="221" t="s">
        <v>26278</v>
      </c>
      <c r="H4174" s="222" t="s">
        <v>28960</v>
      </c>
      <c r="I4174" s="221" t="s">
        <v>26280</v>
      </c>
      <c r="J4174" s="223">
        <v>523.64</v>
      </c>
    </row>
    <row r="4175" spans="1:10" ht="15" thickTop="1">
      <c r="A4175" s="195"/>
      <c r="B4175" s="195"/>
      <c r="C4175" s="195"/>
      <c r="D4175" s="195"/>
      <c r="E4175" s="195"/>
      <c r="F4175" s="195"/>
      <c r="G4175" s="195"/>
      <c r="H4175" s="195"/>
      <c r="I4175" s="195"/>
      <c r="J4175" s="195"/>
    </row>
    <row r="4176" spans="1:10">
      <c r="A4176" s="199" t="s">
        <v>27198</v>
      </c>
      <c r="B4176" s="200" t="s">
        <v>4</v>
      </c>
      <c r="C4176" s="199" t="s">
        <v>93</v>
      </c>
      <c r="D4176" s="199" t="s">
        <v>5</v>
      </c>
      <c r="E4176" s="323" t="s">
        <v>26261</v>
      </c>
      <c r="F4176" s="323"/>
      <c r="G4176" s="201" t="s">
        <v>94</v>
      </c>
      <c r="H4176" s="200" t="s">
        <v>6</v>
      </c>
      <c r="I4176" s="200" t="s">
        <v>95</v>
      </c>
      <c r="J4176" s="200" t="s">
        <v>46</v>
      </c>
    </row>
    <row r="4177" spans="1:10" ht="26.4">
      <c r="A4177" s="202" t="s">
        <v>96</v>
      </c>
      <c r="B4177" s="203" t="s">
        <v>27199</v>
      </c>
      <c r="C4177" s="202" t="s">
        <v>26239</v>
      </c>
      <c r="D4177" s="202" t="s">
        <v>27200</v>
      </c>
      <c r="E4177" s="324" t="s">
        <v>29109</v>
      </c>
      <c r="F4177" s="324"/>
      <c r="G4177" s="204" t="s">
        <v>108</v>
      </c>
      <c r="H4177" s="205">
        <v>1</v>
      </c>
      <c r="I4177" s="206">
        <v>16.690000000000001</v>
      </c>
      <c r="J4177" s="206">
        <v>16.690000000000001</v>
      </c>
    </row>
    <row r="4178" spans="1:10">
      <c r="A4178" s="199" t="s">
        <v>3</v>
      </c>
      <c r="B4178" s="200" t="s">
        <v>4</v>
      </c>
      <c r="C4178" s="199" t="s">
        <v>93</v>
      </c>
      <c r="D4178" s="199" t="s">
        <v>5</v>
      </c>
      <c r="E4178" s="323" t="s">
        <v>26261</v>
      </c>
      <c r="F4178" s="330"/>
      <c r="G4178" s="201" t="s">
        <v>94</v>
      </c>
      <c r="H4178" s="200" t="s">
        <v>6</v>
      </c>
      <c r="I4178" s="200" t="s">
        <v>95</v>
      </c>
      <c r="J4178" s="200" t="s">
        <v>46</v>
      </c>
    </row>
    <row r="4179" spans="1:10">
      <c r="A4179" s="207" t="s">
        <v>96</v>
      </c>
      <c r="B4179" s="208" t="s">
        <v>28856</v>
      </c>
      <c r="C4179" s="207" t="s">
        <v>26239</v>
      </c>
      <c r="D4179" s="207" t="s">
        <v>26211</v>
      </c>
      <c r="E4179" s="326" t="s">
        <v>28857</v>
      </c>
      <c r="F4179" s="326"/>
      <c r="G4179" s="209" t="s">
        <v>26201</v>
      </c>
      <c r="H4179" s="210">
        <v>0.2</v>
      </c>
      <c r="I4179" s="211" t="s">
        <v>16041</v>
      </c>
      <c r="J4179" s="225" t="s">
        <v>4141</v>
      </c>
    </row>
    <row r="4180" spans="1:10" ht="26.4">
      <c r="A4180" s="212" t="s">
        <v>26267</v>
      </c>
      <c r="B4180" s="213" t="s">
        <v>27744</v>
      </c>
      <c r="C4180" s="212" t="s">
        <v>26239</v>
      </c>
      <c r="D4180" s="212" t="s">
        <v>27200</v>
      </c>
      <c r="E4180" s="325" t="s">
        <v>26270</v>
      </c>
      <c r="F4180" s="325"/>
      <c r="G4180" s="214" t="s">
        <v>108</v>
      </c>
      <c r="H4180" s="215">
        <v>1</v>
      </c>
      <c r="I4180" s="216" t="s">
        <v>7749</v>
      </c>
      <c r="J4180" s="224" t="s">
        <v>7749</v>
      </c>
    </row>
    <row r="4181" spans="1:10" ht="39.6">
      <c r="A4181" s="212" t="s">
        <v>26267</v>
      </c>
      <c r="B4181" s="213" t="s">
        <v>27394</v>
      </c>
      <c r="C4181" s="212" t="s">
        <v>26239</v>
      </c>
      <c r="D4181" s="212" t="s">
        <v>27395</v>
      </c>
      <c r="E4181" s="325" t="s">
        <v>27232</v>
      </c>
      <c r="F4181" s="325"/>
      <c r="G4181" s="214" t="s">
        <v>26201</v>
      </c>
      <c r="H4181" s="215">
        <v>0.2</v>
      </c>
      <c r="I4181" s="216" t="s">
        <v>28862</v>
      </c>
      <c r="J4181" s="224" t="s">
        <v>28944</v>
      </c>
    </row>
    <row r="4182" spans="1:10">
      <c r="A4182" s="331" t="s">
        <v>28838</v>
      </c>
      <c r="B4182" s="330"/>
      <c r="C4182" s="330"/>
      <c r="D4182" s="330"/>
      <c r="E4182" s="330"/>
      <c r="F4182" s="330"/>
      <c r="G4182" s="330"/>
      <c r="H4182" s="330"/>
      <c r="I4182" s="330"/>
      <c r="J4182" s="330"/>
    </row>
    <row r="4183" spans="1:10">
      <c r="A4183" s="199" t="s">
        <v>3</v>
      </c>
      <c r="B4183" s="200" t="s">
        <v>4</v>
      </c>
      <c r="C4183" s="199" t="s">
        <v>93</v>
      </c>
      <c r="D4183" s="199" t="s">
        <v>5</v>
      </c>
      <c r="E4183" s="323" t="s">
        <v>26261</v>
      </c>
      <c r="F4183" s="330"/>
      <c r="G4183" s="201" t="s">
        <v>94</v>
      </c>
      <c r="H4183" s="200" t="s">
        <v>6</v>
      </c>
      <c r="I4183" s="200" t="s">
        <v>95</v>
      </c>
      <c r="J4183" s="200" t="s">
        <v>46</v>
      </c>
    </row>
    <row r="4184" spans="1:10">
      <c r="A4184" s="212" t="s">
        <v>26267</v>
      </c>
      <c r="B4184" s="213" t="s">
        <v>27396</v>
      </c>
      <c r="C4184" s="212" t="s">
        <v>26239</v>
      </c>
      <c r="D4184" s="212" t="s">
        <v>27397</v>
      </c>
      <c r="E4184" s="325" t="s">
        <v>26270</v>
      </c>
      <c r="F4184" s="325"/>
      <c r="G4184" s="214" t="s">
        <v>108</v>
      </c>
      <c r="H4184" s="215">
        <v>2.036E-2</v>
      </c>
      <c r="I4184" s="216" t="s">
        <v>28854</v>
      </c>
      <c r="J4184" s="224" t="s">
        <v>2578</v>
      </c>
    </row>
    <row r="4185" spans="1:10">
      <c r="A4185" s="212" t="s">
        <v>26267</v>
      </c>
      <c r="B4185" s="213" t="s">
        <v>27398</v>
      </c>
      <c r="C4185" s="212" t="s">
        <v>26239</v>
      </c>
      <c r="D4185" s="212" t="s">
        <v>27399</v>
      </c>
      <c r="E4185" s="325" t="s">
        <v>26270</v>
      </c>
      <c r="F4185" s="325"/>
      <c r="G4185" s="214" t="s">
        <v>108</v>
      </c>
      <c r="H4185" s="215">
        <v>2.9999999999999997E-4</v>
      </c>
      <c r="I4185" s="216" t="s">
        <v>28865</v>
      </c>
      <c r="J4185" s="224" t="s">
        <v>3612</v>
      </c>
    </row>
    <row r="4186" spans="1:10">
      <c r="A4186" s="212" t="s">
        <v>26267</v>
      </c>
      <c r="B4186" s="213" t="s">
        <v>27400</v>
      </c>
      <c r="C4186" s="212" t="s">
        <v>26239</v>
      </c>
      <c r="D4186" s="212" t="s">
        <v>27401</v>
      </c>
      <c r="E4186" s="325" t="s">
        <v>26270</v>
      </c>
      <c r="F4186" s="325"/>
      <c r="G4186" s="214" t="s">
        <v>108</v>
      </c>
      <c r="H4186" s="215">
        <v>1.882E-2</v>
      </c>
      <c r="I4186" s="216" t="s">
        <v>28866</v>
      </c>
      <c r="J4186" s="224" t="s">
        <v>2537</v>
      </c>
    </row>
    <row r="4187" spans="1:10">
      <c r="A4187" s="212" t="s">
        <v>26267</v>
      </c>
      <c r="B4187" s="213" t="s">
        <v>27402</v>
      </c>
      <c r="C4187" s="212" t="s">
        <v>26239</v>
      </c>
      <c r="D4187" s="212" t="s">
        <v>27403</v>
      </c>
      <c r="E4187" s="325" t="s">
        <v>27328</v>
      </c>
      <c r="F4187" s="325"/>
      <c r="G4187" s="214" t="s">
        <v>27404</v>
      </c>
      <c r="H4187" s="215">
        <v>8.0000000000000007E-5</v>
      </c>
      <c r="I4187" s="216" t="s">
        <v>28867</v>
      </c>
      <c r="J4187" s="224" t="s">
        <v>3573</v>
      </c>
    </row>
    <row r="4188" spans="1:10" ht="39.6">
      <c r="A4188" s="212" t="s">
        <v>26267</v>
      </c>
      <c r="B4188" s="213" t="s">
        <v>27405</v>
      </c>
      <c r="C4188" s="212" t="s">
        <v>26239</v>
      </c>
      <c r="D4188" s="212" t="s">
        <v>27406</v>
      </c>
      <c r="E4188" s="325" t="s">
        <v>26270</v>
      </c>
      <c r="F4188" s="325"/>
      <c r="G4188" s="214" t="s">
        <v>108</v>
      </c>
      <c r="H4188" s="215">
        <v>4.0000000000000003E-5</v>
      </c>
      <c r="I4188" s="216" t="s">
        <v>28868</v>
      </c>
      <c r="J4188" s="224" t="s">
        <v>27411</v>
      </c>
    </row>
    <row r="4189" spans="1:10">
      <c r="A4189" s="212" t="s">
        <v>26267</v>
      </c>
      <c r="B4189" s="213" t="s">
        <v>27407</v>
      </c>
      <c r="C4189" s="212" t="s">
        <v>26239</v>
      </c>
      <c r="D4189" s="212" t="s">
        <v>27408</v>
      </c>
      <c r="E4189" s="325" t="s">
        <v>27328</v>
      </c>
      <c r="F4189" s="325"/>
      <c r="G4189" s="214" t="s">
        <v>108</v>
      </c>
      <c r="H4189" s="215">
        <v>8.9999999999999998E-4</v>
      </c>
      <c r="I4189" s="216" t="s">
        <v>16778</v>
      </c>
      <c r="J4189" s="224" t="s">
        <v>4100</v>
      </c>
    </row>
    <row r="4190" spans="1:10">
      <c r="A4190" s="212" t="s">
        <v>26267</v>
      </c>
      <c r="B4190" s="213" t="s">
        <v>27409</v>
      </c>
      <c r="C4190" s="212" t="s">
        <v>26239</v>
      </c>
      <c r="D4190" s="212" t="s">
        <v>27410</v>
      </c>
      <c r="E4190" s="325" t="s">
        <v>26270</v>
      </c>
      <c r="F4190" s="325"/>
      <c r="G4190" s="214" t="s">
        <v>108</v>
      </c>
      <c r="H4190" s="215">
        <v>6.0000000000000002E-5</v>
      </c>
      <c r="I4190" s="216" t="s">
        <v>20023</v>
      </c>
      <c r="J4190" s="224" t="s">
        <v>27411</v>
      </c>
    </row>
    <row r="4191" spans="1:10">
      <c r="A4191" s="212" t="s">
        <v>26267</v>
      </c>
      <c r="B4191" s="213" t="s">
        <v>27412</v>
      </c>
      <c r="C4191" s="212" t="s">
        <v>26239</v>
      </c>
      <c r="D4191" s="212" t="s">
        <v>27413</v>
      </c>
      <c r="E4191" s="325" t="s">
        <v>26270</v>
      </c>
      <c r="F4191" s="325"/>
      <c r="G4191" s="214" t="s">
        <v>108</v>
      </c>
      <c r="H4191" s="215">
        <v>8.9999999999999998E-4</v>
      </c>
      <c r="I4191" s="216" t="s">
        <v>28869</v>
      </c>
      <c r="J4191" s="224" t="s">
        <v>21453</v>
      </c>
    </row>
    <row r="4192" spans="1:10" ht="39.6">
      <c r="A4192" s="212" t="s">
        <v>26267</v>
      </c>
      <c r="B4192" s="213" t="s">
        <v>27414</v>
      </c>
      <c r="C4192" s="212" t="s">
        <v>26239</v>
      </c>
      <c r="D4192" s="212" t="s">
        <v>27415</v>
      </c>
      <c r="E4192" s="325" t="s">
        <v>26270</v>
      </c>
      <c r="F4192" s="325"/>
      <c r="G4192" s="214" t="s">
        <v>27416</v>
      </c>
      <c r="H4192" s="215">
        <v>4.6000000000000001E-4</v>
      </c>
      <c r="I4192" s="216" t="s">
        <v>28871</v>
      </c>
      <c r="J4192" s="224" t="s">
        <v>27411</v>
      </c>
    </row>
    <row r="4193" spans="1:10">
      <c r="A4193" s="212" t="s">
        <v>26267</v>
      </c>
      <c r="B4193" s="213" t="s">
        <v>27417</v>
      </c>
      <c r="C4193" s="212" t="s">
        <v>26239</v>
      </c>
      <c r="D4193" s="212" t="s">
        <v>27418</v>
      </c>
      <c r="E4193" s="325" t="s">
        <v>26270</v>
      </c>
      <c r="F4193" s="325"/>
      <c r="G4193" s="214" t="s">
        <v>27419</v>
      </c>
      <c r="H4193" s="215">
        <v>1.6000000000000001E-4</v>
      </c>
      <c r="I4193" s="216" t="s">
        <v>28872</v>
      </c>
      <c r="J4193" s="224" t="s">
        <v>27411</v>
      </c>
    </row>
    <row r="4194" spans="1:10">
      <c r="A4194" s="212" t="s">
        <v>26267</v>
      </c>
      <c r="B4194" s="213" t="s">
        <v>27420</v>
      </c>
      <c r="C4194" s="212" t="s">
        <v>26239</v>
      </c>
      <c r="D4194" s="212" t="s">
        <v>27421</v>
      </c>
      <c r="E4194" s="325" t="s">
        <v>26270</v>
      </c>
      <c r="F4194" s="325"/>
      <c r="G4194" s="214" t="s">
        <v>108</v>
      </c>
      <c r="H4194" s="215">
        <v>4.0000000000000003E-5</v>
      </c>
      <c r="I4194" s="216" t="s">
        <v>28873</v>
      </c>
      <c r="J4194" s="224" t="s">
        <v>27411</v>
      </c>
    </row>
    <row r="4195" spans="1:10">
      <c r="A4195" s="212" t="s">
        <v>26267</v>
      </c>
      <c r="B4195" s="213" t="s">
        <v>27422</v>
      </c>
      <c r="C4195" s="212" t="s">
        <v>26239</v>
      </c>
      <c r="D4195" s="212" t="s">
        <v>27423</v>
      </c>
      <c r="E4195" s="325" t="s">
        <v>27328</v>
      </c>
      <c r="F4195" s="325"/>
      <c r="G4195" s="214" t="s">
        <v>108</v>
      </c>
      <c r="H4195" s="215">
        <v>2.036E-2</v>
      </c>
      <c r="I4195" s="216" t="s">
        <v>28849</v>
      </c>
      <c r="J4195" s="224" t="s">
        <v>3222</v>
      </c>
    </row>
    <row r="4196" spans="1:10" ht="39.6">
      <c r="A4196" s="212" t="s">
        <v>26267</v>
      </c>
      <c r="B4196" s="213" t="s">
        <v>27424</v>
      </c>
      <c r="C4196" s="212" t="s">
        <v>26239</v>
      </c>
      <c r="D4196" s="212" t="s">
        <v>27425</v>
      </c>
      <c r="E4196" s="325" t="s">
        <v>26270</v>
      </c>
      <c r="F4196" s="325"/>
      <c r="G4196" s="214" t="s">
        <v>108</v>
      </c>
      <c r="H4196" s="215">
        <v>1.2E-4</v>
      </c>
      <c r="I4196" s="216" t="s">
        <v>28854</v>
      </c>
      <c r="J4196" s="224" t="s">
        <v>27411</v>
      </c>
    </row>
    <row r="4197" spans="1:10" ht="39.6">
      <c r="A4197" s="212" t="s">
        <v>26267</v>
      </c>
      <c r="B4197" s="213" t="s">
        <v>27426</v>
      </c>
      <c r="C4197" s="212" t="s">
        <v>26239</v>
      </c>
      <c r="D4197" s="212" t="s">
        <v>27427</v>
      </c>
      <c r="E4197" s="325" t="s">
        <v>26270</v>
      </c>
      <c r="F4197" s="325"/>
      <c r="G4197" s="214" t="s">
        <v>27416</v>
      </c>
      <c r="H4197" s="215">
        <v>1.6000000000000001E-4</v>
      </c>
      <c r="I4197" s="216" t="s">
        <v>296</v>
      </c>
      <c r="J4197" s="224" t="s">
        <v>4100</v>
      </c>
    </row>
    <row r="4198" spans="1:10">
      <c r="A4198" s="212" t="s">
        <v>26267</v>
      </c>
      <c r="B4198" s="213" t="s">
        <v>27428</v>
      </c>
      <c r="C4198" s="212" t="s">
        <v>26239</v>
      </c>
      <c r="D4198" s="212" t="s">
        <v>27429</v>
      </c>
      <c r="E4198" s="325" t="s">
        <v>26270</v>
      </c>
      <c r="F4198" s="325"/>
      <c r="G4198" s="214" t="s">
        <v>108</v>
      </c>
      <c r="H4198" s="215">
        <v>8.9999999999999998E-4</v>
      </c>
      <c r="I4198" s="216" t="s">
        <v>28874</v>
      </c>
      <c r="J4198" s="224" t="s">
        <v>27411</v>
      </c>
    </row>
    <row r="4199" spans="1:10">
      <c r="A4199" s="212" t="s">
        <v>26267</v>
      </c>
      <c r="B4199" s="213" t="s">
        <v>27430</v>
      </c>
      <c r="C4199" s="212" t="s">
        <v>26239</v>
      </c>
      <c r="D4199" s="212" t="s">
        <v>27431</v>
      </c>
      <c r="E4199" s="325" t="s">
        <v>26270</v>
      </c>
      <c r="F4199" s="325"/>
      <c r="G4199" s="214" t="s">
        <v>108</v>
      </c>
      <c r="H4199" s="215">
        <v>2.0000000000000002E-5</v>
      </c>
      <c r="I4199" s="216" t="s">
        <v>28875</v>
      </c>
      <c r="J4199" s="224" t="s">
        <v>27411</v>
      </c>
    </row>
    <row r="4200" spans="1:10">
      <c r="A4200" s="212" t="s">
        <v>26267</v>
      </c>
      <c r="B4200" s="213" t="s">
        <v>27432</v>
      </c>
      <c r="C4200" s="212" t="s">
        <v>26239</v>
      </c>
      <c r="D4200" s="212" t="s">
        <v>27433</v>
      </c>
      <c r="E4200" s="325" t="s">
        <v>26270</v>
      </c>
      <c r="F4200" s="325"/>
      <c r="G4200" s="214" t="s">
        <v>108</v>
      </c>
      <c r="H4200" s="215">
        <v>3.6000000000000002E-4</v>
      </c>
      <c r="I4200" s="216" t="s">
        <v>28876</v>
      </c>
      <c r="J4200" s="224" t="s">
        <v>27411</v>
      </c>
    </row>
    <row r="4201" spans="1:10" ht="39.6">
      <c r="A4201" s="212" t="s">
        <v>26267</v>
      </c>
      <c r="B4201" s="213" t="s">
        <v>27434</v>
      </c>
      <c r="C4201" s="212" t="s">
        <v>26239</v>
      </c>
      <c r="D4201" s="212" t="s">
        <v>27435</v>
      </c>
      <c r="E4201" s="325" t="s">
        <v>26270</v>
      </c>
      <c r="F4201" s="325"/>
      <c r="G4201" s="214" t="s">
        <v>108</v>
      </c>
      <c r="H4201" s="215">
        <v>4.0000000000000003E-5</v>
      </c>
      <c r="I4201" s="216" t="s">
        <v>932</v>
      </c>
      <c r="J4201" s="224" t="s">
        <v>27411</v>
      </c>
    </row>
    <row r="4202" spans="1:10" ht="26.4">
      <c r="A4202" s="212" t="s">
        <v>26267</v>
      </c>
      <c r="B4202" s="213" t="s">
        <v>27744</v>
      </c>
      <c r="C4202" s="212" t="s">
        <v>26239</v>
      </c>
      <c r="D4202" s="212" t="s">
        <v>27200</v>
      </c>
      <c r="E4202" s="325" t="s">
        <v>26270</v>
      </c>
      <c r="F4202" s="325"/>
      <c r="G4202" s="214" t="s">
        <v>108</v>
      </c>
      <c r="H4202" s="215">
        <v>1</v>
      </c>
      <c r="I4202" s="216" t="s">
        <v>7749</v>
      </c>
      <c r="J4202" s="224" t="s">
        <v>7749</v>
      </c>
    </row>
    <row r="4203" spans="1:10" ht="39.6">
      <c r="A4203" s="212" t="s">
        <v>26267</v>
      </c>
      <c r="B4203" s="213" t="s">
        <v>27394</v>
      </c>
      <c r="C4203" s="212" t="s">
        <v>26239</v>
      </c>
      <c r="D4203" s="212" t="s">
        <v>27395</v>
      </c>
      <c r="E4203" s="325" t="s">
        <v>27232</v>
      </c>
      <c r="F4203" s="325"/>
      <c r="G4203" s="214" t="s">
        <v>26201</v>
      </c>
      <c r="H4203" s="215">
        <v>0.2</v>
      </c>
      <c r="I4203" s="216" t="s">
        <v>28862</v>
      </c>
      <c r="J4203" s="224" t="s">
        <v>28944</v>
      </c>
    </row>
    <row r="4204" spans="1:10">
      <c r="A4204" s="217"/>
      <c r="B4204" s="217"/>
      <c r="C4204" s="217"/>
      <c r="D4204" s="217"/>
      <c r="E4204" s="217" t="s">
        <v>28757</v>
      </c>
      <c r="F4204" s="218">
        <v>2.91</v>
      </c>
      <c r="G4204" s="217" t="s">
        <v>28758</v>
      </c>
      <c r="H4204" s="218">
        <v>0</v>
      </c>
      <c r="I4204" s="217" t="s">
        <v>28759</v>
      </c>
      <c r="J4204" s="218">
        <v>2.91</v>
      </c>
    </row>
    <row r="4205" spans="1:10">
      <c r="A4205" s="217"/>
      <c r="B4205" s="217"/>
      <c r="C4205" s="217"/>
      <c r="D4205" s="217"/>
      <c r="E4205" s="217" t="s">
        <v>26276</v>
      </c>
      <c r="F4205" s="218">
        <v>3.41</v>
      </c>
      <c r="G4205" s="217"/>
      <c r="H4205" s="322" t="s">
        <v>26277</v>
      </c>
      <c r="I4205" s="322"/>
      <c r="J4205" s="218">
        <v>20.100000000000001</v>
      </c>
    </row>
    <row r="4206" spans="1:10" ht="15" thickBot="1">
      <c r="A4206" s="221"/>
      <c r="B4206" s="221"/>
      <c r="C4206" s="221"/>
      <c r="D4206" s="221"/>
      <c r="E4206" s="221"/>
      <c r="F4206" s="221"/>
      <c r="G4206" s="221" t="s">
        <v>26278</v>
      </c>
      <c r="H4206" s="222" t="s">
        <v>28849</v>
      </c>
      <c r="I4206" s="221" t="s">
        <v>26280</v>
      </c>
      <c r="J4206" s="223">
        <v>100.5</v>
      </c>
    </row>
    <row r="4207" spans="1:10" ht="15" thickTop="1">
      <c r="A4207" s="195"/>
      <c r="B4207" s="195"/>
      <c r="C4207" s="195"/>
      <c r="D4207" s="195"/>
      <c r="E4207" s="195"/>
      <c r="F4207" s="195"/>
      <c r="G4207" s="195"/>
      <c r="H4207" s="195"/>
      <c r="I4207" s="195"/>
      <c r="J4207" s="195"/>
    </row>
    <row r="4208" spans="1:10">
      <c r="A4208" s="196" t="s">
        <v>26693</v>
      </c>
      <c r="B4208" s="196"/>
      <c r="C4208" s="196"/>
      <c r="D4208" s="196" t="s">
        <v>26509</v>
      </c>
      <c r="E4208" s="196"/>
      <c r="F4208" s="327"/>
      <c r="G4208" s="327"/>
      <c r="H4208" s="197"/>
      <c r="I4208" s="196"/>
      <c r="J4208" s="198">
        <v>5182.53</v>
      </c>
    </row>
    <row r="4209" spans="1:10">
      <c r="A4209" s="199" t="s">
        <v>27201</v>
      </c>
      <c r="B4209" s="200" t="s">
        <v>4</v>
      </c>
      <c r="C4209" s="199" t="s">
        <v>93</v>
      </c>
      <c r="D4209" s="199" t="s">
        <v>5</v>
      </c>
      <c r="E4209" s="323" t="s">
        <v>26261</v>
      </c>
      <c r="F4209" s="323"/>
      <c r="G4209" s="201" t="s">
        <v>94</v>
      </c>
      <c r="H4209" s="200" t="s">
        <v>6</v>
      </c>
      <c r="I4209" s="200" t="s">
        <v>95</v>
      </c>
      <c r="J4209" s="200" t="s">
        <v>46</v>
      </c>
    </row>
    <row r="4210" spans="1:10" ht="26.4">
      <c r="A4210" s="202" t="s">
        <v>96</v>
      </c>
      <c r="B4210" s="203" t="s">
        <v>27202</v>
      </c>
      <c r="C4210" s="202" t="s">
        <v>9</v>
      </c>
      <c r="D4210" s="202" t="s">
        <v>15378</v>
      </c>
      <c r="E4210" s="324" t="s">
        <v>28844</v>
      </c>
      <c r="F4210" s="324"/>
      <c r="G4210" s="204" t="s">
        <v>38</v>
      </c>
      <c r="H4210" s="205">
        <v>1</v>
      </c>
      <c r="I4210" s="206">
        <v>44.57</v>
      </c>
      <c r="J4210" s="206">
        <v>44.57</v>
      </c>
    </row>
    <row r="4211" spans="1:10" ht="26.4">
      <c r="A4211" s="207" t="s">
        <v>99</v>
      </c>
      <c r="B4211" s="208" t="s">
        <v>28845</v>
      </c>
      <c r="C4211" s="207" t="s">
        <v>9</v>
      </c>
      <c r="D4211" s="207" t="s">
        <v>21154</v>
      </c>
      <c r="E4211" s="326" t="s">
        <v>28755</v>
      </c>
      <c r="F4211" s="326"/>
      <c r="G4211" s="209" t="s">
        <v>102</v>
      </c>
      <c r="H4211" s="210">
        <v>0.15359999999999999</v>
      </c>
      <c r="I4211" s="211">
        <v>30.01</v>
      </c>
      <c r="J4211" s="211">
        <v>4.5999999999999996</v>
      </c>
    </row>
    <row r="4212" spans="1:10" ht="26.4">
      <c r="A4212" s="207" t="s">
        <v>99</v>
      </c>
      <c r="B4212" s="208" t="s">
        <v>28768</v>
      </c>
      <c r="C4212" s="207" t="s">
        <v>9</v>
      </c>
      <c r="D4212" s="207" t="s">
        <v>105</v>
      </c>
      <c r="E4212" s="326" t="s">
        <v>28755</v>
      </c>
      <c r="F4212" s="326"/>
      <c r="G4212" s="209" t="s">
        <v>102</v>
      </c>
      <c r="H4212" s="210">
        <v>4.8399999999999999E-2</v>
      </c>
      <c r="I4212" s="211">
        <v>25.11</v>
      </c>
      <c r="J4212" s="211">
        <v>1.21</v>
      </c>
    </row>
    <row r="4213" spans="1:10">
      <c r="A4213" s="212" t="s">
        <v>26267</v>
      </c>
      <c r="B4213" s="213" t="s">
        <v>27745</v>
      </c>
      <c r="C4213" s="212" t="s">
        <v>9</v>
      </c>
      <c r="D4213" s="212" t="s">
        <v>27746</v>
      </c>
      <c r="E4213" s="325" t="s">
        <v>26270</v>
      </c>
      <c r="F4213" s="325"/>
      <c r="G4213" s="214" t="s">
        <v>38</v>
      </c>
      <c r="H4213" s="215">
        <v>1</v>
      </c>
      <c r="I4213" s="216">
        <v>38.76</v>
      </c>
      <c r="J4213" s="216">
        <v>38.76</v>
      </c>
    </row>
    <row r="4214" spans="1:10">
      <c r="A4214" s="217"/>
      <c r="B4214" s="217"/>
      <c r="C4214" s="217"/>
      <c r="D4214" s="217"/>
      <c r="E4214" s="217" t="s">
        <v>28757</v>
      </c>
      <c r="F4214" s="218">
        <v>3.93</v>
      </c>
      <c r="G4214" s="217" t="s">
        <v>28758</v>
      </c>
      <c r="H4214" s="218">
        <v>0</v>
      </c>
      <c r="I4214" s="217" t="s">
        <v>28759</v>
      </c>
      <c r="J4214" s="218">
        <v>3.93</v>
      </c>
    </row>
    <row r="4215" spans="1:10">
      <c r="A4215" s="217"/>
      <c r="B4215" s="217"/>
      <c r="C4215" s="217"/>
      <c r="D4215" s="217"/>
      <c r="E4215" s="217" t="s">
        <v>26276</v>
      </c>
      <c r="F4215" s="218">
        <v>9.1199999999999992</v>
      </c>
      <c r="G4215" s="217"/>
      <c r="H4215" s="322" t="s">
        <v>26277</v>
      </c>
      <c r="I4215" s="322"/>
      <c r="J4215" s="218">
        <v>53.69</v>
      </c>
    </row>
    <row r="4216" spans="1:10" ht="15" thickBot="1">
      <c r="A4216" s="221"/>
      <c r="B4216" s="221"/>
      <c r="C4216" s="221"/>
      <c r="D4216" s="221"/>
      <c r="E4216" s="221"/>
      <c r="F4216" s="221"/>
      <c r="G4216" s="221" t="s">
        <v>26278</v>
      </c>
      <c r="H4216" s="222" t="s">
        <v>2322</v>
      </c>
      <c r="I4216" s="221" t="s">
        <v>26280</v>
      </c>
      <c r="J4216" s="223">
        <v>483.21</v>
      </c>
    </row>
    <row r="4217" spans="1:10" ht="15" thickTop="1">
      <c r="A4217" s="195"/>
      <c r="B4217" s="195"/>
      <c r="C4217" s="195"/>
      <c r="D4217" s="195"/>
      <c r="E4217" s="195"/>
      <c r="F4217" s="195"/>
      <c r="G4217" s="195"/>
      <c r="H4217" s="195"/>
      <c r="I4217" s="195"/>
      <c r="J4217" s="195"/>
    </row>
    <row r="4218" spans="1:10">
      <c r="A4218" s="199" t="s">
        <v>27203</v>
      </c>
      <c r="B4218" s="200" t="s">
        <v>4</v>
      </c>
      <c r="C4218" s="199" t="s">
        <v>93</v>
      </c>
      <c r="D4218" s="199" t="s">
        <v>5</v>
      </c>
      <c r="E4218" s="323" t="s">
        <v>26261</v>
      </c>
      <c r="F4218" s="323"/>
      <c r="G4218" s="201" t="s">
        <v>94</v>
      </c>
      <c r="H4218" s="200" t="s">
        <v>6</v>
      </c>
      <c r="I4218" s="200" t="s">
        <v>95</v>
      </c>
      <c r="J4218" s="200" t="s">
        <v>46</v>
      </c>
    </row>
    <row r="4219" spans="1:10" ht="26.4">
      <c r="A4219" s="202" t="s">
        <v>96</v>
      </c>
      <c r="B4219" s="203" t="s">
        <v>27204</v>
      </c>
      <c r="C4219" s="202" t="s">
        <v>9</v>
      </c>
      <c r="D4219" s="202" t="s">
        <v>27205</v>
      </c>
      <c r="E4219" s="324" t="s">
        <v>28844</v>
      </c>
      <c r="F4219" s="324"/>
      <c r="G4219" s="204" t="s">
        <v>38</v>
      </c>
      <c r="H4219" s="205">
        <v>1</v>
      </c>
      <c r="I4219" s="206">
        <v>356</v>
      </c>
      <c r="J4219" s="206">
        <v>356</v>
      </c>
    </row>
    <row r="4220" spans="1:10" ht="26.4">
      <c r="A4220" s="207" t="s">
        <v>99</v>
      </c>
      <c r="B4220" s="208" t="s">
        <v>28768</v>
      </c>
      <c r="C4220" s="207" t="s">
        <v>9</v>
      </c>
      <c r="D4220" s="207" t="s">
        <v>105</v>
      </c>
      <c r="E4220" s="326" t="s">
        <v>28755</v>
      </c>
      <c r="F4220" s="326"/>
      <c r="G4220" s="209" t="s">
        <v>102</v>
      </c>
      <c r="H4220" s="210">
        <v>0.34949999999999998</v>
      </c>
      <c r="I4220" s="211">
        <v>25.11</v>
      </c>
      <c r="J4220" s="211">
        <v>8.77</v>
      </c>
    </row>
    <row r="4221" spans="1:10" ht="26.4">
      <c r="A4221" s="207" t="s">
        <v>99</v>
      </c>
      <c r="B4221" s="208" t="s">
        <v>28845</v>
      </c>
      <c r="C4221" s="207" t="s">
        <v>9</v>
      </c>
      <c r="D4221" s="207" t="s">
        <v>21154</v>
      </c>
      <c r="E4221" s="326" t="s">
        <v>28755</v>
      </c>
      <c r="F4221" s="326"/>
      <c r="G4221" s="209" t="s">
        <v>102</v>
      </c>
      <c r="H4221" s="210">
        <v>0.49680000000000002</v>
      </c>
      <c r="I4221" s="211">
        <v>30.01</v>
      </c>
      <c r="J4221" s="211">
        <v>14.9</v>
      </c>
    </row>
    <row r="4222" spans="1:10" ht="39.6">
      <c r="A4222" s="212" t="s">
        <v>26267</v>
      </c>
      <c r="B4222" s="213" t="s">
        <v>27753</v>
      </c>
      <c r="C4222" s="212" t="s">
        <v>9</v>
      </c>
      <c r="D4222" s="212" t="s">
        <v>27754</v>
      </c>
      <c r="E4222" s="325" t="s">
        <v>26270</v>
      </c>
      <c r="F4222" s="325"/>
      <c r="G4222" s="214" t="s">
        <v>38</v>
      </c>
      <c r="H4222" s="215">
        <v>2</v>
      </c>
      <c r="I4222" s="216">
        <v>27.01</v>
      </c>
      <c r="J4222" s="216">
        <v>54.02</v>
      </c>
    </row>
    <row r="4223" spans="1:10">
      <c r="A4223" s="212" t="s">
        <v>26267</v>
      </c>
      <c r="B4223" s="213" t="s">
        <v>27749</v>
      </c>
      <c r="C4223" s="212" t="s">
        <v>9</v>
      </c>
      <c r="D4223" s="212" t="s">
        <v>27750</v>
      </c>
      <c r="E4223" s="325" t="s">
        <v>26270</v>
      </c>
      <c r="F4223" s="325"/>
      <c r="G4223" s="214" t="s">
        <v>83</v>
      </c>
      <c r="H4223" s="215">
        <v>8.8099999999999998E-2</v>
      </c>
      <c r="I4223" s="216">
        <v>117.49</v>
      </c>
      <c r="J4223" s="216">
        <v>10.35</v>
      </c>
    </row>
    <row r="4224" spans="1:10" ht="26.4">
      <c r="A4224" s="212" t="s">
        <v>26267</v>
      </c>
      <c r="B4224" s="213" t="s">
        <v>27751</v>
      </c>
      <c r="C4224" s="212" t="s">
        <v>9</v>
      </c>
      <c r="D4224" s="212" t="s">
        <v>27752</v>
      </c>
      <c r="E4224" s="325" t="s">
        <v>26270</v>
      </c>
      <c r="F4224" s="325"/>
      <c r="G4224" s="214" t="s">
        <v>38</v>
      </c>
      <c r="H4224" s="215">
        <v>1</v>
      </c>
      <c r="I4224" s="216">
        <v>12.76</v>
      </c>
      <c r="J4224" s="216">
        <v>12.76</v>
      </c>
    </row>
    <row r="4225" spans="1:10" ht="26.4">
      <c r="A4225" s="212" t="s">
        <v>26267</v>
      </c>
      <c r="B4225" s="213" t="s">
        <v>27747</v>
      </c>
      <c r="C4225" s="212" t="s">
        <v>9</v>
      </c>
      <c r="D4225" s="212" t="s">
        <v>27748</v>
      </c>
      <c r="E4225" s="325" t="s">
        <v>26270</v>
      </c>
      <c r="F4225" s="325"/>
      <c r="G4225" s="214" t="s">
        <v>38</v>
      </c>
      <c r="H4225" s="215">
        <v>1</v>
      </c>
      <c r="I4225" s="216">
        <v>255.2</v>
      </c>
      <c r="J4225" s="216">
        <v>255.2</v>
      </c>
    </row>
    <row r="4226" spans="1:10">
      <c r="A4226" s="217"/>
      <c r="B4226" s="217"/>
      <c r="C4226" s="217"/>
      <c r="D4226" s="217"/>
      <c r="E4226" s="217" t="s">
        <v>28757</v>
      </c>
      <c r="F4226" s="218">
        <v>15.7</v>
      </c>
      <c r="G4226" s="217" t="s">
        <v>28758</v>
      </c>
      <c r="H4226" s="218">
        <v>0</v>
      </c>
      <c r="I4226" s="217" t="s">
        <v>28759</v>
      </c>
      <c r="J4226" s="218">
        <v>15.7</v>
      </c>
    </row>
    <row r="4227" spans="1:10">
      <c r="A4227" s="217"/>
      <c r="B4227" s="217"/>
      <c r="C4227" s="217"/>
      <c r="D4227" s="217"/>
      <c r="E4227" s="217" t="s">
        <v>26276</v>
      </c>
      <c r="F4227" s="218">
        <v>72.87</v>
      </c>
      <c r="G4227" s="217"/>
      <c r="H4227" s="322" t="s">
        <v>26277</v>
      </c>
      <c r="I4227" s="322"/>
      <c r="J4227" s="218">
        <v>428.87</v>
      </c>
    </row>
    <row r="4228" spans="1:10" ht="15" thickBot="1">
      <c r="A4228" s="221"/>
      <c r="B4228" s="221"/>
      <c r="C4228" s="221"/>
      <c r="D4228" s="221"/>
      <c r="E4228" s="221"/>
      <c r="F4228" s="221"/>
      <c r="G4228" s="221" t="s">
        <v>26278</v>
      </c>
      <c r="H4228" s="222" t="s">
        <v>3772</v>
      </c>
      <c r="I4228" s="221" t="s">
        <v>26280</v>
      </c>
      <c r="J4228" s="223">
        <v>857.74</v>
      </c>
    </row>
    <row r="4229" spans="1:10" ht="15" thickTop="1">
      <c r="A4229" s="195"/>
      <c r="B4229" s="195"/>
      <c r="C4229" s="195"/>
      <c r="D4229" s="195"/>
      <c r="E4229" s="195"/>
      <c r="F4229" s="195"/>
      <c r="G4229" s="195"/>
      <c r="H4229" s="195"/>
      <c r="I4229" s="195"/>
      <c r="J4229" s="195"/>
    </row>
    <row r="4230" spans="1:10">
      <c r="A4230" s="199" t="s">
        <v>27206</v>
      </c>
      <c r="B4230" s="200" t="s">
        <v>4</v>
      </c>
      <c r="C4230" s="199" t="s">
        <v>93</v>
      </c>
      <c r="D4230" s="199" t="s">
        <v>5</v>
      </c>
      <c r="E4230" s="323" t="s">
        <v>26261</v>
      </c>
      <c r="F4230" s="323"/>
      <c r="G4230" s="201" t="s">
        <v>94</v>
      </c>
      <c r="H4230" s="200" t="s">
        <v>6</v>
      </c>
      <c r="I4230" s="200" t="s">
        <v>95</v>
      </c>
      <c r="J4230" s="200" t="s">
        <v>46</v>
      </c>
    </row>
    <row r="4231" spans="1:10" ht="26.4">
      <c r="A4231" s="202" t="s">
        <v>96</v>
      </c>
      <c r="B4231" s="203" t="s">
        <v>27207</v>
      </c>
      <c r="C4231" s="202" t="s">
        <v>9</v>
      </c>
      <c r="D4231" s="202" t="s">
        <v>15251</v>
      </c>
      <c r="E4231" s="324" t="s">
        <v>28844</v>
      </c>
      <c r="F4231" s="324"/>
      <c r="G4231" s="204" t="s">
        <v>38</v>
      </c>
      <c r="H4231" s="205">
        <v>1</v>
      </c>
      <c r="I4231" s="206">
        <v>59.56</v>
      </c>
      <c r="J4231" s="206">
        <v>59.56</v>
      </c>
    </row>
    <row r="4232" spans="1:10" ht="26.4">
      <c r="A4232" s="207" t="s">
        <v>99</v>
      </c>
      <c r="B4232" s="208" t="s">
        <v>28845</v>
      </c>
      <c r="C4232" s="207" t="s">
        <v>9</v>
      </c>
      <c r="D4232" s="207" t="s">
        <v>21154</v>
      </c>
      <c r="E4232" s="326" t="s">
        <v>28755</v>
      </c>
      <c r="F4232" s="326"/>
      <c r="G4232" s="209" t="s">
        <v>102</v>
      </c>
      <c r="H4232" s="210">
        <v>0.1525</v>
      </c>
      <c r="I4232" s="211">
        <v>30.01</v>
      </c>
      <c r="J4232" s="211">
        <v>4.57</v>
      </c>
    </row>
    <row r="4233" spans="1:10" ht="26.4">
      <c r="A4233" s="207" t="s">
        <v>99</v>
      </c>
      <c r="B4233" s="208" t="s">
        <v>28768</v>
      </c>
      <c r="C4233" s="207" t="s">
        <v>9</v>
      </c>
      <c r="D4233" s="207" t="s">
        <v>105</v>
      </c>
      <c r="E4233" s="326" t="s">
        <v>28755</v>
      </c>
      <c r="F4233" s="326"/>
      <c r="G4233" s="209" t="s">
        <v>102</v>
      </c>
      <c r="H4233" s="210">
        <v>4.8099999999999997E-2</v>
      </c>
      <c r="I4233" s="211">
        <v>25.11</v>
      </c>
      <c r="J4233" s="211">
        <v>1.2</v>
      </c>
    </row>
    <row r="4234" spans="1:10" ht="26.4">
      <c r="A4234" s="212" t="s">
        <v>26267</v>
      </c>
      <c r="B4234" s="213" t="s">
        <v>27755</v>
      </c>
      <c r="C4234" s="212" t="s">
        <v>9</v>
      </c>
      <c r="D4234" s="212" t="s">
        <v>27756</v>
      </c>
      <c r="E4234" s="325" t="s">
        <v>26270</v>
      </c>
      <c r="F4234" s="325"/>
      <c r="G4234" s="214" t="s">
        <v>38</v>
      </c>
      <c r="H4234" s="215">
        <v>1</v>
      </c>
      <c r="I4234" s="216">
        <v>53.72</v>
      </c>
      <c r="J4234" s="216">
        <v>53.72</v>
      </c>
    </row>
    <row r="4235" spans="1:10">
      <c r="A4235" s="212" t="s">
        <v>26267</v>
      </c>
      <c r="B4235" s="213" t="s">
        <v>27340</v>
      </c>
      <c r="C4235" s="212" t="s">
        <v>9</v>
      </c>
      <c r="D4235" s="212" t="s">
        <v>27341</v>
      </c>
      <c r="E4235" s="325" t="s">
        <v>26270</v>
      </c>
      <c r="F4235" s="325"/>
      <c r="G4235" s="214" t="s">
        <v>38</v>
      </c>
      <c r="H4235" s="215">
        <v>2.1000000000000001E-2</v>
      </c>
      <c r="I4235" s="216">
        <v>3.5</v>
      </c>
      <c r="J4235" s="216">
        <v>7.0000000000000007E-2</v>
      </c>
    </row>
    <row r="4236" spans="1:10">
      <c r="A4236" s="217"/>
      <c r="B4236" s="217"/>
      <c r="C4236" s="217"/>
      <c r="D4236" s="217"/>
      <c r="E4236" s="217" t="s">
        <v>28757</v>
      </c>
      <c r="F4236" s="218">
        <v>3.9</v>
      </c>
      <c r="G4236" s="217" t="s">
        <v>28758</v>
      </c>
      <c r="H4236" s="218">
        <v>0</v>
      </c>
      <c r="I4236" s="217" t="s">
        <v>28759</v>
      </c>
      <c r="J4236" s="218">
        <v>3.9</v>
      </c>
    </row>
    <row r="4237" spans="1:10">
      <c r="A4237" s="217"/>
      <c r="B4237" s="217"/>
      <c r="C4237" s="217"/>
      <c r="D4237" s="217"/>
      <c r="E4237" s="217" t="s">
        <v>26276</v>
      </c>
      <c r="F4237" s="218">
        <v>12.19</v>
      </c>
      <c r="G4237" s="217"/>
      <c r="H4237" s="322" t="s">
        <v>26277</v>
      </c>
      <c r="I4237" s="322"/>
      <c r="J4237" s="218">
        <v>71.75</v>
      </c>
    </row>
    <row r="4238" spans="1:10" ht="15" thickBot="1">
      <c r="A4238" s="221"/>
      <c r="B4238" s="221"/>
      <c r="C4238" s="221"/>
      <c r="D4238" s="221"/>
      <c r="E4238" s="221"/>
      <c r="F4238" s="221"/>
      <c r="G4238" s="221" t="s">
        <v>26278</v>
      </c>
      <c r="H4238" s="222" t="s">
        <v>10579</v>
      </c>
      <c r="I4238" s="221" t="s">
        <v>26280</v>
      </c>
      <c r="J4238" s="223">
        <v>1363.25</v>
      </c>
    </row>
    <row r="4239" spans="1:10" ht="15" thickTop="1">
      <c r="A4239" s="195"/>
      <c r="B4239" s="195"/>
      <c r="C4239" s="195"/>
      <c r="D4239" s="195"/>
      <c r="E4239" s="195"/>
      <c r="F4239" s="195"/>
      <c r="G4239" s="195"/>
      <c r="H4239" s="195"/>
      <c r="I4239" s="195"/>
      <c r="J4239" s="195"/>
    </row>
    <row r="4240" spans="1:10">
      <c r="A4240" s="199" t="s">
        <v>27208</v>
      </c>
      <c r="B4240" s="200" t="s">
        <v>4</v>
      </c>
      <c r="C4240" s="199" t="s">
        <v>93</v>
      </c>
      <c r="D4240" s="199" t="s">
        <v>5</v>
      </c>
      <c r="E4240" s="323" t="s">
        <v>26261</v>
      </c>
      <c r="F4240" s="323"/>
      <c r="G4240" s="201" t="s">
        <v>94</v>
      </c>
      <c r="H4240" s="200" t="s">
        <v>6</v>
      </c>
      <c r="I4240" s="200" t="s">
        <v>95</v>
      </c>
      <c r="J4240" s="200" t="s">
        <v>46</v>
      </c>
    </row>
    <row r="4241" spans="1:10">
      <c r="A4241" s="202" t="s">
        <v>96</v>
      </c>
      <c r="B4241" s="203" t="s">
        <v>27209</v>
      </c>
      <c r="C4241" s="202" t="s">
        <v>26754</v>
      </c>
      <c r="D4241" s="202" t="s">
        <v>27210</v>
      </c>
      <c r="E4241" s="324" t="s">
        <v>29110</v>
      </c>
      <c r="F4241" s="324"/>
      <c r="G4241" s="204" t="s">
        <v>38</v>
      </c>
      <c r="H4241" s="205">
        <v>1</v>
      </c>
      <c r="I4241" s="206">
        <v>410.51</v>
      </c>
      <c r="J4241" s="206">
        <v>410.51</v>
      </c>
    </row>
    <row r="4242" spans="1:10">
      <c r="A4242" s="212" t="s">
        <v>26267</v>
      </c>
      <c r="B4242" s="213" t="s">
        <v>27493</v>
      </c>
      <c r="C4242" s="212" t="s">
        <v>26754</v>
      </c>
      <c r="D4242" s="212" t="s">
        <v>27494</v>
      </c>
      <c r="E4242" s="325" t="s">
        <v>27232</v>
      </c>
      <c r="F4242" s="325"/>
      <c r="G4242" s="214" t="s">
        <v>102</v>
      </c>
      <c r="H4242" s="215">
        <v>1.782</v>
      </c>
      <c r="I4242" s="216">
        <v>20.448150999999999</v>
      </c>
      <c r="J4242" s="216">
        <v>36.43</v>
      </c>
    </row>
    <row r="4243" spans="1:10">
      <c r="A4243" s="212" t="s">
        <v>26267</v>
      </c>
      <c r="B4243" s="213" t="s">
        <v>27485</v>
      </c>
      <c r="C4243" s="212" t="s">
        <v>26754</v>
      </c>
      <c r="D4243" s="212" t="s">
        <v>27486</v>
      </c>
      <c r="E4243" s="325" t="s">
        <v>27232</v>
      </c>
      <c r="F4243" s="325"/>
      <c r="G4243" s="214" t="s">
        <v>102</v>
      </c>
      <c r="H4243" s="215">
        <v>1.782</v>
      </c>
      <c r="I4243" s="216">
        <v>15.341569</v>
      </c>
      <c r="J4243" s="216">
        <v>27.33</v>
      </c>
    </row>
    <row r="4244" spans="1:10">
      <c r="A4244" s="212" t="s">
        <v>26267</v>
      </c>
      <c r="B4244" s="213" t="s">
        <v>27757</v>
      </c>
      <c r="C4244" s="212" t="s">
        <v>26754</v>
      </c>
      <c r="D4244" s="212" t="s">
        <v>27758</v>
      </c>
      <c r="E4244" s="325" t="s">
        <v>26270</v>
      </c>
      <c r="F4244" s="325"/>
      <c r="G4244" s="214" t="s">
        <v>38</v>
      </c>
      <c r="H4244" s="215">
        <v>1</v>
      </c>
      <c r="I4244" s="216">
        <v>346.75</v>
      </c>
      <c r="J4244" s="216">
        <v>346.75</v>
      </c>
    </row>
    <row r="4245" spans="1:10">
      <c r="A4245" s="217"/>
      <c r="B4245" s="217"/>
      <c r="C4245" s="217"/>
      <c r="D4245" s="217"/>
      <c r="E4245" s="217" t="s">
        <v>28757</v>
      </c>
      <c r="F4245" s="218">
        <v>63.76</v>
      </c>
      <c r="G4245" s="217" t="s">
        <v>28758</v>
      </c>
      <c r="H4245" s="218">
        <v>0</v>
      </c>
      <c r="I4245" s="217" t="s">
        <v>28759</v>
      </c>
      <c r="J4245" s="218">
        <v>63.76</v>
      </c>
    </row>
    <row r="4246" spans="1:10">
      <c r="A4246" s="217"/>
      <c r="B4246" s="217"/>
      <c r="C4246" s="217"/>
      <c r="D4246" s="217"/>
      <c r="E4246" s="217" t="s">
        <v>26276</v>
      </c>
      <c r="F4246" s="218">
        <v>84.03</v>
      </c>
      <c r="G4246" s="217"/>
      <c r="H4246" s="322" t="s">
        <v>26277</v>
      </c>
      <c r="I4246" s="322"/>
      <c r="J4246" s="218">
        <v>494.54</v>
      </c>
    </row>
    <row r="4247" spans="1:10" ht="15" thickBot="1">
      <c r="A4247" s="221"/>
      <c r="B4247" s="221"/>
      <c r="C4247" s="221"/>
      <c r="D4247" s="221"/>
      <c r="E4247" s="221"/>
      <c r="F4247" s="221"/>
      <c r="G4247" s="221" t="s">
        <v>26278</v>
      </c>
      <c r="H4247" s="222" t="s">
        <v>26425</v>
      </c>
      <c r="I4247" s="221" t="s">
        <v>26280</v>
      </c>
      <c r="J4247" s="223">
        <v>1483.62</v>
      </c>
    </row>
    <row r="4248" spans="1:10" ht="15" thickTop="1">
      <c r="A4248" s="195"/>
      <c r="B4248" s="195"/>
      <c r="C4248" s="195"/>
      <c r="D4248" s="195"/>
      <c r="E4248" s="195"/>
      <c r="F4248" s="195"/>
      <c r="G4248" s="195"/>
      <c r="H4248" s="195"/>
      <c r="I4248" s="195"/>
      <c r="J4248" s="195"/>
    </row>
    <row r="4249" spans="1:10">
      <c r="A4249" s="199" t="s">
        <v>27211</v>
      </c>
      <c r="B4249" s="200" t="s">
        <v>4</v>
      </c>
      <c r="C4249" s="199" t="s">
        <v>93</v>
      </c>
      <c r="D4249" s="199" t="s">
        <v>5</v>
      </c>
      <c r="E4249" s="323" t="s">
        <v>26261</v>
      </c>
      <c r="F4249" s="323"/>
      <c r="G4249" s="201" t="s">
        <v>94</v>
      </c>
      <c r="H4249" s="200" t="s">
        <v>6</v>
      </c>
      <c r="I4249" s="200" t="s">
        <v>95</v>
      </c>
      <c r="J4249" s="200" t="s">
        <v>46</v>
      </c>
    </row>
    <row r="4250" spans="1:10" ht="26.4">
      <c r="A4250" s="202" t="s">
        <v>96</v>
      </c>
      <c r="B4250" s="203" t="s">
        <v>27212</v>
      </c>
      <c r="C4250" s="202" t="s">
        <v>9</v>
      </c>
      <c r="D4250" s="202" t="s">
        <v>15221</v>
      </c>
      <c r="E4250" s="324" t="s">
        <v>28844</v>
      </c>
      <c r="F4250" s="324"/>
      <c r="G4250" s="204" t="s">
        <v>38</v>
      </c>
      <c r="H4250" s="205">
        <v>1</v>
      </c>
      <c r="I4250" s="206">
        <v>370.06</v>
      </c>
      <c r="J4250" s="206">
        <v>370.06</v>
      </c>
    </row>
    <row r="4251" spans="1:10" ht="26.4">
      <c r="A4251" s="207" t="s">
        <v>99</v>
      </c>
      <c r="B4251" s="208" t="s">
        <v>28768</v>
      </c>
      <c r="C4251" s="207" t="s">
        <v>9</v>
      </c>
      <c r="D4251" s="207" t="s">
        <v>105</v>
      </c>
      <c r="E4251" s="326" t="s">
        <v>28755</v>
      </c>
      <c r="F4251" s="326"/>
      <c r="G4251" s="209" t="s">
        <v>102</v>
      </c>
      <c r="H4251" s="210">
        <v>0.44429999999999997</v>
      </c>
      <c r="I4251" s="211">
        <v>25.11</v>
      </c>
      <c r="J4251" s="211">
        <v>11.15</v>
      </c>
    </row>
    <row r="4252" spans="1:10" ht="26.4">
      <c r="A4252" s="207" t="s">
        <v>99</v>
      </c>
      <c r="B4252" s="208" t="s">
        <v>28845</v>
      </c>
      <c r="C4252" s="207" t="s">
        <v>9</v>
      </c>
      <c r="D4252" s="207" t="s">
        <v>21154</v>
      </c>
      <c r="E4252" s="326" t="s">
        <v>28755</v>
      </c>
      <c r="F4252" s="326"/>
      <c r="G4252" s="209" t="s">
        <v>102</v>
      </c>
      <c r="H4252" s="210">
        <v>0.87880000000000003</v>
      </c>
      <c r="I4252" s="211">
        <v>30.01</v>
      </c>
      <c r="J4252" s="211">
        <v>26.37</v>
      </c>
    </row>
    <row r="4253" spans="1:10">
      <c r="A4253" s="212" t="s">
        <v>26267</v>
      </c>
      <c r="B4253" s="213" t="s">
        <v>27749</v>
      </c>
      <c r="C4253" s="212" t="s">
        <v>9</v>
      </c>
      <c r="D4253" s="212" t="s">
        <v>27750</v>
      </c>
      <c r="E4253" s="325" t="s">
        <v>26270</v>
      </c>
      <c r="F4253" s="325"/>
      <c r="G4253" s="214" t="s">
        <v>83</v>
      </c>
      <c r="H4253" s="215">
        <v>7.6499999999999999E-2</v>
      </c>
      <c r="I4253" s="216">
        <v>117.49</v>
      </c>
      <c r="J4253" s="216">
        <v>8.98</v>
      </c>
    </row>
    <row r="4254" spans="1:10" ht="26.4">
      <c r="A4254" s="212" t="s">
        <v>26267</v>
      </c>
      <c r="B4254" s="213" t="s">
        <v>27761</v>
      </c>
      <c r="C4254" s="212" t="s">
        <v>9</v>
      </c>
      <c r="D4254" s="212" t="s">
        <v>27762</v>
      </c>
      <c r="E4254" s="325" t="s">
        <v>26270</v>
      </c>
      <c r="F4254" s="325"/>
      <c r="G4254" s="214" t="s">
        <v>38</v>
      </c>
      <c r="H4254" s="215">
        <v>1</v>
      </c>
      <c r="I4254" s="216">
        <v>203.38</v>
      </c>
      <c r="J4254" s="216">
        <v>203.38</v>
      </c>
    </row>
    <row r="4255" spans="1:10" ht="39.6">
      <c r="A4255" s="212" t="s">
        <v>26267</v>
      </c>
      <c r="B4255" s="213" t="s">
        <v>27759</v>
      </c>
      <c r="C4255" s="212" t="s">
        <v>9</v>
      </c>
      <c r="D4255" s="212" t="s">
        <v>27760</v>
      </c>
      <c r="E4255" s="325" t="s">
        <v>26270</v>
      </c>
      <c r="F4255" s="325"/>
      <c r="G4255" s="214" t="s">
        <v>38</v>
      </c>
      <c r="H4255" s="215">
        <v>6</v>
      </c>
      <c r="I4255" s="216">
        <v>20.03</v>
      </c>
      <c r="J4255" s="216">
        <v>120.18</v>
      </c>
    </row>
    <row r="4256" spans="1:10">
      <c r="A4256" s="217"/>
      <c r="B4256" s="217"/>
      <c r="C4256" s="217"/>
      <c r="D4256" s="217"/>
      <c r="E4256" s="217" t="s">
        <v>28757</v>
      </c>
      <c r="F4256" s="218">
        <v>25.11</v>
      </c>
      <c r="G4256" s="217" t="s">
        <v>28758</v>
      </c>
      <c r="H4256" s="218">
        <v>0</v>
      </c>
      <c r="I4256" s="217" t="s">
        <v>28759</v>
      </c>
      <c r="J4256" s="218">
        <v>25.11</v>
      </c>
    </row>
    <row r="4257" spans="1:10">
      <c r="A4257" s="217"/>
      <c r="B4257" s="217"/>
      <c r="C4257" s="217"/>
      <c r="D4257" s="217"/>
      <c r="E4257" s="217" t="s">
        <v>26276</v>
      </c>
      <c r="F4257" s="218">
        <v>75.75</v>
      </c>
      <c r="G4257" s="217"/>
      <c r="H4257" s="322" t="s">
        <v>26277</v>
      </c>
      <c r="I4257" s="322"/>
      <c r="J4257" s="218">
        <v>445.81</v>
      </c>
    </row>
    <row r="4258" spans="1:10" ht="15" thickBot="1">
      <c r="A4258" s="221"/>
      <c r="B4258" s="221"/>
      <c r="C4258" s="221"/>
      <c r="D4258" s="221"/>
      <c r="E4258" s="221"/>
      <c r="F4258" s="221"/>
      <c r="G4258" s="221" t="s">
        <v>26278</v>
      </c>
      <c r="H4258" s="222" t="s">
        <v>3279</v>
      </c>
      <c r="I4258" s="221" t="s">
        <v>26280</v>
      </c>
      <c r="J4258" s="223">
        <v>445.81</v>
      </c>
    </row>
    <row r="4259" spans="1:10" ht="15" thickTop="1">
      <c r="A4259" s="195"/>
      <c r="B4259" s="195"/>
      <c r="C4259" s="195"/>
      <c r="D4259" s="195"/>
      <c r="E4259" s="195"/>
      <c r="F4259" s="195"/>
      <c r="G4259" s="195"/>
      <c r="H4259" s="195"/>
      <c r="I4259" s="195"/>
      <c r="J4259" s="195"/>
    </row>
    <row r="4260" spans="1:10">
      <c r="A4260" s="199" t="s">
        <v>27213</v>
      </c>
      <c r="B4260" s="200" t="s">
        <v>4</v>
      </c>
      <c r="C4260" s="199" t="s">
        <v>93</v>
      </c>
      <c r="D4260" s="199" t="s">
        <v>5</v>
      </c>
      <c r="E4260" s="323" t="s">
        <v>26261</v>
      </c>
      <c r="F4260" s="323"/>
      <c r="G4260" s="201" t="s">
        <v>94</v>
      </c>
      <c r="H4260" s="200" t="s">
        <v>6</v>
      </c>
      <c r="I4260" s="200" t="s">
        <v>95</v>
      </c>
      <c r="J4260" s="200" t="s">
        <v>46</v>
      </c>
    </row>
    <row r="4261" spans="1:10">
      <c r="A4261" s="202" t="s">
        <v>96</v>
      </c>
      <c r="B4261" s="203" t="s">
        <v>27214</v>
      </c>
      <c r="C4261" s="202" t="s">
        <v>36</v>
      </c>
      <c r="D4261" s="202" t="s">
        <v>26524</v>
      </c>
      <c r="E4261" s="324">
        <v>0</v>
      </c>
      <c r="F4261" s="324"/>
      <c r="G4261" s="204" t="s">
        <v>108</v>
      </c>
      <c r="H4261" s="205">
        <v>1</v>
      </c>
      <c r="I4261" s="206">
        <v>80.12</v>
      </c>
      <c r="J4261" s="206">
        <v>80.12</v>
      </c>
    </row>
    <row r="4262" spans="1:10" ht="26.4">
      <c r="A4262" s="207" t="s">
        <v>99</v>
      </c>
      <c r="B4262" s="208" t="s">
        <v>28840</v>
      </c>
      <c r="C4262" s="207" t="s">
        <v>36</v>
      </c>
      <c r="D4262" s="207" t="s">
        <v>28841</v>
      </c>
      <c r="E4262" s="326">
        <v>0</v>
      </c>
      <c r="F4262" s="326"/>
      <c r="G4262" s="209" t="s">
        <v>26201</v>
      </c>
      <c r="H4262" s="210">
        <v>0.5</v>
      </c>
      <c r="I4262" s="211">
        <v>30.03</v>
      </c>
      <c r="J4262" s="211">
        <v>15.01</v>
      </c>
    </row>
    <row r="4263" spans="1:10" ht="26.4">
      <c r="A4263" s="207" t="s">
        <v>99</v>
      </c>
      <c r="B4263" s="208" t="s">
        <v>28842</v>
      </c>
      <c r="C4263" s="207" t="s">
        <v>36</v>
      </c>
      <c r="D4263" s="207" t="s">
        <v>28843</v>
      </c>
      <c r="E4263" s="326">
        <v>0</v>
      </c>
      <c r="F4263" s="326"/>
      <c r="G4263" s="209" t="s">
        <v>26201</v>
      </c>
      <c r="H4263" s="210">
        <v>0.5</v>
      </c>
      <c r="I4263" s="211">
        <v>24.27</v>
      </c>
      <c r="J4263" s="211">
        <v>12.13</v>
      </c>
    </row>
    <row r="4264" spans="1:10">
      <c r="A4264" s="212" t="s">
        <v>26267</v>
      </c>
      <c r="B4264" s="213" t="s">
        <v>27763</v>
      </c>
      <c r="C4264" s="212" t="s">
        <v>36</v>
      </c>
      <c r="D4264" s="212" t="s">
        <v>26524</v>
      </c>
      <c r="E4264" s="325" t="s">
        <v>26270</v>
      </c>
      <c r="F4264" s="325"/>
      <c r="G4264" s="214" t="s">
        <v>108</v>
      </c>
      <c r="H4264" s="215">
        <v>1</v>
      </c>
      <c r="I4264" s="216">
        <v>52.9</v>
      </c>
      <c r="J4264" s="216">
        <v>52.9</v>
      </c>
    </row>
    <row r="4265" spans="1:10">
      <c r="A4265" s="212" t="s">
        <v>26267</v>
      </c>
      <c r="B4265" s="213" t="s">
        <v>27334</v>
      </c>
      <c r="C4265" s="212" t="s">
        <v>36</v>
      </c>
      <c r="D4265" s="212" t="s">
        <v>27335</v>
      </c>
      <c r="E4265" s="325" t="s">
        <v>26270</v>
      </c>
      <c r="F4265" s="325"/>
      <c r="G4265" s="214" t="s">
        <v>26186</v>
      </c>
      <c r="H4265" s="215">
        <v>0.28000000000000003</v>
      </c>
      <c r="I4265" s="216">
        <v>0.28999999999999998</v>
      </c>
      <c r="J4265" s="216">
        <v>0.08</v>
      </c>
    </row>
    <row r="4266" spans="1:10">
      <c r="A4266" s="217"/>
      <c r="B4266" s="217"/>
      <c r="C4266" s="217"/>
      <c r="D4266" s="217"/>
      <c r="E4266" s="217" t="s">
        <v>28757</v>
      </c>
      <c r="F4266" s="218">
        <v>17.96</v>
      </c>
      <c r="G4266" s="217" t="s">
        <v>28758</v>
      </c>
      <c r="H4266" s="218">
        <v>0</v>
      </c>
      <c r="I4266" s="217" t="s">
        <v>28759</v>
      </c>
      <c r="J4266" s="218">
        <v>17.96</v>
      </c>
    </row>
    <row r="4267" spans="1:10">
      <c r="A4267" s="217"/>
      <c r="B4267" s="217"/>
      <c r="C4267" s="217"/>
      <c r="D4267" s="217"/>
      <c r="E4267" s="217" t="s">
        <v>26276</v>
      </c>
      <c r="F4267" s="218">
        <v>16.399999999999999</v>
      </c>
      <c r="G4267" s="217"/>
      <c r="H4267" s="322" t="s">
        <v>26277</v>
      </c>
      <c r="I4267" s="322"/>
      <c r="J4267" s="218">
        <v>96.52</v>
      </c>
    </row>
    <row r="4268" spans="1:10" ht="15" thickBot="1">
      <c r="A4268" s="221"/>
      <c r="B4268" s="221"/>
      <c r="C4268" s="221"/>
      <c r="D4268" s="221"/>
      <c r="E4268" s="221"/>
      <c r="F4268" s="221"/>
      <c r="G4268" s="221" t="s">
        <v>26278</v>
      </c>
      <c r="H4268" s="222" t="s">
        <v>26413</v>
      </c>
      <c r="I4268" s="221" t="s">
        <v>26280</v>
      </c>
      <c r="J4268" s="223">
        <v>386.08</v>
      </c>
    </row>
    <row r="4269" spans="1:10" ht="15" thickTop="1">
      <c r="A4269" s="195"/>
      <c r="B4269" s="195"/>
      <c r="C4269" s="195"/>
      <c r="D4269" s="195"/>
      <c r="E4269" s="195"/>
      <c r="F4269" s="195"/>
      <c r="G4269" s="195"/>
      <c r="H4269" s="195"/>
      <c r="I4269" s="195"/>
      <c r="J4269" s="195"/>
    </row>
    <row r="4270" spans="1:10">
      <c r="A4270" s="199" t="s">
        <v>27215</v>
      </c>
      <c r="B4270" s="200" t="s">
        <v>4</v>
      </c>
      <c r="C4270" s="199" t="s">
        <v>93</v>
      </c>
      <c r="D4270" s="199" t="s">
        <v>5</v>
      </c>
      <c r="E4270" s="323" t="s">
        <v>26261</v>
      </c>
      <c r="F4270" s="323"/>
      <c r="G4270" s="201" t="s">
        <v>94</v>
      </c>
      <c r="H4270" s="200" t="s">
        <v>6</v>
      </c>
      <c r="I4270" s="200" t="s">
        <v>95</v>
      </c>
      <c r="J4270" s="200" t="s">
        <v>46</v>
      </c>
    </row>
    <row r="4271" spans="1:10">
      <c r="A4271" s="202" t="s">
        <v>96</v>
      </c>
      <c r="B4271" s="203" t="s">
        <v>27216</v>
      </c>
      <c r="C4271" s="202" t="s">
        <v>36</v>
      </c>
      <c r="D4271" s="202" t="s">
        <v>26577</v>
      </c>
      <c r="E4271" s="324">
        <v>0</v>
      </c>
      <c r="F4271" s="324"/>
      <c r="G4271" s="204" t="s">
        <v>108</v>
      </c>
      <c r="H4271" s="205">
        <v>1</v>
      </c>
      <c r="I4271" s="206">
        <v>135.16</v>
      </c>
      <c r="J4271" s="206">
        <v>135.16</v>
      </c>
    </row>
    <row r="4272" spans="1:10" ht="26.4">
      <c r="A4272" s="207" t="s">
        <v>99</v>
      </c>
      <c r="B4272" s="208" t="s">
        <v>28840</v>
      </c>
      <c r="C4272" s="207" t="s">
        <v>36</v>
      </c>
      <c r="D4272" s="207" t="s">
        <v>28841</v>
      </c>
      <c r="E4272" s="326">
        <v>0</v>
      </c>
      <c r="F4272" s="326"/>
      <c r="G4272" s="209" t="s">
        <v>26201</v>
      </c>
      <c r="H4272" s="210">
        <v>0.3</v>
      </c>
      <c r="I4272" s="211">
        <v>30.03</v>
      </c>
      <c r="J4272" s="211">
        <v>9</v>
      </c>
    </row>
    <row r="4273" spans="1:10" ht="26.4">
      <c r="A4273" s="207" t="s">
        <v>99</v>
      </c>
      <c r="B4273" s="208" t="s">
        <v>28842</v>
      </c>
      <c r="C4273" s="207" t="s">
        <v>36</v>
      </c>
      <c r="D4273" s="207" t="s">
        <v>28843</v>
      </c>
      <c r="E4273" s="326">
        <v>0</v>
      </c>
      <c r="F4273" s="326"/>
      <c r="G4273" s="209" t="s">
        <v>26201</v>
      </c>
      <c r="H4273" s="210">
        <v>0.3</v>
      </c>
      <c r="I4273" s="211">
        <v>24.27</v>
      </c>
      <c r="J4273" s="211">
        <v>7.28</v>
      </c>
    </row>
    <row r="4274" spans="1:10">
      <c r="A4274" s="212" t="s">
        <v>26267</v>
      </c>
      <c r="B4274" s="213" t="s">
        <v>27364</v>
      </c>
      <c r="C4274" s="212" t="s">
        <v>36</v>
      </c>
      <c r="D4274" s="212" t="s">
        <v>27365</v>
      </c>
      <c r="E4274" s="325" t="s">
        <v>26270</v>
      </c>
      <c r="F4274" s="325"/>
      <c r="G4274" s="214" t="s">
        <v>27366</v>
      </c>
      <c r="H4274" s="215">
        <v>0.25</v>
      </c>
      <c r="I4274" s="216">
        <v>9.9499999999999993</v>
      </c>
      <c r="J4274" s="216">
        <v>2.48</v>
      </c>
    </row>
    <row r="4275" spans="1:10">
      <c r="A4275" s="212" t="s">
        <v>26267</v>
      </c>
      <c r="B4275" s="213" t="s">
        <v>27764</v>
      </c>
      <c r="C4275" s="212" t="s">
        <v>36</v>
      </c>
      <c r="D4275" s="212" t="s">
        <v>26577</v>
      </c>
      <c r="E4275" s="325" t="s">
        <v>26270</v>
      </c>
      <c r="F4275" s="325"/>
      <c r="G4275" s="214" t="s">
        <v>108</v>
      </c>
      <c r="H4275" s="215">
        <v>1</v>
      </c>
      <c r="I4275" s="216">
        <v>116.4</v>
      </c>
      <c r="J4275" s="216">
        <v>116.4</v>
      </c>
    </row>
    <row r="4276" spans="1:10">
      <c r="A4276" s="217"/>
      <c r="B4276" s="217"/>
      <c r="C4276" s="217"/>
      <c r="D4276" s="217"/>
      <c r="E4276" s="217" t="s">
        <v>28757</v>
      </c>
      <c r="F4276" s="218">
        <v>10.77</v>
      </c>
      <c r="G4276" s="217" t="s">
        <v>28758</v>
      </c>
      <c r="H4276" s="218">
        <v>0</v>
      </c>
      <c r="I4276" s="217" t="s">
        <v>28759</v>
      </c>
      <c r="J4276" s="218">
        <v>10.77</v>
      </c>
    </row>
    <row r="4277" spans="1:10">
      <c r="A4277" s="217"/>
      <c r="B4277" s="217"/>
      <c r="C4277" s="217"/>
      <c r="D4277" s="217"/>
      <c r="E4277" s="217" t="s">
        <v>26276</v>
      </c>
      <c r="F4277" s="218">
        <v>27.66</v>
      </c>
      <c r="G4277" s="217"/>
      <c r="H4277" s="322" t="s">
        <v>26277</v>
      </c>
      <c r="I4277" s="322"/>
      <c r="J4277" s="218">
        <v>162.82</v>
      </c>
    </row>
    <row r="4278" spans="1:10" ht="15" thickBot="1">
      <c r="A4278" s="221"/>
      <c r="B4278" s="221"/>
      <c r="C4278" s="221"/>
      <c r="D4278" s="221"/>
      <c r="E4278" s="221"/>
      <c r="F4278" s="221"/>
      <c r="G4278" s="221" t="s">
        <v>26278</v>
      </c>
      <c r="H4278" s="222" t="s">
        <v>3279</v>
      </c>
      <c r="I4278" s="221" t="s">
        <v>26280</v>
      </c>
      <c r="J4278" s="223">
        <v>162.82</v>
      </c>
    </row>
    <row r="4279" spans="1:10" ht="15" thickTop="1">
      <c r="A4279" s="195"/>
      <c r="B4279" s="195"/>
      <c r="C4279" s="195"/>
      <c r="D4279" s="195"/>
      <c r="E4279" s="195"/>
      <c r="F4279" s="195"/>
      <c r="G4279" s="195"/>
      <c r="H4279" s="195"/>
      <c r="I4279" s="195"/>
      <c r="J4279" s="195"/>
    </row>
    <row r="4280" spans="1:10">
      <c r="A4280" s="196" t="s">
        <v>26694</v>
      </c>
      <c r="B4280" s="196"/>
      <c r="C4280" s="196"/>
      <c r="D4280" s="196" t="s">
        <v>26695</v>
      </c>
      <c r="E4280" s="196"/>
      <c r="F4280" s="327"/>
      <c r="G4280" s="327"/>
      <c r="H4280" s="197"/>
      <c r="I4280" s="196"/>
      <c r="J4280" s="198">
        <v>8922.68</v>
      </c>
    </row>
    <row r="4281" spans="1:10">
      <c r="A4281" s="199" t="s">
        <v>27217</v>
      </c>
      <c r="B4281" s="200" t="s">
        <v>4</v>
      </c>
      <c r="C4281" s="199" t="s">
        <v>93</v>
      </c>
      <c r="D4281" s="199" t="s">
        <v>5</v>
      </c>
      <c r="E4281" s="323" t="s">
        <v>26261</v>
      </c>
      <c r="F4281" s="323"/>
      <c r="G4281" s="201" t="s">
        <v>94</v>
      </c>
      <c r="H4281" s="200" t="s">
        <v>6</v>
      </c>
      <c r="I4281" s="200" t="s">
        <v>95</v>
      </c>
      <c r="J4281" s="200" t="s">
        <v>46</v>
      </c>
    </row>
    <row r="4282" spans="1:10" ht="26.4">
      <c r="A4282" s="202" t="s">
        <v>96</v>
      </c>
      <c r="B4282" s="203" t="s">
        <v>26377</v>
      </c>
      <c r="C4282" s="202" t="s">
        <v>26238</v>
      </c>
      <c r="D4282" s="202" t="s">
        <v>26237</v>
      </c>
      <c r="E4282" s="324" t="s">
        <v>26378</v>
      </c>
      <c r="F4282" s="324"/>
      <c r="G4282" s="204" t="s">
        <v>38</v>
      </c>
      <c r="H4282" s="205">
        <v>1</v>
      </c>
      <c r="I4282" s="206">
        <v>7406.56</v>
      </c>
      <c r="J4282" s="206">
        <v>7406.56</v>
      </c>
    </row>
    <row r="4283" spans="1:10" ht="26.4">
      <c r="A4283" s="212" t="s">
        <v>26267</v>
      </c>
      <c r="B4283" s="213" t="s">
        <v>26379</v>
      </c>
      <c r="C4283" s="212" t="s">
        <v>26238</v>
      </c>
      <c r="D4283" s="212" t="s">
        <v>26380</v>
      </c>
      <c r="E4283" s="325" t="s">
        <v>26270</v>
      </c>
      <c r="F4283" s="325"/>
      <c r="G4283" s="214" t="s">
        <v>21973</v>
      </c>
      <c r="H4283" s="215">
        <v>1</v>
      </c>
      <c r="I4283" s="216">
        <v>7406.56</v>
      </c>
      <c r="J4283" s="216">
        <v>7406.56</v>
      </c>
    </row>
    <row r="4284" spans="1:10">
      <c r="A4284" s="217"/>
      <c r="B4284" s="217"/>
      <c r="C4284" s="217"/>
      <c r="D4284" s="217"/>
      <c r="E4284" s="217" t="s">
        <v>28757</v>
      </c>
      <c r="F4284" s="218">
        <v>0</v>
      </c>
      <c r="G4284" s="217" t="s">
        <v>28758</v>
      </c>
      <c r="H4284" s="218">
        <v>0</v>
      </c>
      <c r="I4284" s="217" t="s">
        <v>28759</v>
      </c>
      <c r="J4284" s="218">
        <v>0</v>
      </c>
    </row>
    <row r="4285" spans="1:10">
      <c r="A4285" s="217"/>
      <c r="B4285" s="217"/>
      <c r="C4285" s="217"/>
      <c r="D4285" s="217"/>
      <c r="E4285" s="217" t="s">
        <v>26276</v>
      </c>
      <c r="F4285" s="218">
        <v>1516.12</v>
      </c>
      <c r="G4285" s="217"/>
      <c r="H4285" s="322" t="s">
        <v>26277</v>
      </c>
      <c r="I4285" s="322"/>
      <c r="J4285" s="218">
        <v>8922.68</v>
      </c>
    </row>
    <row r="4286" spans="1:10" ht="15" thickBot="1">
      <c r="A4286" s="221"/>
      <c r="B4286" s="221"/>
      <c r="C4286" s="221"/>
      <c r="D4286" s="221"/>
      <c r="E4286" s="221"/>
      <c r="F4286" s="221"/>
      <c r="G4286" s="221" t="s">
        <v>26278</v>
      </c>
      <c r="H4286" s="222" t="s">
        <v>3279</v>
      </c>
      <c r="I4286" s="221" t="s">
        <v>26280</v>
      </c>
      <c r="J4286" s="223">
        <v>8922.68</v>
      </c>
    </row>
    <row r="4287" spans="1:10" ht="15" thickTop="1">
      <c r="A4287" s="195"/>
      <c r="B4287" s="195"/>
      <c r="C4287" s="195"/>
      <c r="D4287" s="195"/>
      <c r="E4287" s="195"/>
      <c r="F4287" s="195"/>
      <c r="G4287" s="195"/>
      <c r="H4287" s="195"/>
      <c r="I4287" s="195"/>
      <c r="J4287" s="195"/>
    </row>
    <row r="4288" spans="1:10">
      <c r="A4288" s="226"/>
      <c r="B4288" s="226"/>
      <c r="C4288" s="226"/>
      <c r="D4288" s="226"/>
      <c r="E4288" s="226"/>
      <c r="F4288" s="226"/>
      <c r="G4288" s="226"/>
      <c r="H4288" s="226"/>
      <c r="I4288" s="226"/>
      <c r="J4288" s="226"/>
    </row>
    <row r="4289" spans="1:10">
      <c r="A4289" s="321"/>
      <c r="B4289" s="321"/>
      <c r="C4289" s="321"/>
      <c r="D4289" s="227"/>
      <c r="E4289" s="221"/>
      <c r="F4289" s="313" t="s">
        <v>26451</v>
      </c>
      <c r="G4289" s="321"/>
      <c r="H4289" s="306">
        <v>698669.69</v>
      </c>
      <c r="I4289" s="321"/>
      <c r="J4289" s="321"/>
    </row>
    <row r="4290" spans="1:10">
      <c r="A4290" s="321"/>
      <c r="B4290" s="321"/>
      <c r="C4290" s="321"/>
      <c r="D4290" s="227"/>
      <c r="E4290" s="221"/>
      <c r="F4290" s="313" t="s">
        <v>26452</v>
      </c>
      <c r="G4290" s="321"/>
      <c r="H4290" s="306">
        <v>142939.37</v>
      </c>
      <c r="I4290" s="321"/>
      <c r="J4290" s="321"/>
    </row>
    <row r="4291" spans="1:10">
      <c r="A4291" s="321"/>
      <c r="B4291" s="321"/>
      <c r="C4291" s="321"/>
      <c r="D4291" s="227"/>
      <c r="E4291" s="221"/>
      <c r="F4291" s="313" t="s">
        <v>26453</v>
      </c>
      <c r="G4291" s="321"/>
      <c r="H4291" s="306">
        <v>841609.06</v>
      </c>
      <c r="I4291" s="321"/>
      <c r="J4291" s="321"/>
    </row>
    <row r="4292" spans="1:10" ht="64.8" customHeight="1">
      <c r="A4292" s="228"/>
      <c r="B4292" s="228"/>
      <c r="C4292" s="228"/>
      <c r="D4292" s="228"/>
      <c r="E4292" s="228"/>
      <c r="F4292" s="228"/>
      <c r="G4292" s="228"/>
      <c r="H4292" s="228"/>
      <c r="I4292" s="228"/>
      <c r="J4292" s="228"/>
    </row>
    <row r="4293" spans="1:10" ht="45.6" customHeight="1">
      <c r="A4293" s="311" t="s">
        <v>27780</v>
      </c>
      <c r="B4293" s="311"/>
      <c r="C4293" s="311"/>
      <c r="D4293" s="311"/>
      <c r="E4293" s="311"/>
      <c r="F4293" s="311"/>
      <c r="G4293" s="311"/>
      <c r="H4293" s="311"/>
      <c r="I4293" s="311"/>
      <c r="J4293" s="311"/>
    </row>
  </sheetData>
  <mergeCells count="3465">
    <mergeCell ref="L1:M1"/>
    <mergeCell ref="E2:F2"/>
    <mergeCell ref="G2:H2"/>
    <mergeCell ref="I2:J2"/>
    <mergeCell ref="L2:M2"/>
    <mergeCell ref="E24:F24"/>
    <mergeCell ref="E25:F25"/>
    <mergeCell ref="H27:I27"/>
    <mergeCell ref="F30:G30"/>
    <mergeCell ref="F31:G31"/>
    <mergeCell ref="E32:F32"/>
    <mergeCell ref="E33:F33"/>
    <mergeCell ref="E34:F34"/>
    <mergeCell ref="E35:F35"/>
    <mergeCell ref="H37:I37"/>
    <mergeCell ref="F40:G40"/>
    <mergeCell ref="E41:F41"/>
    <mergeCell ref="E42:F42"/>
    <mergeCell ref="E43:F43"/>
    <mergeCell ref="A4293:J4293"/>
    <mergeCell ref="E1:F1"/>
    <mergeCell ref="G1:H1"/>
    <mergeCell ref="I1:J1"/>
    <mergeCell ref="A4:J4"/>
    <mergeCell ref="F5:G5"/>
    <mergeCell ref="E6:F6"/>
    <mergeCell ref="E7:F7"/>
    <mergeCell ref="E8:F8"/>
    <mergeCell ref="E9:F9"/>
    <mergeCell ref="E10:F10"/>
    <mergeCell ref="E11:F11"/>
    <mergeCell ref="E12:F12"/>
    <mergeCell ref="E13:F13"/>
    <mergeCell ref="H15:I15"/>
    <mergeCell ref="E18:F18"/>
    <mergeCell ref="E19:F19"/>
    <mergeCell ref="E20:F20"/>
    <mergeCell ref="E21:F21"/>
    <mergeCell ref="E22:F22"/>
    <mergeCell ref="E23:F23"/>
    <mergeCell ref="E44:F44"/>
    <mergeCell ref="E45:F45"/>
    <mergeCell ref="E46:F46"/>
    <mergeCell ref="E47:F47"/>
    <mergeCell ref="H49:I49"/>
    <mergeCell ref="F52:G52"/>
    <mergeCell ref="F53:G53"/>
    <mergeCell ref="E54:F54"/>
    <mergeCell ref="E55:F55"/>
    <mergeCell ref="E56:F56"/>
    <mergeCell ref="H58:I58"/>
    <mergeCell ref="F61:G61"/>
    <mergeCell ref="F62:G62"/>
    <mergeCell ref="E63:F63"/>
    <mergeCell ref="E64:F64"/>
    <mergeCell ref="E65:F65"/>
    <mergeCell ref="E66:F66"/>
    <mergeCell ref="E67:F67"/>
    <mergeCell ref="E68:F68"/>
    <mergeCell ref="E69:F69"/>
    <mergeCell ref="E70:F70"/>
    <mergeCell ref="H72:I72"/>
    <mergeCell ref="F75:G75"/>
    <mergeCell ref="E76:F76"/>
    <mergeCell ref="E77:F77"/>
    <mergeCell ref="E78:F78"/>
    <mergeCell ref="E79:F79"/>
    <mergeCell ref="E80:F80"/>
    <mergeCell ref="E81:F81"/>
    <mergeCell ref="E82:F82"/>
    <mergeCell ref="E83:F83"/>
    <mergeCell ref="E84:F84"/>
    <mergeCell ref="E85:F85"/>
    <mergeCell ref="H87:I87"/>
    <mergeCell ref="E90:F90"/>
    <mergeCell ref="E91:F91"/>
    <mergeCell ref="E92:F92"/>
    <mergeCell ref="E93:F93"/>
    <mergeCell ref="E94:F94"/>
    <mergeCell ref="E95:F95"/>
    <mergeCell ref="E96:F96"/>
    <mergeCell ref="E97:F97"/>
    <mergeCell ref="E98:F98"/>
    <mergeCell ref="H100:I100"/>
    <mergeCell ref="F103:G103"/>
    <mergeCell ref="F104:G104"/>
    <mergeCell ref="E105:F105"/>
    <mergeCell ref="E106:F106"/>
    <mergeCell ref="E107:F107"/>
    <mergeCell ref="E108:F108"/>
    <mergeCell ref="E109:F109"/>
    <mergeCell ref="H111:I111"/>
    <mergeCell ref="F114:G114"/>
    <mergeCell ref="E115:F115"/>
    <mergeCell ref="E116:F116"/>
    <mergeCell ref="E117:F117"/>
    <mergeCell ref="E118:F118"/>
    <mergeCell ref="E119:F119"/>
    <mergeCell ref="E120:F120"/>
    <mergeCell ref="E121:F121"/>
    <mergeCell ref="E122:F122"/>
    <mergeCell ref="E123:F123"/>
    <mergeCell ref="E124:F124"/>
    <mergeCell ref="H126:I126"/>
    <mergeCell ref="E129:F129"/>
    <mergeCell ref="E130:F130"/>
    <mergeCell ref="E131:F131"/>
    <mergeCell ref="E132:F132"/>
    <mergeCell ref="E133:F133"/>
    <mergeCell ref="E134:F134"/>
    <mergeCell ref="E135:F135"/>
    <mergeCell ref="H137:I137"/>
    <mergeCell ref="F140:G140"/>
    <mergeCell ref="F141:G141"/>
    <mergeCell ref="E142:F142"/>
    <mergeCell ref="E143:F143"/>
    <mergeCell ref="E144:F144"/>
    <mergeCell ref="E145:F145"/>
    <mergeCell ref="E146:F146"/>
    <mergeCell ref="H148:I148"/>
    <mergeCell ref="E151:F151"/>
    <mergeCell ref="E152:F152"/>
    <mergeCell ref="E153:F153"/>
    <mergeCell ref="E154:F154"/>
    <mergeCell ref="E155:F155"/>
    <mergeCell ref="H157:I157"/>
    <mergeCell ref="E160:F160"/>
    <mergeCell ref="E161:F161"/>
    <mergeCell ref="E162:F162"/>
    <mergeCell ref="E163:F163"/>
    <mergeCell ref="E164:F164"/>
    <mergeCell ref="H166:I166"/>
    <mergeCell ref="E169:F169"/>
    <mergeCell ref="E170:F170"/>
    <mergeCell ref="E171:F171"/>
    <mergeCell ref="E172:F172"/>
    <mergeCell ref="E173:F173"/>
    <mergeCell ref="H175:I175"/>
    <mergeCell ref="F178:G178"/>
    <mergeCell ref="E179:F179"/>
    <mergeCell ref="E180:F180"/>
    <mergeCell ref="E181:F181"/>
    <mergeCell ref="E182:F182"/>
    <mergeCell ref="E183:F183"/>
    <mergeCell ref="H185:I185"/>
    <mergeCell ref="E188:F188"/>
    <mergeCell ref="E189:F189"/>
    <mergeCell ref="E190:F190"/>
    <mergeCell ref="E191:F191"/>
    <mergeCell ref="E192:F192"/>
    <mergeCell ref="H194:I194"/>
    <mergeCell ref="F197:G197"/>
    <mergeCell ref="E198:F198"/>
    <mergeCell ref="E199:F199"/>
    <mergeCell ref="E200:F200"/>
    <mergeCell ref="E201:F201"/>
    <mergeCell ref="E202:F202"/>
    <mergeCell ref="E203:F203"/>
    <mergeCell ref="H205:I205"/>
    <mergeCell ref="E208:F208"/>
    <mergeCell ref="E209:F209"/>
    <mergeCell ref="E210:F210"/>
    <mergeCell ref="E211:F211"/>
    <mergeCell ref="E212:F212"/>
    <mergeCell ref="E213:F213"/>
    <mergeCell ref="E214:F214"/>
    <mergeCell ref="H216:I216"/>
    <mergeCell ref="E219:F219"/>
    <mergeCell ref="E220:F220"/>
    <mergeCell ref="E221:F221"/>
    <mergeCell ref="E222:F222"/>
    <mergeCell ref="E223:F223"/>
    <mergeCell ref="E224:F224"/>
    <mergeCell ref="H226:I226"/>
    <mergeCell ref="E229:F229"/>
    <mergeCell ref="E230:F230"/>
    <mergeCell ref="E231:F231"/>
    <mergeCell ref="E232:F232"/>
    <mergeCell ref="E233:F233"/>
    <mergeCell ref="H235:I235"/>
    <mergeCell ref="E238:F238"/>
    <mergeCell ref="E239:F239"/>
    <mergeCell ref="E240:F240"/>
    <mergeCell ref="E241:F241"/>
    <mergeCell ref="E242:F242"/>
    <mergeCell ref="E243:F243"/>
    <mergeCell ref="E244:F244"/>
    <mergeCell ref="E245:F245"/>
    <mergeCell ref="E246:F246"/>
    <mergeCell ref="E247:F247"/>
    <mergeCell ref="E248:F248"/>
    <mergeCell ref="E249:F249"/>
    <mergeCell ref="H251:I251"/>
    <mergeCell ref="F254:G254"/>
    <mergeCell ref="F255:G255"/>
    <mergeCell ref="E256:F256"/>
    <mergeCell ref="E257:F257"/>
    <mergeCell ref="E258:F258"/>
    <mergeCell ref="E259:F259"/>
    <mergeCell ref="E260:F260"/>
    <mergeCell ref="E261:F261"/>
    <mergeCell ref="E262:F262"/>
    <mergeCell ref="E263:F263"/>
    <mergeCell ref="H265:I265"/>
    <mergeCell ref="E268:F268"/>
    <mergeCell ref="E269:F269"/>
    <mergeCell ref="E270:F270"/>
    <mergeCell ref="E271:F271"/>
    <mergeCell ref="E272:F272"/>
    <mergeCell ref="E273:F273"/>
    <mergeCell ref="E274:F274"/>
    <mergeCell ref="H276:I276"/>
    <mergeCell ref="E279:F279"/>
    <mergeCell ref="E280:F280"/>
    <mergeCell ref="E281:F281"/>
    <mergeCell ref="E282:F282"/>
    <mergeCell ref="E283:F283"/>
    <mergeCell ref="E284:F284"/>
    <mergeCell ref="H286:I286"/>
    <mergeCell ref="F289:G289"/>
    <mergeCell ref="E290:F290"/>
    <mergeCell ref="E291:F291"/>
    <mergeCell ref="E292:F292"/>
    <mergeCell ref="E293:F293"/>
    <mergeCell ref="E294:F294"/>
    <mergeCell ref="H296:I296"/>
    <mergeCell ref="E299:F299"/>
    <mergeCell ref="E300:F300"/>
    <mergeCell ref="E301:F301"/>
    <mergeCell ref="H303:I303"/>
    <mergeCell ref="F306:G306"/>
    <mergeCell ref="E307:F307"/>
    <mergeCell ref="E308:F308"/>
    <mergeCell ref="E309:F309"/>
    <mergeCell ref="E310:F310"/>
    <mergeCell ref="E311:F311"/>
    <mergeCell ref="E312:F312"/>
    <mergeCell ref="E313:F313"/>
    <mergeCell ref="H315:I315"/>
    <mergeCell ref="E318:F318"/>
    <mergeCell ref="E319:F319"/>
    <mergeCell ref="E320:F320"/>
    <mergeCell ref="E321:F321"/>
    <mergeCell ref="E322:F322"/>
    <mergeCell ref="E323:F323"/>
    <mergeCell ref="E324:F324"/>
    <mergeCell ref="H326:I326"/>
    <mergeCell ref="F329:G329"/>
    <mergeCell ref="F330:G330"/>
    <mergeCell ref="E331:F331"/>
    <mergeCell ref="E332:F332"/>
    <mergeCell ref="E333:F333"/>
    <mergeCell ref="E334:F334"/>
    <mergeCell ref="E335:F335"/>
    <mergeCell ref="E336:F336"/>
    <mergeCell ref="E337:F337"/>
    <mergeCell ref="E338:F338"/>
    <mergeCell ref="H340:I340"/>
    <mergeCell ref="E343:F343"/>
    <mergeCell ref="E344:F344"/>
    <mergeCell ref="E345:F345"/>
    <mergeCell ref="E346:F346"/>
    <mergeCell ref="E347:F347"/>
    <mergeCell ref="E348:F348"/>
    <mergeCell ref="H350:I350"/>
    <mergeCell ref="F353:G353"/>
    <mergeCell ref="E354:F354"/>
    <mergeCell ref="E355:F355"/>
    <mergeCell ref="E356:F356"/>
    <mergeCell ref="E357:F357"/>
    <mergeCell ref="E358:F358"/>
    <mergeCell ref="E359:F359"/>
    <mergeCell ref="E360:F360"/>
    <mergeCell ref="H362:I362"/>
    <mergeCell ref="E365:F365"/>
    <mergeCell ref="E366:F366"/>
    <mergeCell ref="E367:F367"/>
    <mergeCell ref="E368:F368"/>
    <mergeCell ref="E369:F369"/>
    <mergeCell ref="E370:F370"/>
    <mergeCell ref="E371:F371"/>
    <mergeCell ref="H373:I373"/>
    <mergeCell ref="F376:G376"/>
    <mergeCell ref="F377:G377"/>
    <mergeCell ref="E378:F378"/>
    <mergeCell ref="E379:F379"/>
    <mergeCell ref="E380:F380"/>
    <mergeCell ref="E381:F381"/>
    <mergeCell ref="E382:F382"/>
    <mergeCell ref="E383:F383"/>
    <mergeCell ref="H385:I385"/>
    <mergeCell ref="E388:F388"/>
    <mergeCell ref="E389:F389"/>
    <mergeCell ref="E390:F390"/>
    <mergeCell ref="E391:F391"/>
    <mergeCell ref="E392:F392"/>
    <mergeCell ref="E393:F393"/>
    <mergeCell ref="H395:I395"/>
    <mergeCell ref="E398:F398"/>
    <mergeCell ref="E399:F399"/>
    <mergeCell ref="E400:F400"/>
    <mergeCell ref="E401:F401"/>
    <mergeCell ref="E402:F402"/>
    <mergeCell ref="E403:F403"/>
    <mergeCell ref="H405:I405"/>
    <mergeCell ref="E408:F408"/>
    <mergeCell ref="E409:F409"/>
    <mergeCell ref="E410:F410"/>
    <mergeCell ref="E411:F411"/>
    <mergeCell ref="E412:F412"/>
    <mergeCell ref="E413:F413"/>
    <mergeCell ref="H415:I415"/>
    <mergeCell ref="E418:F418"/>
    <mergeCell ref="E419:F419"/>
    <mergeCell ref="E420:F420"/>
    <mergeCell ref="E421:F421"/>
    <mergeCell ref="E422:F422"/>
    <mergeCell ref="E423:F423"/>
    <mergeCell ref="E424:F424"/>
    <mergeCell ref="E425:F425"/>
    <mergeCell ref="E426:F426"/>
    <mergeCell ref="E427:F427"/>
    <mergeCell ref="E428:F428"/>
    <mergeCell ref="E429:F429"/>
    <mergeCell ref="H431:I431"/>
    <mergeCell ref="E434:F434"/>
    <mergeCell ref="E435:F435"/>
    <mergeCell ref="E436:F436"/>
    <mergeCell ref="E437:F437"/>
    <mergeCell ref="E438:F438"/>
    <mergeCell ref="H440:I440"/>
    <mergeCell ref="E443:F443"/>
    <mergeCell ref="E444:F444"/>
    <mergeCell ref="E445:F445"/>
    <mergeCell ref="E446:F446"/>
    <mergeCell ref="A447:J447"/>
    <mergeCell ref="E448:F448"/>
    <mergeCell ref="E449:F449"/>
    <mergeCell ref="H451:I451"/>
    <mergeCell ref="E454:F454"/>
    <mergeCell ref="E455:F455"/>
    <mergeCell ref="E456:F456"/>
    <mergeCell ref="E457:F457"/>
    <mergeCell ref="E458:F458"/>
    <mergeCell ref="H460:I460"/>
    <mergeCell ref="F463:G463"/>
    <mergeCell ref="E464:F464"/>
    <mergeCell ref="E465:F465"/>
    <mergeCell ref="E466:F466"/>
    <mergeCell ref="E467:F467"/>
    <mergeCell ref="E468:F468"/>
    <mergeCell ref="E469:F469"/>
    <mergeCell ref="H471:I471"/>
    <mergeCell ref="F474:G474"/>
    <mergeCell ref="F475:G475"/>
    <mergeCell ref="E476:F476"/>
    <mergeCell ref="E477:F477"/>
    <mergeCell ref="E478:F478"/>
    <mergeCell ref="E479:F479"/>
    <mergeCell ref="E480:F480"/>
    <mergeCell ref="E481:F481"/>
    <mergeCell ref="H483:I483"/>
    <mergeCell ref="E486:F486"/>
    <mergeCell ref="E487:F487"/>
    <mergeCell ref="E488:F488"/>
    <mergeCell ref="E489:F489"/>
    <mergeCell ref="E490:F490"/>
    <mergeCell ref="E491:F491"/>
    <mergeCell ref="H493:I493"/>
    <mergeCell ref="E496:F496"/>
    <mergeCell ref="E497:F497"/>
    <mergeCell ref="E498:F498"/>
    <mergeCell ref="E499:F499"/>
    <mergeCell ref="E500:F500"/>
    <mergeCell ref="E501:F501"/>
    <mergeCell ref="H503:I503"/>
    <mergeCell ref="E506:F506"/>
    <mergeCell ref="E507:F507"/>
    <mergeCell ref="E508:F508"/>
    <mergeCell ref="E509:F509"/>
    <mergeCell ref="E510:F510"/>
    <mergeCell ref="E511:F511"/>
    <mergeCell ref="E512:F512"/>
    <mergeCell ref="E513:F513"/>
    <mergeCell ref="H515:I515"/>
    <mergeCell ref="E518:F518"/>
    <mergeCell ref="E519:F519"/>
    <mergeCell ref="E520:F520"/>
    <mergeCell ref="E521:F521"/>
    <mergeCell ref="E522:F522"/>
    <mergeCell ref="E523:F523"/>
    <mergeCell ref="E524:F524"/>
    <mergeCell ref="E525:F525"/>
    <mergeCell ref="H527:I527"/>
    <mergeCell ref="E530:F530"/>
    <mergeCell ref="E531:F531"/>
    <mergeCell ref="E532:F532"/>
    <mergeCell ref="E533:F533"/>
    <mergeCell ref="E534:F534"/>
    <mergeCell ref="E535:F535"/>
    <mergeCell ref="E536:F536"/>
    <mergeCell ref="E537:F537"/>
    <mergeCell ref="H539:I539"/>
    <mergeCell ref="E542:F542"/>
    <mergeCell ref="E543:F543"/>
    <mergeCell ref="E544:F544"/>
    <mergeCell ref="E545:F545"/>
    <mergeCell ref="E546:F546"/>
    <mergeCell ref="E547:F547"/>
    <mergeCell ref="E548:F548"/>
    <mergeCell ref="E549:F549"/>
    <mergeCell ref="H551:I551"/>
    <mergeCell ref="E554:F554"/>
    <mergeCell ref="E555:F555"/>
    <mergeCell ref="E556:F556"/>
    <mergeCell ref="E557:F557"/>
    <mergeCell ref="E558:F558"/>
    <mergeCell ref="E559:F559"/>
    <mergeCell ref="E560:F560"/>
    <mergeCell ref="E561:F561"/>
    <mergeCell ref="H563:I563"/>
    <mergeCell ref="E566:F566"/>
    <mergeCell ref="E567:F567"/>
    <mergeCell ref="E568:F568"/>
    <mergeCell ref="E569:F569"/>
    <mergeCell ref="E570:F570"/>
    <mergeCell ref="E571:F571"/>
    <mergeCell ref="E572:F572"/>
    <mergeCell ref="H574:I574"/>
    <mergeCell ref="E577:F577"/>
    <mergeCell ref="E578:F578"/>
    <mergeCell ref="E579:F579"/>
    <mergeCell ref="E580:F580"/>
    <mergeCell ref="E581:F581"/>
    <mergeCell ref="E582:F582"/>
    <mergeCell ref="E583:F583"/>
    <mergeCell ref="H585:I585"/>
    <mergeCell ref="E588:F588"/>
    <mergeCell ref="E589:F589"/>
    <mergeCell ref="E590:F590"/>
    <mergeCell ref="E591:F591"/>
    <mergeCell ref="E592:F592"/>
    <mergeCell ref="E593:F593"/>
    <mergeCell ref="E594:F594"/>
    <mergeCell ref="H596:I596"/>
    <mergeCell ref="E599:F599"/>
    <mergeCell ref="E600:F600"/>
    <mergeCell ref="E601:F601"/>
    <mergeCell ref="E602:F602"/>
    <mergeCell ref="E603:F603"/>
    <mergeCell ref="E604:F604"/>
    <mergeCell ref="E605:F605"/>
    <mergeCell ref="E606:F606"/>
    <mergeCell ref="H608:I608"/>
    <mergeCell ref="E611:F611"/>
    <mergeCell ref="E612:F612"/>
    <mergeCell ref="E613:F613"/>
    <mergeCell ref="E614:F614"/>
    <mergeCell ref="E615:F615"/>
    <mergeCell ref="E616:F616"/>
    <mergeCell ref="E617:F617"/>
    <mergeCell ref="E618:F618"/>
    <mergeCell ref="H620:I620"/>
    <mergeCell ref="F623:G623"/>
    <mergeCell ref="E624:F624"/>
    <mergeCell ref="E625:F625"/>
    <mergeCell ref="E626:F626"/>
    <mergeCell ref="E627:F627"/>
    <mergeCell ref="E628:F628"/>
    <mergeCell ref="E629:F629"/>
    <mergeCell ref="H631:I631"/>
    <mergeCell ref="E634:F634"/>
    <mergeCell ref="E635:F635"/>
    <mergeCell ref="E636:F636"/>
    <mergeCell ref="E637:F637"/>
    <mergeCell ref="E638:F638"/>
    <mergeCell ref="E639:F639"/>
    <mergeCell ref="H641:I641"/>
    <mergeCell ref="E644:F644"/>
    <mergeCell ref="E645:F645"/>
    <mergeCell ref="E646:F646"/>
    <mergeCell ref="E647:F647"/>
    <mergeCell ref="E648:F648"/>
    <mergeCell ref="E649:F649"/>
    <mergeCell ref="H651:I651"/>
    <mergeCell ref="E654:F654"/>
    <mergeCell ref="E655:F655"/>
    <mergeCell ref="E656:F656"/>
    <mergeCell ref="E657:F657"/>
    <mergeCell ref="E658:F658"/>
    <mergeCell ref="E659:F659"/>
    <mergeCell ref="H661:I661"/>
    <mergeCell ref="E664:F664"/>
    <mergeCell ref="E665:F665"/>
    <mergeCell ref="E666:F666"/>
    <mergeCell ref="E667:F667"/>
    <mergeCell ref="E668:F668"/>
    <mergeCell ref="E669:F669"/>
    <mergeCell ref="E670:F670"/>
    <mergeCell ref="E671:F671"/>
    <mergeCell ref="H673:I673"/>
    <mergeCell ref="E676:F676"/>
    <mergeCell ref="E677:F677"/>
    <mergeCell ref="E678:F678"/>
    <mergeCell ref="E679:F679"/>
    <mergeCell ref="E680:F680"/>
    <mergeCell ref="E681:F681"/>
    <mergeCell ref="E682:F682"/>
    <mergeCell ref="E683:F683"/>
    <mergeCell ref="E684:F684"/>
    <mergeCell ref="E685:F685"/>
    <mergeCell ref="A686:J686"/>
    <mergeCell ref="E687:F687"/>
    <mergeCell ref="E688:F688"/>
    <mergeCell ref="E689:F689"/>
    <mergeCell ref="E690:F690"/>
    <mergeCell ref="E691:F691"/>
    <mergeCell ref="E692:F692"/>
    <mergeCell ref="E693:F693"/>
    <mergeCell ref="E694:F694"/>
    <mergeCell ref="E695:F695"/>
    <mergeCell ref="E696:F696"/>
    <mergeCell ref="E697:F697"/>
    <mergeCell ref="E698:F698"/>
    <mergeCell ref="E699:F699"/>
    <mergeCell ref="E700:F700"/>
    <mergeCell ref="E701:F701"/>
    <mergeCell ref="E702:F702"/>
    <mergeCell ref="E703:F703"/>
    <mergeCell ref="E704:F704"/>
    <mergeCell ref="E705:F705"/>
    <mergeCell ref="E706:F706"/>
    <mergeCell ref="E707:F707"/>
    <mergeCell ref="E708:F708"/>
    <mergeCell ref="E709:F709"/>
    <mergeCell ref="E710:F710"/>
    <mergeCell ref="E711:F711"/>
    <mergeCell ref="E712:F712"/>
    <mergeCell ref="E713:F713"/>
    <mergeCell ref="E714:F714"/>
    <mergeCell ref="E715:F715"/>
    <mergeCell ref="E716:F716"/>
    <mergeCell ref="E717:F717"/>
    <mergeCell ref="H719:I719"/>
    <mergeCell ref="E722:F722"/>
    <mergeCell ref="E723:F723"/>
    <mergeCell ref="E724:F724"/>
    <mergeCell ref="E725:F725"/>
    <mergeCell ref="E726:F726"/>
    <mergeCell ref="E727:F727"/>
    <mergeCell ref="E728:F728"/>
    <mergeCell ref="H730:I730"/>
    <mergeCell ref="E733:F733"/>
    <mergeCell ref="E734:F734"/>
    <mergeCell ref="E735:F735"/>
    <mergeCell ref="E736:F736"/>
    <mergeCell ref="E737:F737"/>
    <mergeCell ref="E738:F738"/>
    <mergeCell ref="E739:F739"/>
    <mergeCell ref="E740:F740"/>
    <mergeCell ref="E741:F741"/>
    <mergeCell ref="E742:F742"/>
    <mergeCell ref="A743:J743"/>
    <mergeCell ref="E744:F744"/>
    <mergeCell ref="E745:F745"/>
    <mergeCell ref="E746:F746"/>
    <mergeCell ref="E747:F747"/>
    <mergeCell ref="E748:F748"/>
    <mergeCell ref="E749:F749"/>
    <mergeCell ref="E750:F750"/>
    <mergeCell ref="E751:F751"/>
    <mergeCell ref="E752:F752"/>
    <mergeCell ref="E753:F753"/>
    <mergeCell ref="E754:F754"/>
    <mergeCell ref="E755:F755"/>
    <mergeCell ref="E756:F756"/>
    <mergeCell ref="E757:F757"/>
    <mergeCell ref="E758:F758"/>
    <mergeCell ref="E759:F759"/>
    <mergeCell ref="E760:F760"/>
    <mergeCell ref="E761:F761"/>
    <mergeCell ref="E762:F762"/>
    <mergeCell ref="E763:F763"/>
    <mergeCell ref="E764:F764"/>
    <mergeCell ref="E765:F765"/>
    <mergeCell ref="E766:F766"/>
    <mergeCell ref="E767:F767"/>
    <mergeCell ref="E768:F768"/>
    <mergeCell ref="E769:F769"/>
    <mergeCell ref="E770:F770"/>
    <mergeCell ref="E771:F771"/>
    <mergeCell ref="E772:F772"/>
    <mergeCell ref="E773:F773"/>
    <mergeCell ref="E774:F774"/>
    <mergeCell ref="H776:I776"/>
    <mergeCell ref="E779:F779"/>
    <mergeCell ref="E780:F780"/>
    <mergeCell ref="E781:F781"/>
    <mergeCell ref="E782:F782"/>
    <mergeCell ref="E783:F783"/>
    <mergeCell ref="E784:F784"/>
    <mergeCell ref="E785:F785"/>
    <mergeCell ref="H787:I787"/>
    <mergeCell ref="E790:F790"/>
    <mergeCell ref="E791:F791"/>
    <mergeCell ref="E792:F792"/>
    <mergeCell ref="E793:F793"/>
    <mergeCell ref="E794:F794"/>
    <mergeCell ref="E795:F795"/>
    <mergeCell ref="E796:F796"/>
    <mergeCell ref="E797:F797"/>
    <mergeCell ref="H799:I799"/>
    <mergeCell ref="E802:F802"/>
    <mergeCell ref="E803:F803"/>
    <mergeCell ref="E804:F804"/>
    <mergeCell ref="E805:F805"/>
    <mergeCell ref="E806:F806"/>
    <mergeCell ref="E807:F807"/>
    <mergeCell ref="E808:F808"/>
    <mergeCell ref="H810:I810"/>
    <mergeCell ref="E813:F813"/>
    <mergeCell ref="E814:F814"/>
    <mergeCell ref="E815:F815"/>
    <mergeCell ref="E816:F816"/>
    <mergeCell ref="E817:F817"/>
    <mergeCell ref="E818:F818"/>
    <mergeCell ref="E819:F819"/>
    <mergeCell ref="H821:I821"/>
    <mergeCell ref="E824:F824"/>
    <mergeCell ref="E825:F825"/>
    <mergeCell ref="E826:F826"/>
    <mergeCell ref="E827:F827"/>
    <mergeCell ref="E828:F828"/>
    <mergeCell ref="E829:F829"/>
    <mergeCell ref="E830:F830"/>
    <mergeCell ref="H832:I832"/>
    <mergeCell ref="E835:F835"/>
    <mergeCell ref="E836:F836"/>
    <mergeCell ref="E837:F837"/>
    <mergeCell ref="E838:F838"/>
    <mergeCell ref="E839:F839"/>
    <mergeCell ref="E840:F840"/>
    <mergeCell ref="E841:F841"/>
    <mergeCell ref="H843:I843"/>
    <mergeCell ref="E846:F846"/>
    <mergeCell ref="E847:F847"/>
    <mergeCell ref="E848:F848"/>
    <mergeCell ref="E849:F849"/>
    <mergeCell ref="E850:F850"/>
    <mergeCell ref="E851:F851"/>
    <mergeCell ref="E852:F852"/>
    <mergeCell ref="H854:I854"/>
    <mergeCell ref="E857:F857"/>
    <mergeCell ref="E858:F858"/>
    <mergeCell ref="E859:F859"/>
    <mergeCell ref="E860:F860"/>
    <mergeCell ref="E861:F861"/>
    <mergeCell ref="E862:F862"/>
    <mergeCell ref="E863:F863"/>
    <mergeCell ref="E864:F864"/>
    <mergeCell ref="H866:I866"/>
    <mergeCell ref="E869:F869"/>
    <mergeCell ref="E870:F870"/>
    <mergeCell ref="E871:F871"/>
    <mergeCell ref="E872:F872"/>
    <mergeCell ref="E873:F873"/>
    <mergeCell ref="E874:F874"/>
    <mergeCell ref="E875:F875"/>
    <mergeCell ref="E876:F876"/>
    <mergeCell ref="H878:I878"/>
    <mergeCell ref="E881:F881"/>
    <mergeCell ref="E882:F882"/>
    <mergeCell ref="E883:F883"/>
    <mergeCell ref="E884:F884"/>
    <mergeCell ref="E885:F885"/>
    <mergeCell ref="E886:F886"/>
    <mergeCell ref="H888:I888"/>
    <mergeCell ref="E891:F891"/>
    <mergeCell ref="E892:F892"/>
    <mergeCell ref="E893:F893"/>
    <mergeCell ref="E894:F894"/>
    <mergeCell ref="E895:F895"/>
    <mergeCell ref="E896:F896"/>
    <mergeCell ref="E897:F897"/>
    <mergeCell ref="E898:F898"/>
    <mergeCell ref="E899:F899"/>
    <mergeCell ref="H901:I901"/>
    <mergeCell ref="E904:F904"/>
    <mergeCell ref="E905:F905"/>
    <mergeCell ref="E906:F906"/>
    <mergeCell ref="E907:F907"/>
    <mergeCell ref="E908:F908"/>
    <mergeCell ref="E909:F909"/>
    <mergeCell ref="E910:F910"/>
    <mergeCell ref="E911:F911"/>
    <mergeCell ref="E912:F912"/>
    <mergeCell ref="E913:F913"/>
    <mergeCell ref="H915:I915"/>
    <mergeCell ref="E918:F918"/>
    <mergeCell ref="E919:F919"/>
    <mergeCell ref="E920:F920"/>
    <mergeCell ref="E921:F921"/>
    <mergeCell ref="E922:F922"/>
    <mergeCell ref="E923:F923"/>
    <mergeCell ref="E924:F924"/>
    <mergeCell ref="E925:F925"/>
    <mergeCell ref="E926:F926"/>
    <mergeCell ref="H928:I928"/>
    <mergeCell ref="E931:F931"/>
    <mergeCell ref="E932:F932"/>
    <mergeCell ref="E933:F933"/>
    <mergeCell ref="E934:F934"/>
    <mergeCell ref="E935:F935"/>
    <mergeCell ref="E936:F936"/>
    <mergeCell ref="E937:F937"/>
    <mergeCell ref="E938:F938"/>
    <mergeCell ref="E939:F939"/>
    <mergeCell ref="H941:I941"/>
    <mergeCell ref="E944:F944"/>
    <mergeCell ref="E945:F945"/>
    <mergeCell ref="E946:F946"/>
    <mergeCell ref="E947:F947"/>
    <mergeCell ref="E948:F948"/>
    <mergeCell ref="E949:F949"/>
    <mergeCell ref="E950:F950"/>
    <mergeCell ref="E951:F951"/>
    <mergeCell ref="E952:F952"/>
    <mergeCell ref="E953:F953"/>
    <mergeCell ref="E954:F954"/>
    <mergeCell ref="E955:F955"/>
    <mergeCell ref="E956:F956"/>
    <mergeCell ref="E957:F957"/>
    <mergeCell ref="E958:F958"/>
    <mergeCell ref="E959:F959"/>
    <mergeCell ref="E960:F960"/>
    <mergeCell ref="E961:F961"/>
    <mergeCell ref="E962:F962"/>
    <mergeCell ref="E963:F963"/>
    <mergeCell ref="E964:F964"/>
    <mergeCell ref="E965:F965"/>
    <mergeCell ref="E966:F966"/>
    <mergeCell ref="E967:F967"/>
    <mergeCell ref="H969:I969"/>
    <mergeCell ref="E972:F972"/>
    <mergeCell ref="E973:F973"/>
    <mergeCell ref="E974:F974"/>
    <mergeCell ref="E975:F975"/>
    <mergeCell ref="E976:F976"/>
    <mergeCell ref="E977:F977"/>
    <mergeCell ref="E978:F978"/>
    <mergeCell ref="H980:I980"/>
    <mergeCell ref="E983:F983"/>
    <mergeCell ref="E984:F984"/>
    <mergeCell ref="E985:F985"/>
    <mergeCell ref="E986:F986"/>
    <mergeCell ref="E987:F987"/>
    <mergeCell ref="E988:F988"/>
    <mergeCell ref="E989:F989"/>
    <mergeCell ref="H991:I991"/>
    <mergeCell ref="F994:G994"/>
    <mergeCell ref="E995:F995"/>
    <mergeCell ref="E996:F996"/>
    <mergeCell ref="E997:F997"/>
    <mergeCell ref="E998:F998"/>
    <mergeCell ref="E999:F999"/>
    <mergeCell ref="E1000:F1000"/>
    <mergeCell ref="H1002:I1002"/>
    <mergeCell ref="E1005:F1005"/>
    <mergeCell ref="E1006:F1006"/>
    <mergeCell ref="E1007:F1007"/>
    <mergeCell ref="E1008:F1008"/>
    <mergeCell ref="E1009:F1009"/>
    <mergeCell ref="E1010:F1010"/>
    <mergeCell ref="E1011:F1011"/>
    <mergeCell ref="H1013:I1013"/>
    <mergeCell ref="E1016:F1016"/>
    <mergeCell ref="E1017:F1017"/>
    <mergeCell ref="E1018:F1018"/>
    <mergeCell ref="E1019:F1019"/>
    <mergeCell ref="E1020:F1020"/>
    <mergeCell ref="E1021:F1021"/>
    <mergeCell ref="E1022:F1022"/>
    <mergeCell ref="E1023:F1023"/>
    <mergeCell ref="E1024:F1024"/>
    <mergeCell ref="H1026:I1026"/>
    <mergeCell ref="F1029:G1029"/>
    <mergeCell ref="F1030:G1030"/>
    <mergeCell ref="E1031:F1031"/>
    <mergeCell ref="E1032:F1032"/>
    <mergeCell ref="E1033:F1033"/>
    <mergeCell ref="E1034:F1034"/>
    <mergeCell ref="E1035:F1035"/>
    <mergeCell ref="H1037:I1037"/>
    <mergeCell ref="E1040:F1040"/>
    <mergeCell ref="E1041:F1041"/>
    <mergeCell ref="E1042:F1042"/>
    <mergeCell ref="E1043:F1043"/>
    <mergeCell ref="E1044:F1044"/>
    <mergeCell ref="H1046:I1046"/>
    <mergeCell ref="E1049:F1049"/>
    <mergeCell ref="E1050:F1050"/>
    <mergeCell ref="E1051:F1051"/>
    <mergeCell ref="E1052:F1052"/>
    <mergeCell ref="E1053:F1053"/>
    <mergeCell ref="H1055:I1055"/>
    <mergeCell ref="E1058:F1058"/>
    <mergeCell ref="E1059:F1059"/>
    <mergeCell ref="E1060:F1060"/>
    <mergeCell ref="E1061:F1061"/>
    <mergeCell ref="E1062:F1062"/>
    <mergeCell ref="H1064:I1064"/>
    <mergeCell ref="E1067:F1067"/>
    <mergeCell ref="E1068:F1068"/>
    <mergeCell ref="E1069:F1069"/>
    <mergeCell ref="E1070:F1070"/>
    <mergeCell ref="E1071:F1071"/>
    <mergeCell ref="H1073:I1073"/>
    <mergeCell ref="E1076:F1076"/>
    <mergeCell ref="E1077:F1077"/>
    <mergeCell ref="E1078:F1078"/>
    <mergeCell ref="E1079:F1079"/>
    <mergeCell ref="E1080:F1080"/>
    <mergeCell ref="E1081:F1081"/>
    <mergeCell ref="H1083:I1083"/>
    <mergeCell ref="E1086:F1086"/>
    <mergeCell ref="E1087:F1087"/>
    <mergeCell ref="E1088:F1088"/>
    <mergeCell ref="E1089:F1089"/>
    <mergeCell ref="E1090:F1090"/>
    <mergeCell ref="E1091:F1091"/>
    <mergeCell ref="H1093:I1093"/>
    <mergeCell ref="E1096:F1096"/>
    <mergeCell ref="E1097:F1097"/>
    <mergeCell ref="E1098:F1098"/>
    <mergeCell ref="E1099:F1099"/>
    <mergeCell ref="E1100:F1100"/>
    <mergeCell ref="E1101:F1101"/>
    <mergeCell ref="H1103:I1103"/>
    <mergeCell ref="E1106:F1106"/>
    <mergeCell ref="E1107:F1107"/>
    <mergeCell ref="E1108:F1108"/>
    <mergeCell ref="E1109:F1109"/>
    <mergeCell ref="E1110:F1110"/>
    <mergeCell ref="E1111:F1111"/>
    <mergeCell ref="H1113:I1113"/>
    <mergeCell ref="E1116:F1116"/>
    <mergeCell ref="E1117:F1117"/>
    <mergeCell ref="E1118:F1118"/>
    <mergeCell ref="E1119:F1119"/>
    <mergeCell ref="E1120:F1120"/>
    <mergeCell ref="E1121:F1121"/>
    <mergeCell ref="H1123:I1123"/>
    <mergeCell ref="E1126:F1126"/>
    <mergeCell ref="E1127:F1127"/>
    <mergeCell ref="E1128:F1128"/>
    <mergeCell ref="E1129:F1129"/>
    <mergeCell ref="E1130:F1130"/>
    <mergeCell ref="H1132:I1132"/>
    <mergeCell ref="E1135:F1135"/>
    <mergeCell ref="E1136:F1136"/>
    <mergeCell ref="E1137:F1137"/>
    <mergeCell ref="E1138:F1138"/>
    <mergeCell ref="E1139:F1139"/>
    <mergeCell ref="E1140:F1140"/>
    <mergeCell ref="E1141:F1141"/>
    <mergeCell ref="E1142:F1142"/>
    <mergeCell ref="A1143:J1143"/>
    <mergeCell ref="E1144:F1144"/>
    <mergeCell ref="E1145:F1145"/>
    <mergeCell ref="E1146:F1146"/>
    <mergeCell ref="E1147:F1147"/>
    <mergeCell ref="E1148:F1148"/>
    <mergeCell ref="E1149:F1149"/>
    <mergeCell ref="E1150:F1150"/>
    <mergeCell ref="E1151:F1151"/>
    <mergeCell ref="E1152:F1152"/>
    <mergeCell ref="E1153:F1153"/>
    <mergeCell ref="E1154:F1154"/>
    <mergeCell ref="E1155:F1155"/>
    <mergeCell ref="E1156:F1156"/>
    <mergeCell ref="E1157:F1157"/>
    <mergeCell ref="E1158:F1158"/>
    <mergeCell ref="E1159:F1159"/>
    <mergeCell ref="E1160:F1160"/>
    <mergeCell ref="E1161:F1161"/>
    <mergeCell ref="E1162:F1162"/>
    <mergeCell ref="E1163:F1163"/>
    <mergeCell ref="E1164:F1164"/>
    <mergeCell ref="E1165:F1165"/>
    <mergeCell ref="E1166:F1166"/>
    <mergeCell ref="E1167:F1167"/>
    <mergeCell ref="E1168:F1168"/>
    <mergeCell ref="E1169:F1169"/>
    <mergeCell ref="H1171:I1171"/>
    <mergeCell ref="E1174:F1174"/>
    <mergeCell ref="E1175:F1175"/>
    <mergeCell ref="E1176:F1176"/>
    <mergeCell ref="E1177:F1177"/>
    <mergeCell ref="E1178:F1178"/>
    <mergeCell ref="E1179:F1179"/>
    <mergeCell ref="E1180:F1180"/>
    <mergeCell ref="E1181:F1181"/>
    <mergeCell ref="A1182:J1182"/>
    <mergeCell ref="E1183:F1183"/>
    <mergeCell ref="E1184:F1184"/>
    <mergeCell ref="E1185:F1185"/>
    <mergeCell ref="E1186:F1186"/>
    <mergeCell ref="E1187:F1187"/>
    <mergeCell ref="E1188:F1188"/>
    <mergeCell ref="E1189:F1189"/>
    <mergeCell ref="E1190:F1190"/>
    <mergeCell ref="E1191:F1191"/>
    <mergeCell ref="E1192:F1192"/>
    <mergeCell ref="E1193:F1193"/>
    <mergeCell ref="E1194:F1194"/>
    <mergeCell ref="E1195:F1195"/>
    <mergeCell ref="E1196:F1196"/>
    <mergeCell ref="E1197:F1197"/>
    <mergeCell ref="E1198:F1198"/>
    <mergeCell ref="E1199:F1199"/>
    <mergeCell ref="E1200:F1200"/>
    <mergeCell ref="E1201:F1201"/>
    <mergeCell ref="E1202:F1202"/>
    <mergeCell ref="E1203:F1203"/>
    <mergeCell ref="E1204:F1204"/>
    <mergeCell ref="E1205:F1205"/>
    <mergeCell ref="E1206:F1206"/>
    <mergeCell ref="E1207:F1207"/>
    <mergeCell ref="E1208:F1208"/>
    <mergeCell ref="H1210:I1210"/>
    <mergeCell ref="E1213:F1213"/>
    <mergeCell ref="E1214:F1214"/>
    <mergeCell ref="E1215:F1215"/>
    <mergeCell ref="E1216:F1216"/>
    <mergeCell ref="E1217:F1217"/>
    <mergeCell ref="E1218:F1218"/>
    <mergeCell ref="E1219:F1219"/>
    <mergeCell ref="E1220:F1220"/>
    <mergeCell ref="A1221:J1221"/>
    <mergeCell ref="E1222:F1222"/>
    <mergeCell ref="E1223:F1223"/>
    <mergeCell ref="E1224:F1224"/>
    <mergeCell ref="E1225:F1225"/>
    <mergeCell ref="E1226:F1226"/>
    <mergeCell ref="E1227:F1227"/>
    <mergeCell ref="E1228:F1228"/>
    <mergeCell ref="E1229:F1229"/>
    <mergeCell ref="E1230:F1230"/>
    <mergeCell ref="E1231:F1231"/>
    <mergeCell ref="E1232:F1232"/>
    <mergeCell ref="E1233:F1233"/>
    <mergeCell ref="E1234:F1234"/>
    <mergeCell ref="E1235:F1235"/>
    <mergeCell ref="E1236:F1236"/>
    <mergeCell ref="E1237:F1237"/>
    <mergeCell ref="E1238:F1238"/>
    <mergeCell ref="E1239:F1239"/>
    <mergeCell ref="E1240:F1240"/>
    <mergeCell ref="E1241:F1241"/>
    <mergeCell ref="E1242:F1242"/>
    <mergeCell ref="E1243:F1243"/>
    <mergeCell ref="E1244:F1244"/>
    <mergeCell ref="E1245:F1245"/>
    <mergeCell ref="E1246:F1246"/>
    <mergeCell ref="E1247:F1247"/>
    <mergeCell ref="H1249:I1249"/>
    <mergeCell ref="E1252:F1252"/>
    <mergeCell ref="E1253:F1253"/>
    <mergeCell ref="E1254:F1254"/>
    <mergeCell ref="E1255:F1255"/>
    <mergeCell ref="H1257:I1257"/>
    <mergeCell ref="E1260:F1260"/>
    <mergeCell ref="E1261:F1261"/>
    <mergeCell ref="E1262:F1262"/>
    <mergeCell ref="E1263:F1263"/>
    <mergeCell ref="H1265:I1265"/>
    <mergeCell ref="E1268:F1268"/>
    <mergeCell ref="E1269:F1269"/>
    <mergeCell ref="E1270:F1270"/>
    <mergeCell ref="E1271:F1271"/>
    <mergeCell ref="H1273:I1273"/>
    <mergeCell ref="E1276:F1276"/>
    <mergeCell ref="E1277:F1277"/>
    <mergeCell ref="E1278:F1278"/>
    <mergeCell ref="E1279:F1279"/>
    <mergeCell ref="E1280:F1280"/>
    <mergeCell ref="H1282:I1282"/>
    <mergeCell ref="E1285:F1285"/>
    <mergeCell ref="E1286:F1286"/>
    <mergeCell ref="E1287:F1287"/>
    <mergeCell ref="E1288:F1288"/>
    <mergeCell ref="E1289:F1289"/>
    <mergeCell ref="H1291:I1291"/>
    <mergeCell ref="E1294:F1294"/>
    <mergeCell ref="E1295:F1295"/>
    <mergeCell ref="E1296:F1296"/>
    <mergeCell ref="E1297:F1297"/>
    <mergeCell ref="E1298:F1298"/>
    <mergeCell ref="E1299:F1299"/>
    <mergeCell ref="E1300:F1300"/>
    <mergeCell ref="E1301:F1301"/>
    <mergeCell ref="A1302:J1302"/>
    <mergeCell ref="E1303:F1303"/>
    <mergeCell ref="E1304:F1304"/>
    <mergeCell ref="E1305:F1305"/>
    <mergeCell ref="E1306:F1306"/>
    <mergeCell ref="E1307:F1307"/>
    <mergeCell ref="E1308:F1308"/>
    <mergeCell ref="E1309:F1309"/>
    <mergeCell ref="E1310:F1310"/>
    <mergeCell ref="E1311:F1311"/>
    <mergeCell ref="E1312:F1312"/>
    <mergeCell ref="E1313:F1313"/>
    <mergeCell ref="E1314:F1314"/>
    <mergeCell ref="E1315:F1315"/>
    <mergeCell ref="E1316:F1316"/>
    <mergeCell ref="E1317:F1317"/>
    <mergeCell ref="E1318:F1318"/>
    <mergeCell ref="E1319:F1319"/>
    <mergeCell ref="E1320:F1320"/>
    <mergeCell ref="E1321:F1321"/>
    <mergeCell ref="E1322:F1322"/>
    <mergeCell ref="E1323:F1323"/>
    <mergeCell ref="E1324:F1324"/>
    <mergeCell ref="E1325:F1325"/>
    <mergeCell ref="E1326:F1326"/>
    <mergeCell ref="E1327:F1327"/>
    <mergeCell ref="E1328:F1328"/>
    <mergeCell ref="H1330:I1330"/>
    <mergeCell ref="E1333:F1333"/>
    <mergeCell ref="E1334:F1334"/>
    <mergeCell ref="E1335:F1335"/>
    <mergeCell ref="E1336:F1336"/>
    <mergeCell ref="E1337:F1337"/>
    <mergeCell ref="E1338:F1338"/>
    <mergeCell ref="H1340:I1340"/>
    <mergeCell ref="E1343:F1343"/>
    <mergeCell ref="E1344:F1344"/>
    <mergeCell ref="E1345:F1345"/>
    <mergeCell ref="E1346:F1346"/>
    <mergeCell ref="E1347:F1347"/>
    <mergeCell ref="H1349:I1349"/>
    <mergeCell ref="E1352:F1352"/>
    <mergeCell ref="E1353:F1353"/>
    <mergeCell ref="E1354:F1354"/>
    <mergeCell ref="E1355:F1355"/>
    <mergeCell ref="E1356:F1356"/>
    <mergeCell ref="H1358:I1358"/>
    <mergeCell ref="E1361:F1361"/>
    <mergeCell ref="E1362:F1362"/>
    <mergeCell ref="E1363:F1363"/>
    <mergeCell ref="E1364:F1364"/>
    <mergeCell ref="E1365:F1365"/>
    <mergeCell ref="H1367:I1367"/>
    <mergeCell ref="E1370:F1370"/>
    <mergeCell ref="E1371:F1371"/>
    <mergeCell ref="E1372:F1372"/>
    <mergeCell ref="E1373:F1373"/>
    <mergeCell ref="E1374:F1374"/>
    <mergeCell ref="H1376:I1376"/>
    <mergeCell ref="E1379:F1379"/>
    <mergeCell ref="E1380:F1380"/>
    <mergeCell ref="E1381:F1381"/>
    <mergeCell ref="E1382:F1382"/>
    <mergeCell ref="E1383:F1383"/>
    <mergeCell ref="H1385:I1385"/>
    <mergeCell ref="E1388:F1388"/>
    <mergeCell ref="E1389:F1389"/>
    <mergeCell ref="E1390:F1390"/>
    <mergeCell ref="E1391:F1391"/>
    <mergeCell ref="E1392:F1392"/>
    <mergeCell ref="H1394:I1394"/>
    <mergeCell ref="F1397:G1397"/>
    <mergeCell ref="E1398:F1398"/>
    <mergeCell ref="E1399:F1399"/>
    <mergeCell ref="E1400:F1400"/>
    <mergeCell ref="E1401:F1401"/>
    <mergeCell ref="E1402:F1402"/>
    <mergeCell ref="H1404:I1404"/>
    <mergeCell ref="E1407:F1407"/>
    <mergeCell ref="E1408:F1408"/>
    <mergeCell ref="E1409:F1409"/>
    <mergeCell ref="E1410:F1410"/>
    <mergeCell ref="E1411:F1411"/>
    <mergeCell ref="H1413:I1413"/>
    <mergeCell ref="E1416:F1416"/>
    <mergeCell ref="E1417:F1417"/>
    <mergeCell ref="E1418:F1418"/>
    <mergeCell ref="E1419:F1419"/>
    <mergeCell ref="E1420:F1420"/>
    <mergeCell ref="H1422:I1422"/>
    <mergeCell ref="E1425:F1425"/>
    <mergeCell ref="E1426:F1426"/>
    <mergeCell ref="E1427:F1427"/>
    <mergeCell ref="E1428:F1428"/>
    <mergeCell ref="E1429:F1429"/>
    <mergeCell ref="H1431:I1431"/>
    <mergeCell ref="E1434:F1434"/>
    <mergeCell ref="E1435:F1435"/>
    <mergeCell ref="E1436:F1436"/>
    <mergeCell ref="E1437:F1437"/>
    <mergeCell ref="E1438:F1438"/>
    <mergeCell ref="H1440:I1440"/>
    <mergeCell ref="E1443:F1443"/>
    <mergeCell ref="E1444:F1444"/>
    <mergeCell ref="E1445:F1445"/>
    <mergeCell ref="E1446:F1446"/>
    <mergeCell ref="E1447:F1447"/>
    <mergeCell ref="E1448:F1448"/>
    <mergeCell ref="H1450:I1450"/>
    <mergeCell ref="E1453:F1453"/>
    <mergeCell ref="E1454:F1454"/>
    <mergeCell ref="E1455:F1455"/>
    <mergeCell ref="E1456:F1456"/>
    <mergeCell ref="E1457:F1457"/>
    <mergeCell ref="E1458:F1458"/>
    <mergeCell ref="H1460:I1460"/>
    <mergeCell ref="E1463:F1463"/>
    <mergeCell ref="E1464:F1464"/>
    <mergeCell ref="E1465:F1465"/>
    <mergeCell ref="E1466:F1466"/>
    <mergeCell ref="E1467:F1467"/>
    <mergeCell ref="E1468:F1468"/>
    <mergeCell ref="H1470:I1470"/>
    <mergeCell ref="E1473:F1473"/>
    <mergeCell ref="E1474:F1474"/>
    <mergeCell ref="E1475:F1475"/>
    <mergeCell ref="E1476:F1476"/>
    <mergeCell ref="E1477:F1477"/>
    <mergeCell ref="H1479:I1479"/>
    <mergeCell ref="E1482:F1482"/>
    <mergeCell ref="E1483:F1483"/>
    <mergeCell ref="E1484:F1484"/>
    <mergeCell ref="E1485:F1485"/>
    <mergeCell ref="E1486:F1486"/>
    <mergeCell ref="H1488:I1488"/>
    <mergeCell ref="E1491:F1491"/>
    <mergeCell ref="E1492:F1492"/>
    <mergeCell ref="E1493:F1493"/>
    <mergeCell ref="E1494:F1494"/>
    <mergeCell ref="E1495:F1495"/>
    <mergeCell ref="E1496:F1496"/>
    <mergeCell ref="E1497:F1497"/>
    <mergeCell ref="E1498:F1498"/>
    <mergeCell ref="A1499:J1499"/>
    <mergeCell ref="E1500:F1500"/>
    <mergeCell ref="E1501:F1501"/>
    <mergeCell ref="E1502:F1502"/>
    <mergeCell ref="E1503:F1503"/>
    <mergeCell ref="E1504:F1504"/>
    <mergeCell ref="E1505:F1505"/>
    <mergeCell ref="E1506:F1506"/>
    <mergeCell ref="E1507:F1507"/>
    <mergeCell ref="E1508:F1508"/>
    <mergeCell ref="E1509:F1509"/>
    <mergeCell ref="E1510:F1510"/>
    <mergeCell ref="E1511:F1511"/>
    <mergeCell ref="E1512:F1512"/>
    <mergeCell ref="E1513:F1513"/>
    <mergeCell ref="E1514:F1514"/>
    <mergeCell ref="E1515:F1515"/>
    <mergeCell ref="E1516:F1516"/>
    <mergeCell ref="E1517:F1517"/>
    <mergeCell ref="E1518:F1518"/>
    <mergeCell ref="E1519:F1519"/>
    <mergeCell ref="E1520:F1520"/>
    <mergeCell ref="E1521:F1521"/>
    <mergeCell ref="E1522:F1522"/>
    <mergeCell ref="E1523:F1523"/>
    <mergeCell ref="E1524:F1524"/>
    <mergeCell ref="E1525:F1525"/>
    <mergeCell ref="H1527:I1527"/>
    <mergeCell ref="E1530:F1530"/>
    <mergeCell ref="E1531:F1531"/>
    <mergeCell ref="E1532:F1532"/>
    <mergeCell ref="E1533:F1533"/>
    <mergeCell ref="E1534:F1534"/>
    <mergeCell ref="E1535:F1535"/>
    <mergeCell ref="E1536:F1536"/>
    <mergeCell ref="E1537:F1537"/>
    <mergeCell ref="A1538:J1538"/>
    <mergeCell ref="E1539:F1539"/>
    <mergeCell ref="E1540:F1540"/>
    <mergeCell ref="E1541:F1541"/>
    <mergeCell ref="E1542:F1542"/>
    <mergeCell ref="E1543:F1543"/>
    <mergeCell ref="E1544:F1544"/>
    <mergeCell ref="E1545:F1545"/>
    <mergeCell ref="E1546:F1546"/>
    <mergeCell ref="E1547:F1547"/>
    <mergeCell ref="E1548:F1548"/>
    <mergeCell ref="E1549:F1549"/>
    <mergeCell ref="E1550:F1550"/>
    <mergeCell ref="E1551:F1551"/>
    <mergeCell ref="E1552:F1552"/>
    <mergeCell ref="E1553:F1553"/>
    <mergeCell ref="E1554:F1554"/>
    <mergeCell ref="E1555:F1555"/>
    <mergeCell ref="E1556:F1556"/>
    <mergeCell ref="E1557:F1557"/>
    <mergeCell ref="E1558:F1558"/>
    <mergeCell ref="E1559:F1559"/>
    <mergeCell ref="E1560:F1560"/>
    <mergeCell ref="E1561:F1561"/>
    <mergeCell ref="E1562:F1562"/>
    <mergeCell ref="E1563:F1563"/>
    <mergeCell ref="E1564:F1564"/>
    <mergeCell ref="H1566:I1566"/>
    <mergeCell ref="E1569:F1569"/>
    <mergeCell ref="E1570:F1570"/>
    <mergeCell ref="E1571:F1571"/>
    <mergeCell ref="E1572:F1572"/>
    <mergeCell ref="E1573:F1573"/>
    <mergeCell ref="E1574:F1574"/>
    <mergeCell ref="H1576:I1576"/>
    <mergeCell ref="E1579:F1579"/>
    <mergeCell ref="E1580:F1580"/>
    <mergeCell ref="E1581:F1581"/>
    <mergeCell ref="E1582:F1582"/>
    <mergeCell ref="H1584:I1584"/>
    <mergeCell ref="E1587:F1587"/>
    <mergeCell ref="E1588:F1588"/>
    <mergeCell ref="E1589:F1589"/>
    <mergeCell ref="E1590:F1590"/>
    <mergeCell ref="H1592:I1592"/>
    <mergeCell ref="E1595:F1595"/>
    <mergeCell ref="E1596:F1596"/>
    <mergeCell ref="E1597:F1597"/>
    <mergeCell ref="E1598:F1598"/>
    <mergeCell ref="H1600:I1600"/>
    <mergeCell ref="E1603:F1603"/>
    <mergeCell ref="E1604:F1604"/>
    <mergeCell ref="E1605:F1605"/>
    <mergeCell ref="E1606:F1606"/>
    <mergeCell ref="E1607:F1607"/>
    <mergeCell ref="H1609:I1609"/>
    <mergeCell ref="E1612:F1612"/>
    <mergeCell ref="E1613:F1613"/>
    <mergeCell ref="E1614:F1614"/>
    <mergeCell ref="E1615:F1615"/>
    <mergeCell ref="E1616:F1616"/>
    <mergeCell ref="H1618:I1618"/>
    <mergeCell ref="E1621:F1621"/>
    <mergeCell ref="E1622:F1622"/>
    <mergeCell ref="E1623:F1623"/>
    <mergeCell ref="E1624:F1624"/>
    <mergeCell ref="E1625:F1625"/>
    <mergeCell ref="E1626:F1626"/>
    <mergeCell ref="E1627:F1627"/>
    <mergeCell ref="E1628:F1628"/>
    <mergeCell ref="A1629:J1629"/>
    <mergeCell ref="E1630:F1630"/>
    <mergeCell ref="E1631:F1631"/>
    <mergeCell ref="E1632:F1632"/>
    <mergeCell ref="E1633:F1633"/>
    <mergeCell ref="E1634:F1634"/>
    <mergeCell ref="E1635:F1635"/>
    <mergeCell ref="E1636:F1636"/>
    <mergeCell ref="E1637:F1637"/>
    <mergeCell ref="E1638:F1638"/>
    <mergeCell ref="E1639:F1639"/>
    <mergeCell ref="E1640:F1640"/>
    <mergeCell ref="E1641:F1641"/>
    <mergeCell ref="E1642:F1642"/>
    <mergeCell ref="E1643:F1643"/>
    <mergeCell ref="E1644:F1644"/>
    <mergeCell ref="E1645:F1645"/>
    <mergeCell ref="E1646:F1646"/>
    <mergeCell ref="E1647:F1647"/>
    <mergeCell ref="E1648:F1648"/>
    <mergeCell ref="E1649:F1649"/>
    <mergeCell ref="E1650:F1650"/>
    <mergeCell ref="E1651:F1651"/>
    <mergeCell ref="E1652:F1652"/>
    <mergeCell ref="E1653:F1653"/>
    <mergeCell ref="E1654:F1654"/>
    <mergeCell ref="E1655:F1655"/>
    <mergeCell ref="H1657:I1657"/>
    <mergeCell ref="E1660:F1660"/>
    <mergeCell ref="E1661:F1661"/>
    <mergeCell ref="E1662:F1662"/>
    <mergeCell ref="E1663:F1663"/>
    <mergeCell ref="E1664:F1664"/>
    <mergeCell ref="H1666:I1666"/>
    <mergeCell ref="E1669:F1669"/>
    <mergeCell ref="E1670:F1670"/>
    <mergeCell ref="E1671:F1671"/>
    <mergeCell ref="E1672:F1672"/>
    <mergeCell ref="E1673:F1673"/>
    <mergeCell ref="H1675:I1675"/>
    <mergeCell ref="E1678:F1678"/>
    <mergeCell ref="E1679:F1679"/>
    <mergeCell ref="E1680:F1680"/>
    <mergeCell ref="E1681:F1681"/>
    <mergeCell ref="E1682:F1682"/>
    <mergeCell ref="H1684:I1684"/>
    <mergeCell ref="E1687:F1687"/>
    <mergeCell ref="E1688:F1688"/>
    <mergeCell ref="E1689:F1689"/>
    <mergeCell ref="E1690:F1690"/>
    <mergeCell ref="E1691:F1691"/>
    <mergeCell ref="H1693:I1693"/>
    <mergeCell ref="E1696:F1696"/>
    <mergeCell ref="E1697:F1697"/>
    <mergeCell ref="E1698:F1698"/>
    <mergeCell ref="E1699:F1699"/>
    <mergeCell ref="E1700:F1700"/>
    <mergeCell ref="H1702:I1702"/>
    <mergeCell ref="E1705:F1705"/>
    <mergeCell ref="E1706:F1706"/>
    <mergeCell ref="E1707:F1707"/>
    <mergeCell ref="E1708:F1708"/>
    <mergeCell ref="E1709:F1709"/>
    <mergeCell ref="H1711:I1711"/>
    <mergeCell ref="E1714:F1714"/>
    <mergeCell ref="E1715:F1715"/>
    <mergeCell ref="E1716:F1716"/>
    <mergeCell ref="E1717:F1717"/>
    <mergeCell ref="E1718:F1718"/>
    <mergeCell ref="H1720:I1720"/>
    <mergeCell ref="F1723:G1723"/>
    <mergeCell ref="E1724:F1724"/>
    <mergeCell ref="E1725:F1725"/>
    <mergeCell ref="E1726:F1726"/>
    <mergeCell ref="E1727:F1727"/>
    <mergeCell ref="E1728:F1728"/>
    <mergeCell ref="H1730:I1730"/>
    <mergeCell ref="E1733:F1733"/>
    <mergeCell ref="E1734:F1734"/>
    <mergeCell ref="E1735:F1735"/>
    <mergeCell ref="E1736:F1736"/>
    <mergeCell ref="E1737:F1737"/>
    <mergeCell ref="H1739:I1739"/>
    <mergeCell ref="E1742:F1742"/>
    <mergeCell ref="E1743:F1743"/>
    <mergeCell ref="E1744:F1744"/>
    <mergeCell ref="E1745:F1745"/>
    <mergeCell ref="E1746:F1746"/>
    <mergeCell ref="H1748:I1748"/>
    <mergeCell ref="E1751:F1751"/>
    <mergeCell ref="E1752:F1752"/>
    <mergeCell ref="E1753:F1753"/>
    <mergeCell ref="E1754:F1754"/>
    <mergeCell ref="E1755:F1755"/>
    <mergeCell ref="H1757:I1757"/>
    <mergeCell ref="E1760:F1760"/>
    <mergeCell ref="E1761:F1761"/>
    <mergeCell ref="E1762:F1762"/>
    <mergeCell ref="E1763:F1763"/>
    <mergeCell ref="E1764:F1764"/>
    <mergeCell ref="H1766:I1766"/>
    <mergeCell ref="E1769:F1769"/>
    <mergeCell ref="E1770:F1770"/>
    <mergeCell ref="E1771:F1771"/>
    <mergeCell ref="E1772:F1772"/>
    <mergeCell ref="E1773:F1773"/>
    <mergeCell ref="E1774:F1774"/>
    <mergeCell ref="H1776:I1776"/>
    <mergeCell ref="E1779:F1779"/>
    <mergeCell ref="E1780:F1780"/>
    <mergeCell ref="E1781:F1781"/>
    <mergeCell ref="E1782:F1782"/>
    <mergeCell ref="E1783:F1783"/>
    <mergeCell ref="E1784:F1784"/>
    <mergeCell ref="H1786:I1786"/>
    <mergeCell ref="E1789:F1789"/>
    <mergeCell ref="E1790:F1790"/>
    <mergeCell ref="E1791:F1791"/>
    <mergeCell ref="E1792:F1792"/>
    <mergeCell ref="E1793:F1793"/>
    <mergeCell ref="E1794:F1794"/>
    <mergeCell ref="H1796:I1796"/>
    <mergeCell ref="E1799:F1799"/>
    <mergeCell ref="E1800:F1800"/>
    <mergeCell ref="E1801:F1801"/>
    <mergeCell ref="E1802:F1802"/>
    <mergeCell ref="E1803:F1803"/>
    <mergeCell ref="H1805:I1805"/>
    <mergeCell ref="E1808:F1808"/>
    <mergeCell ref="E1809:F1809"/>
    <mergeCell ref="E1810:F1810"/>
    <mergeCell ref="E1811:F1811"/>
    <mergeCell ref="E1812:F1812"/>
    <mergeCell ref="E1813:F1813"/>
    <mergeCell ref="E1814:F1814"/>
    <mergeCell ref="E1815:F1815"/>
    <mergeCell ref="A1816:J1816"/>
    <mergeCell ref="E1817:F1817"/>
    <mergeCell ref="E1818:F1818"/>
    <mergeCell ref="E1819:F1819"/>
    <mergeCell ref="E1820:F1820"/>
    <mergeCell ref="E1821:F1821"/>
    <mergeCell ref="E1822:F1822"/>
    <mergeCell ref="E1823:F1823"/>
    <mergeCell ref="E1824:F1824"/>
    <mergeCell ref="E1825:F1825"/>
    <mergeCell ref="E1826:F1826"/>
    <mergeCell ref="E1827:F1827"/>
    <mergeCell ref="E1828:F1828"/>
    <mergeCell ref="E1829:F1829"/>
    <mergeCell ref="E1830:F1830"/>
    <mergeCell ref="E1831:F1831"/>
    <mergeCell ref="E1832:F1832"/>
    <mergeCell ref="E1833:F1833"/>
    <mergeCell ref="E1834:F1834"/>
    <mergeCell ref="E1835:F1835"/>
    <mergeCell ref="E1836:F1836"/>
    <mergeCell ref="E1837:F1837"/>
    <mergeCell ref="E1838:F1838"/>
    <mergeCell ref="E1839:F1839"/>
    <mergeCell ref="E1840:F1840"/>
    <mergeCell ref="E1841:F1841"/>
    <mergeCell ref="E1842:F1842"/>
    <mergeCell ref="H1844:I1844"/>
    <mergeCell ref="E1847:F1847"/>
    <mergeCell ref="E1848:F1848"/>
    <mergeCell ref="E1849:F1849"/>
    <mergeCell ref="E1850:F1850"/>
    <mergeCell ref="E1851:F1851"/>
    <mergeCell ref="E1852:F1852"/>
    <mergeCell ref="E1853:F1853"/>
    <mergeCell ref="E1854:F1854"/>
    <mergeCell ref="A1855:J1855"/>
    <mergeCell ref="E1856:F1856"/>
    <mergeCell ref="E1857:F1857"/>
    <mergeCell ref="E1858:F1858"/>
    <mergeCell ref="E1859:F1859"/>
    <mergeCell ref="E1860:F1860"/>
    <mergeCell ref="E1861:F1861"/>
    <mergeCell ref="E1862:F1862"/>
    <mergeCell ref="E1863:F1863"/>
    <mergeCell ref="E1864:F1864"/>
    <mergeCell ref="E1865:F1865"/>
    <mergeCell ref="E1866:F1866"/>
    <mergeCell ref="E1867:F1867"/>
    <mergeCell ref="E1868:F1868"/>
    <mergeCell ref="E1869:F1869"/>
    <mergeCell ref="E1870:F1870"/>
    <mergeCell ref="E1871:F1871"/>
    <mergeCell ref="E1872:F1872"/>
    <mergeCell ref="E1873:F1873"/>
    <mergeCell ref="E1874:F1874"/>
    <mergeCell ref="E1875:F1875"/>
    <mergeCell ref="E1876:F1876"/>
    <mergeCell ref="E1877:F1877"/>
    <mergeCell ref="E1878:F1878"/>
    <mergeCell ref="E1879:F1879"/>
    <mergeCell ref="E1880:F1880"/>
    <mergeCell ref="E1881:F1881"/>
    <mergeCell ref="H1883:I1883"/>
    <mergeCell ref="E1886:F1886"/>
    <mergeCell ref="E1887:F1887"/>
    <mergeCell ref="E1888:F1888"/>
    <mergeCell ref="E1889:F1889"/>
    <mergeCell ref="E1890:F1890"/>
    <mergeCell ref="H1892:I1892"/>
    <mergeCell ref="E1895:F1895"/>
    <mergeCell ref="E1896:F1896"/>
    <mergeCell ref="E1897:F1897"/>
    <mergeCell ref="E1898:F1898"/>
    <mergeCell ref="E1899:F1899"/>
    <mergeCell ref="E1900:F1900"/>
    <mergeCell ref="H1902:I1902"/>
    <mergeCell ref="E1905:F1905"/>
    <mergeCell ref="E1906:F1906"/>
    <mergeCell ref="E1907:F1907"/>
    <mergeCell ref="E1908:F1908"/>
    <mergeCell ref="H1910:I1910"/>
    <mergeCell ref="E1913:F1913"/>
    <mergeCell ref="E1914:F1914"/>
    <mergeCell ref="E1915:F1915"/>
    <mergeCell ref="E1916:F1916"/>
    <mergeCell ref="H1918:I1918"/>
    <mergeCell ref="E1921:F1921"/>
    <mergeCell ref="E1922:F1922"/>
    <mergeCell ref="E1923:F1923"/>
    <mergeCell ref="E1924:F1924"/>
    <mergeCell ref="H1926:I1926"/>
    <mergeCell ref="E1929:F1929"/>
    <mergeCell ref="E1930:F1930"/>
    <mergeCell ref="E1931:F1931"/>
    <mergeCell ref="E1932:F1932"/>
    <mergeCell ref="E1933:F1933"/>
    <mergeCell ref="H1935:I1935"/>
    <mergeCell ref="E1938:F1938"/>
    <mergeCell ref="E1939:F1939"/>
    <mergeCell ref="E1940:F1940"/>
    <mergeCell ref="E1941:F1941"/>
    <mergeCell ref="E1942:F1942"/>
    <mergeCell ref="H1944:I1944"/>
    <mergeCell ref="E1947:F1947"/>
    <mergeCell ref="E1948:F1948"/>
    <mergeCell ref="E1949:F1949"/>
    <mergeCell ref="E1950:F1950"/>
    <mergeCell ref="E1951:F1951"/>
    <mergeCell ref="E1952:F1952"/>
    <mergeCell ref="E1953:F1953"/>
    <mergeCell ref="E1954:F1954"/>
    <mergeCell ref="A1955:J1955"/>
    <mergeCell ref="E1956:F1956"/>
    <mergeCell ref="E1957:F1957"/>
    <mergeCell ref="E1958:F1958"/>
    <mergeCell ref="E1959:F1959"/>
    <mergeCell ref="E1960:F1960"/>
    <mergeCell ref="E1961:F1961"/>
    <mergeCell ref="E1962:F1962"/>
    <mergeCell ref="E1963:F1963"/>
    <mergeCell ref="E1964:F1964"/>
    <mergeCell ref="E1965:F1965"/>
    <mergeCell ref="E1966:F1966"/>
    <mergeCell ref="E1967:F1967"/>
    <mergeCell ref="E1968:F1968"/>
    <mergeCell ref="E1969:F1969"/>
    <mergeCell ref="E1970:F1970"/>
    <mergeCell ref="E1971:F1971"/>
    <mergeCell ref="E1972:F1972"/>
    <mergeCell ref="E1973:F1973"/>
    <mergeCell ref="E1974:F1974"/>
    <mergeCell ref="E1975:F1975"/>
    <mergeCell ref="E1976:F1976"/>
    <mergeCell ref="E1977:F1977"/>
    <mergeCell ref="E1978:F1978"/>
    <mergeCell ref="E1979:F1979"/>
    <mergeCell ref="E1980:F1980"/>
    <mergeCell ref="E1981:F1981"/>
    <mergeCell ref="H1983:I1983"/>
    <mergeCell ref="E1986:F1986"/>
    <mergeCell ref="E1987:F1987"/>
    <mergeCell ref="E1988:F1988"/>
    <mergeCell ref="E1989:F1989"/>
    <mergeCell ref="E1990:F1990"/>
    <mergeCell ref="H1992:I1992"/>
    <mergeCell ref="E1995:F1995"/>
    <mergeCell ref="E1996:F1996"/>
    <mergeCell ref="E1997:F1997"/>
    <mergeCell ref="E1998:F1998"/>
    <mergeCell ref="E1999:F1999"/>
    <mergeCell ref="H2001:I2001"/>
    <mergeCell ref="E2004:F2004"/>
    <mergeCell ref="E2005:F2005"/>
    <mergeCell ref="E2006:F2006"/>
    <mergeCell ref="E2007:F2007"/>
    <mergeCell ref="E2008:F2008"/>
    <mergeCell ref="H2010:I2010"/>
    <mergeCell ref="E2013:F2013"/>
    <mergeCell ref="E2014:F2014"/>
    <mergeCell ref="E2015:F2015"/>
    <mergeCell ref="E2016:F2016"/>
    <mergeCell ref="E2017:F2017"/>
    <mergeCell ref="H2019:I2019"/>
    <mergeCell ref="E2022:F2022"/>
    <mergeCell ref="E2023:F2023"/>
    <mergeCell ref="E2024:F2024"/>
    <mergeCell ref="E2025:F2025"/>
    <mergeCell ref="E2026:F2026"/>
    <mergeCell ref="H2028:I2028"/>
    <mergeCell ref="E2031:F2031"/>
    <mergeCell ref="E2032:F2032"/>
    <mergeCell ref="E2033:F2033"/>
    <mergeCell ref="E2034:F2034"/>
    <mergeCell ref="E2035:F2035"/>
    <mergeCell ref="H2037:I2037"/>
    <mergeCell ref="E2040:F2040"/>
    <mergeCell ref="E2041:F2041"/>
    <mergeCell ref="E2042:F2042"/>
    <mergeCell ref="E2043:F2043"/>
    <mergeCell ref="E2044:F2044"/>
    <mergeCell ref="E2045:F2045"/>
    <mergeCell ref="E2046:F2046"/>
    <mergeCell ref="E2047:F2047"/>
    <mergeCell ref="A2048:J2048"/>
    <mergeCell ref="E2049:F2049"/>
    <mergeCell ref="E2050:F2050"/>
    <mergeCell ref="E2051:F2051"/>
    <mergeCell ref="E2052:F2052"/>
    <mergeCell ref="E2053:F2053"/>
    <mergeCell ref="E2054:F2054"/>
    <mergeCell ref="E2055:F2055"/>
    <mergeCell ref="E2056:F2056"/>
    <mergeCell ref="E2057:F2057"/>
    <mergeCell ref="E2058:F2058"/>
    <mergeCell ref="E2059:F2059"/>
    <mergeCell ref="E2060:F2060"/>
    <mergeCell ref="E2061:F2061"/>
    <mergeCell ref="E2062:F2062"/>
    <mergeCell ref="E2063:F2063"/>
    <mergeCell ref="E2064:F2064"/>
    <mergeCell ref="E2065:F2065"/>
    <mergeCell ref="E2066:F2066"/>
    <mergeCell ref="E2067:F2067"/>
    <mergeCell ref="E2068:F2068"/>
    <mergeCell ref="E2069:F2069"/>
    <mergeCell ref="E2070:F2070"/>
    <mergeCell ref="E2071:F2071"/>
    <mergeCell ref="E2072:F2072"/>
    <mergeCell ref="E2073:F2073"/>
    <mergeCell ref="E2074:F2074"/>
    <mergeCell ref="H2076:I2076"/>
    <mergeCell ref="F2079:G2079"/>
    <mergeCell ref="E2080:F2080"/>
    <mergeCell ref="E2081:F2081"/>
    <mergeCell ref="E2082:F2082"/>
    <mergeCell ref="E2083:F2083"/>
    <mergeCell ref="E2084:F2084"/>
    <mergeCell ref="H2086:I2086"/>
    <mergeCell ref="E2089:F2089"/>
    <mergeCell ref="E2090:F2090"/>
    <mergeCell ref="E2091:F2091"/>
    <mergeCell ref="E2092:F2092"/>
    <mergeCell ref="E2093:F2093"/>
    <mergeCell ref="H2095:I2095"/>
    <mergeCell ref="E2098:F2098"/>
    <mergeCell ref="E2099:F2099"/>
    <mergeCell ref="E2100:F2100"/>
    <mergeCell ref="E2101:F2101"/>
    <mergeCell ref="E2102:F2102"/>
    <mergeCell ref="H2104:I2104"/>
    <mergeCell ref="E2107:F2107"/>
    <mergeCell ref="E2108:F2108"/>
    <mergeCell ref="E2109:F2109"/>
    <mergeCell ref="E2110:F2110"/>
    <mergeCell ref="E2111:F2111"/>
    <mergeCell ref="H2113:I2113"/>
    <mergeCell ref="E2116:F2116"/>
    <mergeCell ref="E2117:F2117"/>
    <mergeCell ref="E2118:F2118"/>
    <mergeCell ref="E2119:F2119"/>
    <mergeCell ref="E2120:F2120"/>
    <mergeCell ref="H2122:I2122"/>
    <mergeCell ref="E2125:F2125"/>
    <mergeCell ref="E2126:F2126"/>
    <mergeCell ref="E2127:F2127"/>
    <mergeCell ref="E2128:F2128"/>
    <mergeCell ref="E2129:F2129"/>
    <mergeCell ref="E2130:F2130"/>
    <mergeCell ref="H2132:I2132"/>
    <mergeCell ref="E2135:F2135"/>
    <mergeCell ref="E2136:F2136"/>
    <mergeCell ref="E2137:F2137"/>
    <mergeCell ref="E2138:F2138"/>
    <mergeCell ref="E2139:F2139"/>
    <mergeCell ref="E2140:F2140"/>
    <mergeCell ref="H2142:I2142"/>
    <mergeCell ref="E2145:F2145"/>
    <mergeCell ref="E2146:F2146"/>
    <mergeCell ref="E2147:F2147"/>
    <mergeCell ref="E2148:F2148"/>
    <mergeCell ref="E2149:F2149"/>
    <mergeCell ref="E2150:F2150"/>
    <mergeCell ref="H2152:I2152"/>
    <mergeCell ref="E2155:F2155"/>
    <mergeCell ref="E2156:F2156"/>
    <mergeCell ref="E2157:F2157"/>
    <mergeCell ref="E2158:F2158"/>
    <mergeCell ref="E2159:F2159"/>
    <mergeCell ref="H2161:I2161"/>
    <mergeCell ref="E2164:F2164"/>
    <mergeCell ref="E2165:F2165"/>
    <mergeCell ref="E2166:F2166"/>
    <mergeCell ref="E2167:F2167"/>
    <mergeCell ref="E2168:F2168"/>
    <mergeCell ref="H2170:I2170"/>
    <mergeCell ref="E2173:F2173"/>
    <mergeCell ref="E2174:F2174"/>
    <mergeCell ref="E2175:F2175"/>
    <mergeCell ref="E2176:F2176"/>
    <mergeCell ref="E2177:F2177"/>
    <mergeCell ref="E2178:F2178"/>
    <mergeCell ref="E2179:F2179"/>
    <mergeCell ref="E2180:F2180"/>
    <mergeCell ref="A2181:J2181"/>
    <mergeCell ref="E2182:F2182"/>
    <mergeCell ref="E2183:F2183"/>
    <mergeCell ref="E2184:F2184"/>
    <mergeCell ref="E2185:F2185"/>
    <mergeCell ref="E2186:F2186"/>
    <mergeCell ref="E2187:F2187"/>
    <mergeCell ref="E2188:F2188"/>
    <mergeCell ref="E2189:F2189"/>
    <mergeCell ref="E2190:F2190"/>
    <mergeCell ref="E2191:F2191"/>
    <mergeCell ref="E2192:F2192"/>
    <mergeCell ref="E2193:F2193"/>
    <mergeCell ref="E2194:F2194"/>
    <mergeCell ref="E2195:F2195"/>
    <mergeCell ref="E2196:F2196"/>
    <mergeCell ref="E2197:F2197"/>
    <mergeCell ref="E2198:F2198"/>
    <mergeCell ref="E2199:F2199"/>
    <mergeCell ref="E2200:F2200"/>
    <mergeCell ref="E2201:F2201"/>
    <mergeCell ref="E2202:F2202"/>
    <mergeCell ref="E2203:F2203"/>
    <mergeCell ref="E2204:F2204"/>
    <mergeCell ref="E2205:F2205"/>
    <mergeCell ref="E2206:F2206"/>
    <mergeCell ref="E2207:F2207"/>
    <mergeCell ref="H2209:I2209"/>
    <mergeCell ref="E2212:F2212"/>
    <mergeCell ref="E2213:F2213"/>
    <mergeCell ref="E2214:F2214"/>
    <mergeCell ref="E2215:F2215"/>
    <mergeCell ref="E2216:F2216"/>
    <mergeCell ref="E2217:F2217"/>
    <mergeCell ref="E2218:F2218"/>
    <mergeCell ref="E2219:F2219"/>
    <mergeCell ref="A2220:J2220"/>
    <mergeCell ref="E2221:F2221"/>
    <mergeCell ref="E2222:F2222"/>
    <mergeCell ref="E2223:F2223"/>
    <mergeCell ref="E2224:F2224"/>
    <mergeCell ref="E2225:F2225"/>
    <mergeCell ref="E2226:F2226"/>
    <mergeCell ref="E2227:F2227"/>
    <mergeCell ref="E2228:F2228"/>
    <mergeCell ref="E2229:F2229"/>
    <mergeCell ref="E2230:F2230"/>
    <mergeCell ref="E2231:F2231"/>
    <mergeCell ref="E2232:F2232"/>
    <mergeCell ref="E2233:F2233"/>
    <mergeCell ref="E2234:F2234"/>
    <mergeCell ref="E2235:F2235"/>
    <mergeCell ref="E2236:F2236"/>
    <mergeCell ref="E2237:F2237"/>
    <mergeCell ref="E2238:F2238"/>
    <mergeCell ref="E2239:F2239"/>
    <mergeCell ref="E2240:F2240"/>
    <mergeCell ref="E2241:F2241"/>
    <mergeCell ref="E2242:F2242"/>
    <mergeCell ref="E2243:F2243"/>
    <mergeCell ref="E2244:F2244"/>
    <mergeCell ref="E2245:F2245"/>
    <mergeCell ref="E2246:F2246"/>
    <mergeCell ref="H2248:I2248"/>
    <mergeCell ref="E2251:F2251"/>
    <mergeCell ref="E2252:F2252"/>
    <mergeCell ref="E2253:F2253"/>
    <mergeCell ref="E2254:F2254"/>
    <mergeCell ref="H2256:I2256"/>
    <mergeCell ref="E2259:F2259"/>
    <mergeCell ref="E2260:F2260"/>
    <mergeCell ref="E2261:F2261"/>
    <mergeCell ref="E2262:F2262"/>
    <mergeCell ref="H2264:I2264"/>
    <mergeCell ref="E2267:F2267"/>
    <mergeCell ref="E2268:F2268"/>
    <mergeCell ref="E2269:F2269"/>
    <mergeCell ref="E2270:F2270"/>
    <mergeCell ref="E2271:F2271"/>
    <mergeCell ref="H2273:I2273"/>
    <mergeCell ref="E2276:F2276"/>
    <mergeCell ref="E2277:F2277"/>
    <mergeCell ref="E2278:F2278"/>
    <mergeCell ref="E2279:F2279"/>
    <mergeCell ref="E2280:F2280"/>
    <mergeCell ref="E2281:F2281"/>
    <mergeCell ref="E2282:F2282"/>
    <mergeCell ref="E2283:F2283"/>
    <mergeCell ref="A2284:J2284"/>
    <mergeCell ref="E2285:F2285"/>
    <mergeCell ref="E2286:F2286"/>
    <mergeCell ref="E2287:F2287"/>
    <mergeCell ref="E2288:F2288"/>
    <mergeCell ref="E2289:F2289"/>
    <mergeCell ref="E2290:F2290"/>
    <mergeCell ref="E2291:F2291"/>
    <mergeCell ref="E2292:F2292"/>
    <mergeCell ref="E2293:F2293"/>
    <mergeCell ref="E2294:F2294"/>
    <mergeCell ref="E2295:F2295"/>
    <mergeCell ref="E2296:F2296"/>
    <mergeCell ref="E2297:F2297"/>
    <mergeCell ref="E2298:F2298"/>
    <mergeCell ref="E2299:F2299"/>
    <mergeCell ref="E2300:F2300"/>
    <mergeCell ref="E2301:F2301"/>
    <mergeCell ref="E2302:F2302"/>
    <mergeCell ref="E2303:F2303"/>
    <mergeCell ref="E2304:F2304"/>
    <mergeCell ref="E2305:F2305"/>
    <mergeCell ref="E2306:F2306"/>
    <mergeCell ref="E2307:F2307"/>
    <mergeCell ref="E2308:F2308"/>
    <mergeCell ref="E2309:F2309"/>
    <mergeCell ref="E2310:F2310"/>
    <mergeCell ref="H2312:I2312"/>
    <mergeCell ref="E2315:F2315"/>
    <mergeCell ref="E2316:F2316"/>
    <mergeCell ref="E2317:F2317"/>
    <mergeCell ref="E2318:F2318"/>
    <mergeCell ref="E2319:F2319"/>
    <mergeCell ref="H2321:I2321"/>
    <mergeCell ref="E2324:F2324"/>
    <mergeCell ref="E2325:F2325"/>
    <mergeCell ref="E2326:F2326"/>
    <mergeCell ref="E2327:F2327"/>
    <mergeCell ref="E2328:F2328"/>
    <mergeCell ref="H2330:I2330"/>
    <mergeCell ref="E2333:F2333"/>
    <mergeCell ref="E2334:F2334"/>
    <mergeCell ref="E2335:F2335"/>
    <mergeCell ref="E2336:F2336"/>
    <mergeCell ref="E2337:F2337"/>
    <mergeCell ref="H2339:I2339"/>
    <mergeCell ref="E2342:F2342"/>
    <mergeCell ref="E2343:F2343"/>
    <mergeCell ref="E2344:F2344"/>
    <mergeCell ref="E2345:F2345"/>
    <mergeCell ref="E2346:F2346"/>
    <mergeCell ref="H2348:I2348"/>
    <mergeCell ref="E2351:F2351"/>
    <mergeCell ref="E2352:F2352"/>
    <mergeCell ref="E2353:F2353"/>
    <mergeCell ref="E2354:F2354"/>
    <mergeCell ref="E2355:F2355"/>
    <mergeCell ref="E2356:F2356"/>
    <mergeCell ref="H2358:I2358"/>
    <mergeCell ref="E2361:F2361"/>
    <mergeCell ref="E2362:F2362"/>
    <mergeCell ref="E2363:F2363"/>
    <mergeCell ref="E2364:F2364"/>
    <mergeCell ref="E2365:F2365"/>
    <mergeCell ref="H2367:I2367"/>
    <mergeCell ref="E2370:F2370"/>
    <mergeCell ref="E2371:F2371"/>
    <mergeCell ref="E2372:F2372"/>
    <mergeCell ref="E2373:F2373"/>
    <mergeCell ref="E2374:F2374"/>
    <mergeCell ref="H2376:I2376"/>
    <mergeCell ref="F2379:G2379"/>
    <mergeCell ref="E2380:F2380"/>
    <mergeCell ref="E2381:F2381"/>
    <mergeCell ref="E2382:F2382"/>
    <mergeCell ref="E2383:F2383"/>
    <mergeCell ref="E2384:F2384"/>
    <mergeCell ref="H2386:I2386"/>
    <mergeCell ref="E2389:F2389"/>
    <mergeCell ref="E2390:F2390"/>
    <mergeCell ref="E2391:F2391"/>
    <mergeCell ref="E2392:F2392"/>
    <mergeCell ref="E2393:F2393"/>
    <mergeCell ref="H2395:I2395"/>
    <mergeCell ref="E2398:F2398"/>
    <mergeCell ref="E2399:F2399"/>
    <mergeCell ref="E2400:F2400"/>
    <mergeCell ref="E2401:F2401"/>
    <mergeCell ref="E2402:F2402"/>
    <mergeCell ref="H2404:I2404"/>
    <mergeCell ref="E2407:F2407"/>
    <mergeCell ref="E2408:F2408"/>
    <mergeCell ref="E2409:F2409"/>
    <mergeCell ref="E2410:F2410"/>
    <mergeCell ref="E2411:F2411"/>
    <mergeCell ref="H2413:I2413"/>
    <mergeCell ref="E2416:F2416"/>
    <mergeCell ref="E2417:F2417"/>
    <mergeCell ref="E2418:F2418"/>
    <mergeCell ref="E2419:F2419"/>
    <mergeCell ref="E2420:F2420"/>
    <mergeCell ref="H2422:I2422"/>
    <mergeCell ref="E2425:F2425"/>
    <mergeCell ref="E2426:F2426"/>
    <mergeCell ref="E2427:F2427"/>
    <mergeCell ref="E2428:F2428"/>
    <mergeCell ref="E2429:F2429"/>
    <mergeCell ref="E2430:F2430"/>
    <mergeCell ref="H2432:I2432"/>
    <mergeCell ref="E2435:F2435"/>
    <mergeCell ref="E2436:F2436"/>
    <mergeCell ref="E2437:F2437"/>
    <mergeCell ref="E2438:F2438"/>
    <mergeCell ref="E2439:F2439"/>
    <mergeCell ref="E2440:F2440"/>
    <mergeCell ref="H2442:I2442"/>
    <mergeCell ref="E2445:F2445"/>
    <mergeCell ref="E2446:F2446"/>
    <mergeCell ref="E2447:F2447"/>
    <mergeCell ref="E2448:F2448"/>
    <mergeCell ref="E2449:F2449"/>
    <mergeCell ref="E2450:F2450"/>
    <mergeCell ref="H2452:I2452"/>
    <mergeCell ref="E2455:F2455"/>
    <mergeCell ref="E2456:F2456"/>
    <mergeCell ref="E2457:F2457"/>
    <mergeCell ref="E2458:F2458"/>
    <mergeCell ref="E2459:F2459"/>
    <mergeCell ref="H2461:I2461"/>
    <mergeCell ref="E2464:F2464"/>
    <mergeCell ref="E2465:F2465"/>
    <mergeCell ref="E2466:F2466"/>
    <mergeCell ref="E2467:F2467"/>
    <mergeCell ref="E2468:F2468"/>
    <mergeCell ref="H2470:I2470"/>
    <mergeCell ref="E2473:F2473"/>
    <mergeCell ref="E2474:F2474"/>
    <mergeCell ref="E2475:F2475"/>
    <mergeCell ref="E2476:F2476"/>
    <mergeCell ref="E2477:F2477"/>
    <mergeCell ref="E2478:F2478"/>
    <mergeCell ref="E2479:F2479"/>
    <mergeCell ref="E2480:F2480"/>
    <mergeCell ref="E2481:F2481"/>
    <mergeCell ref="A2482:J2482"/>
    <mergeCell ref="E2483:F2483"/>
    <mergeCell ref="E2484:F2484"/>
    <mergeCell ref="E2485:F2485"/>
    <mergeCell ref="E2486:F2486"/>
    <mergeCell ref="E2487:F2487"/>
    <mergeCell ref="E2488:F2488"/>
    <mergeCell ref="E2489:F2489"/>
    <mergeCell ref="E2490:F2490"/>
    <mergeCell ref="E2491:F2491"/>
    <mergeCell ref="E2492:F2492"/>
    <mergeCell ref="E2493:F2493"/>
    <mergeCell ref="E2494:F2494"/>
    <mergeCell ref="E2495:F2495"/>
    <mergeCell ref="E2496:F2496"/>
    <mergeCell ref="E2497:F2497"/>
    <mergeCell ref="E2498:F2498"/>
    <mergeCell ref="E2499:F2499"/>
    <mergeCell ref="E2500:F2500"/>
    <mergeCell ref="E2501:F2501"/>
    <mergeCell ref="E2502:F2502"/>
    <mergeCell ref="E2503:F2503"/>
    <mergeCell ref="E2504:F2504"/>
    <mergeCell ref="E2505:F2505"/>
    <mergeCell ref="E2506:F2506"/>
    <mergeCell ref="E2507:F2507"/>
    <mergeCell ref="E2508:F2508"/>
    <mergeCell ref="E2509:F2509"/>
    <mergeCell ref="E2510:F2510"/>
    <mergeCell ref="E2511:F2511"/>
    <mergeCell ref="E2512:F2512"/>
    <mergeCell ref="H2514:I2514"/>
    <mergeCell ref="E2517:F2517"/>
    <mergeCell ref="E2518:F2518"/>
    <mergeCell ref="E2519:F2519"/>
    <mergeCell ref="E2520:F2520"/>
    <mergeCell ref="E2521:F2521"/>
    <mergeCell ref="E2522:F2522"/>
    <mergeCell ref="E2523:F2523"/>
    <mergeCell ref="E2524:F2524"/>
    <mergeCell ref="A2525:J2525"/>
    <mergeCell ref="E2526:F2526"/>
    <mergeCell ref="E2527:F2527"/>
    <mergeCell ref="E2528:F2528"/>
    <mergeCell ref="E2529:F2529"/>
    <mergeCell ref="E2530:F2530"/>
    <mergeCell ref="E2531:F2531"/>
    <mergeCell ref="E2532:F2532"/>
    <mergeCell ref="E2533:F2533"/>
    <mergeCell ref="E2534:F2534"/>
    <mergeCell ref="E2535:F2535"/>
    <mergeCell ref="E2536:F2536"/>
    <mergeCell ref="E2537:F2537"/>
    <mergeCell ref="E2538:F2538"/>
    <mergeCell ref="E2539:F2539"/>
    <mergeCell ref="E2540:F2540"/>
    <mergeCell ref="E2541:F2541"/>
    <mergeCell ref="E2542:F2542"/>
    <mergeCell ref="E2543:F2543"/>
    <mergeCell ref="E2544:F2544"/>
    <mergeCell ref="E2545:F2545"/>
    <mergeCell ref="E2546:F2546"/>
    <mergeCell ref="E2547:F2547"/>
    <mergeCell ref="E2548:F2548"/>
    <mergeCell ref="E2549:F2549"/>
    <mergeCell ref="E2550:F2550"/>
    <mergeCell ref="E2551:F2551"/>
    <mergeCell ref="H2553:I2553"/>
    <mergeCell ref="E2556:F2556"/>
    <mergeCell ref="E2557:F2557"/>
    <mergeCell ref="E2558:F2558"/>
    <mergeCell ref="E2559:F2559"/>
    <mergeCell ref="E2560:F2560"/>
    <mergeCell ref="E2561:F2561"/>
    <mergeCell ref="E2562:F2562"/>
    <mergeCell ref="E2563:F2563"/>
    <mergeCell ref="A2564:J2564"/>
    <mergeCell ref="E2565:F2565"/>
    <mergeCell ref="E2566:F2566"/>
    <mergeCell ref="E2567:F2567"/>
    <mergeCell ref="E2568:F2568"/>
    <mergeCell ref="E2569:F2569"/>
    <mergeCell ref="E2570:F2570"/>
    <mergeCell ref="E2571:F2571"/>
    <mergeCell ref="E2572:F2572"/>
    <mergeCell ref="E2573:F2573"/>
    <mergeCell ref="E2574:F2574"/>
    <mergeCell ref="E2575:F2575"/>
    <mergeCell ref="E2576:F2576"/>
    <mergeCell ref="E2577:F2577"/>
    <mergeCell ref="E2578:F2578"/>
    <mergeCell ref="E2579:F2579"/>
    <mergeCell ref="E2580:F2580"/>
    <mergeCell ref="E2581:F2581"/>
    <mergeCell ref="E2582:F2582"/>
    <mergeCell ref="E2583:F2583"/>
    <mergeCell ref="E2584:F2584"/>
    <mergeCell ref="E2585:F2585"/>
    <mergeCell ref="E2586:F2586"/>
    <mergeCell ref="E2587:F2587"/>
    <mergeCell ref="E2588:F2588"/>
    <mergeCell ref="E2589:F2589"/>
    <mergeCell ref="E2590:F2590"/>
    <mergeCell ref="H2592:I2592"/>
    <mergeCell ref="E2595:F2595"/>
    <mergeCell ref="E2596:F2596"/>
    <mergeCell ref="E2597:F2597"/>
    <mergeCell ref="E2598:F2598"/>
    <mergeCell ref="E2599:F2599"/>
    <mergeCell ref="H2601:I2601"/>
    <mergeCell ref="E2604:F2604"/>
    <mergeCell ref="E2605:F2605"/>
    <mergeCell ref="E2606:F2606"/>
    <mergeCell ref="E2607:F2607"/>
    <mergeCell ref="E2608:F2608"/>
    <mergeCell ref="E2609:F2609"/>
    <mergeCell ref="E2610:F2610"/>
    <mergeCell ref="E2611:F2611"/>
    <mergeCell ref="E2612:F2612"/>
    <mergeCell ref="A2613:J2613"/>
    <mergeCell ref="E2614:F2614"/>
    <mergeCell ref="E2615:F2615"/>
    <mergeCell ref="E2616:F2616"/>
    <mergeCell ref="E2617:F2617"/>
    <mergeCell ref="E2618:F2618"/>
    <mergeCell ref="E2619:F2619"/>
    <mergeCell ref="E2620:F2620"/>
    <mergeCell ref="E2621:F2621"/>
    <mergeCell ref="E2622:F2622"/>
    <mergeCell ref="E2623:F2623"/>
    <mergeCell ref="E2624:F2624"/>
    <mergeCell ref="E2625:F2625"/>
    <mergeCell ref="E2626:F2626"/>
    <mergeCell ref="E2627:F2627"/>
    <mergeCell ref="E2628:F2628"/>
    <mergeCell ref="E2629:F2629"/>
    <mergeCell ref="E2630:F2630"/>
    <mergeCell ref="E2631:F2631"/>
    <mergeCell ref="E2632:F2632"/>
    <mergeCell ref="E2633:F2633"/>
    <mergeCell ref="E2634:F2634"/>
    <mergeCell ref="E2635:F2635"/>
    <mergeCell ref="E2636:F2636"/>
    <mergeCell ref="E2637:F2637"/>
    <mergeCell ref="E2638:F2638"/>
    <mergeCell ref="E2639:F2639"/>
    <mergeCell ref="E2640:F2640"/>
    <mergeCell ref="E2641:F2641"/>
    <mergeCell ref="E2642:F2642"/>
    <mergeCell ref="E2643:F2643"/>
    <mergeCell ref="H2645:I2645"/>
    <mergeCell ref="E2648:F2648"/>
    <mergeCell ref="E2649:F2649"/>
    <mergeCell ref="E2650:F2650"/>
    <mergeCell ref="E2651:F2651"/>
    <mergeCell ref="E2652:F2652"/>
    <mergeCell ref="E2653:F2653"/>
    <mergeCell ref="H2655:I2655"/>
    <mergeCell ref="E2658:F2658"/>
    <mergeCell ref="E2659:F2659"/>
    <mergeCell ref="E2660:F2660"/>
    <mergeCell ref="E2661:F2661"/>
    <mergeCell ref="H2663:I2663"/>
    <mergeCell ref="E2666:F2666"/>
    <mergeCell ref="E2667:F2667"/>
    <mergeCell ref="E2668:F2668"/>
    <mergeCell ref="E2669:F2669"/>
    <mergeCell ref="H2671:I2671"/>
    <mergeCell ref="E2674:F2674"/>
    <mergeCell ref="E2675:F2675"/>
    <mergeCell ref="E2676:F2676"/>
    <mergeCell ref="E2677:F2677"/>
    <mergeCell ref="H2679:I2679"/>
    <mergeCell ref="E2682:F2682"/>
    <mergeCell ref="E2683:F2683"/>
    <mergeCell ref="E2684:F2684"/>
    <mergeCell ref="E2685:F2685"/>
    <mergeCell ref="E2686:F2686"/>
    <mergeCell ref="H2688:I2688"/>
    <mergeCell ref="E2691:F2691"/>
    <mergeCell ref="E2692:F2692"/>
    <mergeCell ref="E2693:F2693"/>
    <mergeCell ref="E2694:F2694"/>
    <mergeCell ref="E2695:F2695"/>
    <mergeCell ref="E2696:F2696"/>
    <mergeCell ref="E2697:F2697"/>
    <mergeCell ref="E2698:F2698"/>
    <mergeCell ref="A2699:J2699"/>
    <mergeCell ref="E2700:F2700"/>
    <mergeCell ref="E2701:F2701"/>
    <mergeCell ref="E2702:F2702"/>
    <mergeCell ref="E2703:F2703"/>
    <mergeCell ref="E2704:F2704"/>
    <mergeCell ref="E2705:F2705"/>
    <mergeCell ref="E2706:F2706"/>
    <mergeCell ref="E2707:F2707"/>
    <mergeCell ref="E2708:F2708"/>
    <mergeCell ref="E2709:F2709"/>
    <mergeCell ref="E2710:F2710"/>
    <mergeCell ref="E2711:F2711"/>
    <mergeCell ref="E2712:F2712"/>
    <mergeCell ref="E2713:F2713"/>
    <mergeCell ref="E2714:F2714"/>
    <mergeCell ref="E2715:F2715"/>
    <mergeCell ref="E2716:F2716"/>
    <mergeCell ref="E2717:F2717"/>
    <mergeCell ref="E2718:F2718"/>
    <mergeCell ref="E2719:F2719"/>
    <mergeCell ref="E2720:F2720"/>
    <mergeCell ref="E2721:F2721"/>
    <mergeCell ref="E2722:F2722"/>
    <mergeCell ref="E2723:F2723"/>
    <mergeCell ref="E2724:F2724"/>
    <mergeCell ref="E2725:F2725"/>
    <mergeCell ref="H2727:I2727"/>
    <mergeCell ref="E2730:F2730"/>
    <mergeCell ref="E2731:F2731"/>
    <mergeCell ref="E2732:F2732"/>
    <mergeCell ref="E2733:F2733"/>
    <mergeCell ref="E2734:F2734"/>
    <mergeCell ref="H2736:I2736"/>
    <mergeCell ref="E2739:F2739"/>
    <mergeCell ref="E2740:F2740"/>
    <mergeCell ref="E2741:F2741"/>
    <mergeCell ref="E2742:F2742"/>
    <mergeCell ref="E2743:F2743"/>
    <mergeCell ref="H2745:I2745"/>
    <mergeCell ref="E2748:F2748"/>
    <mergeCell ref="E2749:F2749"/>
    <mergeCell ref="E2750:F2750"/>
    <mergeCell ref="E2751:F2751"/>
    <mergeCell ref="E2752:F2752"/>
    <mergeCell ref="H2754:I2754"/>
    <mergeCell ref="E2757:F2757"/>
    <mergeCell ref="E2758:F2758"/>
    <mergeCell ref="E2759:F2759"/>
    <mergeCell ref="E2760:F2760"/>
    <mergeCell ref="E2761:F2761"/>
    <mergeCell ref="H2763:I2763"/>
    <mergeCell ref="E2766:F2766"/>
    <mergeCell ref="E2767:F2767"/>
    <mergeCell ref="E2768:F2768"/>
    <mergeCell ref="E2769:F2769"/>
    <mergeCell ref="E2770:F2770"/>
    <mergeCell ref="H2772:I2772"/>
    <mergeCell ref="E2775:F2775"/>
    <mergeCell ref="E2776:F2776"/>
    <mergeCell ref="E2777:F2777"/>
    <mergeCell ref="E2778:F2778"/>
    <mergeCell ref="E2779:F2779"/>
    <mergeCell ref="H2781:I2781"/>
    <mergeCell ref="E2784:F2784"/>
    <mergeCell ref="E2785:F2785"/>
    <mergeCell ref="E2786:F2786"/>
    <mergeCell ref="E2787:F2787"/>
    <mergeCell ref="E2788:F2788"/>
    <mergeCell ref="H2790:I2790"/>
    <mergeCell ref="E2793:F2793"/>
    <mergeCell ref="E2794:F2794"/>
    <mergeCell ref="E2795:F2795"/>
    <mergeCell ref="E2796:F2796"/>
    <mergeCell ref="E2797:F2797"/>
    <mergeCell ref="E2798:F2798"/>
    <mergeCell ref="E2799:F2799"/>
    <mergeCell ref="E2800:F2800"/>
    <mergeCell ref="A2801:J2801"/>
    <mergeCell ref="E2802:F2802"/>
    <mergeCell ref="E2803:F2803"/>
    <mergeCell ref="E2804:F2804"/>
    <mergeCell ref="E2805:F2805"/>
    <mergeCell ref="E2806:F2806"/>
    <mergeCell ref="E2807:F2807"/>
    <mergeCell ref="E2808:F2808"/>
    <mergeCell ref="E2809:F2809"/>
    <mergeCell ref="E2810:F2810"/>
    <mergeCell ref="E2811:F2811"/>
    <mergeCell ref="E2812:F2812"/>
    <mergeCell ref="E2813:F2813"/>
    <mergeCell ref="E2814:F2814"/>
    <mergeCell ref="E2815:F2815"/>
    <mergeCell ref="E2816:F2816"/>
    <mergeCell ref="E2817:F2817"/>
    <mergeCell ref="E2818:F2818"/>
    <mergeCell ref="E2819:F2819"/>
    <mergeCell ref="E2820:F2820"/>
    <mergeCell ref="E2821:F2821"/>
    <mergeCell ref="E2822:F2822"/>
    <mergeCell ref="E2823:F2823"/>
    <mergeCell ref="E2824:F2824"/>
    <mergeCell ref="E2825:F2825"/>
    <mergeCell ref="E2826:F2826"/>
    <mergeCell ref="E2827:F2827"/>
    <mergeCell ref="H2829:I2829"/>
    <mergeCell ref="E2832:F2832"/>
    <mergeCell ref="E2833:F2833"/>
    <mergeCell ref="E2834:F2834"/>
    <mergeCell ref="E2835:F2835"/>
    <mergeCell ref="E2836:F2836"/>
    <mergeCell ref="H2838:I2838"/>
    <mergeCell ref="F2841:G2841"/>
    <mergeCell ref="E2842:F2842"/>
    <mergeCell ref="E2843:F2843"/>
    <mergeCell ref="E2844:F2844"/>
    <mergeCell ref="E2845:F2845"/>
    <mergeCell ref="E2846:F2846"/>
    <mergeCell ref="E2847:F2847"/>
    <mergeCell ref="E2848:F2848"/>
    <mergeCell ref="E2849:F2849"/>
    <mergeCell ref="A2850:J2850"/>
    <mergeCell ref="E2851:F2851"/>
    <mergeCell ref="E2852:F2852"/>
    <mergeCell ref="E2853:F2853"/>
    <mergeCell ref="E2854:F2854"/>
    <mergeCell ref="E2855:F2855"/>
    <mergeCell ref="E2856:F2856"/>
    <mergeCell ref="E2857:F2857"/>
    <mergeCell ref="E2858:F2858"/>
    <mergeCell ref="E2859:F2859"/>
    <mergeCell ref="E2860:F2860"/>
    <mergeCell ref="E2861:F2861"/>
    <mergeCell ref="E2862:F2862"/>
    <mergeCell ref="E2863:F2863"/>
    <mergeCell ref="E2864:F2864"/>
    <mergeCell ref="E2865:F2865"/>
    <mergeCell ref="E2866:F2866"/>
    <mergeCell ref="E2867:F2867"/>
    <mergeCell ref="E2868:F2868"/>
    <mergeCell ref="E2869:F2869"/>
    <mergeCell ref="E2870:F2870"/>
    <mergeCell ref="E2871:F2871"/>
    <mergeCell ref="E2872:F2872"/>
    <mergeCell ref="E2873:F2873"/>
    <mergeCell ref="E2874:F2874"/>
    <mergeCell ref="E2875:F2875"/>
    <mergeCell ref="E2876:F2876"/>
    <mergeCell ref="H2878:I2878"/>
    <mergeCell ref="E2881:F2881"/>
    <mergeCell ref="E2882:F2882"/>
    <mergeCell ref="E2883:F2883"/>
    <mergeCell ref="E2884:F2884"/>
    <mergeCell ref="E2885:F2885"/>
    <mergeCell ref="E2886:F2886"/>
    <mergeCell ref="E2887:F2887"/>
    <mergeCell ref="E2888:F2888"/>
    <mergeCell ref="A2889:J2889"/>
    <mergeCell ref="E2890:F2890"/>
    <mergeCell ref="E2891:F2891"/>
    <mergeCell ref="E2892:F2892"/>
    <mergeCell ref="E2893:F2893"/>
    <mergeCell ref="E2894:F2894"/>
    <mergeCell ref="E2895:F2895"/>
    <mergeCell ref="E2896:F2896"/>
    <mergeCell ref="E2897:F2897"/>
    <mergeCell ref="E2898:F2898"/>
    <mergeCell ref="E2899:F2899"/>
    <mergeCell ref="E2900:F2900"/>
    <mergeCell ref="E2901:F2901"/>
    <mergeCell ref="E2902:F2902"/>
    <mergeCell ref="E2903:F2903"/>
    <mergeCell ref="E2904:F2904"/>
    <mergeCell ref="E2905:F2905"/>
    <mergeCell ref="E2906:F2906"/>
    <mergeCell ref="E2907:F2907"/>
    <mergeCell ref="E2908:F2908"/>
    <mergeCell ref="E2909:F2909"/>
    <mergeCell ref="E2910:F2910"/>
    <mergeCell ref="E2911:F2911"/>
    <mergeCell ref="E2912:F2912"/>
    <mergeCell ref="E2913:F2913"/>
    <mergeCell ref="E2914:F2914"/>
    <mergeCell ref="E2915:F2915"/>
    <mergeCell ref="H2917:I2917"/>
    <mergeCell ref="E2920:F2920"/>
    <mergeCell ref="E2921:F2921"/>
    <mergeCell ref="E2922:F2922"/>
    <mergeCell ref="E2923:F2923"/>
    <mergeCell ref="E2924:F2924"/>
    <mergeCell ref="E2925:F2925"/>
    <mergeCell ref="E2926:F2926"/>
    <mergeCell ref="E2927:F2927"/>
    <mergeCell ref="A2928:J2928"/>
    <mergeCell ref="E2929:F2929"/>
    <mergeCell ref="E2930:F2930"/>
    <mergeCell ref="E2931:F2931"/>
    <mergeCell ref="E2932:F2932"/>
    <mergeCell ref="E2933:F2933"/>
    <mergeCell ref="E2934:F2934"/>
    <mergeCell ref="E2935:F2935"/>
    <mergeCell ref="E2936:F2936"/>
    <mergeCell ref="E2937:F2937"/>
    <mergeCell ref="E2938:F2938"/>
    <mergeCell ref="E2939:F2939"/>
    <mergeCell ref="E2940:F2940"/>
    <mergeCell ref="E2941:F2941"/>
    <mergeCell ref="E2942:F2942"/>
    <mergeCell ref="E2943:F2943"/>
    <mergeCell ref="E2944:F2944"/>
    <mergeCell ref="E2945:F2945"/>
    <mergeCell ref="E2946:F2946"/>
    <mergeCell ref="E2947:F2947"/>
    <mergeCell ref="E2948:F2948"/>
    <mergeCell ref="E2949:F2949"/>
    <mergeCell ref="E2950:F2950"/>
    <mergeCell ref="E2951:F2951"/>
    <mergeCell ref="E2952:F2952"/>
    <mergeCell ref="E2953:F2953"/>
    <mergeCell ref="E2954:F2954"/>
    <mergeCell ref="H2956:I2956"/>
    <mergeCell ref="E2959:F2959"/>
    <mergeCell ref="E2960:F2960"/>
    <mergeCell ref="E2961:F2961"/>
    <mergeCell ref="E2962:F2962"/>
    <mergeCell ref="E2963:F2963"/>
    <mergeCell ref="E2964:F2964"/>
    <mergeCell ref="E2965:F2965"/>
    <mergeCell ref="E2966:F2966"/>
    <mergeCell ref="A2967:J2967"/>
    <mergeCell ref="E2968:F2968"/>
    <mergeCell ref="E2969:F2969"/>
    <mergeCell ref="E2970:F2970"/>
    <mergeCell ref="E2971:F2971"/>
    <mergeCell ref="E2972:F2972"/>
    <mergeCell ref="E2973:F2973"/>
    <mergeCell ref="E2974:F2974"/>
    <mergeCell ref="E2975:F2975"/>
    <mergeCell ref="E2976:F2976"/>
    <mergeCell ref="E2977:F2977"/>
    <mergeCell ref="E2978:F2978"/>
    <mergeCell ref="E2979:F2979"/>
    <mergeCell ref="E2980:F2980"/>
    <mergeCell ref="E2981:F2981"/>
    <mergeCell ref="E2982:F2982"/>
    <mergeCell ref="E2983:F2983"/>
    <mergeCell ref="E2984:F2984"/>
    <mergeCell ref="E2985:F2985"/>
    <mergeCell ref="E2986:F2986"/>
    <mergeCell ref="E2987:F2987"/>
    <mergeCell ref="E2988:F2988"/>
    <mergeCell ref="E2989:F2989"/>
    <mergeCell ref="E2990:F2990"/>
    <mergeCell ref="E2991:F2991"/>
    <mergeCell ref="E2992:F2992"/>
    <mergeCell ref="E2993:F2993"/>
    <mergeCell ref="H2995:I2995"/>
    <mergeCell ref="E2998:F2998"/>
    <mergeCell ref="E2999:F2999"/>
    <mergeCell ref="E3000:F3000"/>
    <mergeCell ref="E3001:F3001"/>
    <mergeCell ref="E3002:F3002"/>
    <mergeCell ref="E3003:F3003"/>
    <mergeCell ref="E3004:F3004"/>
    <mergeCell ref="E3005:F3005"/>
    <mergeCell ref="A3006:J3006"/>
    <mergeCell ref="E3007:F3007"/>
    <mergeCell ref="E3008:F3008"/>
    <mergeCell ref="E3009:F3009"/>
    <mergeCell ref="E3010:F3010"/>
    <mergeCell ref="E3011:F3011"/>
    <mergeCell ref="E3012:F3012"/>
    <mergeCell ref="E3013:F3013"/>
    <mergeCell ref="E3014:F3014"/>
    <mergeCell ref="E3015:F3015"/>
    <mergeCell ref="E3016:F3016"/>
    <mergeCell ref="E3017:F3017"/>
    <mergeCell ref="E3018:F3018"/>
    <mergeCell ref="E3019:F3019"/>
    <mergeCell ref="E3020:F3020"/>
    <mergeCell ref="E3021:F3021"/>
    <mergeCell ref="E3022:F3022"/>
    <mergeCell ref="E3023:F3023"/>
    <mergeCell ref="E3024:F3024"/>
    <mergeCell ref="E3025:F3025"/>
    <mergeCell ref="E3026:F3026"/>
    <mergeCell ref="E3027:F3027"/>
    <mergeCell ref="E3028:F3028"/>
    <mergeCell ref="E3029:F3029"/>
    <mergeCell ref="E3030:F3030"/>
    <mergeCell ref="E3031:F3031"/>
    <mergeCell ref="E3032:F3032"/>
    <mergeCell ref="H3034:I3034"/>
    <mergeCell ref="E3037:F3037"/>
    <mergeCell ref="E3038:F3038"/>
    <mergeCell ref="E3039:F3039"/>
    <mergeCell ref="E3040:F3040"/>
    <mergeCell ref="E3041:F3041"/>
    <mergeCell ref="H3043:I3043"/>
    <mergeCell ref="E3046:F3046"/>
    <mergeCell ref="E3047:F3047"/>
    <mergeCell ref="E3048:F3048"/>
    <mergeCell ref="E3049:F3049"/>
    <mergeCell ref="E3050:F3050"/>
    <mergeCell ref="H3052:I3052"/>
    <mergeCell ref="E3055:F3055"/>
    <mergeCell ref="E3056:F3056"/>
    <mergeCell ref="E3057:F3057"/>
    <mergeCell ref="E3058:F3058"/>
    <mergeCell ref="E3059:F3059"/>
    <mergeCell ref="E3060:F3060"/>
    <mergeCell ref="E3061:F3061"/>
    <mergeCell ref="E3062:F3062"/>
    <mergeCell ref="A3063:J3063"/>
    <mergeCell ref="E3064:F3064"/>
    <mergeCell ref="E3065:F3065"/>
    <mergeCell ref="E3066:F3066"/>
    <mergeCell ref="E3067:F3067"/>
    <mergeCell ref="E3068:F3068"/>
    <mergeCell ref="E3069:F3069"/>
    <mergeCell ref="E3070:F3070"/>
    <mergeCell ref="E3071:F3071"/>
    <mergeCell ref="E3072:F3072"/>
    <mergeCell ref="E3073:F3073"/>
    <mergeCell ref="E3074:F3074"/>
    <mergeCell ref="E3075:F3075"/>
    <mergeCell ref="E3076:F3076"/>
    <mergeCell ref="E3077:F3077"/>
    <mergeCell ref="E3078:F3078"/>
    <mergeCell ref="E3079:F3079"/>
    <mergeCell ref="E3080:F3080"/>
    <mergeCell ref="E3081:F3081"/>
    <mergeCell ref="E3082:F3082"/>
    <mergeCell ref="E3083:F3083"/>
    <mergeCell ref="E3084:F3084"/>
    <mergeCell ref="E3085:F3085"/>
    <mergeCell ref="E3086:F3086"/>
    <mergeCell ref="E3087:F3087"/>
    <mergeCell ref="E3088:F3088"/>
    <mergeCell ref="E3089:F3089"/>
    <mergeCell ref="H3091:I3091"/>
    <mergeCell ref="E3094:F3094"/>
    <mergeCell ref="E3095:F3095"/>
    <mergeCell ref="E3096:F3096"/>
    <mergeCell ref="E3097:F3097"/>
    <mergeCell ref="E3098:F3098"/>
    <mergeCell ref="H3100:I3100"/>
    <mergeCell ref="E3103:F3103"/>
    <mergeCell ref="E3104:F3104"/>
    <mergeCell ref="E3105:F3105"/>
    <mergeCell ref="E3106:F3106"/>
    <mergeCell ref="E3107:F3107"/>
    <mergeCell ref="H3109:I3109"/>
    <mergeCell ref="E3112:F3112"/>
    <mergeCell ref="E3113:F3113"/>
    <mergeCell ref="E3114:F3114"/>
    <mergeCell ref="E3115:F3115"/>
    <mergeCell ref="E3116:F3116"/>
    <mergeCell ref="E3117:F3117"/>
    <mergeCell ref="E3118:F3118"/>
    <mergeCell ref="E3119:F3119"/>
    <mergeCell ref="A3120:J3120"/>
    <mergeCell ref="E3121:F3121"/>
    <mergeCell ref="E3122:F3122"/>
    <mergeCell ref="E3123:F3123"/>
    <mergeCell ref="E3124:F3124"/>
    <mergeCell ref="E3125:F3125"/>
    <mergeCell ref="E3126:F3126"/>
    <mergeCell ref="E3127:F3127"/>
    <mergeCell ref="E3128:F3128"/>
    <mergeCell ref="E3129:F3129"/>
    <mergeCell ref="E3130:F3130"/>
    <mergeCell ref="E3131:F3131"/>
    <mergeCell ref="E3132:F3132"/>
    <mergeCell ref="E3133:F3133"/>
    <mergeCell ref="E3134:F3134"/>
    <mergeCell ref="E3135:F3135"/>
    <mergeCell ref="E3136:F3136"/>
    <mergeCell ref="E3137:F3137"/>
    <mergeCell ref="E3138:F3138"/>
    <mergeCell ref="E3139:F3139"/>
    <mergeCell ref="E3140:F3140"/>
    <mergeCell ref="E3141:F3141"/>
    <mergeCell ref="E3142:F3142"/>
    <mergeCell ref="E3143:F3143"/>
    <mergeCell ref="E3144:F3144"/>
    <mergeCell ref="E3145:F3145"/>
    <mergeCell ref="E3146:F3146"/>
    <mergeCell ref="H3148:I3148"/>
    <mergeCell ref="E3151:F3151"/>
    <mergeCell ref="E3152:F3152"/>
    <mergeCell ref="E3153:F3153"/>
    <mergeCell ref="E3154:F3154"/>
    <mergeCell ref="E3155:F3155"/>
    <mergeCell ref="E3156:F3156"/>
    <mergeCell ref="E3157:F3157"/>
    <mergeCell ref="E3158:F3158"/>
    <mergeCell ref="A3159:J3159"/>
    <mergeCell ref="E3160:F3160"/>
    <mergeCell ref="E3161:F3161"/>
    <mergeCell ref="E3162:F3162"/>
    <mergeCell ref="E3163:F3163"/>
    <mergeCell ref="E3164:F3164"/>
    <mergeCell ref="E3165:F3165"/>
    <mergeCell ref="E3166:F3166"/>
    <mergeCell ref="E3167:F3167"/>
    <mergeCell ref="E3168:F3168"/>
    <mergeCell ref="E3169:F3169"/>
    <mergeCell ref="E3170:F3170"/>
    <mergeCell ref="E3171:F3171"/>
    <mergeCell ref="E3172:F3172"/>
    <mergeCell ref="E3173:F3173"/>
    <mergeCell ref="E3174:F3174"/>
    <mergeCell ref="E3175:F3175"/>
    <mergeCell ref="E3176:F3176"/>
    <mergeCell ref="E3177:F3177"/>
    <mergeCell ref="E3178:F3178"/>
    <mergeCell ref="E3179:F3179"/>
    <mergeCell ref="E3180:F3180"/>
    <mergeCell ref="E3181:F3181"/>
    <mergeCell ref="E3182:F3182"/>
    <mergeCell ref="E3183:F3183"/>
    <mergeCell ref="E3184:F3184"/>
    <mergeCell ref="E3185:F3185"/>
    <mergeCell ref="H3187:I3187"/>
    <mergeCell ref="E3190:F3190"/>
    <mergeCell ref="E3191:F3191"/>
    <mergeCell ref="E3192:F3192"/>
    <mergeCell ref="E3193:F3193"/>
    <mergeCell ref="E3194:F3194"/>
    <mergeCell ref="E3195:F3195"/>
    <mergeCell ref="E3196:F3196"/>
    <mergeCell ref="E3197:F3197"/>
    <mergeCell ref="A3198:J3198"/>
    <mergeCell ref="E3199:F3199"/>
    <mergeCell ref="E3200:F3200"/>
    <mergeCell ref="E3201:F3201"/>
    <mergeCell ref="E3202:F3202"/>
    <mergeCell ref="E3203:F3203"/>
    <mergeCell ref="E3204:F3204"/>
    <mergeCell ref="E3205:F3205"/>
    <mergeCell ref="E3206:F3206"/>
    <mergeCell ref="E3207:F3207"/>
    <mergeCell ref="E3208:F3208"/>
    <mergeCell ref="E3209:F3209"/>
    <mergeCell ref="E3210:F3210"/>
    <mergeCell ref="E3211:F3211"/>
    <mergeCell ref="E3212:F3212"/>
    <mergeCell ref="E3213:F3213"/>
    <mergeCell ref="E3214:F3214"/>
    <mergeCell ref="E3215:F3215"/>
    <mergeCell ref="E3216:F3216"/>
    <mergeCell ref="E3217:F3217"/>
    <mergeCell ref="E3218:F3218"/>
    <mergeCell ref="E3219:F3219"/>
    <mergeCell ref="E3220:F3220"/>
    <mergeCell ref="E3221:F3221"/>
    <mergeCell ref="E3222:F3222"/>
    <mergeCell ref="E3223:F3223"/>
    <mergeCell ref="E3224:F3224"/>
    <mergeCell ref="H3226:I3226"/>
    <mergeCell ref="E3229:F3229"/>
    <mergeCell ref="E3230:F3230"/>
    <mergeCell ref="E3231:F3231"/>
    <mergeCell ref="E3232:F3232"/>
    <mergeCell ref="E3233:F3233"/>
    <mergeCell ref="E3234:F3234"/>
    <mergeCell ref="E3235:F3235"/>
    <mergeCell ref="E3236:F3236"/>
    <mergeCell ref="A3237:J3237"/>
    <mergeCell ref="E3238:F3238"/>
    <mergeCell ref="E3239:F3239"/>
    <mergeCell ref="E3240:F3240"/>
    <mergeCell ref="E3241:F3241"/>
    <mergeCell ref="E3242:F3242"/>
    <mergeCell ref="E3243:F3243"/>
    <mergeCell ref="E3244:F3244"/>
    <mergeCell ref="E3245:F3245"/>
    <mergeCell ref="E3246:F3246"/>
    <mergeCell ref="E3247:F3247"/>
    <mergeCell ref="E3248:F3248"/>
    <mergeCell ref="E3249:F3249"/>
    <mergeCell ref="E3250:F3250"/>
    <mergeCell ref="E3251:F3251"/>
    <mergeCell ref="E3252:F3252"/>
    <mergeCell ref="E3253:F3253"/>
    <mergeCell ref="E3254:F3254"/>
    <mergeCell ref="E3255:F3255"/>
    <mergeCell ref="E3256:F3256"/>
    <mergeCell ref="E3257:F3257"/>
    <mergeCell ref="E3258:F3258"/>
    <mergeCell ref="E3259:F3259"/>
    <mergeCell ref="E3260:F3260"/>
    <mergeCell ref="E3261:F3261"/>
    <mergeCell ref="E3262:F3262"/>
    <mergeCell ref="E3263:F3263"/>
    <mergeCell ref="H3265:I3265"/>
    <mergeCell ref="E3268:F3268"/>
    <mergeCell ref="E3269:F3269"/>
    <mergeCell ref="E3270:F3270"/>
    <mergeCell ref="E3271:F3271"/>
    <mergeCell ref="E3272:F3272"/>
    <mergeCell ref="E3273:F3273"/>
    <mergeCell ref="E3274:F3274"/>
    <mergeCell ref="E3275:F3275"/>
    <mergeCell ref="H3277:I3277"/>
    <mergeCell ref="E3280:F3280"/>
    <mergeCell ref="E3281:F3281"/>
    <mergeCell ref="E3282:F3282"/>
    <mergeCell ref="E3283:F3283"/>
    <mergeCell ref="E3284:F3284"/>
    <mergeCell ref="H3286:I3286"/>
    <mergeCell ref="E3289:F3289"/>
    <mergeCell ref="E3290:F3290"/>
    <mergeCell ref="E3291:F3291"/>
    <mergeCell ref="E3292:F3292"/>
    <mergeCell ref="E3293:F3293"/>
    <mergeCell ref="E3294:F3294"/>
    <mergeCell ref="H3296:I3296"/>
    <mergeCell ref="E3299:F3299"/>
    <mergeCell ref="E3300:F3300"/>
    <mergeCell ref="E3301:F3301"/>
    <mergeCell ref="E3302:F3302"/>
    <mergeCell ref="E3303:F3303"/>
    <mergeCell ref="H3305:I3305"/>
    <mergeCell ref="E3308:F3308"/>
    <mergeCell ref="E3309:F3309"/>
    <mergeCell ref="E3310:F3310"/>
    <mergeCell ref="E3311:F3311"/>
    <mergeCell ref="E3312:F3312"/>
    <mergeCell ref="E3313:F3313"/>
    <mergeCell ref="E3314:F3314"/>
    <mergeCell ref="E3315:F3315"/>
    <mergeCell ref="E3316:F3316"/>
    <mergeCell ref="E3317:F3317"/>
    <mergeCell ref="A3318:J3318"/>
    <mergeCell ref="E3319:F3319"/>
    <mergeCell ref="E3320:F3320"/>
    <mergeCell ref="E3321:F3321"/>
    <mergeCell ref="E3322:F3322"/>
    <mergeCell ref="E3323:F3323"/>
    <mergeCell ref="E3324:F3324"/>
    <mergeCell ref="E3325:F3325"/>
    <mergeCell ref="E3326:F3326"/>
    <mergeCell ref="E3327:F3327"/>
    <mergeCell ref="E3328:F3328"/>
    <mergeCell ref="E3329:F3329"/>
    <mergeCell ref="E3330:F3330"/>
    <mergeCell ref="E3331:F3331"/>
    <mergeCell ref="E3332:F3332"/>
    <mergeCell ref="E3333:F3333"/>
    <mergeCell ref="E3334:F3334"/>
    <mergeCell ref="E3335:F3335"/>
    <mergeCell ref="E3336:F3336"/>
    <mergeCell ref="E3337:F3337"/>
    <mergeCell ref="E3338:F3338"/>
    <mergeCell ref="E3339:F3339"/>
    <mergeCell ref="E3340:F3340"/>
    <mergeCell ref="E3341:F3341"/>
    <mergeCell ref="E3342:F3342"/>
    <mergeCell ref="E3343:F3343"/>
    <mergeCell ref="E3344:F3344"/>
    <mergeCell ref="E3345:F3345"/>
    <mergeCell ref="E3346:F3346"/>
    <mergeCell ref="E3347:F3347"/>
    <mergeCell ref="E3348:F3348"/>
    <mergeCell ref="E3349:F3349"/>
    <mergeCell ref="E3350:F3350"/>
    <mergeCell ref="E3351:F3351"/>
    <mergeCell ref="E3352:F3352"/>
    <mergeCell ref="E3353:F3353"/>
    <mergeCell ref="E3354:F3354"/>
    <mergeCell ref="E3355:F3355"/>
    <mergeCell ref="E3356:F3356"/>
    <mergeCell ref="E3357:F3357"/>
    <mergeCell ref="E3358:F3358"/>
    <mergeCell ref="E3359:F3359"/>
    <mergeCell ref="E3360:F3360"/>
    <mergeCell ref="E3361:F3361"/>
    <mergeCell ref="E3362:F3362"/>
    <mergeCell ref="E3363:F3363"/>
    <mergeCell ref="E3364:F3364"/>
    <mergeCell ref="E3365:F3365"/>
    <mergeCell ref="E3366:F3366"/>
    <mergeCell ref="E3367:F3367"/>
    <mergeCell ref="E3368:F3368"/>
    <mergeCell ref="E3369:F3369"/>
    <mergeCell ref="E3370:F3370"/>
    <mergeCell ref="E3371:F3371"/>
    <mergeCell ref="E3372:F3372"/>
    <mergeCell ref="E3373:F3373"/>
    <mergeCell ref="E3374:F3374"/>
    <mergeCell ref="E3375:F3375"/>
    <mergeCell ref="E3376:F3376"/>
    <mergeCell ref="E3377:F3377"/>
    <mergeCell ref="H3379:I3379"/>
    <mergeCell ref="E3382:F3382"/>
    <mergeCell ref="E3383:F3383"/>
    <mergeCell ref="E3384:F3384"/>
    <mergeCell ref="E3385:F3385"/>
    <mergeCell ref="E3386:F3386"/>
    <mergeCell ref="E3387:F3387"/>
    <mergeCell ref="E3388:F3388"/>
    <mergeCell ref="E3389:F3389"/>
    <mergeCell ref="A3390:J3390"/>
    <mergeCell ref="E3391:F3391"/>
    <mergeCell ref="E3392:F3392"/>
    <mergeCell ref="E3393:F3393"/>
    <mergeCell ref="E3394:F3394"/>
    <mergeCell ref="E3395:F3395"/>
    <mergeCell ref="E3396:F3396"/>
    <mergeCell ref="E3397:F3397"/>
    <mergeCell ref="E3398:F3398"/>
    <mergeCell ref="E3399:F3399"/>
    <mergeCell ref="E3400:F3400"/>
    <mergeCell ref="E3401:F3401"/>
    <mergeCell ref="E3402:F3402"/>
    <mergeCell ref="E3403:F3403"/>
    <mergeCell ref="E3404:F3404"/>
    <mergeCell ref="E3405:F3405"/>
    <mergeCell ref="E3406:F3406"/>
    <mergeCell ref="E3407:F3407"/>
    <mergeCell ref="E3408:F3408"/>
    <mergeCell ref="E3409:F3409"/>
    <mergeCell ref="E3410:F3410"/>
    <mergeCell ref="E3411:F3411"/>
    <mergeCell ref="E3412:F3412"/>
    <mergeCell ref="E3413:F3413"/>
    <mergeCell ref="E3414:F3414"/>
    <mergeCell ref="E3415:F3415"/>
    <mergeCell ref="E3416:F3416"/>
    <mergeCell ref="H3418:I3418"/>
    <mergeCell ref="E3421:F3421"/>
    <mergeCell ref="E3422:F3422"/>
    <mergeCell ref="E3423:F3423"/>
    <mergeCell ref="E3424:F3424"/>
    <mergeCell ref="E3425:F3425"/>
    <mergeCell ref="E3426:F3426"/>
    <mergeCell ref="E3427:F3427"/>
    <mergeCell ref="E3428:F3428"/>
    <mergeCell ref="A3429:J3429"/>
    <mergeCell ref="E3430:F3430"/>
    <mergeCell ref="E3431:F3431"/>
    <mergeCell ref="E3432:F3432"/>
    <mergeCell ref="E3433:F3433"/>
    <mergeCell ref="E3434:F3434"/>
    <mergeCell ref="E3435:F3435"/>
    <mergeCell ref="E3436:F3436"/>
    <mergeCell ref="E3437:F3437"/>
    <mergeCell ref="E3438:F3438"/>
    <mergeCell ref="E3439:F3439"/>
    <mergeCell ref="E3440:F3440"/>
    <mergeCell ref="E3441:F3441"/>
    <mergeCell ref="E3442:F3442"/>
    <mergeCell ref="E3443:F3443"/>
    <mergeCell ref="E3444:F3444"/>
    <mergeCell ref="E3445:F3445"/>
    <mergeCell ref="E3446:F3446"/>
    <mergeCell ref="E3447:F3447"/>
    <mergeCell ref="E3448:F3448"/>
    <mergeCell ref="E3449:F3449"/>
    <mergeCell ref="E3450:F3450"/>
    <mergeCell ref="E3451:F3451"/>
    <mergeCell ref="E3452:F3452"/>
    <mergeCell ref="E3453:F3453"/>
    <mergeCell ref="E3454:F3454"/>
    <mergeCell ref="E3455:F3455"/>
    <mergeCell ref="H3457:I3457"/>
    <mergeCell ref="E3460:F3460"/>
    <mergeCell ref="E3461:F3461"/>
    <mergeCell ref="E3462:F3462"/>
    <mergeCell ref="E3463:F3463"/>
    <mergeCell ref="E3464:F3464"/>
    <mergeCell ref="E3465:F3465"/>
    <mergeCell ref="E3466:F3466"/>
    <mergeCell ref="E3467:F3467"/>
    <mergeCell ref="A3468:J3468"/>
    <mergeCell ref="E3469:F3469"/>
    <mergeCell ref="E3470:F3470"/>
    <mergeCell ref="E3471:F3471"/>
    <mergeCell ref="E3472:F3472"/>
    <mergeCell ref="E3473:F3473"/>
    <mergeCell ref="E3474:F3474"/>
    <mergeCell ref="E3475:F3475"/>
    <mergeCell ref="E3476:F3476"/>
    <mergeCell ref="E3477:F3477"/>
    <mergeCell ref="E3478:F3478"/>
    <mergeCell ref="E3479:F3479"/>
    <mergeCell ref="E3480:F3480"/>
    <mergeCell ref="E3481:F3481"/>
    <mergeCell ref="E3482:F3482"/>
    <mergeCell ref="E3483:F3483"/>
    <mergeCell ref="E3484:F3484"/>
    <mergeCell ref="E3485:F3485"/>
    <mergeCell ref="E3486:F3486"/>
    <mergeCell ref="E3487:F3487"/>
    <mergeCell ref="E3488:F3488"/>
    <mergeCell ref="E3489:F3489"/>
    <mergeCell ref="E3490:F3490"/>
    <mergeCell ref="E3491:F3491"/>
    <mergeCell ref="E3492:F3492"/>
    <mergeCell ref="E3493:F3493"/>
    <mergeCell ref="E3494:F3494"/>
    <mergeCell ref="H3496:I3496"/>
    <mergeCell ref="E3499:F3499"/>
    <mergeCell ref="E3500:F3500"/>
    <mergeCell ref="E3501:F3501"/>
    <mergeCell ref="E3502:F3502"/>
    <mergeCell ref="E3503:F3503"/>
    <mergeCell ref="E3504:F3504"/>
    <mergeCell ref="E3505:F3505"/>
    <mergeCell ref="E3506:F3506"/>
    <mergeCell ref="A3507:J3507"/>
    <mergeCell ref="E3508:F3508"/>
    <mergeCell ref="E3509:F3509"/>
    <mergeCell ref="E3510:F3510"/>
    <mergeCell ref="E3511:F3511"/>
    <mergeCell ref="E3512:F3512"/>
    <mergeCell ref="E3513:F3513"/>
    <mergeCell ref="E3514:F3514"/>
    <mergeCell ref="E3515:F3515"/>
    <mergeCell ref="E3516:F3516"/>
    <mergeCell ref="E3517:F3517"/>
    <mergeCell ref="E3518:F3518"/>
    <mergeCell ref="E3519:F3519"/>
    <mergeCell ref="E3520:F3520"/>
    <mergeCell ref="E3521:F3521"/>
    <mergeCell ref="E3522:F3522"/>
    <mergeCell ref="E3523:F3523"/>
    <mergeCell ref="E3524:F3524"/>
    <mergeCell ref="E3525:F3525"/>
    <mergeCell ref="E3526:F3526"/>
    <mergeCell ref="E3527:F3527"/>
    <mergeCell ref="E3528:F3528"/>
    <mergeCell ref="E3529:F3529"/>
    <mergeCell ref="E3530:F3530"/>
    <mergeCell ref="E3531:F3531"/>
    <mergeCell ref="E3532:F3532"/>
    <mergeCell ref="E3533:F3533"/>
    <mergeCell ref="H3535:I3535"/>
    <mergeCell ref="E3538:F3538"/>
    <mergeCell ref="E3539:F3539"/>
    <mergeCell ref="E3540:F3540"/>
    <mergeCell ref="E3541:F3541"/>
    <mergeCell ref="E3542:F3542"/>
    <mergeCell ref="H3544:I3544"/>
    <mergeCell ref="E3547:F3547"/>
    <mergeCell ref="E3548:F3548"/>
    <mergeCell ref="E3549:F3549"/>
    <mergeCell ref="E3550:F3550"/>
    <mergeCell ref="E3551:F3551"/>
    <mergeCell ref="H3553:I3553"/>
    <mergeCell ref="E3556:F3556"/>
    <mergeCell ref="E3557:F3557"/>
    <mergeCell ref="E3558:F3558"/>
    <mergeCell ref="E3559:F3559"/>
    <mergeCell ref="H3561:I3561"/>
    <mergeCell ref="E3564:F3564"/>
    <mergeCell ref="E3565:F3565"/>
    <mergeCell ref="E3566:F3566"/>
    <mergeCell ref="E3567:F3567"/>
    <mergeCell ref="E3568:F3568"/>
    <mergeCell ref="H3570:I3570"/>
    <mergeCell ref="F3573:G3573"/>
    <mergeCell ref="E3574:F3574"/>
    <mergeCell ref="E3575:F3575"/>
    <mergeCell ref="E3576:F3576"/>
    <mergeCell ref="E3577:F3577"/>
    <mergeCell ref="E3578:F3578"/>
    <mergeCell ref="E3579:F3579"/>
    <mergeCell ref="E3580:F3580"/>
    <mergeCell ref="E3581:F3581"/>
    <mergeCell ref="A3582:J3582"/>
    <mergeCell ref="E3583:F3583"/>
    <mergeCell ref="E3584:F3584"/>
    <mergeCell ref="E3585:F3585"/>
    <mergeCell ref="E3586:F3586"/>
    <mergeCell ref="E3587:F3587"/>
    <mergeCell ref="E3588:F3588"/>
    <mergeCell ref="E3589:F3589"/>
    <mergeCell ref="E3590:F3590"/>
    <mergeCell ref="E3591:F3591"/>
    <mergeCell ref="E3592:F3592"/>
    <mergeCell ref="E3593:F3593"/>
    <mergeCell ref="E3594:F3594"/>
    <mergeCell ref="E3595:F3595"/>
    <mergeCell ref="E3596:F3596"/>
    <mergeCell ref="E3597:F3597"/>
    <mergeCell ref="E3598:F3598"/>
    <mergeCell ref="E3599:F3599"/>
    <mergeCell ref="E3600:F3600"/>
    <mergeCell ref="E3601:F3601"/>
    <mergeCell ref="E3602:F3602"/>
    <mergeCell ref="E3603:F3603"/>
    <mergeCell ref="E3604:F3604"/>
    <mergeCell ref="E3605:F3605"/>
    <mergeCell ref="E3606:F3606"/>
    <mergeCell ref="E3607:F3607"/>
    <mergeCell ref="E3608:F3608"/>
    <mergeCell ref="H3610:I3610"/>
    <mergeCell ref="E3613:F3613"/>
    <mergeCell ref="E3614:F3614"/>
    <mergeCell ref="E3615:F3615"/>
    <mergeCell ref="E3616:F3616"/>
    <mergeCell ref="E3617:F3617"/>
    <mergeCell ref="H3619:I3619"/>
    <mergeCell ref="E3622:F3622"/>
    <mergeCell ref="E3623:F3623"/>
    <mergeCell ref="E3624:F3624"/>
    <mergeCell ref="E3625:F3625"/>
    <mergeCell ref="E3626:F3626"/>
    <mergeCell ref="H3628:I3628"/>
    <mergeCell ref="E3631:F3631"/>
    <mergeCell ref="E3632:F3632"/>
    <mergeCell ref="E3633:F3633"/>
    <mergeCell ref="E3634:F3634"/>
    <mergeCell ref="E3635:F3635"/>
    <mergeCell ref="H3637:I3637"/>
    <mergeCell ref="E3640:F3640"/>
    <mergeCell ref="E3641:F3641"/>
    <mergeCell ref="E3642:F3642"/>
    <mergeCell ref="E3643:F3643"/>
    <mergeCell ref="E3644:F3644"/>
    <mergeCell ref="H3646:I3646"/>
    <mergeCell ref="E3649:F3649"/>
    <mergeCell ref="E3650:F3650"/>
    <mergeCell ref="E3651:F3651"/>
    <mergeCell ref="E3652:F3652"/>
    <mergeCell ref="A3653:J3653"/>
    <mergeCell ref="E3654:F3654"/>
    <mergeCell ref="E3655:F3655"/>
    <mergeCell ref="H3657:I3657"/>
    <mergeCell ref="E3660:F3660"/>
    <mergeCell ref="E3661:F3661"/>
    <mergeCell ref="E3662:F3662"/>
    <mergeCell ref="E3663:F3663"/>
    <mergeCell ref="E3664:F3664"/>
    <mergeCell ref="E3665:F3665"/>
    <mergeCell ref="E3666:F3666"/>
    <mergeCell ref="E3667:F3667"/>
    <mergeCell ref="A3668:J3668"/>
    <mergeCell ref="E3669:F3669"/>
    <mergeCell ref="E3670:F3670"/>
    <mergeCell ref="E3671:F3671"/>
    <mergeCell ref="E3672:F3672"/>
    <mergeCell ref="E3673:F3673"/>
    <mergeCell ref="E3674:F3674"/>
    <mergeCell ref="E3675:F3675"/>
    <mergeCell ref="E3676:F3676"/>
    <mergeCell ref="E3677:F3677"/>
    <mergeCell ref="E3678:F3678"/>
    <mergeCell ref="E3679:F3679"/>
    <mergeCell ref="E3680:F3680"/>
    <mergeCell ref="E3681:F3681"/>
    <mergeCell ref="E3682:F3682"/>
    <mergeCell ref="E3683:F3683"/>
    <mergeCell ref="E3684:F3684"/>
    <mergeCell ref="E3685:F3685"/>
    <mergeCell ref="E3686:F3686"/>
    <mergeCell ref="E3687:F3687"/>
    <mergeCell ref="E3688:F3688"/>
    <mergeCell ref="E3689:F3689"/>
    <mergeCell ref="E3690:F3690"/>
    <mergeCell ref="E3691:F3691"/>
    <mergeCell ref="E3692:F3692"/>
    <mergeCell ref="E3693:F3693"/>
    <mergeCell ref="E3694:F3694"/>
    <mergeCell ref="H3696:I3696"/>
    <mergeCell ref="E3699:F3699"/>
    <mergeCell ref="E3700:F3700"/>
    <mergeCell ref="E3701:F3701"/>
    <mergeCell ref="E3702:F3702"/>
    <mergeCell ref="A3703:J3703"/>
    <mergeCell ref="E3704:F3704"/>
    <mergeCell ref="E3705:F3705"/>
    <mergeCell ref="H3707:I3707"/>
    <mergeCell ref="E3710:F3710"/>
    <mergeCell ref="E3711:F3711"/>
    <mergeCell ref="E3712:F3712"/>
    <mergeCell ref="E3713:F3713"/>
    <mergeCell ref="E3714:F3714"/>
    <mergeCell ref="E3715:F3715"/>
    <mergeCell ref="E3716:F3716"/>
    <mergeCell ref="E3717:F3717"/>
    <mergeCell ref="A3718:J3718"/>
    <mergeCell ref="E3719:F3719"/>
    <mergeCell ref="E3720:F3720"/>
    <mergeCell ref="E3721:F3721"/>
    <mergeCell ref="E3722:F3722"/>
    <mergeCell ref="E3723:F3723"/>
    <mergeCell ref="E3724:F3724"/>
    <mergeCell ref="E3725:F3725"/>
    <mergeCell ref="E3726:F3726"/>
    <mergeCell ref="E3727:F3727"/>
    <mergeCell ref="E3728:F3728"/>
    <mergeCell ref="E3729:F3729"/>
    <mergeCell ref="E3730:F3730"/>
    <mergeCell ref="E3731:F3731"/>
    <mergeCell ref="E3732:F3732"/>
    <mergeCell ref="E3733:F3733"/>
    <mergeCell ref="E3734:F3734"/>
    <mergeCell ref="E3735:F3735"/>
    <mergeCell ref="E3736:F3736"/>
    <mergeCell ref="E3737:F3737"/>
    <mergeCell ref="E3738:F3738"/>
    <mergeCell ref="E3739:F3739"/>
    <mergeCell ref="E3740:F3740"/>
    <mergeCell ref="E3741:F3741"/>
    <mergeCell ref="E3742:F3742"/>
    <mergeCell ref="E3743:F3743"/>
    <mergeCell ref="E3744:F3744"/>
    <mergeCell ref="H3746:I3746"/>
    <mergeCell ref="E3749:F3749"/>
    <mergeCell ref="E3750:F3750"/>
    <mergeCell ref="E3751:F3751"/>
    <mergeCell ref="E3752:F3752"/>
    <mergeCell ref="E3753:F3753"/>
    <mergeCell ref="E3754:F3754"/>
    <mergeCell ref="E3755:F3755"/>
    <mergeCell ref="E3756:F3756"/>
    <mergeCell ref="A3757:J3757"/>
    <mergeCell ref="E3758:F3758"/>
    <mergeCell ref="E3759:F3759"/>
    <mergeCell ref="E3760:F3760"/>
    <mergeCell ref="E3761:F3761"/>
    <mergeCell ref="E3762:F3762"/>
    <mergeCell ref="E3763:F3763"/>
    <mergeCell ref="E3764:F3764"/>
    <mergeCell ref="E3765:F3765"/>
    <mergeCell ref="E3766:F3766"/>
    <mergeCell ref="E3767:F3767"/>
    <mergeCell ref="E3768:F3768"/>
    <mergeCell ref="E3769:F3769"/>
    <mergeCell ref="E3770:F3770"/>
    <mergeCell ref="E3771:F3771"/>
    <mergeCell ref="E3772:F3772"/>
    <mergeCell ref="E3773:F3773"/>
    <mergeCell ref="E3774:F3774"/>
    <mergeCell ref="E3775:F3775"/>
    <mergeCell ref="E3776:F3776"/>
    <mergeCell ref="E3777:F3777"/>
    <mergeCell ref="E3778:F3778"/>
    <mergeCell ref="E3779:F3779"/>
    <mergeCell ref="E3780:F3780"/>
    <mergeCell ref="E3781:F3781"/>
    <mergeCell ref="E3782:F3782"/>
    <mergeCell ref="E3783:F3783"/>
    <mergeCell ref="H3785:I3785"/>
    <mergeCell ref="E3788:F3788"/>
    <mergeCell ref="E3789:F3789"/>
    <mergeCell ref="E3790:F3790"/>
    <mergeCell ref="E3791:F3791"/>
    <mergeCell ref="E3792:F3792"/>
    <mergeCell ref="H3794:I3794"/>
    <mergeCell ref="E3797:F3797"/>
    <mergeCell ref="E3798:F3798"/>
    <mergeCell ref="E3799:F3799"/>
    <mergeCell ref="E3800:F3800"/>
    <mergeCell ref="E3801:F3801"/>
    <mergeCell ref="H3803:I3803"/>
    <mergeCell ref="E3806:F3806"/>
    <mergeCell ref="E3807:F3807"/>
    <mergeCell ref="E3808:F3808"/>
    <mergeCell ref="E3809:F3809"/>
    <mergeCell ref="E3810:F3810"/>
    <mergeCell ref="E3811:F3811"/>
    <mergeCell ref="E3812:F3812"/>
    <mergeCell ref="E3813:F3813"/>
    <mergeCell ref="A3814:J3814"/>
    <mergeCell ref="E3815:F3815"/>
    <mergeCell ref="E3816:F3816"/>
    <mergeCell ref="E3817:F3817"/>
    <mergeCell ref="E3818:F3818"/>
    <mergeCell ref="E3819:F3819"/>
    <mergeCell ref="E3820:F3820"/>
    <mergeCell ref="E3821:F3821"/>
    <mergeCell ref="E3822:F3822"/>
    <mergeCell ref="E3823:F3823"/>
    <mergeCell ref="E3824:F3824"/>
    <mergeCell ref="E3825:F3825"/>
    <mergeCell ref="E3826:F3826"/>
    <mergeCell ref="E3827:F3827"/>
    <mergeCell ref="E3828:F3828"/>
    <mergeCell ref="E3829:F3829"/>
    <mergeCell ref="E3830:F3830"/>
    <mergeCell ref="E3831:F3831"/>
    <mergeCell ref="E3832:F3832"/>
    <mergeCell ref="E3833:F3833"/>
    <mergeCell ref="E3834:F3834"/>
    <mergeCell ref="E3835:F3835"/>
    <mergeCell ref="E3836:F3836"/>
    <mergeCell ref="E3837:F3837"/>
    <mergeCell ref="E3838:F3838"/>
    <mergeCell ref="E3839:F3839"/>
    <mergeCell ref="E3840:F3840"/>
    <mergeCell ref="H3842:I3842"/>
    <mergeCell ref="E3845:F3845"/>
    <mergeCell ref="E3846:F3846"/>
    <mergeCell ref="E3847:F3847"/>
    <mergeCell ref="E3848:F3848"/>
    <mergeCell ref="E3849:F3849"/>
    <mergeCell ref="E3850:F3850"/>
    <mergeCell ref="E3851:F3851"/>
    <mergeCell ref="E3852:F3852"/>
    <mergeCell ref="E3853:F3853"/>
    <mergeCell ref="E3854:F3854"/>
    <mergeCell ref="E3855:F3855"/>
    <mergeCell ref="A3856:J3856"/>
    <mergeCell ref="E3857:F3857"/>
    <mergeCell ref="E3858:F3858"/>
    <mergeCell ref="E3859:F3859"/>
    <mergeCell ref="E3860:F3860"/>
    <mergeCell ref="E3861:F3861"/>
    <mergeCell ref="E3862:F3862"/>
    <mergeCell ref="E3863:F3863"/>
    <mergeCell ref="E3864:F3864"/>
    <mergeCell ref="E3865:F3865"/>
    <mergeCell ref="E3866:F3866"/>
    <mergeCell ref="E3867:F3867"/>
    <mergeCell ref="E3868:F3868"/>
    <mergeCell ref="E3869:F3869"/>
    <mergeCell ref="E3870:F3870"/>
    <mergeCell ref="E3871:F3871"/>
    <mergeCell ref="E3872:F3872"/>
    <mergeCell ref="E3873:F3873"/>
    <mergeCell ref="E3874:F3874"/>
    <mergeCell ref="E3875:F3875"/>
    <mergeCell ref="E3876:F3876"/>
    <mergeCell ref="E3877:F3877"/>
    <mergeCell ref="E3878:F3878"/>
    <mergeCell ref="E3879:F3879"/>
    <mergeCell ref="E3880:F3880"/>
    <mergeCell ref="E3881:F3881"/>
    <mergeCell ref="E3882:F3882"/>
    <mergeCell ref="E3883:F3883"/>
    <mergeCell ref="E3884:F3884"/>
    <mergeCell ref="E3885:F3885"/>
    <mergeCell ref="E3886:F3886"/>
    <mergeCell ref="E3887:F3887"/>
    <mergeCell ref="E3888:F3888"/>
    <mergeCell ref="E3889:F3889"/>
    <mergeCell ref="E3890:F3890"/>
    <mergeCell ref="E3891:F3891"/>
    <mergeCell ref="E3892:F3892"/>
    <mergeCell ref="E3893:F3893"/>
    <mergeCell ref="E3894:F3894"/>
    <mergeCell ref="E3895:F3895"/>
    <mergeCell ref="E3896:F3896"/>
    <mergeCell ref="E3897:F3897"/>
    <mergeCell ref="E3898:F3898"/>
    <mergeCell ref="E3899:F3899"/>
    <mergeCell ref="E3900:F3900"/>
    <mergeCell ref="E3901:F3901"/>
    <mergeCell ref="E3902:F3902"/>
    <mergeCell ref="E3903:F3903"/>
    <mergeCell ref="E3904:F3904"/>
    <mergeCell ref="E3905:F3905"/>
    <mergeCell ref="E3906:F3906"/>
    <mergeCell ref="E3907:F3907"/>
    <mergeCell ref="E3908:F3908"/>
    <mergeCell ref="E3909:F3909"/>
    <mergeCell ref="E3910:F3910"/>
    <mergeCell ref="E3911:F3911"/>
    <mergeCell ref="E3912:F3912"/>
    <mergeCell ref="E3913:F3913"/>
    <mergeCell ref="E3914:F3914"/>
    <mergeCell ref="E3915:F3915"/>
    <mergeCell ref="H3917:I3917"/>
    <mergeCell ref="E3920:F3920"/>
    <mergeCell ref="E3921:F3921"/>
    <mergeCell ref="E3922:F3922"/>
    <mergeCell ref="E3923:F3923"/>
    <mergeCell ref="A3924:J3924"/>
    <mergeCell ref="E3925:F3925"/>
    <mergeCell ref="E3926:F3926"/>
    <mergeCell ref="H3928:I3928"/>
    <mergeCell ref="E3931:F3931"/>
    <mergeCell ref="E3932:F3932"/>
    <mergeCell ref="E3933:F3933"/>
    <mergeCell ref="E3934:F3934"/>
    <mergeCell ref="E3935:F3935"/>
    <mergeCell ref="E3936:F3936"/>
    <mergeCell ref="E3937:F3937"/>
    <mergeCell ref="E3938:F3938"/>
    <mergeCell ref="E3939:F3939"/>
    <mergeCell ref="H3941:I3941"/>
    <mergeCell ref="E3944:F3944"/>
    <mergeCell ref="E3945:F3945"/>
    <mergeCell ref="E3946:F3946"/>
    <mergeCell ref="E3947:F3947"/>
    <mergeCell ref="A3948:J3948"/>
    <mergeCell ref="E3949:F3949"/>
    <mergeCell ref="E3950:F3950"/>
    <mergeCell ref="H3952:I3952"/>
    <mergeCell ref="E3955:F3955"/>
    <mergeCell ref="E3956:F3956"/>
    <mergeCell ref="E3957:F3957"/>
    <mergeCell ref="E3958:F3958"/>
    <mergeCell ref="E3959:F3959"/>
    <mergeCell ref="E3960:F3960"/>
    <mergeCell ref="E3961:F3961"/>
    <mergeCell ref="E3962:F3962"/>
    <mergeCell ref="A3963:J3963"/>
    <mergeCell ref="E3964:F3964"/>
    <mergeCell ref="E3965:F3965"/>
    <mergeCell ref="E3966:F3966"/>
    <mergeCell ref="E3967:F3967"/>
    <mergeCell ref="E3968:F3968"/>
    <mergeCell ref="E3969:F3969"/>
    <mergeCell ref="E3970:F3970"/>
    <mergeCell ref="E3971:F3971"/>
    <mergeCell ref="E3972:F3972"/>
    <mergeCell ref="E3973:F3973"/>
    <mergeCell ref="E3974:F3974"/>
    <mergeCell ref="E3975:F3975"/>
    <mergeCell ref="E3976:F3976"/>
    <mergeCell ref="E3977:F3977"/>
    <mergeCell ref="E3978:F3978"/>
    <mergeCell ref="E3979:F3979"/>
    <mergeCell ref="E3980:F3980"/>
    <mergeCell ref="E3981:F3981"/>
    <mergeCell ref="E3982:F3982"/>
    <mergeCell ref="E3983:F3983"/>
    <mergeCell ref="E3984:F3984"/>
    <mergeCell ref="E3985:F3985"/>
    <mergeCell ref="E3986:F3986"/>
    <mergeCell ref="E3987:F3987"/>
    <mergeCell ref="E3988:F3988"/>
    <mergeCell ref="E3989:F3989"/>
    <mergeCell ref="H3991:I3991"/>
    <mergeCell ref="E3994:F3994"/>
    <mergeCell ref="E3995:F3995"/>
    <mergeCell ref="E3996:F3996"/>
    <mergeCell ref="E3997:F3997"/>
    <mergeCell ref="E3998:F3998"/>
    <mergeCell ref="H4000:I4000"/>
    <mergeCell ref="E4003:F4003"/>
    <mergeCell ref="E4004:F4004"/>
    <mergeCell ref="E4005:F4005"/>
    <mergeCell ref="E4006:F4006"/>
    <mergeCell ref="E4007:F4007"/>
    <mergeCell ref="H4009:I4009"/>
    <mergeCell ref="E4012:F4012"/>
    <mergeCell ref="E4013:F4013"/>
    <mergeCell ref="E4014:F4014"/>
    <mergeCell ref="E4015:F4015"/>
    <mergeCell ref="E4016:F4016"/>
    <mergeCell ref="H4018:I4018"/>
    <mergeCell ref="E4021:F4021"/>
    <mergeCell ref="E4022:F4022"/>
    <mergeCell ref="E4023:F4023"/>
    <mergeCell ref="E4024:F4024"/>
    <mergeCell ref="E4025:F4025"/>
    <mergeCell ref="E4026:F4026"/>
    <mergeCell ref="E4027:F4027"/>
    <mergeCell ref="E4028:F4028"/>
    <mergeCell ref="A4029:J4029"/>
    <mergeCell ref="E4030:F4030"/>
    <mergeCell ref="E4031:F4031"/>
    <mergeCell ref="E4032:F4032"/>
    <mergeCell ref="E4033:F4033"/>
    <mergeCell ref="E4034:F4034"/>
    <mergeCell ref="E4035:F4035"/>
    <mergeCell ref="E4036:F4036"/>
    <mergeCell ref="E4037:F4037"/>
    <mergeCell ref="E4038:F4038"/>
    <mergeCell ref="E4039:F4039"/>
    <mergeCell ref="E4040:F4040"/>
    <mergeCell ref="E4041:F4041"/>
    <mergeCell ref="E4042:F4042"/>
    <mergeCell ref="E4043:F4043"/>
    <mergeCell ref="E4044:F4044"/>
    <mergeCell ref="E4045:F4045"/>
    <mergeCell ref="E4046:F4046"/>
    <mergeCell ref="E4047:F4047"/>
    <mergeCell ref="E4048:F4048"/>
    <mergeCell ref="E4049:F4049"/>
    <mergeCell ref="E4050:F4050"/>
    <mergeCell ref="E4051:F4051"/>
    <mergeCell ref="E4052:F4052"/>
    <mergeCell ref="E4053:F4053"/>
    <mergeCell ref="E4054:F4054"/>
    <mergeCell ref="E4055:F4055"/>
    <mergeCell ref="H4057:I4057"/>
    <mergeCell ref="E4060:F4060"/>
    <mergeCell ref="E4061:F4061"/>
    <mergeCell ref="E4062:F4062"/>
    <mergeCell ref="E4063:F4063"/>
    <mergeCell ref="E4064:F4064"/>
    <mergeCell ref="E4065:F4065"/>
    <mergeCell ref="E4066:F4066"/>
    <mergeCell ref="E4067:F4067"/>
    <mergeCell ref="A4068:J4068"/>
    <mergeCell ref="E4069:F4069"/>
    <mergeCell ref="E4070:F4070"/>
    <mergeCell ref="E4071:F4071"/>
    <mergeCell ref="E4072:F4072"/>
    <mergeCell ref="E4073:F4073"/>
    <mergeCell ref="E4074:F4074"/>
    <mergeCell ref="E4075:F4075"/>
    <mergeCell ref="E4076:F4076"/>
    <mergeCell ref="E4077:F4077"/>
    <mergeCell ref="E4078:F4078"/>
    <mergeCell ref="E4079:F4079"/>
    <mergeCell ref="E4080:F4080"/>
    <mergeCell ref="E4081:F4081"/>
    <mergeCell ref="E4082:F4082"/>
    <mergeCell ref="E4083:F4083"/>
    <mergeCell ref="E4084:F4084"/>
    <mergeCell ref="E4085:F4085"/>
    <mergeCell ref="E4086:F4086"/>
    <mergeCell ref="E4087:F4087"/>
    <mergeCell ref="E4088:F4088"/>
    <mergeCell ref="E4089:F4089"/>
    <mergeCell ref="E4090:F4090"/>
    <mergeCell ref="E4091:F4091"/>
    <mergeCell ref="E4092:F4092"/>
    <mergeCell ref="E4093:F4093"/>
    <mergeCell ref="E4094:F4094"/>
    <mergeCell ref="H4096:I4096"/>
    <mergeCell ref="E4099:F4099"/>
    <mergeCell ref="E4100:F4100"/>
    <mergeCell ref="E4101:F4101"/>
    <mergeCell ref="E4102:F4102"/>
    <mergeCell ref="E4103:F4103"/>
    <mergeCell ref="E4104:F4104"/>
    <mergeCell ref="E4105:F4105"/>
    <mergeCell ref="E4106:F4106"/>
    <mergeCell ref="A4107:J4107"/>
    <mergeCell ref="E4108:F4108"/>
    <mergeCell ref="E4109:F4109"/>
    <mergeCell ref="E4110:F4110"/>
    <mergeCell ref="E4111:F4111"/>
    <mergeCell ref="E4112:F4112"/>
    <mergeCell ref="E4113:F4113"/>
    <mergeCell ref="E4114:F4114"/>
    <mergeCell ref="E4115:F4115"/>
    <mergeCell ref="E4116:F4116"/>
    <mergeCell ref="E4117:F4117"/>
    <mergeCell ref="E4118:F4118"/>
    <mergeCell ref="E4119:F4119"/>
    <mergeCell ref="E4120:F4120"/>
    <mergeCell ref="E4121:F4121"/>
    <mergeCell ref="E4122:F4122"/>
    <mergeCell ref="E4123:F4123"/>
    <mergeCell ref="E4124:F4124"/>
    <mergeCell ref="E4125:F4125"/>
    <mergeCell ref="E4126:F4126"/>
    <mergeCell ref="E4127:F4127"/>
    <mergeCell ref="E4128:F4128"/>
    <mergeCell ref="E4129:F4129"/>
    <mergeCell ref="E4130:F4130"/>
    <mergeCell ref="E4131:F4131"/>
    <mergeCell ref="E4132:F4132"/>
    <mergeCell ref="E4133:F4133"/>
    <mergeCell ref="H4135:I4135"/>
    <mergeCell ref="E4138:F4138"/>
    <mergeCell ref="E4139:F4139"/>
    <mergeCell ref="E4140:F4140"/>
    <mergeCell ref="E4141:F4141"/>
    <mergeCell ref="E4142:F4142"/>
    <mergeCell ref="H4144:I4144"/>
    <mergeCell ref="F4147:G4147"/>
    <mergeCell ref="E4148:F4148"/>
    <mergeCell ref="E4149:F4149"/>
    <mergeCell ref="E4150:F4150"/>
    <mergeCell ref="E4151:F4151"/>
    <mergeCell ref="E4152:F4152"/>
    <mergeCell ref="H4154:I4154"/>
    <mergeCell ref="E4157:F4157"/>
    <mergeCell ref="E4158:F4158"/>
    <mergeCell ref="E4159:F4159"/>
    <mergeCell ref="E4160:F4160"/>
    <mergeCell ref="E4161:F4161"/>
    <mergeCell ref="E4162:F4162"/>
    <mergeCell ref="H4164:I4164"/>
    <mergeCell ref="E4167:F4167"/>
    <mergeCell ref="E4168:F4168"/>
    <mergeCell ref="E4169:F4169"/>
    <mergeCell ref="E4170:F4170"/>
    <mergeCell ref="E4171:F4171"/>
    <mergeCell ref="H4173:I4173"/>
    <mergeCell ref="E4176:F4176"/>
    <mergeCell ref="E4177:F4177"/>
    <mergeCell ref="E4178:F4178"/>
    <mergeCell ref="E4179:F4179"/>
    <mergeCell ref="E4180:F4180"/>
    <mergeCell ref="E4181:F4181"/>
    <mergeCell ref="A4182:J4182"/>
    <mergeCell ref="E4183:F4183"/>
    <mergeCell ref="E4184:F4184"/>
    <mergeCell ref="E4185:F4185"/>
    <mergeCell ref="E4186:F4186"/>
    <mergeCell ref="E4187:F4187"/>
    <mergeCell ref="E4188:F4188"/>
    <mergeCell ref="E4189:F4189"/>
    <mergeCell ref="E4190:F4190"/>
    <mergeCell ref="E4191:F4191"/>
    <mergeCell ref="E4192:F4192"/>
    <mergeCell ref="E4193:F4193"/>
    <mergeCell ref="E4194:F4194"/>
    <mergeCell ref="E4195:F4195"/>
    <mergeCell ref="E4196:F4196"/>
    <mergeCell ref="E4197:F4197"/>
    <mergeCell ref="E4198:F4198"/>
    <mergeCell ref="E4199:F4199"/>
    <mergeCell ref="E4200:F4200"/>
    <mergeCell ref="E4201:F4201"/>
    <mergeCell ref="E4202:F4202"/>
    <mergeCell ref="E4203:F4203"/>
    <mergeCell ref="H4205:I4205"/>
    <mergeCell ref="F4208:G4208"/>
    <mergeCell ref="E4209:F4209"/>
    <mergeCell ref="E4210:F4210"/>
    <mergeCell ref="E4211:F4211"/>
    <mergeCell ref="E4212:F4212"/>
    <mergeCell ref="E4213:F4213"/>
    <mergeCell ref="H4215:I4215"/>
    <mergeCell ref="E4218:F4218"/>
    <mergeCell ref="E4219:F4219"/>
    <mergeCell ref="E4220:F4220"/>
    <mergeCell ref="E4221:F4221"/>
    <mergeCell ref="E4222:F4222"/>
    <mergeCell ref="E4223:F4223"/>
    <mergeCell ref="E4224:F4224"/>
    <mergeCell ref="E4225:F4225"/>
    <mergeCell ref="H4227:I4227"/>
    <mergeCell ref="E4230:F4230"/>
    <mergeCell ref="E4231:F4231"/>
    <mergeCell ref="E4232:F4232"/>
    <mergeCell ref="E4233:F4233"/>
    <mergeCell ref="E4234:F4234"/>
    <mergeCell ref="E4235:F4235"/>
    <mergeCell ref="H4237:I4237"/>
    <mergeCell ref="E4240:F4240"/>
    <mergeCell ref="E4241:F4241"/>
    <mergeCell ref="E4242:F4242"/>
    <mergeCell ref="E4243:F4243"/>
    <mergeCell ref="E4244:F4244"/>
    <mergeCell ref="H4246:I4246"/>
    <mergeCell ref="E4249:F4249"/>
    <mergeCell ref="E4250:F4250"/>
    <mergeCell ref="E4251:F4251"/>
    <mergeCell ref="E4252:F4252"/>
    <mergeCell ref="E4253:F4253"/>
    <mergeCell ref="E4254:F4254"/>
    <mergeCell ref="E4255:F4255"/>
    <mergeCell ref="H4257:I4257"/>
    <mergeCell ref="E4260:F4260"/>
    <mergeCell ref="E4261:F4261"/>
    <mergeCell ref="E4262:F4262"/>
    <mergeCell ref="A4290:C4290"/>
    <mergeCell ref="F4290:G4290"/>
    <mergeCell ref="H4290:J4290"/>
    <mergeCell ref="A4291:C4291"/>
    <mergeCell ref="F4291:G4291"/>
    <mergeCell ref="H4291:J4291"/>
    <mergeCell ref="E4263:F4263"/>
    <mergeCell ref="E4264:F4264"/>
    <mergeCell ref="E4265:F4265"/>
    <mergeCell ref="H4267:I4267"/>
    <mergeCell ref="E4270:F4270"/>
    <mergeCell ref="E4271:F4271"/>
    <mergeCell ref="E4272:F4272"/>
    <mergeCell ref="E4273:F4273"/>
    <mergeCell ref="E4274:F4274"/>
    <mergeCell ref="E4275:F4275"/>
    <mergeCell ref="H4277:I4277"/>
    <mergeCell ref="F4280:G4280"/>
    <mergeCell ref="E4281:F4281"/>
    <mergeCell ref="E4282:F4282"/>
    <mergeCell ref="E4283:F4283"/>
    <mergeCell ref="H4285:I4285"/>
    <mergeCell ref="A4289:C4289"/>
    <mergeCell ref="F4289:G4289"/>
    <mergeCell ref="H4289:J4289"/>
  </mergeCells>
  <pageMargins left="0.98425196850393704" right="0.98425196850393704" top="0.98425196850393704" bottom="0.98425196850393704" header="0.51181102362204722" footer="0.51181102362204722"/>
  <pageSetup paperSize="9" scale="62" fitToHeight="0" orientation="landscape" r:id="rId1"/>
  <colBreaks count="1" manualBreakCount="1">
    <brk id="10"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408"/>
  <sheetViews>
    <sheetView view="pageBreakPreview" zoomScaleNormal="100" zoomScaleSheetLayoutView="100" workbookViewId="0">
      <selection activeCell="A7" sqref="A7:M7"/>
    </sheetView>
  </sheetViews>
  <sheetFormatPr defaultColWidth="9" defaultRowHeight="14.4"/>
  <cols>
    <col min="4" max="4" width="9.88671875" customWidth="1"/>
    <col min="5" max="5" width="18.44140625" customWidth="1"/>
    <col min="6" max="6" width="15.88671875" customWidth="1"/>
    <col min="7" max="7" width="11.44140625" customWidth="1"/>
    <col min="10" max="10" width="8.88671875" customWidth="1"/>
    <col min="11" max="11" width="7.6640625" customWidth="1"/>
    <col min="14" max="14" width="7.88671875" customWidth="1"/>
    <col min="15" max="15" width="9.5546875" customWidth="1"/>
    <col min="17" max="17" width="12.88671875" bestFit="1" customWidth="1"/>
  </cols>
  <sheetData>
    <row r="1" spans="1:18">
      <c r="A1" s="358"/>
      <c r="B1" s="358"/>
      <c r="C1" s="358"/>
      <c r="D1" s="358"/>
      <c r="E1" s="193" t="s">
        <v>26249</v>
      </c>
      <c r="F1" s="193"/>
      <c r="G1" s="166"/>
      <c r="H1" s="312" t="s">
        <v>26250</v>
      </c>
      <c r="I1" s="312"/>
      <c r="J1" s="312"/>
      <c r="K1" s="233"/>
      <c r="L1" s="233" t="s">
        <v>26251</v>
      </c>
      <c r="M1" s="233"/>
      <c r="N1" s="233"/>
      <c r="O1" s="312" t="s">
        <v>26252</v>
      </c>
      <c r="P1" s="312"/>
      <c r="Q1" s="312"/>
    </row>
    <row r="2" spans="1:18" ht="111" customHeight="1">
      <c r="A2" s="359"/>
      <c r="B2" s="359"/>
      <c r="C2" s="359"/>
      <c r="D2" s="359"/>
      <c r="E2" s="356" t="s">
        <v>27795</v>
      </c>
      <c r="F2" s="356"/>
      <c r="G2" s="356"/>
      <c r="H2" s="356" t="s">
        <v>26696</v>
      </c>
      <c r="I2" s="356"/>
      <c r="J2" s="356"/>
      <c r="K2" s="356"/>
      <c r="L2" s="357">
        <v>0.20469999999999999</v>
      </c>
      <c r="M2" s="357"/>
      <c r="N2" s="357"/>
      <c r="O2" s="356" t="s">
        <v>26697</v>
      </c>
      <c r="P2" s="356"/>
      <c r="Q2" s="356"/>
    </row>
    <row r="3" spans="1:18" ht="14.4" customHeight="1">
      <c r="A3" s="363" t="s">
        <v>26474</v>
      </c>
      <c r="B3" s="363"/>
      <c r="C3" s="363"/>
      <c r="D3" s="363"/>
      <c r="E3" s="363"/>
      <c r="F3" s="363"/>
      <c r="G3" s="363"/>
      <c r="H3" s="363"/>
      <c r="I3" s="363"/>
      <c r="J3" s="363"/>
      <c r="K3" s="363"/>
      <c r="L3" s="363"/>
      <c r="M3" s="363"/>
      <c r="N3" s="363"/>
      <c r="O3" s="363"/>
      <c r="P3" s="363"/>
      <c r="Q3" s="364"/>
      <c r="R3" s="239"/>
    </row>
    <row r="4" spans="1:18">
      <c r="A4" s="121">
        <v>1</v>
      </c>
      <c r="B4" s="122" t="s">
        <v>26459</v>
      </c>
      <c r="C4" s="143"/>
      <c r="D4" s="143"/>
      <c r="E4" s="143"/>
      <c r="F4" s="143"/>
      <c r="G4" s="143"/>
      <c r="H4" s="143"/>
      <c r="I4" s="143"/>
      <c r="J4" s="143"/>
      <c r="K4" s="143"/>
      <c r="L4" s="143"/>
      <c r="M4" s="143"/>
      <c r="N4" s="143"/>
      <c r="O4" s="143"/>
      <c r="P4" s="143"/>
      <c r="Q4" s="153"/>
    </row>
    <row r="5" spans="1:18">
      <c r="A5" s="118" t="s">
        <v>8</v>
      </c>
      <c r="B5" s="119" t="s">
        <v>43</v>
      </c>
      <c r="C5" s="120"/>
      <c r="D5" s="120"/>
      <c r="E5" s="120"/>
      <c r="F5" s="120"/>
      <c r="G5" s="120"/>
      <c r="H5" s="120"/>
      <c r="I5" s="120"/>
      <c r="J5" s="120"/>
      <c r="K5" s="120"/>
      <c r="L5" s="120"/>
      <c r="M5" s="120"/>
      <c r="N5" s="125"/>
      <c r="O5" s="125"/>
      <c r="P5" s="125"/>
      <c r="Q5" s="241"/>
    </row>
    <row r="6" spans="1:18" ht="15" customHeight="1">
      <c r="A6" s="353"/>
      <c r="B6" s="354"/>
      <c r="C6" s="354"/>
      <c r="D6" s="354"/>
      <c r="E6" s="354"/>
      <c r="F6" s="354"/>
      <c r="G6" s="354"/>
      <c r="H6" s="354"/>
      <c r="I6" s="354"/>
      <c r="J6" s="354"/>
      <c r="K6" s="354"/>
      <c r="L6" s="354"/>
      <c r="M6" s="355"/>
      <c r="N6" s="127" t="s">
        <v>44</v>
      </c>
      <c r="O6" s="128" t="s">
        <v>45</v>
      </c>
      <c r="P6" s="129" t="s">
        <v>46</v>
      </c>
      <c r="Q6" s="139">
        <f>Q7</f>
        <v>20</v>
      </c>
    </row>
    <row r="7" spans="1:18" s="117" customFormat="1">
      <c r="A7" s="353" t="s">
        <v>47</v>
      </c>
      <c r="B7" s="354"/>
      <c r="C7" s="354"/>
      <c r="D7" s="354"/>
      <c r="E7" s="354"/>
      <c r="F7" s="354"/>
      <c r="G7" s="354"/>
      <c r="H7" s="354"/>
      <c r="I7" s="354"/>
      <c r="J7" s="354"/>
      <c r="K7" s="354"/>
      <c r="L7" s="354"/>
      <c r="M7" s="355"/>
      <c r="N7" s="126">
        <v>4</v>
      </c>
      <c r="O7" s="291">
        <v>5</v>
      </c>
      <c r="P7" s="160" t="s">
        <v>48</v>
      </c>
      <c r="Q7" s="292">
        <f>N7*O7</f>
        <v>20</v>
      </c>
    </row>
    <row r="8" spans="1:18">
      <c r="A8" s="118" t="s">
        <v>26494</v>
      </c>
      <c r="B8" s="119" t="s">
        <v>49</v>
      </c>
      <c r="C8" s="120"/>
      <c r="D8" s="120"/>
      <c r="E8" s="120"/>
      <c r="F8" s="120"/>
      <c r="G8" s="120"/>
      <c r="H8" s="120"/>
      <c r="I8" s="120"/>
      <c r="J8" s="120"/>
      <c r="K8" s="120"/>
      <c r="L8" s="120"/>
      <c r="M8" s="120"/>
      <c r="N8" s="125"/>
      <c r="O8" s="125"/>
      <c r="P8" s="125"/>
      <c r="Q8" s="241"/>
    </row>
    <row r="9" spans="1:18">
      <c r="A9" s="353"/>
      <c r="B9" s="354"/>
      <c r="C9" s="354"/>
      <c r="D9" s="354"/>
      <c r="E9" s="354"/>
      <c r="F9" s="354"/>
      <c r="G9" s="354"/>
      <c r="H9" s="354"/>
      <c r="I9" s="354"/>
      <c r="J9" s="354"/>
      <c r="K9" s="354"/>
      <c r="L9" s="354"/>
      <c r="M9" s="355"/>
      <c r="N9" s="127" t="s">
        <v>44</v>
      </c>
      <c r="O9" s="128" t="s">
        <v>45</v>
      </c>
      <c r="P9" s="129" t="s">
        <v>46</v>
      </c>
      <c r="Q9" s="139">
        <f>Q10</f>
        <v>80</v>
      </c>
    </row>
    <row r="10" spans="1:18" s="117" customFormat="1">
      <c r="A10" s="332" t="s">
        <v>50</v>
      </c>
      <c r="B10" s="333"/>
      <c r="C10" s="333"/>
      <c r="D10" s="333"/>
      <c r="E10" s="333"/>
      <c r="F10" s="333"/>
      <c r="G10" s="333"/>
      <c r="H10" s="333"/>
      <c r="I10" s="333"/>
      <c r="J10" s="333"/>
      <c r="K10" s="333"/>
      <c r="L10" s="333"/>
      <c r="M10" s="334"/>
      <c r="N10" s="126">
        <v>4</v>
      </c>
      <c r="O10" s="126">
        <v>20</v>
      </c>
      <c r="P10" s="160" t="s">
        <v>48</v>
      </c>
      <c r="Q10" s="190">
        <f>N10*O10</f>
        <v>80</v>
      </c>
    </row>
    <row r="11" spans="1:18">
      <c r="A11" s="121">
        <v>2</v>
      </c>
      <c r="B11" s="122" t="s">
        <v>26495</v>
      </c>
      <c r="C11" s="143"/>
      <c r="D11" s="143"/>
      <c r="E11" s="143"/>
      <c r="F11" s="143"/>
      <c r="G11" s="143"/>
      <c r="H11" s="143"/>
      <c r="I11" s="143"/>
      <c r="J11" s="143"/>
      <c r="K11" s="143"/>
      <c r="L11" s="143"/>
      <c r="M11" s="143"/>
      <c r="N11" s="143"/>
      <c r="O11" s="143"/>
      <c r="P11" s="143"/>
      <c r="Q11" s="153"/>
    </row>
    <row r="12" spans="1:18" s="117" customFormat="1">
      <c r="A12" s="185" t="s">
        <v>11</v>
      </c>
      <c r="B12" s="186" t="s">
        <v>26496</v>
      </c>
      <c r="C12" s="187"/>
      <c r="D12" s="187"/>
      <c r="E12" s="187"/>
      <c r="F12" s="187"/>
      <c r="G12" s="187"/>
      <c r="H12" s="187"/>
      <c r="I12" s="187"/>
      <c r="J12" s="187"/>
      <c r="K12" s="187"/>
      <c r="L12" s="187"/>
      <c r="M12" s="187"/>
      <c r="N12" s="187"/>
      <c r="O12" s="187"/>
      <c r="P12" s="187"/>
      <c r="Q12" s="242">
        <f>Q14</f>
        <v>2.75</v>
      </c>
    </row>
    <row r="13" spans="1:18" s="117" customFormat="1">
      <c r="A13" s="154" t="s">
        <v>26230</v>
      </c>
      <c r="B13" s="349" t="s">
        <v>27781</v>
      </c>
      <c r="C13" s="345"/>
      <c r="D13" s="345"/>
      <c r="E13" s="345"/>
      <c r="F13" s="345"/>
      <c r="G13" s="345"/>
      <c r="H13" s="345"/>
      <c r="I13" s="345"/>
      <c r="J13" s="345"/>
      <c r="K13" s="345"/>
      <c r="L13" s="345"/>
      <c r="M13" s="345"/>
      <c r="N13" s="345"/>
      <c r="O13" s="345"/>
      <c r="P13" s="345"/>
      <c r="Q13" s="346"/>
      <c r="R13" s="240"/>
    </row>
    <row r="14" spans="1:18" s="117" customFormat="1" ht="69" customHeight="1">
      <c r="A14" s="332"/>
      <c r="B14" s="333"/>
      <c r="C14" s="333"/>
      <c r="D14" s="333"/>
      <c r="E14" s="333"/>
      <c r="F14" s="333"/>
      <c r="G14" s="333"/>
      <c r="H14" s="333"/>
      <c r="I14" s="333"/>
      <c r="J14" s="333"/>
      <c r="K14" s="333"/>
      <c r="L14" s="333"/>
      <c r="M14" s="334"/>
      <c r="N14" s="147" t="s">
        <v>55</v>
      </c>
      <c r="O14" s="256" t="s">
        <v>26498</v>
      </c>
      <c r="P14" s="257" t="s">
        <v>46</v>
      </c>
      <c r="Q14" s="140">
        <f>SUBTOTAL(9,Q15)</f>
        <v>2.75</v>
      </c>
    </row>
    <row r="15" spans="1:18" s="117" customFormat="1">
      <c r="A15" s="332" t="s">
        <v>26228</v>
      </c>
      <c r="B15" s="333"/>
      <c r="C15" s="333"/>
      <c r="D15" s="333"/>
      <c r="E15" s="333"/>
      <c r="F15" s="333"/>
      <c r="G15" s="333"/>
      <c r="H15" s="333"/>
      <c r="I15" s="333"/>
      <c r="J15" s="333"/>
      <c r="K15" s="333"/>
      <c r="L15" s="333"/>
      <c r="M15" s="334"/>
      <c r="N15" s="126">
        <v>1.1000000000000001</v>
      </c>
      <c r="O15" s="130">
        <v>2.5</v>
      </c>
      <c r="P15" s="131" t="s">
        <v>48</v>
      </c>
      <c r="Q15" s="141">
        <f>N15*O15</f>
        <v>2.75</v>
      </c>
    </row>
    <row r="16" spans="1:18" s="117" customFormat="1">
      <c r="A16" s="185" t="s">
        <v>27782</v>
      </c>
      <c r="B16" s="186" t="s">
        <v>27786</v>
      </c>
      <c r="C16" s="187"/>
      <c r="D16" s="187"/>
      <c r="E16" s="187"/>
      <c r="F16" s="187"/>
      <c r="G16" s="187"/>
      <c r="H16" s="187"/>
      <c r="I16" s="187"/>
      <c r="J16" s="187"/>
      <c r="K16" s="187"/>
      <c r="L16" s="187"/>
      <c r="M16" s="187"/>
      <c r="N16" s="187"/>
      <c r="O16" s="187"/>
      <c r="P16" s="187"/>
      <c r="Q16" s="242">
        <f>Q18</f>
        <v>2.75</v>
      </c>
    </row>
    <row r="17" spans="1:34" s="117" customFormat="1">
      <c r="A17" s="154" t="s">
        <v>27785</v>
      </c>
      <c r="B17" s="349" t="s">
        <v>27783</v>
      </c>
      <c r="C17" s="345"/>
      <c r="D17" s="345"/>
      <c r="E17" s="345"/>
      <c r="F17" s="345"/>
      <c r="G17" s="345"/>
      <c r="H17" s="345"/>
      <c r="I17" s="345"/>
      <c r="J17" s="345"/>
      <c r="K17" s="345"/>
      <c r="L17" s="345"/>
      <c r="M17" s="345"/>
      <c r="N17" s="345"/>
      <c r="O17" s="345"/>
      <c r="P17" s="345"/>
      <c r="Q17" s="346"/>
      <c r="R17" s="240"/>
    </row>
    <row r="18" spans="1:34" s="117" customFormat="1" ht="69" customHeight="1">
      <c r="A18" s="332"/>
      <c r="B18" s="333"/>
      <c r="C18" s="333"/>
      <c r="D18" s="333"/>
      <c r="E18" s="333"/>
      <c r="F18" s="333"/>
      <c r="G18" s="333"/>
      <c r="H18" s="333"/>
      <c r="I18" s="333"/>
      <c r="J18" s="333"/>
      <c r="K18" s="333"/>
      <c r="L18" s="333"/>
      <c r="M18" s="334"/>
      <c r="N18" s="147" t="s">
        <v>55</v>
      </c>
      <c r="O18" s="256" t="s">
        <v>26498</v>
      </c>
      <c r="P18" s="257" t="s">
        <v>46</v>
      </c>
      <c r="Q18" s="140">
        <f>SUBTOTAL(9,Q19)</f>
        <v>2.75</v>
      </c>
    </row>
    <row r="19" spans="1:34" s="117" customFormat="1">
      <c r="A19" s="332" t="s">
        <v>27784</v>
      </c>
      <c r="B19" s="333"/>
      <c r="C19" s="333"/>
      <c r="D19" s="333"/>
      <c r="E19" s="333"/>
      <c r="F19" s="333"/>
      <c r="G19" s="333"/>
      <c r="H19" s="333"/>
      <c r="I19" s="333"/>
      <c r="J19" s="333"/>
      <c r="K19" s="333"/>
      <c r="L19" s="333"/>
      <c r="M19" s="334"/>
      <c r="N19" s="126">
        <v>1.1000000000000001</v>
      </c>
      <c r="O19" s="130">
        <v>2.5</v>
      </c>
      <c r="P19" s="131" t="s">
        <v>48</v>
      </c>
      <c r="Q19" s="141">
        <f>N19*O19</f>
        <v>2.75</v>
      </c>
    </row>
    <row r="20" spans="1:34">
      <c r="A20" s="121">
        <v>3</v>
      </c>
      <c r="B20" s="122" t="s">
        <v>10</v>
      </c>
      <c r="C20" s="143"/>
      <c r="D20" s="143"/>
      <c r="E20" s="143"/>
      <c r="F20" s="143"/>
      <c r="G20" s="143"/>
      <c r="H20" s="143"/>
      <c r="I20" s="143"/>
      <c r="J20" s="143"/>
      <c r="K20" s="143"/>
      <c r="L20" s="143"/>
      <c r="M20" s="143"/>
      <c r="N20" s="143"/>
      <c r="O20" s="143"/>
      <c r="P20" s="143"/>
      <c r="Q20" s="153"/>
    </row>
    <row r="21" spans="1:34" s="117" customFormat="1">
      <c r="A21" s="185" t="s">
        <v>29</v>
      </c>
      <c r="B21" s="186" t="s">
        <v>12</v>
      </c>
      <c r="C21" s="187"/>
      <c r="D21" s="187"/>
      <c r="E21" s="187"/>
      <c r="F21" s="187"/>
      <c r="G21" s="187"/>
      <c r="H21" s="187"/>
      <c r="I21" s="187"/>
      <c r="J21" s="187"/>
      <c r="K21" s="187"/>
      <c r="L21" s="187"/>
      <c r="M21" s="187"/>
      <c r="N21" s="187"/>
      <c r="O21" s="187"/>
      <c r="P21" s="187"/>
      <c r="Q21" s="242"/>
    </row>
    <row r="22" spans="1:34" s="117" customFormat="1">
      <c r="A22" s="154" t="s">
        <v>26223</v>
      </c>
      <c r="B22" s="345" t="s">
        <v>26225</v>
      </c>
      <c r="C22" s="345"/>
      <c r="D22" s="345"/>
      <c r="E22" s="345"/>
      <c r="F22" s="345"/>
      <c r="G22" s="345"/>
      <c r="H22" s="345"/>
      <c r="I22" s="345"/>
      <c r="J22" s="345"/>
      <c r="K22" s="345"/>
      <c r="L22" s="345"/>
      <c r="M22" s="345"/>
      <c r="N22" s="345"/>
      <c r="O22" s="345"/>
      <c r="P22" s="345"/>
      <c r="Q22" s="346"/>
      <c r="R22" s="240"/>
    </row>
    <row r="23" spans="1:34" s="116" customFormat="1" ht="69" hidden="1" customHeight="1">
      <c r="A23" s="360"/>
      <c r="B23" s="361"/>
      <c r="C23" s="361"/>
      <c r="D23" s="361"/>
      <c r="E23" s="361"/>
      <c r="F23" s="361"/>
      <c r="G23" s="361"/>
      <c r="H23" s="361"/>
      <c r="I23" s="361"/>
      <c r="J23" s="361"/>
      <c r="K23" s="362"/>
      <c r="L23" s="136" t="s">
        <v>51</v>
      </c>
      <c r="M23" s="132" t="s">
        <v>52</v>
      </c>
      <c r="N23" s="123" t="s">
        <v>54</v>
      </c>
      <c r="O23" s="133" t="s">
        <v>53</v>
      </c>
      <c r="P23" s="137" t="s">
        <v>46</v>
      </c>
      <c r="Q23" s="258">
        <f>SUM(Q24:Q24)</f>
        <v>1.2028000000000001</v>
      </c>
    </row>
    <row r="24" spans="1:34" s="116" customFormat="1" hidden="1">
      <c r="A24" s="360" t="s">
        <v>26228</v>
      </c>
      <c r="B24" s="361"/>
      <c r="C24" s="361"/>
      <c r="D24" s="361"/>
      <c r="E24" s="361"/>
      <c r="F24" s="361"/>
      <c r="G24" s="361"/>
      <c r="H24" s="361"/>
      <c r="I24" s="361"/>
      <c r="J24" s="361"/>
      <c r="K24" s="362"/>
      <c r="L24" s="134">
        <v>30.07</v>
      </c>
      <c r="M24" s="138">
        <v>0.2</v>
      </c>
      <c r="N24" s="124">
        <v>2</v>
      </c>
      <c r="O24" s="138">
        <v>0.1</v>
      </c>
      <c r="P24" s="135" t="s">
        <v>48</v>
      </c>
      <c r="Q24" s="142">
        <f>L24*M24*N24*O24</f>
        <v>1.2028000000000001</v>
      </c>
    </row>
    <row r="25" spans="1:34" s="117" customFormat="1" ht="69" customHeight="1">
      <c r="A25" s="353"/>
      <c r="B25" s="354"/>
      <c r="C25" s="354"/>
      <c r="D25" s="354"/>
      <c r="E25" s="354"/>
      <c r="F25" s="354"/>
      <c r="G25" s="354"/>
      <c r="H25" s="354"/>
      <c r="I25" s="354"/>
      <c r="J25" s="354"/>
      <c r="K25" s="354"/>
      <c r="L25" s="354"/>
      <c r="M25" s="355"/>
      <c r="N25" s="127" t="s">
        <v>26497</v>
      </c>
      <c r="O25" s="127" t="s">
        <v>26653</v>
      </c>
      <c r="P25" s="271" t="s">
        <v>46</v>
      </c>
      <c r="Q25" s="161">
        <f>SUM(Q26:Q27)</f>
        <v>25.392999999999997</v>
      </c>
    </row>
    <row r="26" spans="1:34" s="117" customFormat="1">
      <c r="A26" s="336" t="s">
        <v>26630</v>
      </c>
      <c r="B26" s="337"/>
      <c r="C26" s="337"/>
      <c r="D26" s="337"/>
      <c r="E26" s="337"/>
      <c r="F26" s="337"/>
      <c r="G26" s="337"/>
      <c r="H26" s="337"/>
      <c r="I26" s="337"/>
      <c r="J26" s="337"/>
      <c r="K26" s="337"/>
      <c r="L26" s="337"/>
      <c r="M26" s="338"/>
      <c r="N26" s="126">
        <v>28</v>
      </c>
      <c r="O26" s="156">
        <f>0.47+0.2</f>
        <v>0.66999999999999993</v>
      </c>
      <c r="P26" s="157" t="s">
        <v>48</v>
      </c>
      <c r="Q26" s="152">
        <f>N26*O26</f>
        <v>18.759999999999998</v>
      </c>
      <c r="R26" s="188"/>
    </row>
    <row r="27" spans="1:34" s="117" customFormat="1">
      <c r="A27" s="336" t="s">
        <v>26649</v>
      </c>
      <c r="B27" s="337"/>
      <c r="C27" s="337"/>
      <c r="D27" s="337"/>
      <c r="E27" s="337"/>
      <c r="F27" s="337"/>
      <c r="G27" s="337"/>
      <c r="H27" s="337"/>
      <c r="I27" s="337"/>
      <c r="J27" s="337"/>
      <c r="K27" s="337"/>
      <c r="L27" s="337"/>
      <c r="M27" s="338"/>
      <c r="N27" s="126">
        <v>9.9</v>
      </c>
      <c r="O27" s="156">
        <f>0.47+0.2</f>
        <v>0.66999999999999993</v>
      </c>
      <c r="P27" s="157" t="s">
        <v>48</v>
      </c>
      <c r="Q27" s="152">
        <f>N27*O27</f>
        <v>6.6329999999999991</v>
      </c>
      <c r="R27" s="188"/>
    </row>
    <row r="28" spans="1:34">
      <c r="A28" s="121">
        <v>4</v>
      </c>
      <c r="B28" s="122" t="s">
        <v>15</v>
      </c>
      <c r="C28" s="143"/>
      <c r="D28" s="143"/>
      <c r="E28" s="143"/>
      <c r="F28" s="143"/>
      <c r="G28" s="143"/>
      <c r="H28" s="143"/>
      <c r="I28" s="143"/>
      <c r="J28" s="143"/>
      <c r="K28" s="143"/>
      <c r="L28" s="143"/>
      <c r="M28" s="143"/>
      <c r="N28" s="143"/>
      <c r="O28" s="143"/>
      <c r="P28" s="143"/>
      <c r="Q28" s="153"/>
    </row>
    <row r="29" spans="1:34">
      <c r="A29" s="185" t="s">
        <v>26659</v>
      </c>
      <c r="B29" s="186" t="s">
        <v>16</v>
      </c>
      <c r="C29" s="187"/>
      <c r="D29" s="187"/>
      <c r="E29" s="187"/>
      <c r="F29" s="187"/>
      <c r="G29" s="187"/>
      <c r="H29" s="187"/>
      <c r="I29" s="187"/>
      <c r="J29" s="187"/>
      <c r="K29" s="187"/>
      <c r="L29" s="187"/>
      <c r="M29" s="187"/>
      <c r="N29" s="187"/>
      <c r="O29" s="187"/>
      <c r="P29" s="187"/>
      <c r="Q29" s="192">
        <f>Q31+Q36</f>
        <v>96.62</v>
      </c>
    </row>
    <row r="30" spans="1:34" s="117" customFormat="1">
      <c r="A30" s="154" t="s">
        <v>26660</v>
      </c>
      <c r="B30" s="345" t="s">
        <v>26538</v>
      </c>
      <c r="C30" s="345"/>
      <c r="D30" s="345"/>
      <c r="E30" s="345"/>
      <c r="F30" s="345"/>
      <c r="G30" s="345"/>
      <c r="H30" s="345"/>
      <c r="I30" s="345"/>
      <c r="J30" s="345"/>
      <c r="K30" s="345"/>
      <c r="L30" s="345"/>
      <c r="M30" s="345"/>
      <c r="N30" s="345"/>
      <c r="O30" s="345"/>
      <c r="P30" s="345"/>
      <c r="Q30" s="346"/>
    </row>
    <row r="31" spans="1:34" s="117" customFormat="1" ht="27.6">
      <c r="A31" s="332" t="s">
        <v>26630</v>
      </c>
      <c r="B31" s="333"/>
      <c r="C31" s="333"/>
      <c r="D31" s="333"/>
      <c r="E31" s="333"/>
      <c r="F31" s="333"/>
      <c r="G31" s="333"/>
      <c r="H31" s="333"/>
      <c r="I31" s="333"/>
      <c r="J31" s="333"/>
      <c r="K31" s="334"/>
      <c r="L31" s="335"/>
      <c r="M31" s="147" t="s">
        <v>55</v>
      </c>
      <c r="N31" s="148" t="s">
        <v>53</v>
      </c>
      <c r="O31" s="127" t="s">
        <v>57</v>
      </c>
      <c r="P31" s="271" t="s">
        <v>46</v>
      </c>
      <c r="Q31" s="161">
        <f>SUM(Q32:Q35)</f>
        <v>68.92</v>
      </c>
      <c r="R31" s="188"/>
      <c r="S31" s="272"/>
      <c r="T31" s="272"/>
      <c r="U31" s="189"/>
      <c r="V31" s="189"/>
      <c r="W31" s="189"/>
      <c r="X31" s="189"/>
      <c r="Y31" s="189"/>
      <c r="Z31" s="189"/>
      <c r="AA31" s="189"/>
      <c r="AB31" s="189"/>
      <c r="AC31" s="189"/>
      <c r="AD31" s="189"/>
      <c r="AE31" s="189"/>
      <c r="AF31" s="189"/>
      <c r="AG31" s="189"/>
      <c r="AH31" s="189"/>
    </row>
    <row r="32" spans="1:34" s="117" customFormat="1">
      <c r="A32" s="336" t="s">
        <v>26526</v>
      </c>
      <c r="B32" s="337"/>
      <c r="C32" s="337"/>
      <c r="D32" s="337"/>
      <c r="E32" s="337"/>
      <c r="F32" s="337"/>
      <c r="G32" s="337"/>
      <c r="H32" s="337"/>
      <c r="I32" s="337"/>
      <c r="J32" s="337"/>
      <c r="K32" s="337"/>
      <c r="L32" s="338"/>
      <c r="M32" s="126">
        <v>8</v>
      </c>
      <c r="N32" s="149">
        <v>3</v>
      </c>
      <c r="O32" s="151">
        <f>1.68+2.2+2.2</f>
        <v>6.08</v>
      </c>
      <c r="P32" s="160" t="s">
        <v>48</v>
      </c>
      <c r="Q32" s="190">
        <f>(M32*N32)-O32</f>
        <v>17.920000000000002</v>
      </c>
      <c r="R32" s="188"/>
      <c r="S32" s="272"/>
      <c r="T32" s="272"/>
      <c r="U32" s="189"/>
      <c r="V32" s="189"/>
      <c r="W32" s="189"/>
      <c r="X32" s="189"/>
      <c r="Y32" s="189"/>
      <c r="Z32" s="189"/>
      <c r="AA32" s="189"/>
      <c r="AB32" s="189"/>
      <c r="AC32" s="189"/>
      <c r="AD32" s="189"/>
      <c r="AE32" s="189"/>
      <c r="AF32" s="189"/>
      <c r="AG32" s="189"/>
      <c r="AH32" s="189"/>
    </row>
    <row r="33" spans="1:34" s="117" customFormat="1">
      <c r="A33" s="336" t="s">
        <v>26528</v>
      </c>
      <c r="B33" s="337"/>
      <c r="C33" s="337"/>
      <c r="D33" s="337"/>
      <c r="E33" s="337"/>
      <c r="F33" s="337"/>
      <c r="G33" s="337"/>
      <c r="H33" s="337"/>
      <c r="I33" s="337"/>
      <c r="J33" s="337"/>
      <c r="K33" s="337"/>
      <c r="L33" s="338"/>
      <c r="M33" s="126">
        <v>6</v>
      </c>
      <c r="N33" s="149">
        <v>3</v>
      </c>
      <c r="O33" s="151"/>
      <c r="P33" s="160" t="s">
        <v>48</v>
      </c>
      <c r="Q33" s="190">
        <f>(M33*N33)-O33</f>
        <v>18</v>
      </c>
      <c r="R33" s="188"/>
      <c r="S33" s="272"/>
      <c r="T33" s="272"/>
      <c r="U33" s="189"/>
      <c r="V33" s="189"/>
      <c r="W33" s="189"/>
      <c r="X33" s="189"/>
      <c r="Y33" s="189"/>
      <c r="Z33" s="189"/>
      <c r="AA33" s="189"/>
      <c r="AB33" s="189"/>
      <c r="AC33" s="189"/>
      <c r="AD33" s="189"/>
      <c r="AE33" s="189"/>
      <c r="AF33" s="189"/>
      <c r="AG33" s="189"/>
      <c r="AH33" s="189"/>
    </row>
    <row r="34" spans="1:34" s="117" customFormat="1">
      <c r="A34" s="336" t="s">
        <v>26527</v>
      </c>
      <c r="B34" s="337"/>
      <c r="C34" s="337"/>
      <c r="D34" s="337"/>
      <c r="E34" s="337"/>
      <c r="F34" s="337"/>
      <c r="G34" s="337"/>
      <c r="H34" s="337"/>
      <c r="I34" s="337"/>
      <c r="J34" s="337"/>
      <c r="K34" s="337"/>
      <c r="L34" s="338"/>
      <c r="M34" s="126">
        <v>6</v>
      </c>
      <c r="N34" s="149">
        <v>3</v>
      </c>
      <c r="O34" s="151"/>
      <c r="P34" s="160" t="s">
        <v>48</v>
      </c>
      <c r="Q34" s="190">
        <f>(M34*N34)-O34</f>
        <v>18</v>
      </c>
      <c r="R34" s="188"/>
      <c r="S34" s="272"/>
      <c r="T34" s="272"/>
      <c r="U34" s="189"/>
      <c r="V34" s="189"/>
      <c r="W34" s="189"/>
      <c r="X34" s="189"/>
      <c r="Y34" s="189"/>
      <c r="Z34" s="189"/>
      <c r="AA34" s="189"/>
      <c r="AB34" s="189"/>
      <c r="AC34" s="189"/>
      <c r="AD34" s="189"/>
      <c r="AE34" s="189"/>
      <c r="AF34" s="189"/>
      <c r="AG34" s="189"/>
      <c r="AH34" s="189"/>
    </row>
    <row r="35" spans="1:34" s="117" customFormat="1">
      <c r="A35" s="336" t="s">
        <v>26529</v>
      </c>
      <c r="B35" s="337"/>
      <c r="C35" s="337"/>
      <c r="D35" s="337"/>
      <c r="E35" s="337"/>
      <c r="F35" s="337"/>
      <c r="G35" s="337"/>
      <c r="H35" s="337"/>
      <c r="I35" s="337"/>
      <c r="J35" s="337"/>
      <c r="K35" s="337"/>
      <c r="L35" s="338"/>
      <c r="M35" s="126">
        <v>8</v>
      </c>
      <c r="N35" s="149">
        <v>3</v>
      </c>
      <c r="O35" s="151">
        <f>3*3</f>
        <v>9</v>
      </c>
      <c r="P35" s="160" t="s">
        <v>48</v>
      </c>
      <c r="Q35" s="190">
        <f>(M35*N35)-O35</f>
        <v>15</v>
      </c>
      <c r="R35" s="188"/>
      <c r="S35" s="272"/>
      <c r="T35" s="272"/>
      <c r="U35" s="189"/>
      <c r="V35" s="189"/>
      <c r="W35" s="189"/>
      <c r="X35" s="189"/>
      <c r="Y35" s="189"/>
      <c r="Z35" s="189"/>
      <c r="AA35" s="189"/>
      <c r="AB35" s="189"/>
      <c r="AC35" s="189"/>
      <c r="AD35" s="189"/>
      <c r="AE35" s="189"/>
      <c r="AF35" s="189"/>
      <c r="AG35" s="189"/>
      <c r="AH35" s="189"/>
    </row>
    <row r="36" spans="1:34" s="117" customFormat="1" ht="27.6">
      <c r="A36" s="332" t="s">
        <v>26649</v>
      </c>
      <c r="B36" s="333"/>
      <c r="C36" s="333"/>
      <c r="D36" s="333"/>
      <c r="E36" s="333"/>
      <c r="F36" s="333"/>
      <c r="G36" s="333"/>
      <c r="H36" s="333"/>
      <c r="I36" s="333"/>
      <c r="J36" s="333"/>
      <c r="K36" s="334"/>
      <c r="L36" s="335"/>
      <c r="M36" s="147" t="s">
        <v>55</v>
      </c>
      <c r="N36" s="148" t="s">
        <v>53</v>
      </c>
      <c r="O36" s="127" t="s">
        <v>57</v>
      </c>
      <c r="P36" s="271" t="s">
        <v>46</v>
      </c>
      <c r="Q36" s="161">
        <f>SUM(Q37:Q40)</f>
        <v>27.700000000000003</v>
      </c>
      <c r="R36" s="188"/>
      <c r="S36" s="272"/>
      <c r="T36" s="272"/>
      <c r="U36" s="189"/>
      <c r="V36" s="189"/>
      <c r="W36" s="189"/>
      <c r="X36" s="189"/>
      <c r="Y36" s="189"/>
      <c r="Z36" s="189"/>
      <c r="AA36" s="189"/>
      <c r="AB36" s="189"/>
      <c r="AC36" s="189"/>
      <c r="AD36" s="189"/>
      <c r="AE36" s="189"/>
      <c r="AF36" s="189"/>
      <c r="AG36" s="189"/>
      <c r="AH36" s="189"/>
    </row>
    <row r="37" spans="1:34" s="117" customFormat="1">
      <c r="A37" s="336" t="s">
        <v>26526</v>
      </c>
      <c r="B37" s="337"/>
      <c r="C37" s="337"/>
      <c r="D37" s="337"/>
      <c r="E37" s="337"/>
      <c r="F37" s="337"/>
      <c r="G37" s="337"/>
      <c r="H37" s="337"/>
      <c r="I37" s="337"/>
      <c r="J37" s="337"/>
      <c r="K37" s="337"/>
      <c r="L37" s="338"/>
      <c r="M37" s="126">
        <v>2.95</v>
      </c>
      <c r="N37" s="149">
        <v>3</v>
      </c>
      <c r="O37" s="151">
        <v>0.8</v>
      </c>
      <c r="P37" s="160" t="s">
        <v>48</v>
      </c>
      <c r="Q37" s="190">
        <f>(M37*N37)-O37</f>
        <v>8.0500000000000007</v>
      </c>
      <c r="R37" s="188"/>
      <c r="S37" s="272"/>
      <c r="T37" s="272"/>
      <c r="U37" s="189"/>
      <c r="V37" s="189"/>
      <c r="W37" s="189"/>
      <c r="X37" s="189"/>
      <c r="Y37" s="189"/>
      <c r="Z37" s="189"/>
      <c r="AA37" s="189"/>
      <c r="AB37" s="189"/>
      <c r="AC37" s="189"/>
      <c r="AD37" s="189"/>
      <c r="AE37" s="189"/>
      <c r="AF37" s="189"/>
      <c r="AG37" s="189"/>
      <c r="AH37" s="189"/>
    </row>
    <row r="38" spans="1:34" s="117" customFormat="1">
      <c r="A38" s="336" t="s">
        <v>26528</v>
      </c>
      <c r="B38" s="337"/>
      <c r="C38" s="337"/>
      <c r="D38" s="337"/>
      <c r="E38" s="337"/>
      <c r="F38" s="337"/>
      <c r="G38" s="337"/>
      <c r="H38" s="337"/>
      <c r="I38" s="337"/>
      <c r="J38" s="337"/>
      <c r="K38" s="337"/>
      <c r="L38" s="338"/>
      <c r="M38" s="126">
        <v>2</v>
      </c>
      <c r="N38" s="149">
        <v>3</v>
      </c>
      <c r="O38" s="151"/>
      <c r="P38" s="160" t="s">
        <v>48</v>
      </c>
      <c r="Q38" s="190">
        <f>(M38*N38)-O38</f>
        <v>6</v>
      </c>
      <c r="R38" s="188"/>
      <c r="S38" s="272"/>
      <c r="T38" s="272"/>
      <c r="U38" s="189"/>
      <c r="V38" s="189"/>
      <c r="W38" s="189"/>
      <c r="X38" s="189"/>
      <c r="Y38" s="189"/>
      <c r="Z38" s="189"/>
      <c r="AA38" s="189"/>
      <c r="AB38" s="189"/>
      <c r="AC38" s="189"/>
      <c r="AD38" s="189"/>
      <c r="AE38" s="189"/>
      <c r="AF38" s="189"/>
      <c r="AG38" s="189"/>
      <c r="AH38" s="189"/>
    </row>
    <row r="39" spans="1:34" s="117" customFormat="1">
      <c r="A39" s="336" t="s">
        <v>26527</v>
      </c>
      <c r="B39" s="337"/>
      <c r="C39" s="337"/>
      <c r="D39" s="337"/>
      <c r="E39" s="337"/>
      <c r="F39" s="337"/>
      <c r="G39" s="337"/>
      <c r="H39" s="337"/>
      <c r="I39" s="337"/>
      <c r="J39" s="337"/>
      <c r="K39" s="337"/>
      <c r="L39" s="338"/>
      <c r="M39" s="126">
        <v>2</v>
      </c>
      <c r="N39" s="149">
        <v>3</v>
      </c>
      <c r="O39" s="151">
        <v>1.2</v>
      </c>
      <c r="P39" s="160" t="s">
        <v>48</v>
      </c>
      <c r="Q39" s="190">
        <f>(M39*N39)-O39</f>
        <v>4.8</v>
      </c>
      <c r="R39" s="188"/>
      <c r="S39" s="272"/>
      <c r="T39" s="272"/>
      <c r="U39" s="189"/>
      <c r="V39" s="189"/>
      <c r="W39" s="189"/>
      <c r="X39" s="189"/>
      <c r="Y39" s="189"/>
      <c r="Z39" s="189"/>
      <c r="AA39" s="189"/>
      <c r="AB39" s="189"/>
      <c r="AC39" s="189"/>
      <c r="AD39" s="189"/>
      <c r="AE39" s="189"/>
      <c r="AF39" s="189"/>
      <c r="AG39" s="189"/>
      <c r="AH39" s="189"/>
    </row>
    <row r="40" spans="1:34" s="117" customFormat="1">
      <c r="A40" s="336" t="s">
        <v>26529</v>
      </c>
      <c r="B40" s="337"/>
      <c r="C40" s="337"/>
      <c r="D40" s="337"/>
      <c r="E40" s="337"/>
      <c r="F40" s="337"/>
      <c r="G40" s="337"/>
      <c r="H40" s="337"/>
      <c r="I40" s="337"/>
      <c r="J40" s="337"/>
      <c r="K40" s="337"/>
      <c r="L40" s="338"/>
      <c r="M40" s="126">
        <v>2.95</v>
      </c>
      <c r="N40" s="149">
        <v>3</v>
      </c>
      <c r="O40" s="151"/>
      <c r="P40" s="160" t="s">
        <v>48</v>
      </c>
      <c r="Q40" s="190">
        <f>(M40*N40)-O40</f>
        <v>8.8500000000000014</v>
      </c>
      <c r="R40" s="188"/>
      <c r="S40" s="272"/>
      <c r="T40" s="272"/>
      <c r="U40" s="189"/>
      <c r="V40" s="189"/>
      <c r="W40" s="189"/>
      <c r="X40" s="189"/>
      <c r="Y40" s="189"/>
      <c r="Z40" s="189"/>
      <c r="AA40" s="189"/>
      <c r="AB40" s="189"/>
      <c r="AC40" s="189"/>
      <c r="AD40" s="189"/>
      <c r="AE40" s="189"/>
      <c r="AF40" s="189"/>
      <c r="AG40" s="189"/>
      <c r="AH40" s="189"/>
    </row>
    <row r="41" spans="1:34">
      <c r="A41" s="185" t="s">
        <v>26661</v>
      </c>
      <c r="B41" s="186" t="s">
        <v>59</v>
      </c>
      <c r="C41" s="187"/>
      <c r="D41" s="187"/>
      <c r="E41" s="187"/>
      <c r="F41" s="187"/>
      <c r="G41" s="187"/>
      <c r="H41" s="187"/>
      <c r="I41" s="187"/>
      <c r="J41" s="187"/>
      <c r="K41" s="187"/>
      <c r="L41" s="187"/>
      <c r="M41" s="187"/>
      <c r="N41" s="187"/>
      <c r="O41" s="187"/>
      <c r="P41" s="187"/>
      <c r="Q41" s="192"/>
    </row>
    <row r="42" spans="1:34" s="117" customFormat="1">
      <c r="A42" s="154" t="s">
        <v>26662</v>
      </c>
      <c r="B42" s="345" t="s">
        <v>26536</v>
      </c>
      <c r="C42" s="345"/>
      <c r="D42" s="345"/>
      <c r="E42" s="345"/>
      <c r="F42" s="345"/>
      <c r="G42" s="345"/>
      <c r="H42" s="345"/>
      <c r="I42" s="345"/>
      <c r="J42" s="345"/>
      <c r="K42" s="345"/>
      <c r="L42" s="345"/>
      <c r="M42" s="345"/>
      <c r="N42" s="345"/>
      <c r="O42" s="345"/>
      <c r="P42" s="345"/>
      <c r="Q42" s="276">
        <f>Q43+Q45</f>
        <v>10.799999999999999</v>
      </c>
    </row>
    <row r="43" spans="1:34" s="117" customFormat="1" ht="27.6">
      <c r="A43" s="350" t="s">
        <v>60</v>
      </c>
      <c r="B43" s="351"/>
      <c r="C43" s="351"/>
      <c r="D43" s="351"/>
      <c r="E43" s="351"/>
      <c r="F43" s="351"/>
      <c r="G43" s="351"/>
      <c r="H43" s="351"/>
      <c r="I43" s="351"/>
      <c r="J43" s="351"/>
      <c r="K43" s="351"/>
      <c r="L43" s="351"/>
      <c r="M43" s="352"/>
      <c r="N43" s="127" t="s">
        <v>54</v>
      </c>
      <c r="O43" s="127" t="s">
        <v>61</v>
      </c>
      <c r="P43" s="271" t="s">
        <v>46</v>
      </c>
      <c r="Q43" s="288">
        <f>Q44</f>
        <v>1.6</v>
      </c>
    </row>
    <row r="44" spans="1:34" s="117" customFormat="1">
      <c r="A44" s="332" t="s">
        <v>62</v>
      </c>
      <c r="B44" s="333"/>
      <c r="C44" s="333"/>
      <c r="D44" s="333"/>
      <c r="E44" s="333"/>
      <c r="F44" s="333"/>
      <c r="G44" s="333"/>
      <c r="H44" s="333"/>
      <c r="I44" s="333"/>
      <c r="J44" s="333"/>
      <c r="K44" s="333"/>
      <c r="L44" s="333"/>
      <c r="M44" s="334"/>
      <c r="N44" s="289">
        <v>1</v>
      </c>
      <c r="O44" s="130">
        <f>0.8*2</f>
        <v>1.6</v>
      </c>
      <c r="P44" s="289" t="s">
        <v>48</v>
      </c>
      <c r="Q44" s="141">
        <f>N44*O44</f>
        <v>1.6</v>
      </c>
    </row>
    <row r="45" spans="1:34" s="117" customFormat="1" ht="27.6">
      <c r="A45" s="350" t="s">
        <v>65</v>
      </c>
      <c r="B45" s="351"/>
      <c r="C45" s="351"/>
      <c r="D45" s="351"/>
      <c r="E45" s="351"/>
      <c r="F45" s="351"/>
      <c r="G45" s="351"/>
      <c r="H45" s="351"/>
      <c r="I45" s="351"/>
      <c r="J45" s="351"/>
      <c r="K45" s="351"/>
      <c r="L45" s="351"/>
      <c r="M45" s="352"/>
      <c r="N45" s="127" t="s">
        <v>54</v>
      </c>
      <c r="O45" s="127" t="s">
        <v>61</v>
      </c>
      <c r="P45" s="271" t="s">
        <v>46</v>
      </c>
      <c r="Q45" s="288">
        <f>Q46+Q47</f>
        <v>9.1999999999999993</v>
      </c>
    </row>
    <row r="46" spans="1:34" s="117" customFormat="1">
      <c r="A46" s="332" t="s">
        <v>66</v>
      </c>
      <c r="B46" s="333"/>
      <c r="C46" s="333"/>
      <c r="D46" s="333"/>
      <c r="E46" s="333"/>
      <c r="F46" s="333"/>
      <c r="G46" s="333"/>
      <c r="H46" s="333"/>
      <c r="I46" s="333"/>
      <c r="J46" s="333"/>
      <c r="K46" s="333"/>
      <c r="L46" s="333"/>
      <c r="M46" s="334"/>
      <c r="N46" s="289">
        <v>4</v>
      </c>
      <c r="O46" s="130">
        <v>2</v>
      </c>
      <c r="P46" s="289" t="s">
        <v>48</v>
      </c>
      <c r="Q46" s="141">
        <f>O46*N46</f>
        <v>8</v>
      </c>
    </row>
    <row r="47" spans="1:34" s="117" customFormat="1">
      <c r="A47" s="332" t="s">
        <v>67</v>
      </c>
      <c r="B47" s="333"/>
      <c r="C47" s="333"/>
      <c r="D47" s="333"/>
      <c r="E47" s="333"/>
      <c r="F47" s="333"/>
      <c r="G47" s="333"/>
      <c r="H47" s="333"/>
      <c r="I47" s="333"/>
      <c r="J47" s="333"/>
      <c r="K47" s="333"/>
      <c r="L47" s="333"/>
      <c r="M47" s="334"/>
      <c r="N47" s="289">
        <v>1</v>
      </c>
      <c r="O47" s="130">
        <v>1.2</v>
      </c>
      <c r="P47" s="289" t="s">
        <v>48</v>
      </c>
      <c r="Q47" s="141">
        <f>O47*N47</f>
        <v>1.2</v>
      </c>
    </row>
    <row r="48" spans="1:34" s="117" customFormat="1">
      <c r="A48" s="154" t="s">
        <v>26663</v>
      </c>
      <c r="B48" s="345" t="s">
        <v>26537</v>
      </c>
      <c r="C48" s="345"/>
      <c r="D48" s="345"/>
      <c r="E48" s="345"/>
      <c r="F48" s="345"/>
      <c r="G48" s="345"/>
      <c r="H48" s="345"/>
      <c r="I48" s="345"/>
      <c r="J48" s="345"/>
      <c r="K48" s="345"/>
      <c r="L48" s="345"/>
      <c r="M48" s="345"/>
      <c r="N48" s="345"/>
      <c r="O48" s="345"/>
      <c r="P48" s="345"/>
      <c r="Q48" s="276">
        <f>Q49</f>
        <v>9.1999999999999993</v>
      </c>
    </row>
    <row r="49" spans="1:23" s="117" customFormat="1" ht="27.6">
      <c r="A49" s="332" t="s">
        <v>65</v>
      </c>
      <c r="B49" s="333"/>
      <c r="C49" s="333"/>
      <c r="D49" s="333"/>
      <c r="E49" s="333"/>
      <c r="F49" s="333"/>
      <c r="G49" s="333"/>
      <c r="H49" s="333"/>
      <c r="I49" s="333"/>
      <c r="J49" s="333"/>
      <c r="K49" s="333"/>
      <c r="L49" s="333"/>
      <c r="M49" s="334"/>
      <c r="N49" s="127" t="s">
        <v>54</v>
      </c>
      <c r="O49" s="127" t="s">
        <v>61</v>
      </c>
      <c r="P49" s="271" t="s">
        <v>46</v>
      </c>
      <c r="Q49" s="288">
        <f>Q50+Q51</f>
        <v>9.1999999999999993</v>
      </c>
    </row>
    <row r="50" spans="1:23" s="117" customFormat="1">
      <c r="A50" s="332" t="s">
        <v>66</v>
      </c>
      <c r="B50" s="333"/>
      <c r="C50" s="333"/>
      <c r="D50" s="333"/>
      <c r="E50" s="333"/>
      <c r="F50" s="333"/>
      <c r="G50" s="333"/>
      <c r="H50" s="333"/>
      <c r="I50" s="333"/>
      <c r="J50" s="333"/>
      <c r="K50" s="333"/>
      <c r="L50" s="333"/>
      <c r="M50" s="334"/>
      <c r="N50" s="289">
        <v>4</v>
      </c>
      <c r="O50" s="130">
        <v>2</v>
      </c>
      <c r="P50" s="289" t="s">
        <v>48</v>
      </c>
      <c r="Q50" s="141">
        <f>N50*O50</f>
        <v>8</v>
      </c>
    </row>
    <row r="51" spans="1:23" s="117" customFormat="1">
      <c r="A51" s="332" t="s">
        <v>67</v>
      </c>
      <c r="B51" s="333"/>
      <c r="C51" s="333"/>
      <c r="D51" s="333"/>
      <c r="E51" s="333"/>
      <c r="F51" s="333"/>
      <c r="G51" s="333"/>
      <c r="H51" s="333"/>
      <c r="I51" s="333"/>
      <c r="J51" s="333"/>
      <c r="K51" s="333"/>
      <c r="L51" s="333"/>
      <c r="M51" s="334"/>
      <c r="N51" s="289">
        <v>1</v>
      </c>
      <c r="O51" s="130">
        <v>1.2</v>
      </c>
      <c r="P51" s="289" t="s">
        <v>48</v>
      </c>
      <c r="Q51" s="141">
        <f>N51*O51</f>
        <v>1.2</v>
      </c>
    </row>
    <row r="52" spans="1:23">
      <c r="A52" s="121">
        <v>5</v>
      </c>
      <c r="B52" s="122" t="s">
        <v>19</v>
      </c>
      <c r="C52" s="143"/>
      <c r="D52" s="143"/>
      <c r="E52" s="143"/>
      <c r="F52" s="143"/>
      <c r="G52" s="143"/>
      <c r="H52" s="143"/>
      <c r="I52" s="143"/>
      <c r="J52" s="143"/>
      <c r="K52" s="143"/>
      <c r="L52" s="143"/>
      <c r="M52" s="143"/>
      <c r="N52" s="143"/>
      <c r="O52" s="143"/>
      <c r="P52" s="143"/>
      <c r="Q52" s="153"/>
    </row>
    <row r="53" spans="1:23" s="191" customFormat="1">
      <c r="A53" s="118" t="s">
        <v>37</v>
      </c>
      <c r="B53" s="119" t="s">
        <v>68</v>
      </c>
      <c r="C53" s="120"/>
      <c r="D53" s="120"/>
      <c r="E53" s="120"/>
      <c r="F53" s="120"/>
      <c r="G53" s="120"/>
      <c r="H53" s="120"/>
      <c r="I53" s="120"/>
      <c r="J53" s="120"/>
      <c r="K53" s="120"/>
      <c r="L53" s="120"/>
      <c r="M53" s="120"/>
      <c r="N53" s="125"/>
      <c r="O53" s="125"/>
      <c r="P53" s="125"/>
      <c r="Q53" s="241"/>
      <c r="R53" s="188"/>
    </row>
    <row r="54" spans="1:23" s="117" customFormat="1" ht="41.4">
      <c r="A54" s="336"/>
      <c r="B54" s="337"/>
      <c r="C54" s="337"/>
      <c r="D54" s="337"/>
      <c r="E54" s="337"/>
      <c r="F54" s="337"/>
      <c r="G54" s="337"/>
      <c r="H54" s="337"/>
      <c r="I54" s="337"/>
      <c r="J54" s="337"/>
      <c r="K54" s="337"/>
      <c r="L54" s="337"/>
      <c r="M54" s="338"/>
      <c r="N54" s="127" t="s">
        <v>26497</v>
      </c>
      <c r="O54" s="127" t="s">
        <v>26229</v>
      </c>
      <c r="P54" s="290" t="s">
        <v>46</v>
      </c>
      <c r="Q54" s="140">
        <f>SUM(Q55:Q56)</f>
        <v>17.812999999999999</v>
      </c>
      <c r="R54" s="188"/>
    </row>
    <row r="55" spans="1:23" s="117" customFormat="1">
      <c r="A55" s="336" t="s">
        <v>26630</v>
      </c>
      <c r="B55" s="337"/>
      <c r="C55" s="337"/>
      <c r="D55" s="337"/>
      <c r="E55" s="337"/>
      <c r="F55" s="337"/>
      <c r="G55" s="337"/>
      <c r="H55" s="337"/>
      <c r="I55" s="337"/>
      <c r="J55" s="337"/>
      <c r="K55" s="337"/>
      <c r="L55" s="337"/>
      <c r="M55" s="338"/>
      <c r="N55" s="126">
        <v>28</v>
      </c>
      <c r="O55" s="156">
        <v>0.47</v>
      </c>
      <c r="P55" s="157" t="s">
        <v>48</v>
      </c>
      <c r="Q55" s="152">
        <f>N55*O55</f>
        <v>13.16</v>
      </c>
      <c r="R55" s="188"/>
    </row>
    <row r="56" spans="1:23" s="117" customFormat="1">
      <c r="A56" s="336" t="s">
        <v>26649</v>
      </c>
      <c r="B56" s="337"/>
      <c r="C56" s="337"/>
      <c r="D56" s="337"/>
      <c r="E56" s="337"/>
      <c r="F56" s="337"/>
      <c r="G56" s="337"/>
      <c r="H56" s="337"/>
      <c r="I56" s="337"/>
      <c r="J56" s="337"/>
      <c r="K56" s="337"/>
      <c r="L56" s="337"/>
      <c r="M56" s="338"/>
      <c r="N56" s="126">
        <v>9.9</v>
      </c>
      <c r="O56" s="156">
        <v>0.47</v>
      </c>
      <c r="P56" s="157" t="s">
        <v>48</v>
      </c>
      <c r="Q56" s="152">
        <f>N56*O56</f>
        <v>4.6529999999999996</v>
      </c>
      <c r="R56" s="188"/>
    </row>
    <row r="57" spans="1:23">
      <c r="A57" s="118" t="s">
        <v>26539</v>
      </c>
      <c r="B57" s="119" t="s">
        <v>26227</v>
      </c>
      <c r="C57" s="120"/>
      <c r="D57" s="120"/>
      <c r="E57" s="120"/>
      <c r="F57" s="120"/>
      <c r="G57" s="120"/>
      <c r="H57" s="120"/>
      <c r="I57" s="120"/>
      <c r="J57" s="120"/>
      <c r="K57" s="120"/>
      <c r="L57" s="120"/>
      <c r="M57" s="120"/>
      <c r="N57" s="125"/>
      <c r="O57" s="125"/>
      <c r="P57" s="125"/>
      <c r="Q57" s="241"/>
      <c r="R57" s="188"/>
    </row>
    <row r="58" spans="1:23" s="117" customFormat="1" ht="14.25" customHeight="1">
      <c r="A58" s="185" t="s">
        <v>26540</v>
      </c>
      <c r="B58" s="186" t="s">
        <v>26235</v>
      </c>
      <c r="C58" s="187"/>
      <c r="D58" s="187"/>
      <c r="E58" s="187"/>
      <c r="F58" s="187"/>
      <c r="G58" s="187"/>
      <c r="H58" s="187"/>
      <c r="I58" s="187"/>
      <c r="J58" s="187"/>
      <c r="K58" s="187"/>
      <c r="L58" s="187"/>
      <c r="M58" s="187"/>
      <c r="N58" s="187"/>
      <c r="O58" s="187"/>
      <c r="P58" s="187"/>
      <c r="Q58" s="243"/>
      <c r="R58" s="188"/>
      <c r="S58" s="189"/>
      <c r="T58" s="189"/>
      <c r="U58" s="189"/>
      <c r="V58" s="189"/>
      <c r="W58" s="189"/>
    </row>
    <row r="59" spans="1:23" s="117" customFormat="1" ht="41.4">
      <c r="A59" s="336"/>
      <c r="B59" s="337"/>
      <c r="C59" s="337"/>
      <c r="D59" s="337"/>
      <c r="E59" s="337"/>
      <c r="F59" s="337"/>
      <c r="G59" s="337"/>
      <c r="H59" s="337"/>
      <c r="I59" s="337"/>
      <c r="J59" s="337"/>
      <c r="K59" s="337"/>
      <c r="L59" s="337"/>
      <c r="M59" s="338"/>
      <c r="N59" s="127" t="s">
        <v>26497</v>
      </c>
      <c r="O59" s="127" t="s">
        <v>26229</v>
      </c>
      <c r="P59" s="290" t="s">
        <v>46</v>
      </c>
      <c r="Q59" s="140">
        <f>SUM(Q60:Q61)</f>
        <v>17.812999999999999</v>
      </c>
      <c r="R59" s="188"/>
    </row>
    <row r="60" spans="1:23" s="117" customFormat="1">
      <c r="A60" s="336" t="s">
        <v>26630</v>
      </c>
      <c r="B60" s="337"/>
      <c r="C60" s="337"/>
      <c r="D60" s="337"/>
      <c r="E60" s="337"/>
      <c r="F60" s="337"/>
      <c r="G60" s="337"/>
      <c r="H60" s="337"/>
      <c r="I60" s="337"/>
      <c r="J60" s="337"/>
      <c r="K60" s="337"/>
      <c r="L60" s="337"/>
      <c r="M60" s="338"/>
      <c r="N60" s="126">
        <v>28</v>
      </c>
      <c r="O60" s="156">
        <v>0.47</v>
      </c>
      <c r="P60" s="157" t="s">
        <v>48</v>
      </c>
      <c r="Q60" s="152">
        <f>N60*O60</f>
        <v>13.16</v>
      </c>
      <c r="R60" s="188"/>
    </row>
    <row r="61" spans="1:23" s="117" customFormat="1">
      <c r="A61" s="336" t="s">
        <v>26649</v>
      </c>
      <c r="B61" s="337"/>
      <c r="C61" s="337"/>
      <c r="D61" s="337"/>
      <c r="E61" s="337"/>
      <c r="F61" s="337"/>
      <c r="G61" s="337"/>
      <c r="H61" s="337"/>
      <c r="I61" s="337"/>
      <c r="J61" s="337"/>
      <c r="K61" s="337"/>
      <c r="L61" s="337"/>
      <c r="M61" s="338"/>
      <c r="N61" s="126">
        <v>9.9</v>
      </c>
      <c r="O61" s="156">
        <v>0.47</v>
      </c>
      <c r="P61" s="157" t="s">
        <v>48</v>
      </c>
      <c r="Q61" s="152">
        <f>N61*O61</f>
        <v>4.6529999999999996</v>
      </c>
      <c r="R61" s="188"/>
    </row>
    <row r="62" spans="1:23" s="117" customFormat="1" ht="14.25" customHeight="1">
      <c r="A62" s="185" t="s">
        <v>26541</v>
      </c>
      <c r="B62" s="186" t="s">
        <v>26236</v>
      </c>
      <c r="C62" s="187"/>
      <c r="D62" s="187"/>
      <c r="E62" s="187"/>
      <c r="F62" s="187"/>
      <c r="G62" s="187"/>
      <c r="H62" s="187"/>
      <c r="I62" s="187" t="s">
        <v>140</v>
      </c>
      <c r="J62" s="187"/>
      <c r="K62" s="187"/>
      <c r="L62" s="187"/>
      <c r="M62" s="187"/>
      <c r="N62" s="187"/>
      <c r="O62" s="187"/>
      <c r="P62" s="187"/>
      <c r="Q62" s="243"/>
      <c r="R62" s="188"/>
      <c r="S62" s="189"/>
      <c r="T62" s="189"/>
      <c r="U62" s="189"/>
      <c r="V62" s="189"/>
      <c r="W62" s="189"/>
    </row>
    <row r="63" spans="1:23" s="117" customFormat="1" ht="41.4">
      <c r="A63" s="336"/>
      <c r="B63" s="337"/>
      <c r="C63" s="337"/>
      <c r="D63" s="337"/>
      <c r="E63" s="337"/>
      <c r="F63" s="337"/>
      <c r="G63" s="337"/>
      <c r="H63" s="337"/>
      <c r="I63" s="337"/>
      <c r="J63" s="337"/>
      <c r="K63" s="337"/>
      <c r="L63" s="337"/>
      <c r="M63" s="338"/>
      <c r="N63" s="127" t="s">
        <v>26497</v>
      </c>
      <c r="O63" s="127" t="s">
        <v>26229</v>
      </c>
      <c r="P63" s="290" t="s">
        <v>46</v>
      </c>
      <c r="Q63" s="140">
        <f>SUM(Q64:Q65)</f>
        <v>17.812999999999999</v>
      </c>
      <c r="R63" s="188"/>
    </row>
    <row r="64" spans="1:23" s="117" customFormat="1">
      <c r="A64" s="336" t="s">
        <v>26630</v>
      </c>
      <c r="B64" s="337"/>
      <c r="C64" s="337"/>
      <c r="D64" s="337"/>
      <c r="E64" s="337"/>
      <c r="F64" s="337"/>
      <c r="G64" s="337"/>
      <c r="H64" s="337"/>
      <c r="I64" s="337"/>
      <c r="J64" s="337"/>
      <c r="K64" s="337"/>
      <c r="L64" s="337"/>
      <c r="M64" s="338"/>
      <c r="N64" s="126">
        <v>28</v>
      </c>
      <c r="O64" s="156">
        <v>0.47</v>
      </c>
      <c r="P64" s="157" t="s">
        <v>48</v>
      </c>
      <c r="Q64" s="152">
        <f>N64*O64</f>
        <v>13.16</v>
      </c>
      <c r="R64" s="188"/>
    </row>
    <row r="65" spans="1:34" s="117" customFormat="1">
      <c r="A65" s="336" t="s">
        <v>26649</v>
      </c>
      <c r="B65" s="337"/>
      <c r="C65" s="337"/>
      <c r="D65" s="337"/>
      <c r="E65" s="337"/>
      <c r="F65" s="337"/>
      <c r="G65" s="337"/>
      <c r="H65" s="337"/>
      <c r="I65" s="337"/>
      <c r="J65" s="337"/>
      <c r="K65" s="337"/>
      <c r="L65" s="337"/>
      <c r="M65" s="338"/>
      <c r="N65" s="126">
        <v>9.9</v>
      </c>
      <c r="O65" s="156">
        <v>0.47</v>
      </c>
      <c r="P65" s="157" t="s">
        <v>48</v>
      </c>
      <c r="Q65" s="152">
        <f>N65*O65</f>
        <v>4.6529999999999996</v>
      </c>
      <c r="R65" s="188"/>
    </row>
    <row r="66" spans="1:34">
      <c r="A66" s="121">
        <v>6</v>
      </c>
      <c r="B66" s="122" t="s">
        <v>21</v>
      </c>
      <c r="C66" s="143"/>
      <c r="D66" s="143"/>
      <c r="E66" s="143"/>
      <c r="F66" s="143"/>
      <c r="G66" s="143"/>
      <c r="H66" s="143"/>
      <c r="I66" s="143"/>
      <c r="J66" s="143"/>
      <c r="K66" s="143"/>
      <c r="L66" s="143"/>
      <c r="M66" s="143"/>
      <c r="N66" s="143"/>
      <c r="O66" s="143"/>
      <c r="P66" s="143"/>
      <c r="Q66" s="153"/>
    </row>
    <row r="67" spans="1:34">
      <c r="A67" s="144" t="s">
        <v>26542</v>
      </c>
      <c r="B67" s="145" t="s">
        <v>22</v>
      </c>
      <c r="C67" s="146"/>
      <c r="D67" s="146"/>
      <c r="E67" s="146"/>
      <c r="F67" s="146"/>
      <c r="G67" s="146"/>
      <c r="H67" s="146"/>
      <c r="I67" s="146"/>
      <c r="J67" s="146"/>
      <c r="K67" s="146"/>
      <c r="L67" s="146"/>
      <c r="M67" s="146"/>
      <c r="N67" s="146"/>
      <c r="O67" s="146"/>
      <c r="P67" s="146"/>
      <c r="Q67" s="244"/>
    </row>
    <row r="68" spans="1:34" s="117" customFormat="1">
      <c r="A68" s="154" t="s">
        <v>26664</v>
      </c>
      <c r="B68" s="345" t="s">
        <v>72</v>
      </c>
      <c r="C68" s="345"/>
      <c r="D68" s="345"/>
      <c r="E68" s="345"/>
      <c r="F68" s="345"/>
      <c r="G68" s="345"/>
      <c r="H68" s="345"/>
      <c r="I68" s="345"/>
      <c r="J68" s="345"/>
      <c r="K68" s="345"/>
      <c r="L68" s="345"/>
      <c r="M68" s="345"/>
      <c r="N68" s="345"/>
      <c r="O68" s="345"/>
      <c r="P68" s="345"/>
      <c r="Q68" s="276">
        <f>Q69+Q74</f>
        <v>86.6</v>
      </c>
    </row>
    <row r="69" spans="1:34" s="117" customFormat="1" ht="27.6">
      <c r="A69" s="350" t="s">
        <v>26533</v>
      </c>
      <c r="B69" s="351"/>
      <c r="C69" s="351"/>
      <c r="D69" s="351"/>
      <c r="E69" s="351"/>
      <c r="F69" s="351"/>
      <c r="G69" s="351"/>
      <c r="H69" s="351"/>
      <c r="I69" s="351"/>
      <c r="J69" s="351"/>
      <c r="K69" s="352"/>
      <c r="L69" s="127" t="s">
        <v>26535</v>
      </c>
      <c r="M69" s="147" t="s">
        <v>55</v>
      </c>
      <c r="N69" s="148" t="s">
        <v>53</v>
      </c>
      <c r="O69" s="127" t="s">
        <v>57</v>
      </c>
      <c r="P69" s="271" t="s">
        <v>46</v>
      </c>
      <c r="Q69" s="161">
        <f>SUM(Q70:Q73)</f>
        <v>81.8</v>
      </c>
      <c r="R69" s="188"/>
      <c r="S69" s="272"/>
      <c r="T69" s="272"/>
      <c r="U69" s="189"/>
      <c r="V69" s="189"/>
      <c r="W69" s="189"/>
      <c r="X69" s="189"/>
      <c r="Y69" s="189"/>
      <c r="Z69" s="189"/>
      <c r="AA69" s="189"/>
      <c r="AB69" s="189"/>
      <c r="AC69" s="189"/>
      <c r="AD69" s="189"/>
      <c r="AE69" s="189"/>
      <c r="AF69" s="189"/>
      <c r="AG69" s="189"/>
      <c r="AH69" s="189"/>
    </row>
    <row r="70" spans="1:34" s="117" customFormat="1">
      <c r="A70" s="332" t="s">
        <v>26526</v>
      </c>
      <c r="B70" s="333"/>
      <c r="C70" s="333"/>
      <c r="D70" s="333"/>
      <c r="E70" s="333"/>
      <c r="F70" s="333"/>
      <c r="G70" s="333"/>
      <c r="H70" s="333"/>
      <c r="I70" s="333"/>
      <c r="J70" s="333"/>
      <c r="K70" s="334"/>
      <c r="L70" s="158">
        <v>1</v>
      </c>
      <c r="M70" s="126">
        <v>8</v>
      </c>
      <c r="N70" s="149">
        <v>3</v>
      </c>
      <c r="O70" s="151">
        <f>0.8+2+2</f>
        <v>4.8</v>
      </c>
      <c r="P70" s="160" t="s">
        <v>48</v>
      </c>
      <c r="Q70" s="190">
        <f>((M70*N70)-O70)*L70</f>
        <v>19.2</v>
      </c>
      <c r="R70" s="188"/>
      <c r="S70" s="272"/>
      <c r="T70" s="272"/>
      <c r="U70" s="189"/>
      <c r="V70" s="189"/>
      <c r="W70" s="189"/>
      <c r="X70" s="189"/>
      <c r="Y70" s="189"/>
      <c r="Z70" s="189"/>
      <c r="AA70" s="189"/>
      <c r="AB70" s="189"/>
      <c r="AC70" s="189"/>
      <c r="AD70" s="189"/>
      <c r="AE70" s="189"/>
      <c r="AF70" s="189"/>
      <c r="AG70" s="189"/>
      <c r="AH70" s="189"/>
    </row>
    <row r="71" spans="1:34" s="117" customFormat="1">
      <c r="A71" s="332" t="s">
        <v>26528</v>
      </c>
      <c r="B71" s="333"/>
      <c r="C71" s="333"/>
      <c r="D71" s="333"/>
      <c r="E71" s="333"/>
      <c r="F71" s="333"/>
      <c r="G71" s="333"/>
      <c r="H71" s="333"/>
      <c r="I71" s="333"/>
      <c r="J71" s="333"/>
      <c r="K71" s="334"/>
      <c r="L71" s="158">
        <v>1</v>
      </c>
      <c r="M71" s="126">
        <v>6.2</v>
      </c>
      <c r="N71" s="149">
        <v>4</v>
      </c>
      <c r="O71" s="151"/>
      <c r="P71" s="160" t="s">
        <v>48</v>
      </c>
      <c r="Q71" s="190">
        <f t="shared" ref="Q71:Q73" si="0">((M71*N71)-O71)*L71</f>
        <v>24.8</v>
      </c>
      <c r="R71" s="188"/>
      <c r="S71" s="272"/>
      <c r="T71" s="272"/>
      <c r="U71" s="189"/>
      <c r="V71" s="189"/>
      <c r="W71" s="189"/>
      <c r="X71" s="189"/>
      <c r="Y71" s="189"/>
      <c r="Z71" s="189"/>
      <c r="AA71" s="189"/>
      <c r="AB71" s="189"/>
      <c r="AC71" s="189"/>
      <c r="AD71" s="189"/>
      <c r="AE71" s="189"/>
      <c r="AF71" s="189"/>
      <c r="AG71" s="189"/>
      <c r="AH71" s="189"/>
    </row>
    <row r="72" spans="1:34" s="117" customFormat="1">
      <c r="A72" s="332" t="s">
        <v>26527</v>
      </c>
      <c r="B72" s="333"/>
      <c r="C72" s="333"/>
      <c r="D72" s="333"/>
      <c r="E72" s="333"/>
      <c r="F72" s="333"/>
      <c r="G72" s="333"/>
      <c r="H72" s="333"/>
      <c r="I72" s="333"/>
      <c r="J72" s="333"/>
      <c r="K72" s="334"/>
      <c r="L72" s="158">
        <v>1</v>
      </c>
      <c r="M72" s="126">
        <v>6.2</v>
      </c>
      <c r="N72" s="149">
        <v>3</v>
      </c>
      <c r="O72" s="151">
        <v>0.8</v>
      </c>
      <c r="P72" s="160" t="s">
        <v>48</v>
      </c>
      <c r="Q72" s="190">
        <f t="shared" si="0"/>
        <v>17.8</v>
      </c>
      <c r="R72" s="188"/>
      <c r="S72" s="272"/>
      <c r="T72" s="272"/>
      <c r="U72" s="189"/>
      <c r="V72" s="189"/>
      <c r="W72" s="189"/>
      <c r="X72" s="189"/>
      <c r="Y72" s="189"/>
      <c r="Z72" s="189"/>
      <c r="AA72" s="189"/>
      <c r="AB72" s="189"/>
      <c r="AC72" s="189"/>
      <c r="AD72" s="189"/>
      <c r="AE72" s="189"/>
      <c r="AF72" s="189"/>
      <c r="AG72" s="189"/>
      <c r="AH72" s="189"/>
    </row>
    <row r="73" spans="1:34" s="117" customFormat="1">
      <c r="A73" s="332" t="s">
        <v>26529</v>
      </c>
      <c r="B73" s="333"/>
      <c r="C73" s="333"/>
      <c r="D73" s="333"/>
      <c r="E73" s="333"/>
      <c r="F73" s="333"/>
      <c r="G73" s="333"/>
      <c r="H73" s="333"/>
      <c r="I73" s="333"/>
      <c r="J73" s="333"/>
      <c r="K73" s="334"/>
      <c r="L73" s="158">
        <v>1</v>
      </c>
      <c r="M73" s="126">
        <v>8</v>
      </c>
      <c r="N73" s="149">
        <v>3</v>
      </c>
      <c r="O73" s="151">
        <f>2+2</f>
        <v>4</v>
      </c>
      <c r="P73" s="160" t="s">
        <v>48</v>
      </c>
      <c r="Q73" s="190">
        <f t="shared" si="0"/>
        <v>20</v>
      </c>
      <c r="R73" s="188"/>
      <c r="S73" s="272"/>
      <c r="T73" s="272"/>
      <c r="U73" s="189"/>
      <c r="V73" s="189"/>
      <c r="W73" s="189"/>
      <c r="X73" s="189"/>
      <c r="Y73" s="189"/>
      <c r="Z73" s="189"/>
      <c r="AA73" s="189"/>
      <c r="AB73" s="189"/>
      <c r="AC73" s="189"/>
      <c r="AD73" s="189"/>
      <c r="AE73" s="189"/>
      <c r="AF73" s="189"/>
      <c r="AG73" s="189"/>
      <c r="AH73" s="189"/>
    </row>
    <row r="74" spans="1:34" s="117" customFormat="1" ht="27.6">
      <c r="A74" s="350" t="s">
        <v>26534</v>
      </c>
      <c r="B74" s="351"/>
      <c r="C74" s="351"/>
      <c r="D74" s="351"/>
      <c r="E74" s="351"/>
      <c r="F74" s="351"/>
      <c r="G74" s="351"/>
      <c r="H74" s="351"/>
      <c r="I74" s="351"/>
      <c r="J74" s="351"/>
      <c r="K74" s="352"/>
      <c r="L74" s="127" t="s">
        <v>26535</v>
      </c>
      <c r="M74" s="147" t="s">
        <v>55</v>
      </c>
      <c r="N74" s="148" t="s">
        <v>53</v>
      </c>
      <c r="O74" s="127" t="s">
        <v>57</v>
      </c>
      <c r="P74" s="271" t="s">
        <v>46</v>
      </c>
      <c r="Q74" s="161">
        <f>SUM(Q75:Q75)</f>
        <v>4.8</v>
      </c>
      <c r="R74" s="188"/>
      <c r="S74" s="272"/>
      <c r="T74" s="272"/>
      <c r="U74" s="189"/>
      <c r="V74" s="189"/>
      <c r="W74" s="189"/>
      <c r="X74" s="189"/>
      <c r="Y74" s="189"/>
      <c r="Z74" s="189"/>
      <c r="AA74" s="189"/>
      <c r="AB74" s="189"/>
      <c r="AC74" s="189"/>
      <c r="AD74" s="189"/>
      <c r="AE74" s="189"/>
      <c r="AF74" s="189"/>
      <c r="AG74" s="189"/>
      <c r="AH74" s="189"/>
    </row>
    <row r="75" spans="1:34" s="117" customFormat="1">
      <c r="A75" s="332" t="s">
        <v>26527</v>
      </c>
      <c r="B75" s="333"/>
      <c r="C75" s="333"/>
      <c r="D75" s="333"/>
      <c r="E75" s="333"/>
      <c r="F75" s="333"/>
      <c r="G75" s="333"/>
      <c r="H75" s="333"/>
      <c r="I75" s="333"/>
      <c r="J75" s="333"/>
      <c r="K75" s="334"/>
      <c r="L75" s="158">
        <v>1</v>
      </c>
      <c r="M75" s="126">
        <v>2</v>
      </c>
      <c r="N75" s="149">
        <v>3</v>
      </c>
      <c r="O75" s="151">
        <v>1.2</v>
      </c>
      <c r="P75" s="160" t="s">
        <v>48</v>
      </c>
      <c r="Q75" s="190">
        <f t="shared" ref="Q75" si="1">((M75*N75)-O75)*L75</f>
        <v>4.8</v>
      </c>
      <c r="R75" s="188"/>
      <c r="S75" s="272"/>
      <c r="T75" s="272"/>
      <c r="U75" s="189"/>
      <c r="V75" s="189"/>
      <c r="W75" s="189"/>
      <c r="X75" s="189"/>
      <c r="Y75" s="189"/>
      <c r="Z75" s="189"/>
      <c r="AA75" s="189"/>
      <c r="AB75" s="189"/>
      <c r="AC75" s="189"/>
      <c r="AD75" s="189"/>
      <c r="AE75" s="189"/>
      <c r="AF75" s="189"/>
      <c r="AG75" s="189"/>
      <c r="AH75" s="189"/>
    </row>
    <row r="76" spans="1:34" s="117" customFormat="1">
      <c r="A76" s="154" t="s">
        <v>26665</v>
      </c>
      <c r="B76" s="345" t="s">
        <v>74</v>
      </c>
      <c r="C76" s="345"/>
      <c r="D76" s="345"/>
      <c r="E76" s="345"/>
      <c r="F76" s="345"/>
      <c r="G76" s="345"/>
      <c r="H76" s="345"/>
      <c r="I76" s="345"/>
      <c r="J76" s="345"/>
      <c r="K76" s="345"/>
      <c r="L76" s="345"/>
      <c r="M76" s="345"/>
      <c r="N76" s="345"/>
      <c r="O76" s="345"/>
      <c r="P76" s="345">
        <f>Q77+Q82</f>
        <v>178.3</v>
      </c>
      <c r="Q76" s="276">
        <f>Q77+Q82</f>
        <v>178.3</v>
      </c>
    </row>
    <row r="77" spans="1:34" s="117" customFormat="1" ht="27.6">
      <c r="A77" s="350" t="s">
        <v>26533</v>
      </c>
      <c r="B77" s="351"/>
      <c r="C77" s="351"/>
      <c r="D77" s="351"/>
      <c r="E77" s="351"/>
      <c r="F77" s="351"/>
      <c r="G77" s="351"/>
      <c r="H77" s="351"/>
      <c r="I77" s="351"/>
      <c r="J77" s="351"/>
      <c r="K77" s="352"/>
      <c r="L77" s="127" t="s">
        <v>26535</v>
      </c>
      <c r="M77" s="147" t="s">
        <v>55</v>
      </c>
      <c r="N77" s="148" t="s">
        <v>53</v>
      </c>
      <c r="O77" s="127" t="s">
        <v>57</v>
      </c>
      <c r="P77" s="271" t="s">
        <v>46</v>
      </c>
      <c r="Q77" s="161">
        <f>SUM(Q78:Q81)</f>
        <v>145.80000000000001</v>
      </c>
      <c r="R77" s="188"/>
      <c r="S77" s="272"/>
      <c r="T77" s="272"/>
      <c r="U77" s="189"/>
      <c r="V77" s="189"/>
      <c r="W77" s="189"/>
      <c r="X77" s="189"/>
      <c r="Y77" s="189"/>
      <c r="Z77" s="189"/>
      <c r="AA77" s="189"/>
      <c r="AB77" s="189"/>
      <c r="AC77" s="189"/>
      <c r="AD77" s="189"/>
      <c r="AE77" s="189"/>
      <c r="AF77" s="189"/>
      <c r="AG77" s="189"/>
      <c r="AH77" s="189"/>
    </row>
    <row r="78" spans="1:34" s="117" customFormat="1">
      <c r="A78" s="332" t="s">
        <v>26526</v>
      </c>
      <c r="B78" s="333"/>
      <c r="C78" s="333"/>
      <c r="D78" s="333"/>
      <c r="E78" s="333"/>
      <c r="F78" s="333"/>
      <c r="G78" s="333"/>
      <c r="H78" s="333"/>
      <c r="I78" s="333"/>
      <c r="J78" s="333"/>
      <c r="K78" s="334"/>
      <c r="L78" s="158">
        <v>2</v>
      </c>
      <c r="M78" s="126">
        <v>8</v>
      </c>
      <c r="N78" s="149">
        <v>3</v>
      </c>
      <c r="O78" s="151">
        <f>0.8+2+2</f>
        <v>4.8</v>
      </c>
      <c r="P78" s="160" t="s">
        <v>48</v>
      </c>
      <c r="Q78" s="190">
        <f>((M78*N78)-O78)*L78</f>
        <v>38.4</v>
      </c>
      <c r="R78" s="188"/>
      <c r="S78" s="272"/>
      <c r="T78" s="272"/>
      <c r="U78" s="189"/>
      <c r="V78" s="189"/>
      <c r="W78" s="189"/>
      <c r="X78" s="189"/>
      <c r="Y78" s="189"/>
      <c r="Z78" s="189"/>
      <c r="AA78" s="189"/>
      <c r="AB78" s="189"/>
      <c r="AC78" s="189"/>
      <c r="AD78" s="189"/>
      <c r="AE78" s="189"/>
      <c r="AF78" s="189"/>
      <c r="AG78" s="189"/>
      <c r="AH78" s="189"/>
    </row>
    <row r="79" spans="1:34" s="117" customFormat="1">
      <c r="A79" s="332" t="s">
        <v>26528</v>
      </c>
      <c r="B79" s="333"/>
      <c r="C79" s="333"/>
      <c r="D79" s="333"/>
      <c r="E79" s="333"/>
      <c r="F79" s="333"/>
      <c r="G79" s="333"/>
      <c r="H79" s="333"/>
      <c r="I79" s="333"/>
      <c r="J79" s="333"/>
      <c r="K79" s="334"/>
      <c r="L79" s="158">
        <v>2</v>
      </c>
      <c r="M79" s="126">
        <v>6.2</v>
      </c>
      <c r="N79" s="149">
        <v>4</v>
      </c>
      <c r="O79" s="151"/>
      <c r="P79" s="160" t="s">
        <v>48</v>
      </c>
      <c r="Q79" s="190">
        <f t="shared" ref="Q79:Q81" si="2">((M79*N79)-O79)*L79</f>
        <v>49.6</v>
      </c>
      <c r="R79" s="188"/>
      <c r="S79" s="272"/>
      <c r="T79" s="272"/>
      <c r="U79" s="189"/>
      <c r="V79" s="189"/>
      <c r="W79" s="189"/>
      <c r="X79" s="189"/>
      <c r="Y79" s="189"/>
      <c r="Z79" s="189"/>
      <c r="AA79" s="189"/>
      <c r="AB79" s="189"/>
      <c r="AC79" s="189"/>
      <c r="AD79" s="189"/>
      <c r="AE79" s="189"/>
      <c r="AF79" s="189"/>
      <c r="AG79" s="189"/>
      <c r="AH79" s="189"/>
    </row>
    <row r="80" spans="1:34" s="117" customFormat="1">
      <c r="A80" s="332" t="s">
        <v>26527</v>
      </c>
      <c r="B80" s="333"/>
      <c r="C80" s="333"/>
      <c r="D80" s="333"/>
      <c r="E80" s="333"/>
      <c r="F80" s="333"/>
      <c r="G80" s="333"/>
      <c r="H80" s="333"/>
      <c r="I80" s="333"/>
      <c r="J80" s="333"/>
      <c r="K80" s="334"/>
      <c r="L80" s="158">
        <v>1</v>
      </c>
      <c r="M80" s="126">
        <v>6.2</v>
      </c>
      <c r="N80" s="149">
        <v>3</v>
      </c>
      <c r="O80" s="151">
        <v>0.8</v>
      </c>
      <c r="P80" s="160" t="s">
        <v>48</v>
      </c>
      <c r="Q80" s="190">
        <f t="shared" si="2"/>
        <v>17.8</v>
      </c>
      <c r="R80" s="188"/>
      <c r="S80" s="272"/>
      <c r="T80" s="272"/>
      <c r="U80" s="189"/>
      <c r="V80" s="189"/>
      <c r="W80" s="189"/>
      <c r="X80" s="189"/>
      <c r="Y80" s="189"/>
      <c r="Z80" s="189"/>
      <c r="AA80" s="189"/>
      <c r="AB80" s="189"/>
      <c r="AC80" s="189"/>
      <c r="AD80" s="189"/>
      <c r="AE80" s="189"/>
      <c r="AF80" s="189"/>
      <c r="AG80" s="189"/>
      <c r="AH80" s="189"/>
    </row>
    <row r="81" spans="1:34" s="117" customFormat="1">
      <c r="A81" s="332" t="s">
        <v>26529</v>
      </c>
      <c r="B81" s="333"/>
      <c r="C81" s="333"/>
      <c r="D81" s="333"/>
      <c r="E81" s="333"/>
      <c r="F81" s="333"/>
      <c r="G81" s="333"/>
      <c r="H81" s="333"/>
      <c r="I81" s="333"/>
      <c r="J81" s="333"/>
      <c r="K81" s="334"/>
      <c r="L81" s="158">
        <v>2</v>
      </c>
      <c r="M81" s="126">
        <v>8</v>
      </c>
      <c r="N81" s="149">
        <v>3</v>
      </c>
      <c r="O81" s="151">
        <f>2+2</f>
        <v>4</v>
      </c>
      <c r="P81" s="160" t="s">
        <v>48</v>
      </c>
      <c r="Q81" s="190">
        <f t="shared" si="2"/>
        <v>40</v>
      </c>
      <c r="R81" s="188"/>
      <c r="S81" s="272"/>
      <c r="T81" s="272"/>
      <c r="U81" s="189"/>
      <c r="V81" s="189"/>
      <c r="W81" s="189"/>
      <c r="X81" s="189"/>
      <c r="Y81" s="189"/>
      <c r="Z81" s="189"/>
      <c r="AA81" s="189"/>
      <c r="AB81" s="189"/>
      <c r="AC81" s="189"/>
      <c r="AD81" s="189"/>
      <c r="AE81" s="189"/>
      <c r="AF81" s="189"/>
      <c r="AG81" s="189"/>
      <c r="AH81" s="189"/>
    </row>
    <row r="82" spans="1:34" s="117" customFormat="1" ht="27.6">
      <c r="A82" s="350" t="s">
        <v>26534</v>
      </c>
      <c r="B82" s="351"/>
      <c r="C82" s="351"/>
      <c r="D82" s="351"/>
      <c r="E82" s="351"/>
      <c r="F82" s="351"/>
      <c r="G82" s="351"/>
      <c r="H82" s="351"/>
      <c r="I82" s="351"/>
      <c r="J82" s="351"/>
      <c r="K82" s="352"/>
      <c r="L82" s="127" t="s">
        <v>26535</v>
      </c>
      <c r="M82" s="147" t="s">
        <v>55</v>
      </c>
      <c r="N82" s="148" t="s">
        <v>53</v>
      </c>
      <c r="O82" s="127" t="s">
        <v>57</v>
      </c>
      <c r="P82" s="271" t="s">
        <v>46</v>
      </c>
      <c r="Q82" s="161">
        <f>SUM(Q83:Q86)</f>
        <v>32.5</v>
      </c>
      <c r="R82" s="188"/>
      <c r="S82" s="272"/>
      <c r="T82" s="272"/>
      <c r="U82" s="189"/>
      <c r="V82" s="189"/>
      <c r="W82" s="189"/>
      <c r="X82" s="189"/>
      <c r="Y82" s="189"/>
      <c r="Z82" s="189"/>
      <c r="AA82" s="189"/>
      <c r="AB82" s="189"/>
      <c r="AC82" s="189"/>
      <c r="AD82" s="189"/>
      <c r="AE82" s="189"/>
      <c r="AF82" s="189"/>
      <c r="AG82" s="189"/>
      <c r="AH82" s="189"/>
    </row>
    <row r="83" spans="1:34" s="117" customFormat="1">
      <c r="A83" s="332" t="s">
        <v>26526</v>
      </c>
      <c r="B83" s="333"/>
      <c r="C83" s="333"/>
      <c r="D83" s="333"/>
      <c r="E83" s="333"/>
      <c r="F83" s="333"/>
      <c r="G83" s="333"/>
      <c r="H83" s="333"/>
      <c r="I83" s="333"/>
      <c r="J83" s="333"/>
      <c r="K83" s="334"/>
      <c r="L83" s="158">
        <v>1</v>
      </c>
      <c r="M83" s="126">
        <v>2.95</v>
      </c>
      <c r="N83" s="149">
        <v>3</v>
      </c>
      <c r="O83" s="151">
        <v>0.8</v>
      </c>
      <c r="P83" s="160" t="s">
        <v>48</v>
      </c>
      <c r="Q83" s="190">
        <f>((M83*N83)-O83)*L83</f>
        <v>8.0500000000000007</v>
      </c>
      <c r="R83" s="188"/>
      <c r="S83" s="272"/>
      <c r="T83" s="272"/>
      <c r="U83" s="189"/>
      <c r="V83" s="189"/>
      <c r="W83" s="189"/>
      <c r="X83" s="189"/>
      <c r="Y83" s="189"/>
      <c r="Z83" s="189"/>
      <c r="AA83" s="189"/>
      <c r="AB83" s="189"/>
      <c r="AC83" s="189"/>
      <c r="AD83" s="189"/>
      <c r="AE83" s="189"/>
      <c r="AF83" s="189"/>
      <c r="AG83" s="189"/>
      <c r="AH83" s="189"/>
    </row>
    <row r="84" spans="1:34" s="117" customFormat="1">
      <c r="A84" s="332" t="s">
        <v>26528</v>
      </c>
      <c r="B84" s="333"/>
      <c r="C84" s="333"/>
      <c r="D84" s="333"/>
      <c r="E84" s="333"/>
      <c r="F84" s="333"/>
      <c r="G84" s="333"/>
      <c r="H84" s="333"/>
      <c r="I84" s="333"/>
      <c r="J84" s="333"/>
      <c r="K84" s="334"/>
      <c r="L84" s="158">
        <v>1</v>
      </c>
      <c r="M84" s="126">
        <v>2</v>
      </c>
      <c r="N84" s="149">
        <v>3</v>
      </c>
      <c r="O84" s="151"/>
      <c r="P84" s="160" t="s">
        <v>48</v>
      </c>
      <c r="Q84" s="190">
        <f t="shared" ref="Q84:Q86" si="3">((M84*N84)-O84)*L84</f>
        <v>6</v>
      </c>
      <c r="R84" s="188"/>
      <c r="S84" s="272"/>
      <c r="T84" s="272"/>
      <c r="U84" s="189"/>
      <c r="V84" s="189"/>
      <c r="W84" s="189"/>
      <c r="X84" s="189"/>
      <c r="Y84" s="189"/>
      <c r="Z84" s="189"/>
      <c r="AA84" s="189"/>
      <c r="AB84" s="189"/>
      <c r="AC84" s="189"/>
      <c r="AD84" s="189"/>
      <c r="AE84" s="189"/>
      <c r="AF84" s="189"/>
      <c r="AG84" s="189"/>
      <c r="AH84" s="189"/>
    </row>
    <row r="85" spans="1:34" s="117" customFormat="1">
      <c r="A85" s="332" t="s">
        <v>26527</v>
      </c>
      <c r="B85" s="333"/>
      <c r="C85" s="333"/>
      <c r="D85" s="333"/>
      <c r="E85" s="333"/>
      <c r="F85" s="333"/>
      <c r="G85" s="333"/>
      <c r="H85" s="333"/>
      <c r="I85" s="333"/>
      <c r="J85" s="333"/>
      <c r="K85" s="334"/>
      <c r="L85" s="158">
        <v>2</v>
      </c>
      <c r="M85" s="126">
        <v>2</v>
      </c>
      <c r="N85" s="149">
        <v>3</v>
      </c>
      <c r="O85" s="151">
        <v>1.2</v>
      </c>
      <c r="P85" s="160" t="s">
        <v>48</v>
      </c>
      <c r="Q85" s="190">
        <f t="shared" si="3"/>
        <v>9.6</v>
      </c>
      <c r="R85" s="188"/>
      <c r="S85" s="272"/>
      <c r="T85" s="272"/>
      <c r="U85" s="189"/>
      <c r="V85" s="189"/>
      <c r="W85" s="189"/>
      <c r="X85" s="189"/>
      <c r="Y85" s="189"/>
      <c r="Z85" s="189"/>
      <c r="AA85" s="189"/>
      <c r="AB85" s="189"/>
      <c r="AC85" s="189"/>
      <c r="AD85" s="189"/>
      <c r="AE85" s="189"/>
      <c r="AF85" s="189"/>
      <c r="AG85" s="189"/>
      <c r="AH85" s="189"/>
    </row>
    <row r="86" spans="1:34" s="117" customFormat="1">
      <c r="A86" s="332" t="s">
        <v>26529</v>
      </c>
      <c r="B86" s="333"/>
      <c r="C86" s="333"/>
      <c r="D86" s="333"/>
      <c r="E86" s="333"/>
      <c r="F86" s="333"/>
      <c r="G86" s="333"/>
      <c r="H86" s="333"/>
      <c r="I86" s="333"/>
      <c r="J86" s="333"/>
      <c r="K86" s="334"/>
      <c r="L86" s="158">
        <v>1</v>
      </c>
      <c r="M86" s="126">
        <v>2.95</v>
      </c>
      <c r="N86" s="149">
        <v>3</v>
      </c>
      <c r="O86" s="151"/>
      <c r="P86" s="160" t="s">
        <v>48</v>
      </c>
      <c r="Q86" s="190">
        <f t="shared" si="3"/>
        <v>8.8500000000000014</v>
      </c>
      <c r="R86" s="188"/>
      <c r="S86" s="272"/>
      <c r="T86" s="272"/>
      <c r="U86" s="189"/>
      <c r="V86" s="189"/>
      <c r="W86" s="189"/>
      <c r="X86" s="189"/>
      <c r="Y86" s="189"/>
      <c r="Z86" s="189"/>
      <c r="AA86" s="189"/>
      <c r="AB86" s="189"/>
      <c r="AC86" s="189"/>
      <c r="AD86" s="189"/>
      <c r="AE86" s="189"/>
      <c r="AF86" s="189"/>
      <c r="AG86" s="189"/>
      <c r="AH86" s="189"/>
    </row>
    <row r="87" spans="1:34" s="117" customFormat="1">
      <c r="A87" s="154" t="s">
        <v>26666</v>
      </c>
      <c r="B87" s="345" t="s">
        <v>26226</v>
      </c>
      <c r="C87" s="345"/>
      <c r="D87" s="345"/>
      <c r="E87" s="345"/>
      <c r="F87" s="345"/>
      <c r="G87" s="345"/>
      <c r="H87" s="345"/>
      <c r="I87" s="345"/>
      <c r="J87" s="345"/>
      <c r="K87" s="345"/>
      <c r="L87" s="345"/>
      <c r="M87" s="345"/>
      <c r="N87" s="345"/>
      <c r="O87" s="345"/>
      <c r="P87" s="345" t="e">
        <f>#REF!+Q88</f>
        <v>#REF!</v>
      </c>
      <c r="Q87" s="276">
        <f>Q88</f>
        <v>32.5</v>
      </c>
    </row>
    <row r="88" spans="1:34" s="117" customFormat="1" ht="27.6">
      <c r="A88" s="350" t="s">
        <v>26534</v>
      </c>
      <c r="B88" s="351"/>
      <c r="C88" s="351"/>
      <c r="D88" s="351"/>
      <c r="E88" s="351"/>
      <c r="F88" s="351"/>
      <c r="G88" s="351"/>
      <c r="H88" s="351"/>
      <c r="I88" s="351"/>
      <c r="J88" s="351"/>
      <c r="K88" s="352"/>
      <c r="L88" s="127" t="s">
        <v>26535</v>
      </c>
      <c r="M88" s="147" t="s">
        <v>55</v>
      </c>
      <c r="N88" s="148" t="s">
        <v>53</v>
      </c>
      <c r="O88" s="127" t="s">
        <v>57</v>
      </c>
      <c r="P88" s="271" t="s">
        <v>46</v>
      </c>
      <c r="Q88" s="161">
        <f>SUM(Q89:Q92)</f>
        <v>32.5</v>
      </c>
      <c r="R88" s="188"/>
      <c r="S88" s="272"/>
      <c r="T88" s="272"/>
      <c r="U88" s="189"/>
      <c r="V88" s="189"/>
      <c r="W88" s="189"/>
      <c r="X88" s="189"/>
      <c r="Y88" s="189"/>
      <c r="Z88" s="189"/>
      <c r="AA88" s="189"/>
      <c r="AB88" s="189"/>
      <c r="AC88" s="189"/>
      <c r="AD88" s="189"/>
      <c r="AE88" s="189"/>
      <c r="AF88" s="189"/>
      <c r="AG88" s="189"/>
      <c r="AH88" s="189"/>
    </row>
    <row r="89" spans="1:34" s="117" customFormat="1">
      <c r="A89" s="332" t="s">
        <v>26526</v>
      </c>
      <c r="B89" s="333"/>
      <c r="C89" s="333"/>
      <c r="D89" s="333"/>
      <c r="E89" s="333"/>
      <c r="F89" s="333"/>
      <c r="G89" s="333"/>
      <c r="H89" s="333"/>
      <c r="I89" s="333"/>
      <c r="J89" s="333"/>
      <c r="K89" s="334"/>
      <c r="L89" s="158">
        <v>1</v>
      </c>
      <c r="M89" s="126">
        <v>2.95</v>
      </c>
      <c r="N89" s="149">
        <v>3</v>
      </c>
      <c r="O89" s="151">
        <v>0.8</v>
      </c>
      <c r="P89" s="160" t="s">
        <v>48</v>
      </c>
      <c r="Q89" s="190">
        <f>((M89*N89)-O89)*L89</f>
        <v>8.0500000000000007</v>
      </c>
      <c r="R89" s="188"/>
      <c r="S89" s="272"/>
      <c r="T89" s="272"/>
      <c r="U89" s="189"/>
      <c r="V89" s="189"/>
      <c r="W89" s="189"/>
      <c r="X89" s="189"/>
      <c r="Y89" s="189"/>
      <c r="Z89" s="189"/>
      <c r="AA89" s="189"/>
      <c r="AB89" s="189"/>
      <c r="AC89" s="189"/>
      <c r="AD89" s="189"/>
      <c r="AE89" s="189"/>
      <c r="AF89" s="189"/>
      <c r="AG89" s="189"/>
      <c r="AH89" s="189"/>
    </row>
    <row r="90" spans="1:34" s="117" customFormat="1">
      <c r="A90" s="332" t="s">
        <v>26528</v>
      </c>
      <c r="B90" s="333"/>
      <c r="C90" s="333"/>
      <c r="D90" s="333"/>
      <c r="E90" s="333"/>
      <c r="F90" s="333"/>
      <c r="G90" s="333"/>
      <c r="H90" s="333"/>
      <c r="I90" s="333"/>
      <c r="J90" s="333"/>
      <c r="K90" s="334"/>
      <c r="L90" s="158">
        <v>1</v>
      </c>
      <c r="M90" s="126">
        <v>2</v>
      </c>
      <c r="N90" s="149">
        <v>3</v>
      </c>
      <c r="O90" s="151"/>
      <c r="P90" s="160" t="s">
        <v>48</v>
      </c>
      <c r="Q90" s="190">
        <f t="shared" ref="Q90:Q92" si="4">((M90*N90)-O90)*L90</f>
        <v>6</v>
      </c>
      <c r="R90" s="188"/>
      <c r="S90" s="272"/>
      <c r="T90" s="272"/>
      <c r="U90" s="189"/>
      <c r="V90" s="189"/>
      <c r="W90" s="189"/>
      <c r="X90" s="189"/>
      <c r="Y90" s="189"/>
      <c r="Z90" s="189"/>
      <c r="AA90" s="189"/>
      <c r="AB90" s="189"/>
      <c r="AC90" s="189"/>
      <c r="AD90" s="189"/>
      <c r="AE90" s="189"/>
      <c r="AF90" s="189"/>
      <c r="AG90" s="189"/>
      <c r="AH90" s="189"/>
    </row>
    <row r="91" spans="1:34" s="117" customFormat="1">
      <c r="A91" s="332" t="s">
        <v>26527</v>
      </c>
      <c r="B91" s="333"/>
      <c r="C91" s="333"/>
      <c r="D91" s="333"/>
      <c r="E91" s="333"/>
      <c r="F91" s="333"/>
      <c r="G91" s="333"/>
      <c r="H91" s="333"/>
      <c r="I91" s="333"/>
      <c r="J91" s="333"/>
      <c r="K91" s="334"/>
      <c r="L91" s="158">
        <v>2</v>
      </c>
      <c r="M91" s="126">
        <v>2</v>
      </c>
      <c r="N91" s="149">
        <v>3</v>
      </c>
      <c r="O91" s="151">
        <v>1.2</v>
      </c>
      <c r="P91" s="160" t="s">
        <v>48</v>
      </c>
      <c r="Q91" s="190">
        <f t="shared" si="4"/>
        <v>9.6</v>
      </c>
      <c r="R91" s="188"/>
      <c r="S91" s="272"/>
      <c r="T91" s="272"/>
      <c r="U91" s="189"/>
      <c r="V91" s="189"/>
      <c r="W91" s="189"/>
      <c r="X91" s="189"/>
      <c r="Y91" s="189"/>
      <c r="Z91" s="189"/>
      <c r="AA91" s="189"/>
      <c r="AB91" s="189"/>
      <c r="AC91" s="189"/>
      <c r="AD91" s="189"/>
      <c r="AE91" s="189"/>
      <c r="AF91" s="189"/>
      <c r="AG91" s="189"/>
      <c r="AH91" s="189"/>
    </row>
    <row r="92" spans="1:34" s="117" customFormat="1">
      <c r="A92" s="332" t="s">
        <v>26529</v>
      </c>
      <c r="B92" s="333"/>
      <c r="C92" s="333"/>
      <c r="D92" s="333"/>
      <c r="E92" s="333"/>
      <c r="F92" s="333"/>
      <c r="G92" s="333"/>
      <c r="H92" s="333"/>
      <c r="I92" s="333"/>
      <c r="J92" s="333"/>
      <c r="K92" s="334"/>
      <c r="L92" s="158">
        <v>1</v>
      </c>
      <c r="M92" s="126">
        <v>2.95</v>
      </c>
      <c r="N92" s="149">
        <v>3</v>
      </c>
      <c r="O92" s="151"/>
      <c r="P92" s="160" t="s">
        <v>48</v>
      </c>
      <c r="Q92" s="190">
        <f t="shared" si="4"/>
        <v>8.8500000000000014</v>
      </c>
      <c r="R92" s="188"/>
      <c r="S92" s="272"/>
      <c r="T92" s="272"/>
      <c r="U92" s="189"/>
      <c r="V92" s="189"/>
      <c r="W92" s="189"/>
      <c r="X92" s="189"/>
      <c r="Y92" s="189"/>
      <c r="Z92" s="189"/>
      <c r="AA92" s="189"/>
      <c r="AB92" s="189"/>
      <c r="AC92" s="189"/>
      <c r="AD92" s="189"/>
      <c r="AE92" s="189"/>
      <c r="AF92" s="189"/>
      <c r="AG92" s="189"/>
      <c r="AH92" s="189"/>
    </row>
    <row r="93" spans="1:34" s="117" customFormat="1">
      <c r="A93" s="154" t="s">
        <v>26667</v>
      </c>
      <c r="B93" s="345" t="s">
        <v>26654</v>
      </c>
      <c r="C93" s="345"/>
      <c r="D93" s="345"/>
      <c r="E93" s="345"/>
      <c r="F93" s="345"/>
      <c r="G93" s="345"/>
      <c r="H93" s="345"/>
      <c r="I93" s="345"/>
      <c r="J93" s="345"/>
      <c r="K93" s="345"/>
      <c r="L93" s="345"/>
      <c r="M93" s="345"/>
      <c r="N93" s="345"/>
      <c r="O93" s="345"/>
      <c r="P93" s="345" t="e">
        <f>Q94+#REF!</f>
        <v>#REF!</v>
      </c>
      <c r="Q93" s="276">
        <f>Q94</f>
        <v>145.80000000000001</v>
      </c>
    </row>
    <row r="94" spans="1:34" s="117" customFormat="1" ht="27.6">
      <c r="A94" s="350" t="s">
        <v>26533</v>
      </c>
      <c r="B94" s="351"/>
      <c r="C94" s="351"/>
      <c r="D94" s="351"/>
      <c r="E94" s="351"/>
      <c r="F94" s="351"/>
      <c r="G94" s="351"/>
      <c r="H94" s="351"/>
      <c r="I94" s="351"/>
      <c r="J94" s="351"/>
      <c r="K94" s="352"/>
      <c r="L94" s="127" t="s">
        <v>26535</v>
      </c>
      <c r="M94" s="147" t="s">
        <v>55</v>
      </c>
      <c r="N94" s="148" t="s">
        <v>53</v>
      </c>
      <c r="O94" s="127" t="s">
        <v>57</v>
      </c>
      <c r="P94" s="271" t="s">
        <v>46</v>
      </c>
      <c r="Q94" s="161">
        <f>SUM(Q95:Q98)</f>
        <v>145.80000000000001</v>
      </c>
      <c r="R94" s="188"/>
      <c r="S94" s="272"/>
      <c r="T94" s="272"/>
      <c r="U94" s="189"/>
      <c r="V94" s="189"/>
      <c r="W94" s="189"/>
      <c r="X94" s="189"/>
      <c r="Y94" s="189"/>
      <c r="Z94" s="189"/>
      <c r="AA94" s="189"/>
      <c r="AB94" s="189"/>
      <c r="AC94" s="189"/>
      <c r="AD94" s="189"/>
      <c r="AE94" s="189"/>
      <c r="AF94" s="189"/>
      <c r="AG94" s="189"/>
      <c r="AH94" s="189"/>
    </row>
    <row r="95" spans="1:34" s="117" customFormat="1">
      <c r="A95" s="332" t="s">
        <v>26526</v>
      </c>
      <c r="B95" s="333"/>
      <c r="C95" s="333"/>
      <c r="D95" s="333"/>
      <c r="E95" s="333"/>
      <c r="F95" s="333"/>
      <c r="G95" s="333"/>
      <c r="H95" s="333"/>
      <c r="I95" s="333"/>
      <c r="J95" s="333"/>
      <c r="K95" s="334"/>
      <c r="L95" s="158">
        <v>2</v>
      </c>
      <c r="M95" s="126">
        <v>8</v>
      </c>
      <c r="N95" s="149">
        <v>3</v>
      </c>
      <c r="O95" s="151">
        <f>0.8+2+2</f>
        <v>4.8</v>
      </c>
      <c r="P95" s="160" t="s">
        <v>48</v>
      </c>
      <c r="Q95" s="190">
        <f>((M95*N95)-O95)*L95</f>
        <v>38.4</v>
      </c>
      <c r="R95" s="188"/>
      <c r="S95" s="272"/>
      <c r="T95" s="272"/>
      <c r="U95" s="189"/>
      <c r="V95" s="189"/>
      <c r="W95" s="189"/>
      <c r="X95" s="189"/>
      <c r="Y95" s="189"/>
      <c r="Z95" s="189"/>
      <c r="AA95" s="189"/>
      <c r="AB95" s="189"/>
      <c r="AC95" s="189"/>
      <c r="AD95" s="189"/>
      <c r="AE95" s="189"/>
      <c r="AF95" s="189"/>
      <c r="AG95" s="189"/>
      <c r="AH95" s="189"/>
    </row>
    <row r="96" spans="1:34" s="117" customFormat="1">
      <c r="A96" s="332" t="s">
        <v>26528</v>
      </c>
      <c r="B96" s="333"/>
      <c r="C96" s="333"/>
      <c r="D96" s="333"/>
      <c r="E96" s="333"/>
      <c r="F96" s="333"/>
      <c r="G96" s="333"/>
      <c r="H96" s="333"/>
      <c r="I96" s="333"/>
      <c r="J96" s="333"/>
      <c r="K96" s="334"/>
      <c r="L96" s="158">
        <v>2</v>
      </c>
      <c r="M96" s="126">
        <v>6.2</v>
      </c>
      <c r="N96" s="149">
        <v>4</v>
      </c>
      <c r="O96" s="151"/>
      <c r="P96" s="160" t="s">
        <v>48</v>
      </c>
      <c r="Q96" s="190">
        <f t="shared" ref="Q96:Q98" si="5">((M96*N96)-O96)*L96</f>
        <v>49.6</v>
      </c>
      <c r="R96" s="188"/>
      <c r="S96" s="272"/>
      <c r="T96" s="272"/>
      <c r="U96" s="189"/>
      <c r="V96" s="189"/>
      <c r="W96" s="189"/>
      <c r="X96" s="189"/>
      <c r="Y96" s="189"/>
      <c r="Z96" s="189"/>
      <c r="AA96" s="189"/>
      <c r="AB96" s="189"/>
      <c r="AC96" s="189"/>
      <c r="AD96" s="189"/>
      <c r="AE96" s="189"/>
      <c r="AF96" s="189"/>
      <c r="AG96" s="189"/>
      <c r="AH96" s="189"/>
    </row>
    <row r="97" spans="1:34" s="117" customFormat="1">
      <c r="A97" s="332" t="s">
        <v>26527</v>
      </c>
      <c r="B97" s="333"/>
      <c r="C97" s="333"/>
      <c r="D97" s="333"/>
      <c r="E97" s="333"/>
      <c r="F97" s="333"/>
      <c r="G97" s="333"/>
      <c r="H97" s="333"/>
      <c r="I97" s="333"/>
      <c r="J97" s="333"/>
      <c r="K97" s="334"/>
      <c r="L97" s="158">
        <v>1</v>
      </c>
      <c r="M97" s="126">
        <v>6.2</v>
      </c>
      <c r="N97" s="149">
        <v>3</v>
      </c>
      <c r="O97" s="151">
        <v>0.8</v>
      </c>
      <c r="P97" s="160" t="s">
        <v>48</v>
      </c>
      <c r="Q97" s="190">
        <f t="shared" si="5"/>
        <v>17.8</v>
      </c>
      <c r="R97" s="188"/>
      <c r="S97" s="272"/>
      <c r="T97" s="272"/>
      <c r="U97" s="189"/>
      <c r="V97" s="189"/>
      <c r="W97" s="189"/>
      <c r="X97" s="189"/>
      <c r="Y97" s="189"/>
      <c r="Z97" s="189"/>
      <c r="AA97" s="189"/>
      <c r="AB97" s="189"/>
      <c r="AC97" s="189"/>
      <c r="AD97" s="189"/>
      <c r="AE97" s="189"/>
      <c r="AF97" s="189"/>
      <c r="AG97" s="189"/>
      <c r="AH97" s="189"/>
    </row>
    <row r="98" spans="1:34" s="117" customFormat="1">
      <c r="A98" s="332" t="s">
        <v>26529</v>
      </c>
      <c r="B98" s="333"/>
      <c r="C98" s="333"/>
      <c r="D98" s="333"/>
      <c r="E98" s="333"/>
      <c r="F98" s="333"/>
      <c r="G98" s="333"/>
      <c r="H98" s="333"/>
      <c r="I98" s="333"/>
      <c r="J98" s="333"/>
      <c r="K98" s="334"/>
      <c r="L98" s="158">
        <v>2</v>
      </c>
      <c r="M98" s="126">
        <v>8</v>
      </c>
      <c r="N98" s="149">
        <v>3</v>
      </c>
      <c r="O98" s="151">
        <f>2+2</f>
        <v>4</v>
      </c>
      <c r="P98" s="160" t="s">
        <v>48</v>
      </c>
      <c r="Q98" s="190">
        <f t="shared" si="5"/>
        <v>40</v>
      </c>
      <c r="R98" s="188"/>
      <c r="S98" s="272"/>
      <c r="T98" s="272"/>
      <c r="U98" s="189"/>
      <c r="V98" s="189"/>
      <c r="W98" s="189"/>
      <c r="X98" s="189"/>
      <c r="Y98" s="189"/>
      <c r="Z98" s="189"/>
      <c r="AA98" s="189"/>
      <c r="AB98" s="189"/>
      <c r="AC98" s="189"/>
      <c r="AD98" s="189"/>
      <c r="AE98" s="189"/>
      <c r="AF98" s="189"/>
      <c r="AG98" s="189"/>
      <c r="AH98" s="189"/>
    </row>
    <row r="99" spans="1:34">
      <c r="A99" s="144" t="s">
        <v>26543</v>
      </c>
      <c r="B99" s="145" t="s">
        <v>25</v>
      </c>
      <c r="C99" s="146"/>
      <c r="D99" s="146"/>
      <c r="E99" s="146"/>
      <c r="F99" s="146"/>
      <c r="G99" s="146"/>
      <c r="H99" s="146"/>
      <c r="I99" s="146"/>
      <c r="J99" s="146"/>
      <c r="K99" s="146"/>
      <c r="L99" s="146"/>
      <c r="M99" s="146"/>
      <c r="N99" s="146"/>
      <c r="O99" s="146"/>
      <c r="P99" s="146"/>
      <c r="Q99" s="244"/>
    </row>
    <row r="100" spans="1:34" s="117" customFormat="1">
      <c r="A100" s="154" t="s">
        <v>26544</v>
      </c>
      <c r="B100" s="345" t="s">
        <v>79</v>
      </c>
      <c r="C100" s="345"/>
      <c r="D100" s="345"/>
      <c r="E100" s="345"/>
      <c r="F100" s="345"/>
      <c r="G100" s="345"/>
      <c r="H100" s="345"/>
      <c r="I100" s="345"/>
      <c r="J100" s="345"/>
      <c r="K100" s="345"/>
      <c r="L100" s="345"/>
      <c r="M100" s="345"/>
      <c r="N100" s="345"/>
      <c r="O100" s="345"/>
      <c r="P100" s="345"/>
      <c r="Q100" s="276"/>
    </row>
    <row r="101" spans="1:34" s="269" customFormat="1" ht="27.6" customHeight="1">
      <c r="A101" s="336"/>
      <c r="B101" s="337"/>
      <c r="C101" s="337"/>
      <c r="D101" s="337"/>
      <c r="E101" s="337"/>
      <c r="F101" s="337"/>
      <c r="G101" s="337"/>
      <c r="H101" s="337"/>
      <c r="I101" s="337"/>
      <c r="J101" s="337"/>
      <c r="K101" s="337"/>
      <c r="L101" s="337"/>
      <c r="M101" s="337"/>
      <c r="N101" s="338"/>
      <c r="O101" s="127" t="s">
        <v>69</v>
      </c>
      <c r="P101" s="162" t="s">
        <v>46</v>
      </c>
      <c r="Q101" s="161">
        <f>SUM(Q102:Q104)</f>
        <v>85.53</v>
      </c>
    </row>
    <row r="102" spans="1:34" s="269" customFormat="1" ht="14.4" customHeight="1">
      <c r="A102" s="336" t="s">
        <v>26532</v>
      </c>
      <c r="B102" s="337"/>
      <c r="C102" s="337"/>
      <c r="D102" s="337"/>
      <c r="E102" s="337"/>
      <c r="F102" s="337"/>
      <c r="G102" s="337"/>
      <c r="H102" s="337"/>
      <c r="I102" s="337"/>
      <c r="J102" s="337"/>
      <c r="K102" s="337"/>
      <c r="L102" s="337"/>
      <c r="M102" s="337"/>
      <c r="N102" s="338"/>
      <c r="O102" s="275">
        <v>48</v>
      </c>
      <c r="P102" s="157" t="s">
        <v>48</v>
      </c>
      <c r="Q102" s="152">
        <f>O102</f>
        <v>48</v>
      </c>
    </row>
    <row r="103" spans="1:34" s="269" customFormat="1" ht="14.4" customHeight="1">
      <c r="A103" s="336" t="s">
        <v>26531</v>
      </c>
      <c r="B103" s="337"/>
      <c r="C103" s="337"/>
      <c r="D103" s="337"/>
      <c r="E103" s="337"/>
      <c r="F103" s="337"/>
      <c r="G103" s="337"/>
      <c r="H103" s="337"/>
      <c r="I103" s="337"/>
      <c r="J103" s="337"/>
      <c r="K103" s="337"/>
      <c r="L103" s="337"/>
      <c r="M103" s="337"/>
      <c r="N103" s="338"/>
      <c r="O103" s="275">
        <v>5.31</v>
      </c>
      <c r="P103" s="157" t="s">
        <v>48</v>
      </c>
      <c r="Q103" s="152">
        <f>O103</f>
        <v>5.31</v>
      </c>
    </row>
    <row r="104" spans="1:34" s="269" customFormat="1" ht="14.4" customHeight="1">
      <c r="A104" s="336" t="s">
        <v>26518</v>
      </c>
      <c r="B104" s="337"/>
      <c r="C104" s="337"/>
      <c r="D104" s="337"/>
      <c r="E104" s="337"/>
      <c r="F104" s="337"/>
      <c r="G104" s="337"/>
      <c r="H104" s="337"/>
      <c r="I104" s="337"/>
      <c r="J104" s="337"/>
      <c r="K104" s="337"/>
      <c r="L104" s="337"/>
      <c r="M104" s="337"/>
      <c r="N104" s="338"/>
      <c r="O104" s="275">
        <v>32.22</v>
      </c>
      <c r="P104" s="157" t="s">
        <v>48</v>
      </c>
      <c r="Q104" s="152">
        <f>O104</f>
        <v>32.22</v>
      </c>
    </row>
    <row r="105" spans="1:34" s="117" customFormat="1">
      <c r="A105" s="154" t="s">
        <v>26545</v>
      </c>
      <c r="B105" s="345" t="s">
        <v>77</v>
      </c>
      <c r="C105" s="345"/>
      <c r="D105" s="345"/>
      <c r="E105" s="345"/>
      <c r="F105" s="345"/>
      <c r="G105" s="345"/>
      <c r="H105" s="345"/>
      <c r="I105" s="345"/>
      <c r="J105" s="345"/>
      <c r="K105" s="345"/>
      <c r="L105" s="345"/>
      <c r="M105" s="345"/>
      <c r="N105" s="345"/>
      <c r="O105" s="345"/>
      <c r="P105" s="345"/>
      <c r="Q105" s="276"/>
    </row>
    <row r="106" spans="1:34" s="269" customFormat="1" ht="27.6" customHeight="1">
      <c r="A106" s="336"/>
      <c r="B106" s="337"/>
      <c r="C106" s="337"/>
      <c r="D106" s="337"/>
      <c r="E106" s="337"/>
      <c r="F106" s="337"/>
      <c r="G106" s="337"/>
      <c r="H106" s="337"/>
      <c r="I106" s="337"/>
      <c r="J106" s="337"/>
      <c r="K106" s="337"/>
      <c r="L106" s="337"/>
      <c r="M106" s="337"/>
      <c r="N106" s="338"/>
      <c r="O106" s="127" t="s">
        <v>69</v>
      </c>
      <c r="P106" s="162" t="s">
        <v>46</v>
      </c>
      <c r="Q106" s="161">
        <f>SUM(Q107:Q109)</f>
        <v>85.53</v>
      </c>
    </row>
    <row r="107" spans="1:34" s="269" customFormat="1" ht="14.4" customHeight="1">
      <c r="A107" s="336" t="s">
        <v>26532</v>
      </c>
      <c r="B107" s="337"/>
      <c r="C107" s="337"/>
      <c r="D107" s="337"/>
      <c r="E107" s="337"/>
      <c r="F107" s="337"/>
      <c r="G107" s="337"/>
      <c r="H107" s="337"/>
      <c r="I107" s="337"/>
      <c r="J107" s="337"/>
      <c r="K107" s="337"/>
      <c r="L107" s="337"/>
      <c r="M107" s="337"/>
      <c r="N107" s="338"/>
      <c r="O107" s="275">
        <v>48</v>
      </c>
      <c r="P107" s="157" t="s">
        <v>48</v>
      </c>
      <c r="Q107" s="152">
        <f>O107</f>
        <v>48</v>
      </c>
    </row>
    <row r="108" spans="1:34" s="269" customFormat="1" ht="14.4" customHeight="1">
      <c r="A108" s="336" t="s">
        <v>26531</v>
      </c>
      <c r="B108" s="337"/>
      <c r="C108" s="337"/>
      <c r="D108" s="337"/>
      <c r="E108" s="337"/>
      <c r="F108" s="337"/>
      <c r="G108" s="337"/>
      <c r="H108" s="337"/>
      <c r="I108" s="337"/>
      <c r="J108" s="337"/>
      <c r="K108" s="337"/>
      <c r="L108" s="337"/>
      <c r="M108" s="337"/>
      <c r="N108" s="338"/>
      <c r="O108" s="275">
        <v>5.31</v>
      </c>
      <c r="P108" s="157" t="s">
        <v>48</v>
      </c>
      <c r="Q108" s="152">
        <f>O108</f>
        <v>5.31</v>
      </c>
    </row>
    <row r="109" spans="1:34" s="269" customFormat="1" ht="14.4" customHeight="1">
      <c r="A109" s="336" t="s">
        <v>26518</v>
      </c>
      <c r="B109" s="337"/>
      <c r="C109" s="337"/>
      <c r="D109" s="337"/>
      <c r="E109" s="337"/>
      <c r="F109" s="337"/>
      <c r="G109" s="337"/>
      <c r="H109" s="337"/>
      <c r="I109" s="337"/>
      <c r="J109" s="337"/>
      <c r="K109" s="337"/>
      <c r="L109" s="337"/>
      <c r="M109" s="337"/>
      <c r="N109" s="338"/>
      <c r="O109" s="275">
        <v>32.22</v>
      </c>
      <c r="P109" s="157" t="s">
        <v>48</v>
      </c>
      <c r="Q109" s="152">
        <f>O109</f>
        <v>32.22</v>
      </c>
    </row>
    <row r="110" spans="1:34">
      <c r="A110" s="121">
        <v>7</v>
      </c>
      <c r="B110" s="122" t="s">
        <v>82</v>
      </c>
      <c r="C110" s="143"/>
      <c r="D110" s="143"/>
      <c r="E110" s="143"/>
      <c r="F110" s="143"/>
      <c r="G110" s="143"/>
      <c r="H110" s="143"/>
      <c r="I110" s="143"/>
      <c r="J110" s="143"/>
      <c r="K110" s="143"/>
      <c r="L110" s="143"/>
      <c r="M110" s="143"/>
      <c r="N110" s="143"/>
      <c r="O110" s="143"/>
      <c r="P110" s="143"/>
      <c r="Q110" s="153"/>
    </row>
    <row r="111" spans="1:34" s="117" customFormat="1">
      <c r="A111" s="154" t="s">
        <v>56</v>
      </c>
      <c r="B111" s="345" t="s">
        <v>26608</v>
      </c>
      <c r="C111" s="345"/>
      <c r="D111" s="345"/>
      <c r="E111" s="345"/>
      <c r="F111" s="345"/>
      <c r="G111" s="345"/>
      <c r="H111" s="345"/>
      <c r="I111" s="345"/>
      <c r="J111" s="345"/>
      <c r="K111" s="345"/>
      <c r="L111" s="345"/>
      <c r="M111" s="345"/>
      <c r="N111" s="345"/>
      <c r="O111" s="345"/>
      <c r="P111" s="345"/>
      <c r="Q111" s="346"/>
    </row>
    <row r="112" spans="1:34" s="117" customFormat="1" ht="27.6">
      <c r="A112" s="337"/>
      <c r="B112" s="337"/>
      <c r="C112" s="337"/>
      <c r="D112" s="337"/>
      <c r="E112" s="337"/>
      <c r="F112" s="337"/>
      <c r="G112" s="337"/>
      <c r="H112" s="337"/>
      <c r="I112" s="337"/>
      <c r="J112" s="337"/>
      <c r="K112" s="337"/>
      <c r="L112" s="337"/>
      <c r="M112" s="337"/>
      <c r="N112" s="338"/>
      <c r="O112" s="127" t="s">
        <v>69</v>
      </c>
      <c r="P112" s="162" t="s">
        <v>46</v>
      </c>
      <c r="Q112" s="161">
        <f>SUM(Q113:Q113)</f>
        <v>320.54000000000002</v>
      </c>
      <c r="R112" s="188"/>
      <c r="S112" s="189"/>
      <c r="T112" s="189"/>
      <c r="U112" s="189"/>
      <c r="V112" s="189"/>
      <c r="W112" s="189"/>
      <c r="X112" s="189"/>
      <c r="Y112" s="189"/>
      <c r="Z112" s="189"/>
      <c r="AA112" s="189"/>
      <c r="AB112" s="189"/>
      <c r="AC112" s="189"/>
      <c r="AD112" s="189"/>
      <c r="AE112" s="189"/>
      <c r="AF112" s="189"/>
      <c r="AG112" s="189"/>
      <c r="AH112" s="189"/>
    </row>
    <row r="113" spans="1:34" s="117" customFormat="1">
      <c r="A113" s="337" t="s">
        <v>26518</v>
      </c>
      <c r="B113" s="337"/>
      <c r="C113" s="337"/>
      <c r="D113" s="337"/>
      <c r="E113" s="337"/>
      <c r="F113" s="337"/>
      <c r="G113" s="337"/>
      <c r="H113" s="337"/>
      <c r="I113" s="337"/>
      <c r="J113" s="337"/>
      <c r="K113" s="337"/>
      <c r="L113" s="337"/>
      <c r="M113" s="337"/>
      <c r="N113" s="338"/>
      <c r="O113" s="155">
        <f>124.36+94.62+101.56</f>
        <v>320.54000000000002</v>
      </c>
      <c r="P113" s="163" t="s">
        <v>83</v>
      </c>
      <c r="Q113" s="152">
        <f>O113</f>
        <v>320.54000000000002</v>
      </c>
      <c r="R113" s="188"/>
      <c r="S113" s="189"/>
      <c r="T113" s="270"/>
      <c r="U113" s="189"/>
      <c r="V113" s="189"/>
      <c r="W113" s="189"/>
      <c r="X113" s="189"/>
      <c r="Y113" s="189"/>
      <c r="Z113" s="189"/>
      <c r="AA113" s="189"/>
      <c r="AB113" s="189"/>
      <c r="AC113" s="189"/>
      <c r="AD113" s="189"/>
      <c r="AE113" s="189"/>
      <c r="AF113" s="189"/>
      <c r="AG113" s="189"/>
      <c r="AH113" s="189"/>
    </row>
    <row r="114" spans="1:34" s="117" customFormat="1">
      <c r="A114" s="154" t="s">
        <v>58</v>
      </c>
      <c r="B114" s="345" t="s">
        <v>26609</v>
      </c>
      <c r="C114" s="345"/>
      <c r="D114" s="345"/>
      <c r="E114" s="345"/>
      <c r="F114" s="345"/>
      <c r="G114" s="345"/>
      <c r="H114" s="345"/>
      <c r="I114" s="345"/>
      <c r="J114" s="345"/>
      <c r="K114" s="345"/>
      <c r="L114" s="345"/>
      <c r="M114" s="345"/>
      <c r="N114" s="345"/>
      <c r="O114" s="345"/>
      <c r="P114" s="345"/>
      <c r="Q114" s="346"/>
    </row>
    <row r="115" spans="1:34" s="269" customFormat="1" ht="27.6">
      <c r="A115" s="337"/>
      <c r="B115" s="337"/>
      <c r="C115" s="337"/>
      <c r="D115" s="337"/>
      <c r="E115" s="337"/>
      <c r="F115" s="337"/>
      <c r="G115" s="337"/>
      <c r="H115" s="337"/>
      <c r="I115" s="337"/>
      <c r="J115" s="337"/>
      <c r="K115" s="337"/>
      <c r="L115" s="337"/>
      <c r="M115" s="337"/>
      <c r="N115" s="338"/>
      <c r="O115" s="127" t="s">
        <v>69</v>
      </c>
      <c r="P115" s="162" t="s">
        <v>46</v>
      </c>
      <c r="Q115" s="161">
        <f>SUM(Q116:Q116)</f>
        <v>320.54000000000002</v>
      </c>
      <c r="R115" s="188"/>
      <c r="S115" s="189"/>
      <c r="T115" s="189"/>
      <c r="U115" s="189"/>
      <c r="V115" s="189"/>
      <c r="W115" s="189"/>
      <c r="X115" s="189"/>
      <c r="Y115" s="189"/>
      <c r="Z115" s="189"/>
      <c r="AA115" s="189"/>
      <c r="AB115" s="189"/>
      <c r="AC115" s="189"/>
      <c r="AD115" s="189"/>
      <c r="AE115" s="189"/>
      <c r="AF115" s="189"/>
      <c r="AG115" s="189"/>
      <c r="AH115" s="189"/>
    </row>
    <row r="116" spans="1:34" s="269" customFormat="1" ht="15" customHeight="1">
      <c r="A116" s="337" t="s">
        <v>26518</v>
      </c>
      <c r="B116" s="337"/>
      <c r="C116" s="337"/>
      <c r="D116" s="337"/>
      <c r="E116" s="337"/>
      <c r="F116" s="337"/>
      <c r="G116" s="337"/>
      <c r="H116" s="337"/>
      <c r="I116" s="337"/>
      <c r="J116" s="337"/>
      <c r="K116" s="337"/>
      <c r="L116" s="337"/>
      <c r="M116" s="337"/>
      <c r="N116" s="338"/>
      <c r="O116" s="155">
        <f>124.36+94.62+101.56</f>
        <v>320.54000000000002</v>
      </c>
      <c r="P116" s="164" t="s">
        <v>48</v>
      </c>
      <c r="Q116" s="165">
        <f>O116</f>
        <v>320.54000000000002</v>
      </c>
      <c r="R116" s="188"/>
      <c r="S116" s="189"/>
      <c r="T116" s="189"/>
      <c r="U116" s="189"/>
      <c r="V116" s="189"/>
      <c r="W116" s="189"/>
      <c r="X116" s="189"/>
      <c r="Y116" s="189"/>
      <c r="Z116" s="189"/>
      <c r="AA116" s="189"/>
      <c r="AB116" s="189"/>
      <c r="AC116" s="189"/>
      <c r="AD116" s="189"/>
      <c r="AE116" s="189"/>
      <c r="AF116" s="189"/>
      <c r="AG116" s="189"/>
      <c r="AH116" s="189"/>
    </row>
    <row r="117" spans="1:34" s="117" customFormat="1">
      <c r="A117" s="154" t="s">
        <v>26668</v>
      </c>
      <c r="B117" s="345" t="s">
        <v>26610</v>
      </c>
      <c r="C117" s="345"/>
      <c r="D117" s="345"/>
      <c r="E117" s="345"/>
      <c r="F117" s="345"/>
      <c r="G117" s="345"/>
      <c r="H117" s="345"/>
      <c r="I117" s="345"/>
      <c r="J117" s="345"/>
      <c r="K117" s="345"/>
      <c r="L117" s="345"/>
      <c r="M117" s="345"/>
      <c r="N117" s="345"/>
      <c r="O117" s="345"/>
      <c r="P117" s="345"/>
      <c r="Q117" s="346"/>
    </row>
    <row r="118" spans="1:34" s="117" customFormat="1" ht="27.6">
      <c r="A118" s="332"/>
      <c r="B118" s="333"/>
      <c r="C118" s="333"/>
      <c r="D118" s="333"/>
      <c r="E118" s="333"/>
      <c r="F118" s="333"/>
      <c r="G118" s="333"/>
      <c r="H118" s="333"/>
      <c r="I118" s="333"/>
      <c r="J118" s="333"/>
      <c r="K118" s="333"/>
      <c r="L118" s="333"/>
      <c r="M118" s="334"/>
      <c r="N118" s="127" t="s">
        <v>54</v>
      </c>
      <c r="O118" s="127" t="s">
        <v>55</v>
      </c>
      <c r="P118" s="271" t="s">
        <v>46</v>
      </c>
      <c r="Q118" s="288">
        <f>SUM(Q119:Q122)</f>
        <v>294.93999999999994</v>
      </c>
    </row>
    <row r="119" spans="1:34" s="117" customFormat="1">
      <c r="A119" s="332" t="s">
        <v>26650</v>
      </c>
      <c r="B119" s="333"/>
      <c r="C119" s="333"/>
      <c r="D119" s="333"/>
      <c r="E119" s="333"/>
      <c r="F119" s="333"/>
      <c r="G119" s="333"/>
      <c r="H119" s="333"/>
      <c r="I119" s="333"/>
      <c r="J119" s="333"/>
      <c r="K119" s="333"/>
      <c r="L119" s="333"/>
      <c r="M119" s="334"/>
      <c r="N119" s="158">
        <v>2</v>
      </c>
      <c r="O119" s="275">
        <v>45.05</v>
      </c>
      <c r="P119" s="160" t="s">
        <v>48</v>
      </c>
      <c r="Q119" s="190">
        <f>N119*O119</f>
        <v>90.1</v>
      </c>
    </row>
    <row r="120" spans="1:34" s="117" customFormat="1">
      <c r="A120" s="332" t="s">
        <v>26651</v>
      </c>
      <c r="B120" s="333"/>
      <c r="C120" s="333"/>
      <c r="D120" s="333"/>
      <c r="E120" s="333"/>
      <c r="F120" s="333"/>
      <c r="G120" s="333"/>
      <c r="H120" s="333"/>
      <c r="I120" s="333"/>
      <c r="J120" s="333"/>
      <c r="K120" s="333"/>
      <c r="L120" s="333"/>
      <c r="M120" s="334"/>
      <c r="N120" s="158">
        <v>2</v>
      </c>
      <c r="O120" s="275">
        <v>43.3</v>
      </c>
      <c r="P120" s="160" t="s">
        <v>48</v>
      </c>
      <c r="Q120" s="190">
        <f t="shared" ref="Q120:Q122" si="6">N120*O120</f>
        <v>86.6</v>
      </c>
    </row>
    <row r="121" spans="1:34" s="117" customFormat="1">
      <c r="A121" s="332" t="s">
        <v>26652</v>
      </c>
      <c r="B121" s="333"/>
      <c r="C121" s="333"/>
      <c r="D121" s="333"/>
      <c r="E121" s="333"/>
      <c r="F121" s="333"/>
      <c r="G121" s="333"/>
      <c r="H121" s="333"/>
      <c r="I121" s="333"/>
      <c r="J121" s="333"/>
      <c r="K121" s="333"/>
      <c r="L121" s="333"/>
      <c r="M121" s="334"/>
      <c r="N121" s="158">
        <v>2</v>
      </c>
      <c r="O121" s="275">
        <v>51.3</v>
      </c>
      <c r="P121" s="160" t="s">
        <v>48</v>
      </c>
      <c r="Q121" s="190">
        <f t="shared" si="6"/>
        <v>102.6</v>
      </c>
    </row>
    <row r="122" spans="1:34" s="117" customFormat="1">
      <c r="A122" s="332" t="s">
        <v>26611</v>
      </c>
      <c r="B122" s="333"/>
      <c r="C122" s="333"/>
      <c r="D122" s="333"/>
      <c r="E122" s="333"/>
      <c r="F122" s="333"/>
      <c r="G122" s="333"/>
      <c r="H122" s="333"/>
      <c r="I122" s="333"/>
      <c r="J122" s="333"/>
      <c r="K122" s="333"/>
      <c r="L122" s="333"/>
      <c r="M122" s="334"/>
      <c r="N122" s="158">
        <v>1</v>
      </c>
      <c r="O122" s="275">
        <v>15.64</v>
      </c>
      <c r="P122" s="160" t="s">
        <v>48</v>
      </c>
      <c r="Q122" s="190">
        <f t="shared" si="6"/>
        <v>15.64</v>
      </c>
    </row>
    <row r="123" spans="1:34" s="117" customFormat="1">
      <c r="A123" s="154" t="s">
        <v>26669</v>
      </c>
      <c r="B123" s="345" t="s">
        <v>26656</v>
      </c>
      <c r="C123" s="345"/>
      <c r="D123" s="345"/>
      <c r="E123" s="345"/>
      <c r="F123" s="345"/>
      <c r="G123" s="345"/>
      <c r="H123" s="345"/>
      <c r="I123" s="345"/>
      <c r="J123" s="345"/>
      <c r="K123" s="345"/>
      <c r="L123" s="345"/>
      <c r="M123" s="345"/>
      <c r="N123" s="345"/>
      <c r="O123" s="345"/>
      <c r="P123" s="345"/>
      <c r="Q123" s="346"/>
    </row>
    <row r="124" spans="1:34" s="269" customFormat="1" ht="27.6">
      <c r="A124" s="337"/>
      <c r="B124" s="337"/>
      <c r="C124" s="337"/>
      <c r="D124" s="337"/>
      <c r="E124" s="337"/>
      <c r="F124" s="337"/>
      <c r="G124" s="337"/>
      <c r="H124" s="337"/>
      <c r="I124" s="337"/>
      <c r="J124" s="337"/>
      <c r="K124" s="337"/>
      <c r="L124" s="337"/>
      <c r="M124" s="337"/>
      <c r="N124" s="338"/>
      <c r="O124" s="127" t="s">
        <v>69</v>
      </c>
      <c r="P124" s="162" t="s">
        <v>46</v>
      </c>
      <c r="Q124" s="161">
        <f>SUM(Q125:Q125)</f>
        <v>76.14</v>
      </c>
      <c r="R124" s="188"/>
      <c r="S124" s="189"/>
      <c r="T124" s="189"/>
      <c r="U124" s="189"/>
      <c r="V124" s="189"/>
      <c r="W124" s="189"/>
      <c r="X124" s="189"/>
      <c r="Y124" s="189"/>
      <c r="Z124" s="189"/>
      <c r="AA124" s="189"/>
      <c r="AB124" s="189"/>
      <c r="AC124" s="189"/>
      <c r="AD124" s="189"/>
      <c r="AE124" s="189"/>
      <c r="AF124" s="189"/>
      <c r="AG124" s="189"/>
      <c r="AH124" s="189"/>
    </row>
    <row r="125" spans="1:34" s="269" customFormat="1" ht="15" customHeight="1">
      <c r="A125" s="337" t="s">
        <v>26657</v>
      </c>
      <c r="B125" s="337"/>
      <c r="C125" s="337"/>
      <c r="D125" s="337"/>
      <c r="E125" s="337"/>
      <c r="F125" s="337"/>
      <c r="G125" s="337"/>
      <c r="H125" s="337"/>
      <c r="I125" s="337"/>
      <c r="J125" s="337"/>
      <c r="K125" s="337"/>
      <c r="L125" s="337"/>
      <c r="M125" s="337"/>
      <c r="N125" s="338"/>
      <c r="O125" s="155">
        <v>76.14</v>
      </c>
      <c r="P125" s="164" t="s">
        <v>48</v>
      </c>
      <c r="Q125" s="165">
        <f>O125</f>
        <v>76.14</v>
      </c>
      <c r="R125" s="188"/>
      <c r="S125" s="189"/>
      <c r="T125" s="189"/>
      <c r="U125" s="189"/>
      <c r="V125" s="189"/>
      <c r="W125" s="189"/>
      <c r="X125" s="189"/>
      <c r="Y125" s="189"/>
      <c r="Z125" s="189"/>
      <c r="AA125" s="189"/>
      <c r="AB125" s="189"/>
      <c r="AC125" s="189"/>
      <c r="AD125" s="189"/>
      <c r="AE125" s="189"/>
      <c r="AF125" s="189"/>
      <c r="AG125" s="189"/>
      <c r="AH125" s="189"/>
    </row>
    <row r="126" spans="1:34" s="117" customFormat="1">
      <c r="A126" s="154" t="s">
        <v>26670</v>
      </c>
      <c r="B126" s="345" t="s">
        <v>26658</v>
      </c>
      <c r="C126" s="345"/>
      <c r="D126" s="345"/>
      <c r="E126" s="345"/>
      <c r="F126" s="345"/>
      <c r="G126" s="345"/>
      <c r="H126" s="345"/>
      <c r="I126" s="345"/>
      <c r="J126" s="345"/>
      <c r="K126" s="345"/>
      <c r="L126" s="345"/>
      <c r="M126" s="345"/>
      <c r="N126" s="345"/>
      <c r="O126" s="345"/>
      <c r="P126" s="345"/>
      <c r="Q126" s="346"/>
    </row>
    <row r="127" spans="1:34" s="269" customFormat="1" ht="27.6">
      <c r="A127" s="337"/>
      <c r="B127" s="337"/>
      <c r="C127" s="337"/>
      <c r="D127" s="337"/>
      <c r="E127" s="337"/>
      <c r="F127" s="337"/>
      <c r="G127" s="337"/>
      <c r="H127" s="337"/>
      <c r="I127" s="337"/>
      <c r="J127" s="337"/>
      <c r="K127" s="337"/>
      <c r="L127" s="337"/>
      <c r="M127" s="337"/>
      <c r="N127" s="338"/>
      <c r="O127" s="127" t="s">
        <v>69</v>
      </c>
      <c r="P127" s="162" t="s">
        <v>46</v>
      </c>
      <c r="Q127" s="161">
        <f>SUM(Q128:Q128)</f>
        <v>76.14</v>
      </c>
      <c r="R127" s="188"/>
      <c r="S127" s="189"/>
      <c r="T127" s="189"/>
      <c r="U127" s="189"/>
      <c r="V127" s="189"/>
      <c r="W127" s="189"/>
      <c r="X127" s="189"/>
      <c r="Y127" s="189"/>
      <c r="Z127" s="189"/>
      <c r="AA127" s="189"/>
      <c r="AB127" s="189"/>
      <c r="AC127" s="189"/>
      <c r="AD127" s="189"/>
      <c r="AE127" s="189"/>
      <c r="AF127" s="189"/>
      <c r="AG127" s="189"/>
      <c r="AH127" s="189"/>
    </row>
    <row r="128" spans="1:34" s="269" customFormat="1" ht="15" customHeight="1">
      <c r="A128" s="337" t="s">
        <v>26657</v>
      </c>
      <c r="B128" s="337"/>
      <c r="C128" s="337"/>
      <c r="D128" s="337"/>
      <c r="E128" s="337"/>
      <c r="F128" s="337"/>
      <c r="G128" s="337"/>
      <c r="H128" s="337"/>
      <c r="I128" s="337"/>
      <c r="J128" s="337"/>
      <c r="K128" s="337"/>
      <c r="L128" s="337"/>
      <c r="M128" s="337"/>
      <c r="N128" s="338"/>
      <c r="O128" s="155">
        <v>76.14</v>
      </c>
      <c r="P128" s="164" t="s">
        <v>48</v>
      </c>
      <c r="Q128" s="165">
        <f>O128</f>
        <v>76.14</v>
      </c>
      <c r="R128" s="188"/>
      <c r="S128" s="189"/>
      <c r="T128" s="189"/>
      <c r="U128" s="189"/>
      <c r="V128" s="189"/>
      <c r="W128" s="189"/>
      <c r="X128" s="189"/>
      <c r="Y128" s="189"/>
      <c r="Z128" s="189"/>
      <c r="AA128" s="189"/>
      <c r="AB128" s="189"/>
      <c r="AC128" s="189"/>
      <c r="AD128" s="189"/>
      <c r="AE128" s="189"/>
      <c r="AF128" s="189"/>
      <c r="AG128" s="189"/>
      <c r="AH128" s="189"/>
    </row>
    <row r="129" spans="1:34">
      <c r="A129" s="121">
        <v>8</v>
      </c>
      <c r="B129" s="122" t="s">
        <v>26500</v>
      </c>
      <c r="C129" s="143"/>
      <c r="D129" s="143"/>
      <c r="E129" s="143"/>
      <c r="F129" s="143"/>
      <c r="G129" s="143"/>
      <c r="H129" s="143"/>
      <c r="I129" s="143"/>
      <c r="J129" s="143"/>
      <c r="K129" s="143"/>
      <c r="L129" s="143"/>
      <c r="M129" s="143"/>
      <c r="N129" s="143"/>
      <c r="O129" s="143"/>
      <c r="P129" s="143"/>
      <c r="Q129" s="153"/>
    </row>
    <row r="130" spans="1:34">
      <c r="A130" s="144" t="s">
        <v>26671</v>
      </c>
      <c r="B130" s="145" t="s">
        <v>22</v>
      </c>
      <c r="C130" s="146"/>
      <c r="D130" s="146"/>
      <c r="E130" s="146"/>
      <c r="F130" s="146"/>
      <c r="G130" s="146"/>
      <c r="H130" s="146"/>
      <c r="I130" s="146"/>
      <c r="J130" s="146"/>
      <c r="K130" s="146"/>
      <c r="L130" s="146"/>
      <c r="M130" s="146"/>
      <c r="N130" s="146"/>
      <c r="O130" s="146"/>
      <c r="P130" s="146"/>
      <c r="Q130" s="287"/>
    </row>
    <row r="131" spans="1:34" s="117" customFormat="1">
      <c r="A131" s="154" t="s">
        <v>26672</v>
      </c>
      <c r="B131" s="345" t="s">
        <v>26501</v>
      </c>
      <c r="C131" s="345"/>
      <c r="D131" s="345"/>
      <c r="E131" s="345"/>
      <c r="F131" s="345"/>
      <c r="G131" s="345"/>
      <c r="H131" s="345"/>
      <c r="I131" s="345"/>
      <c r="J131" s="345"/>
      <c r="K131" s="345"/>
      <c r="L131" s="345"/>
      <c r="M131" s="345"/>
      <c r="N131" s="345"/>
      <c r="O131" s="345"/>
      <c r="P131" s="345"/>
      <c r="Q131" s="276">
        <f>Q132+Q137+Q142+Q147+Q152+Q157+Q162+Q167+Q172+Q177+Q182+Q187+Q192+Q197+Q202+Q207+Q212+Q217+Q222+Q227+Q232</f>
        <v>1500.2199999999998</v>
      </c>
    </row>
    <row r="132" spans="1:34" s="117" customFormat="1" ht="27.6">
      <c r="A132" s="332" t="s">
        <v>26612</v>
      </c>
      <c r="B132" s="333"/>
      <c r="C132" s="333"/>
      <c r="D132" s="333"/>
      <c r="E132" s="333"/>
      <c r="F132" s="333"/>
      <c r="G132" s="333"/>
      <c r="H132" s="333"/>
      <c r="I132" s="333"/>
      <c r="J132" s="333"/>
      <c r="K132" s="334"/>
      <c r="L132" s="335"/>
      <c r="M132" s="147" t="s">
        <v>55</v>
      </c>
      <c r="N132" s="148" t="s">
        <v>53</v>
      </c>
      <c r="O132" s="127" t="s">
        <v>57</v>
      </c>
      <c r="P132" s="271" t="s">
        <v>46</v>
      </c>
      <c r="Q132" s="161">
        <f>SUM(Q133:Q136)</f>
        <v>77.92</v>
      </c>
      <c r="R132" s="188"/>
      <c r="S132" s="272"/>
      <c r="T132" s="272"/>
      <c r="U132" s="189"/>
      <c r="V132" s="189"/>
      <c r="W132" s="189"/>
      <c r="X132" s="189"/>
      <c r="Y132" s="189"/>
      <c r="Z132" s="189"/>
      <c r="AA132" s="189"/>
      <c r="AB132" s="189"/>
      <c r="AC132" s="189"/>
      <c r="AD132" s="189"/>
      <c r="AE132" s="189"/>
      <c r="AF132" s="189"/>
      <c r="AG132" s="189"/>
      <c r="AH132" s="189"/>
    </row>
    <row r="133" spans="1:34" s="117" customFormat="1">
      <c r="A133" s="336" t="s">
        <v>26526</v>
      </c>
      <c r="B133" s="337"/>
      <c r="C133" s="337"/>
      <c r="D133" s="337"/>
      <c r="E133" s="337"/>
      <c r="F133" s="337"/>
      <c r="G133" s="337"/>
      <c r="H133" s="337"/>
      <c r="I133" s="337"/>
      <c r="J133" s="337"/>
      <c r="K133" s="337"/>
      <c r="L133" s="338"/>
      <c r="M133" s="126">
        <v>8</v>
      </c>
      <c r="N133" s="149">
        <v>3</v>
      </c>
      <c r="O133" s="151">
        <f>2.2+2.2+1.68</f>
        <v>6.08</v>
      </c>
      <c r="P133" s="160" t="s">
        <v>48</v>
      </c>
      <c r="Q133" s="190">
        <f>(M133*N133)-O133</f>
        <v>17.920000000000002</v>
      </c>
      <c r="R133" s="188"/>
      <c r="S133" s="272"/>
      <c r="T133" s="272"/>
      <c r="U133" s="189"/>
      <c r="V133" s="189"/>
      <c r="W133" s="189"/>
      <c r="X133" s="189"/>
      <c r="Y133" s="189"/>
      <c r="Z133" s="189"/>
      <c r="AA133" s="189"/>
      <c r="AB133" s="189"/>
      <c r="AC133" s="189"/>
      <c r="AD133" s="189"/>
      <c r="AE133" s="189"/>
      <c r="AF133" s="189"/>
      <c r="AG133" s="189"/>
      <c r="AH133" s="189"/>
    </row>
    <row r="134" spans="1:34" s="117" customFormat="1">
      <c r="A134" s="336" t="s">
        <v>26528</v>
      </c>
      <c r="B134" s="337"/>
      <c r="C134" s="337"/>
      <c r="D134" s="337"/>
      <c r="E134" s="337"/>
      <c r="F134" s="337"/>
      <c r="G134" s="337"/>
      <c r="H134" s="337"/>
      <c r="I134" s="337"/>
      <c r="J134" s="337"/>
      <c r="K134" s="337"/>
      <c r="L134" s="338"/>
      <c r="M134" s="126">
        <v>6</v>
      </c>
      <c r="N134" s="149">
        <v>3</v>
      </c>
      <c r="O134" s="151"/>
      <c r="P134" s="160" t="s">
        <v>48</v>
      </c>
      <c r="Q134" s="190">
        <f>(M134*N134)-O134</f>
        <v>18</v>
      </c>
      <c r="R134" s="188"/>
      <c r="S134" s="272"/>
      <c r="T134" s="272"/>
      <c r="U134" s="189"/>
      <c r="V134" s="189"/>
      <c r="W134" s="189"/>
      <c r="X134" s="189"/>
      <c r="Y134" s="189"/>
      <c r="Z134" s="189"/>
      <c r="AA134" s="189"/>
      <c r="AB134" s="189"/>
      <c r="AC134" s="189"/>
      <c r="AD134" s="189"/>
      <c r="AE134" s="189"/>
      <c r="AF134" s="189"/>
      <c r="AG134" s="189"/>
      <c r="AH134" s="189"/>
    </row>
    <row r="135" spans="1:34" s="117" customFormat="1">
      <c r="A135" s="336" t="s">
        <v>26527</v>
      </c>
      <c r="B135" s="337"/>
      <c r="C135" s="337"/>
      <c r="D135" s="337"/>
      <c r="E135" s="337"/>
      <c r="F135" s="337"/>
      <c r="G135" s="337"/>
      <c r="H135" s="337"/>
      <c r="I135" s="337"/>
      <c r="J135" s="337"/>
      <c r="K135" s="337"/>
      <c r="L135" s="338"/>
      <c r="M135" s="126">
        <v>6</v>
      </c>
      <c r="N135" s="149">
        <v>3</v>
      </c>
      <c r="O135" s="151"/>
      <c r="P135" s="160" t="s">
        <v>48</v>
      </c>
      <c r="Q135" s="190">
        <f>(M135*N135)-O135</f>
        <v>18</v>
      </c>
      <c r="R135" s="188"/>
      <c r="S135" s="272"/>
      <c r="T135" s="272"/>
      <c r="U135" s="189"/>
      <c r="V135" s="189"/>
      <c r="W135" s="189"/>
      <c r="X135" s="189"/>
      <c r="Y135" s="189"/>
      <c r="Z135" s="189"/>
      <c r="AA135" s="189"/>
      <c r="AB135" s="189"/>
      <c r="AC135" s="189"/>
      <c r="AD135" s="189"/>
      <c r="AE135" s="189"/>
      <c r="AF135" s="189"/>
      <c r="AG135" s="189"/>
      <c r="AH135" s="189"/>
    </row>
    <row r="136" spans="1:34" s="117" customFormat="1">
      <c r="A136" s="336" t="s">
        <v>26529</v>
      </c>
      <c r="B136" s="337"/>
      <c r="C136" s="337"/>
      <c r="D136" s="337"/>
      <c r="E136" s="337"/>
      <c r="F136" s="337"/>
      <c r="G136" s="337"/>
      <c r="H136" s="337"/>
      <c r="I136" s="337"/>
      <c r="J136" s="337"/>
      <c r="K136" s="337"/>
      <c r="L136" s="338"/>
      <c r="M136" s="126">
        <v>8</v>
      </c>
      <c r="N136" s="149">
        <v>3</v>
      </c>
      <c r="O136" s="151"/>
      <c r="P136" s="160" t="s">
        <v>48</v>
      </c>
      <c r="Q136" s="190">
        <f>(M136*N136)-O136</f>
        <v>24</v>
      </c>
      <c r="R136" s="188"/>
      <c r="S136" s="272"/>
      <c r="T136" s="272"/>
      <c r="U136" s="189"/>
      <c r="V136" s="189"/>
      <c r="W136" s="189"/>
      <c r="X136" s="189"/>
      <c r="Y136" s="189"/>
      <c r="Z136" s="189"/>
      <c r="AA136" s="189"/>
      <c r="AB136" s="189"/>
      <c r="AC136" s="189"/>
      <c r="AD136" s="189"/>
      <c r="AE136" s="189"/>
      <c r="AF136" s="189"/>
      <c r="AG136" s="189"/>
      <c r="AH136" s="189"/>
    </row>
    <row r="137" spans="1:34" s="117" customFormat="1" ht="27.6">
      <c r="A137" s="332" t="s">
        <v>26613</v>
      </c>
      <c r="B137" s="333"/>
      <c r="C137" s="333"/>
      <c r="D137" s="333"/>
      <c r="E137" s="333"/>
      <c r="F137" s="333"/>
      <c r="G137" s="333"/>
      <c r="H137" s="333"/>
      <c r="I137" s="333"/>
      <c r="J137" s="333"/>
      <c r="K137" s="334"/>
      <c r="L137" s="335"/>
      <c r="M137" s="147" t="s">
        <v>55</v>
      </c>
      <c r="N137" s="148" t="s">
        <v>53</v>
      </c>
      <c r="O137" s="127" t="s">
        <v>57</v>
      </c>
      <c r="P137" s="271" t="s">
        <v>46</v>
      </c>
      <c r="Q137" s="161">
        <f>SUM(Q138:Q141)</f>
        <v>77.92</v>
      </c>
      <c r="R137" s="188"/>
      <c r="S137" s="272"/>
      <c r="T137" s="272"/>
      <c r="U137" s="189"/>
      <c r="V137" s="189"/>
      <c r="W137" s="189"/>
      <c r="X137" s="189"/>
      <c r="Y137" s="189"/>
      <c r="Z137" s="189"/>
      <c r="AA137" s="189"/>
      <c r="AB137" s="189"/>
      <c r="AC137" s="189"/>
      <c r="AD137" s="189"/>
      <c r="AE137" s="189"/>
      <c r="AF137" s="189"/>
      <c r="AG137" s="189"/>
      <c r="AH137" s="189"/>
    </row>
    <row r="138" spans="1:34" s="117" customFormat="1">
      <c r="A138" s="336" t="s">
        <v>26526</v>
      </c>
      <c r="B138" s="337"/>
      <c r="C138" s="337"/>
      <c r="D138" s="337"/>
      <c r="E138" s="337"/>
      <c r="F138" s="337"/>
      <c r="G138" s="337"/>
      <c r="H138" s="337"/>
      <c r="I138" s="337"/>
      <c r="J138" s="337"/>
      <c r="K138" s="337"/>
      <c r="L138" s="338"/>
      <c r="M138" s="126">
        <v>8</v>
      </c>
      <c r="N138" s="149">
        <v>3</v>
      </c>
      <c r="O138" s="151">
        <f>2.2+2.2+1.68</f>
        <v>6.08</v>
      </c>
      <c r="P138" s="160" t="s">
        <v>48</v>
      </c>
      <c r="Q138" s="190">
        <f>(M138*N138)-O138</f>
        <v>17.920000000000002</v>
      </c>
      <c r="R138" s="188"/>
      <c r="S138" s="272"/>
      <c r="T138" s="272"/>
      <c r="U138" s="189"/>
      <c r="V138" s="189"/>
      <c r="W138" s="189"/>
      <c r="X138" s="189"/>
      <c r="Y138" s="189"/>
      <c r="Z138" s="189"/>
      <c r="AA138" s="189"/>
      <c r="AB138" s="189"/>
      <c r="AC138" s="189"/>
      <c r="AD138" s="189"/>
      <c r="AE138" s="189"/>
      <c r="AF138" s="189"/>
      <c r="AG138" s="189"/>
      <c r="AH138" s="189"/>
    </row>
    <row r="139" spans="1:34" s="117" customFormat="1">
      <c r="A139" s="336" t="s">
        <v>26528</v>
      </c>
      <c r="B139" s="337"/>
      <c r="C139" s="337"/>
      <c r="D139" s="337"/>
      <c r="E139" s="337"/>
      <c r="F139" s="337"/>
      <c r="G139" s="337"/>
      <c r="H139" s="337"/>
      <c r="I139" s="337"/>
      <c r="J139" s="337"/>
      <c r="K139" s="337"/>
      <c r="L139" s="338"/>
      <c r="M139" s="126">
        <v>6</v>
      </c>
      <c r="N139" s="149">
        <v>3</v>
      </c>
      <c r="O139" s="151"/>
      <c r="P139" s="160" t="s">
        <v>48</v>
      </c>
      <c r="Q139" s="190">
        <f>(M139*N139)-O139</f>
        <v>18</v>
      </c>
      <c r="R139" s="188"/>
      <c r="S139" s="272"/>
      <c r="T139" s="272"/>
      <c r="U139" s="189"/>
      <c r="V139" s="189"/>
      <c r="W139" s="189"/>
      <c r="X139" s="189"/>
      <c r="Y139" s="189"/>
      <c r="Z139" s="189"/>
      <c r="AA139" s="189"/>
      <c r="AB139" s="189"/>
      <c r="AC139" s="189"/>
      <c r="AD139" s="189"/>
      <c r="AE139" s="189"/>
      <c r="AF139" s="189"/>
      <c r="AG139" s="189"/>
      <c r="AH139" s="189"/>
    </row>
    <row r="140" spans="1:34" s="117" customFormat="1">
      <c r="A140" s="336" t="s">
        <v>26527</v>
      </c>
      <c r="B140" s="337"/>
      <c r="C140" s="337"/>
      <c r="D140" s="337"/>
      <c r="E140" s="337"/>
      <c r="F140" s="337"/>
      <c r="G140" s="337"/>
      <c r="H140" s="337"/>
      <c r="I140" s="337"/>
      <c r="J140" s="337"/>
      <c r="K140" s="337"/>
      <c r="L140" s="338"/>
      <c r="M140" s="126">
        <v>6</v>
      </c>
      <c r="N140" s="149">
        <v>3</v>
      </c>
      <c r="O140" s="151"/>
      <c r="P140" s="160" t="s">
        <v>48</v>
      </c>
      <c r="Q140" s="190">
        <f>(M140*N140)-O140</f>
        <v>18</v>
      </c>
      <c r="R140" s="188"/>
      <c r="S140" s="272"/>
      <c r="T140" s="272"/>
      <c r="U140" s="189"/>
      <c r="V140" s="189"/>
      <c r="W140" s="189"/>
      <c r="X140" s="189"/>
      <c r="Y140" s="189"/>
      <c r="Z140" s="189"/>
      <c r="AA140" s="189"/>
      <c r="AB140" s="189"/>
      <c r="AC140" s="189"/>
      <c r="AD140" s="189"/>
      <c r="AE140" s="189"/>
      <c r="AF140" s="189"/>
      <c r="AG140" s="189"/>
      <c r="AH140" s="189"/>
    </row>
    <row r="141" spans="1:34" s="117" customFormat="1">
      <c r="A141" s="336" t="s">
        <v>26529</v>
      </c>
      <c r="B141" s="337"/>
      <c r="C141" s="337"/>
      <c r="D141" s="337"/>
      <c r="E141" s="337"/>
      <c r="F141" s="337"/>
      <c r="G141" s="337"/>
      <c r="H141" s="337"/>
      <c r="I141" s="337"/>
      <c r="J141" s="337"/>
      <c r="K141" s="337"/>
      <c r="L141" s="338"/>
      <c r="M141" s="126">
        <v>8</v>
      </c>
      <c r="N141" s="149">
        <v>3</v>
      </c>
      <c r="O141" s="151"/>
      <c r="P141" s="160" t="s">
        <v>48</v>
      </c>
      <c r="Q141" s="190">
        <f>(M141*N141)-O141</f>
        <v>24</v>
      </c>
      <c r="R141" s="188"/>
      <c r="S141" s="272"/>
      <c r="T141" s="272"/>
      <c r="U141" s="189"/>
      <c r="V141" s="189"/>
      <c r="W141" s="189"/>
      <c r="X141" s="189"/>
      <c r="Y141" s="189"/>
      <c r="Z141" s="189"/>
      <c r="AA141" s="189"/>
      <c r="AB141" s="189"/>
      <c r="AC141" s="189"/>
      <c r="AD141" s="189"/>
      <c r="AE141" s="189"/>
      <c r="AF141" s="189"/>
      <c r="AG141" s="189"/>
      <c r="AH141" s="189"/>
    </row>
    <row r="142" spans="1:34" s="117" customFormat="1" ht="27.6">
      <c r="A142" s="332" t="s">
        <v>26614</v>
      </c>
      <c r="B142" s="333"/>
      <c r="C142" s="333"/>
      <c r="D142" s="333"/>
      <c r="E142" s="333"/>
      <c r="F142" s="333"/>
      <c r="G142" s="333"/>
      <c r="H142" s="333"/>
      <c r="I142" s="333"/>
      <c r="J142" s="333"/>
      <c r="K142" s="334"/>
      <c r="L142" s="335"/>
      <c r="M142" s="147" t="s">
        <v>55</v>
      </c>
      <c r="N142" s="148" t="s">
        <v>53</v>
      </c>
      <c r="O142" s="127" t="s">
        <v>57</v>
      </c>
      <c r="P142" s="271" t="s">
        <v>46</v>
      </c>
      <c r="Q142" s="161">
        <f>SUM(Q143:Q146)</f>
        <v>55.769999999999996</v>
      </c>
      <c r="R142" s="188"/>
      <c r="S142" s="272"/>
      <c r="T142" s="272"/>
      <c r="U142" s="189"/>
      <c r="V142" s="189"/>
      <c r="W142" s="189"/>
      <c r="X142" s="189"/>
      <c r="Y142" s="189"/>
      <c r="Z142" s="189"/>
      <c r="AA142" s="189"/>
      <c r="AB142" s="189"/>
      <c r="AC142" s="189"/>
      <c r="AD142" s="189"/>
      <c r="AE142" s="189"/>
      <c r="AF142" s="189"/>
      <c r="AG142" s="189"/>
      <c r="AH142" s="189"/>
    </row>
    <row r="143" spans="1:34" s="117" customFormat="1">
      <c r="A143" s="336" t="s">
        <v>26526</v>
      </c>
      <c r="B143" s="337"/>
      <c r="C143" s="337"/>
      <c r="D143" s="337"/>
      <c r="E143" s="337"/>
      <c r="F143" s="337"/>
      <c r="G143" s="337"/>
      <c r="H143" s="337"/>
      <c r="I143" s="337"/>
      <c r="J143" s="337"/>
      <c r="K143" s="337"/>
      <c r="L143" s="338"/>
      <c r="M143" s="126">
        <v>3.95</v>
      </c>
      <c r="N143" s="149">
        <v>3</v>
      </c>
      <c r="O143" s="151">
        <f>0.75+1.68</f>
        <v>2.4299999999999997</v>
      </c>
      <c r="P143" s="160" t="s">
        <v>48</v>
      </c>
      <c r="Q143" s="190">
        <f>(M143*N143)-O143</f>
        <v>9.4200000000000017</v>
      </c>
      <c r="R143" s="188"/>
      <c r="S143" s="272"/>
      <c r="T143" s="272"/>
      <c r="U143" s="189"/>
      <c r="V143" s="189"/>
      <c r="W143" s="189"/>
      <c r="X143" s="189"/>
      <c r="Y143" s="189"/>
      <c r="Z143" s="189"/>
      <c r="AA143" s="189"/>
      <c r="AB143" s="189"/>
      <c r="AC143" s="189"/>
      <c r="AD143" s="189"/>
      <c r="AE143" s="189"/>
      <c r="AF143" s="189"/>
      <c r="AG143" s="189"/>
      <c r="AH143" s="189"/>
    </row>
    <row r="144" spans="1:34" s="117" customFormat="1">
      <c r="A144" s="336" t="s">
        <v>26528</v>
      </c>
      <c r="B144" s="337"/>
      <c r="C144" s="337"/>
      <c r="D144" s="337"/>
      <c r="E144" s="337"/>
      <c r="F144" s="337"/>
      <c r="G144" s="337"/>
      <c r="H144" s="337"/>
      <c r="I144" s="337"/>
      <c r="J144" s="337"/>
      <c r="K144" s="337"/>
      <c r="L144" s="338"/>
      <c r="M144" s="126">
        <v>6</v>
      </c>
      <c r="N144" s="149">
        <v>3</v>
      </c>
      <c r="O144" s="151">
        <v>1.26</v>
      </c>
      <c r="P144" s="160" t="s">
        <v>48</v>
      </c>
      <c r="Q144" s="190">
        <f>(M144*N144)-O144</f>
        <v>16.739999999999998</v>
      </c>
      <c r="R144" s="188"/>
      <c r="S144" s="272"/>
      <c r="T144" s="272"/>
      <c r="U144" s="189"/>
      <c r="V144" s="189"/>
      <c r="W144" s="189"/>
      <c r="X144" s="189"/>
      <c r="Y144" s="189"/>
      <c r="Z144" s="189"/>
      <c r="AA144" s="189"/>
      <c r="AB144" s="189"/>
      <c r="AC144" s="189"/>
      <c r="AD144" s="189"/>
      <c r="AE144" s="189"/>
      <c r="AF144" s="189"/>
      <c r="AG144" s="189"/>
      <c r="AH144" s="189"/>
    </row>
    <row r="145" spans="1:34" s="117" customFormat="1">
      <c r="A145" s="336" t="s">
        <v>26527</v>
      </c>
      <c r="B145" s="337"/>
      <c r="C145" s="337"/>
      <c r="D145" s="337"/>
      <c r="E145" s="337"/>
      <c r="F145" s="337"/>
      <c r="G145" s="337"/>
      <c r="H145" s="337"/>
      <c r="I145" s="337"/>
      <c r="J145" s="337"/>
      <c r="K145" s="337"/>
      <c r="L145" s="338"/>
      <c r="M145" s="126">
        <v>6</v>
      </c>
      <c r="N145" s="149">
        <v>3</v>
      </c>
      <c r="O145" s="151"/>
      <c r="P145" s="160" t="s">
        <v>48</v>
      </c>
      <c r="Q145" s="190">
        <f>(M145*N145)-O145</f>
        <v>18</v>
      </c>
      <c r="R145" s="188"/>
      <c r="S145" s="272"/>
      <c r="T145" s="272"/>
      <c r="U145" s="189"/>
      <c r="V145" s="189"/>
      <c r="W145" s="189"/>
      <c r="X145" s="189"/>
      <c r="Y145" s="189"/>
      <c r="Z145" s="189"/>
      <c r="AA145" s="189"/>
      <c r="AB145" s="189"/>
      <c r="AC145" s="189"/>
      <c r="AD145" s="189"/>
      <c r="AE145" s="189"/>
      <c r="AF145" s="189"/>
      <c r="AG145" s="189"/>
      <c r="AH145" s="189"/>
    </row>
    <row r="146" spans="1:34" s="117" customFormat="1">
      <c r="A146" s="336" t="s">
        <v>26529</v>
      </c>
      <c r="B146" s="337"/>
      <c r="C146" s="337"/>
      <c r="D146" s="337"/>
      <c r="E146" s="337"/>
      <c r="F146" s="337"/>
      <c r="G146" s="337"/>
      <c r="H146" s="337"/>
      <c r="I146" s="337"/>
      <c r="J146" s="337"/>
      <c r="K146" s="337"/>
      <c r="L146" s="338"/>
      <c r="M146" s="126">
        <v>3.95</v>
      </c>
      <c r="N146" s="149">
        <v>3</v>
      </c>
      <c r="O146" s="151">
        <v>0.24</v>
      </c>
      <c r="P146" s="160" t="s">
        <v>48</v>
      </c>
      <c r="Q146" s="190">
        <f>(M146*N146)-O146</f>
        <v>11.610000000000001</v>
      </c>
      <c r="R146" s="188"/>
      <c r="S146" s="272"/>
      <c r="T146" s="272"/>
      <c r="U146" s="189"/>
      <c r="V146" s="189"/>
      <c r="W146" s="189"/>
      <c r="X146" s="189"/>
      <c r="Y146" s="189"/>
      <c r="Z146" s="189"/>
      <c r="AA146" s="189"/>
      <c r="AB146" s="189"/>
      <c r="AC146" s="189"/>
      <c r="AD146" s="189"/>
      <c r="AE146" s="189"/>
      <c r="AF146" s="189"/>
      <c r="AG146" s="189"/>
      <c r="AH146" s="189"/>
    </row>
    <row r="147" spans="1:34" s="117" customFormat="1" ht="27.6">
      <c r="A147" s="332" t="s">
        <v>26615</v>
      </c>
      <c r="B147" s="333"/>
      <c r="C147" s="333"/>
      <c r="D147" s="333"/>
      <c r="E147" s="333"/>
      <c r="F147" s="333"/>
      <c r="G147" s="333"/>
      <c r="H147" s="333"/>
      <c r="I147" s="333"/>
      <c r="J147" s="333"/>
      <c r="K147" s="334"/>
      <c r="L147" s="335"/>
      <c r="M147" s="147" t="s">
        <v>55</v>
      </c>
      <c r="N147" s="148" t="s">
        <v>53</v>
      </c>
      <c r="O147" s="127" t="s">
        <v>57</v>
      </c>
      <c r="P147" s="271" t="s">
        <v>46</v>
      </c>
      <c r="Q147" s="161">
        <f>SUM(Q148:Q151)</f>
        <v>41.28</v>
      </c>
      <c r="R147" s="188"/>
      <c r="S147" s="272"/>
      <c r="T147" s="272"/>
      <c r="U147" s="189"/>
      <c r="V147" s="189"/>
      <c r="W147" s="189"/>
      <c r="X147" s="189"/>
      <c r="Y147" s="189"/>
      <c r="Z147" s="189"/>
      <c r="AA147" s="189"/>
      <c r="AB147" s="189"/>
      <c r="AC147" s="189"/>
      <c r="AD147" s="189"/>
      <c r="AE147" s="189"/>
      <c r="AF147" s="189"/>
      <c r="AG147" s="189"/>
      <c r="AH147" s="189"/>
    </row>
    <row r="148" spans="1:34" s="117" customFormat="1">
      <c r="A148" s="336" t="s">
        <v>26526</v>
      </c>
      <c r="B148" s="337"/>
      <c r="C148" s="337"/>
      <c r="D148" s="337"/>
      <c r="E148" s="337"/>
      <c r="F148" s="337"/>
      <c r="G148" s="337"/>
      <c r="H148" s="337"/>
      <c r="I148" s="337"/>
      <c r="J148" s="337"/>
      <c r="K148" s="337"/>
      <c r="L148" s="338"/>
      <c r="M148" s="126">
        <v>4.8</v>
      </c>
      <c r="N148" s="149">
        <v>3</v>
      </c>
      <c r="O148" s="151">
        <f>3.3+1.68</f>
        <v>4.9799999999999995</v>
      </c>
      <c r="P148" s="160" t="s">
        <v>48</v>
      </c>
      <c r="Q148" s="190">
        <f>(M148*N148)-O148</f>
        <v>9.4199999999999982</v>
      </c>
      <c r="R148" s="188"/>
      <c r="S148" s="272"/>
      <c r="T148" s="272"/>
      <c r="U148" s="189"/>
      <c r="V148" s="189"/>
      <c r="W148" s="189"/>
      <c r="X148" s="189"/>
      <c r="Y148" s="189"/>
      <c r="Z148" s="189"/>
      <c r="AA148" s="189"/>
      <c r="AB148" s="189"/>
      <c r="AC148" s="189"/>
      <c r="AD148" s="189"/>
      <c r="AE148" s="189"/>
      <c r="AF148" s="189"/>
      <c r="AG148" s="189"/>
      <c r="AH148" s="189"/>
    </row>
    <row r="149" spans="1:34" s="117" customFormat="1">
      <c r="A149" s="336" t="s">
        <v>26528</v>
      </c>
      <c r="B149" s="337"/>
      <c r="C149" s="337"/>
      <c r="D149" s="337"/>
      <c r="E149" s="337"/>
      <c r="F149" s="337"/>
      <c r="G149" s="337"/>
      <c r="H149" s="337"/>
      <c r="I149" s="337"/>
      <c r="J149" s="337"/>
      <c r="K149" s="337"/>
      <c r="L149" s="338"/>
      <c r="M149" s="126">
        <v>3.75</v>
      </c>
      <c r="N149" s="149">
        <v>3</v>
      </c>
      <c r="O149" s="151">
        <v>1.68</v>
      </c>
      <c r="P149" s="160" t="s">
        <v>48</v>
      </c>
      <c r="Q149" s="190">
        <f>(M149*N149)-O149</f>
        <v>9.57</v>
      </c>
      <c r="R149" s="188"/>
      <c r="S149" s="272"/>
      <c r="T149" s="272"/>
      <c r="U149" s="189"/>
      <c r="V149" s="189"/>
      <c r="W149" s="189"/>
      <c r="X149" s="189"/>
      <c r="Y149" s="189"/>
      <c r="Z149" s="189"/>
      <c r="AA149" s="189"/>
      <c r="AB149" s="189"/>
      <c r="AC149" s="189"/>
      <c r="AD149" s="189"/>
      <c r="AE149" s="189"/>
      <c r="AF149" s="189"/>
      <c r="AG149" s="189"/>
      <c r="AH149" s="189"/>
    </row>
    <row r="150" spans="1:34" s="117" customFormat="1">
      <c r="A150" s="336" t="s">
        <v>26527</v>
      </c>
      <c r="B150" s="337"/>
      <c r="C150" s="337"/>
      <c r="D150" s="337"/>
      <c r="E150" s="337"/>
      <c r="F150" s="337"/>
      <c r="G150" s="337"/>
      <c r="H150" s="337"/>
      <c r="I150" s="337"/>
      <c r="J150" s="337"/>
      <c r="K150" s="337"/>
      <c r="L150" s="338"/>
      <c r="M150" s="126">
        <v>3.75</v>
      </c>
      <c r="N150" s="149">
        <v>3</v>
      </c>
      <c r="O150" s="151"/>
      <c r="P150" s="160" t="s">
        <v>48</v>
      </c>
      <c r="Q150" s="190">
        <f>(M150*N150)-O150</f>
        <v>11.25</v>
      </c>
      <c r="R150" s="188"/>
      <c r="S150" s="272"/>
      <c r="T150" s="272"/>
      <c r="U150" s="189"/>
      <c r="V150" s="189"/>
      <c r="W150" s="189"/>
      <c r="X150" s="189"/>
      <c r="Y150" s="189"/>
      <c r="Z150" s="189"/>
      <c r="AA150" s="189"/>
      <c r="AB150" s="189"/>
      <c r="AC150" s="189"/>
      <c r="AD150" s="189"/>
      <c r="AE150" s="189"/>
      <c r="AF150" s="189"/>
      <c r="AG150" s="189"/>
      <c r="AH150" s="189"/>
    </row>
    <row r="151" spans="1:34" s="117" customFormat="1">
      <c r="A151" s="336" t="s">
        <v>26529</v>
      </c>
      <c r="B151" s="337"/>
      <c r="C151" s="337"/>
      <c r="D151" s="337"/>
      <c r="E151" s="337"/>
      <c r="F151" s="337"/>
      <c r="G151" s="337"/>
      <c r="H151" s="337"/>
      <c r="I151" s="337"/>
      <c r="J151" s="337"/>
      <c r="K151" s="337"/>
      <c r="L151" s="338"/>
      <c r="M151" s="126">
        <v>4.8</v>
      </c>
      <c r="N151" s="149">
        <v>3</v>
      </c>
      <c r="O151" s="151">
        <f>1.68+1.68</f>
        <v>3.36</v>
      </c>
      <c r="P151" s="160" t="s">
        <v>48</v>
      </c>
      <c r="Q151" s="190">
        <f>(M151*N151)-O151</f>
        <v>11.04</v>
      </c>
      <c r="R151" s="188"/>
      <c r="S151" s="272"/>
      <c r="T151" s="272"/>
      <c r="U151" s="189"/>
      <c r="V151" s="189"/>
      <c r="W151" s="189"/>
      <c r="X151" s="189"/>
      <c r="Y151" s="189"/>
      <c r="Z151" s="189"/>
      <c r="AA151" s="189"/>
      <c r="AB151" s="189"/>
      <c r="AC151" s="189"/>
      <c r="AD151" s="189"/>
      <c r="AE151" s="189"/>
      <c r="AF151" s="189"/>
      <c r="AG151" s="189"/>
      <c r="AH151" s="189"/>
    </row>
    <row r="152" spans="1:34" s="117" customFormat="1" ht="27.6">
      <c r="A152" s="332" t="s">
        <v>26593</v>
      </c>
      <c r="B152" s="333"/>
      <c r="C152" s="333"/>
      <c r="D152" s="333"/>
      <c r="E152" s="333"/>
      <c r="F152" s="333"/>
      <c r="G152" s="333"/>
      <c r="H152" s="333"/>
      <c r="I152" s="333"/>
      <c r="J152" s="333"/>
      <c r="K152" s="334"/>
      <c r="L152" s="335"/>
      <c r="M152" s="147" t="s">
        <v>55</v>
      </c>
      <c r="N152" s="148" t="s">
        <v>53</v>
      </c>
      <c r="O152" s="127" t="s">
        <v>57</v>
      </c>
      <c r="P152" s="271" t="s">
        <v>46</v>
      </c>
      <c r="Q152" s="161">
        <f>SUM(Q153:Q156)</f>
        <v>23.67</v>
      </c>
      <c r="R152" s="188"/>
      <c r="S152" s="272"/>
      <c r="T152" s="272"/>
      <c r="U152" s="189"/>
      <c r="V152" s="189"/>
      <c r="W152" s="189"/>
      <c r="X152" s="189"/>
      <c r="Y152" s="189"/>
      <c r="Z152" s="189"/>
      <c r="AA152" s="189"/>
      <c r="AB152" s="189"/>
      <c r="AC152" s="189"/>
      <c r="AD152" s="189"/>
      <c r="AE152" s="189"/>
      <c r="AF152" s="189"/>
      <c r="AG152" s="189"/>
      <c r="AH152" s="189"/>
    </row>
    <row r="153" spans="1:34" s="117" customFormat="1">
      <c r="A153" s="336" t="s">
        <v>26526</v>
      </c>
      <c r="B153" s="337"/>
      <c r="C153" s="337"/>
      <c r="D153" s="337"/>
      <c r="E153" s="337"/>
      <c r="F153" s="337"/>
      <c r="G153" s="337"/>
      <c r="H153" s="337"/>
      <c r="I153" s="337"/>
      <c r="J153" s="337"/>
      <c r="K153" s="337"/>
      <c r="L153" s="338"/>
      <c r="M153" s="126">
        <v>2.35</v>
      </c>
      <c r="N153" s="149">
        <v>3</v>
      </c>
      <c r="O153" s="151">
        <f>1.68</f>
        <v>1.68</v>
      </c>
      <c r="P153" s="160" t="s">
        <v>48</v>
      </c>
      <c r="Q153" s="190">
        <f>(M153*N153)-O153</f>
        <v>5.370000000000001</v>
      </c>
      <c r="R153" s="188"/>
      <c r="S153" s="272"/>
      <c r="T153" s="272"/>
      <c r="U153" s="189"/>
      <c r="V153" s="189"/>
      <c r="W153" s="189"/>
      <c r="X153" s="189"/>
      <c r="Y153" s="189"/>
      <c r="Z153" s="189"/>
      <c r="AA153" s="189"/>
      <c r="AB153" s="189"/>
      <c r="AC153" s="189"/>
      <c r="AD153" s="189"/>
      <c r="AE153" s="189"/>
      <c r="AF153" s="189"/>
      <c r="AG153" s="189"/>
      <c r="AH153" s="189"/>
    </row>
    <row r="154" spans="1:34" s="117" customFormat="1">
      <c r="A154" s="336" t="s">
        <v>26528</v>
      </c>
      <c r="B154" s="337"/>
      <c r="C154" s="337"/>
      <c r="D154" s="337"/>
      <c r="E154" s="337"/>
      <c r="F154" s="337"/>
      <c r="G154" s="337"/>
      <c r="H154" s="337"/>
      <c r="I154" s="337"/>
      <c r="J154" s="337"/>
      <c r="K154" s="337"/>
      <c r="L154" s="338"/>
      <c r="M154" s="126">
        <v>2.15</v>
      </c>
      <c r="N154" s="149">
        <v>3</v>
      </c>
      <c r="O154" s="151"/>
      <c r="P154" s="160" t="s">
        <v>48</v>
      </c>
      <c r="Q154" s="190">
        <f>(M154*N154)-O154</f>
        <v>6.4499999999999993</v>
      </c>
      <c r="R154" s="188"/>
      <c r="S154" s="272"/>
      <c r="T154" s="272"/>
      <c r="U154" s="189"/>
      <c r="V154" s="189"/>
      <c r="W154" s="189"/>
      <c r="X154" s="189"/>
      <c r="Y154" s="189"/>
      <c r="Z154" s="189"/>
      <c r="AA154" s="189"/>
      <c r="AB154" s="189"/>
      <c r="AC154" s="189"/>
      <c r="AD154" s="189"/>
      <c r="AE154" s="189"/>
      <c r="AF154" s="189"/>
      <c r="AG154" s="189"/>
      <c r="AH154" s="189"/>
    </row>
    <row r="155" spans="1:34" s="117" customFormat="1">
      <c r="A155" s="336" t="s">
        <v>26527</v>
      </c>
      <c r="B155" s="337"/>
      <c r="C155" s="337"/>
      <c r="D155" s="337"/>
      <c r="E155" s="337"/>
      <c r="F155" s="337"/>
      <c r="G155" s="337"/>
      <c r="H155" s="337"/>
      <c r="I155" s="337"/>
      <c r="J155" s="337"/>
      <c r="K155" s="337"/>
      <c r="L155" s="338"/>
      <c r="M155" s="126">
        <v>2.15</v>
      </c>
      <c r="N155" s="149">
        <v>3</v>
      </c>
      <c r="O155" s="151"/>
      <c r="P155" s="160" t="s">
        <v>48</v>
      </c>
      <c r="Q155" s="190">
        <f>(M155*N155)-O155</f>
        <v>6.4499999999999993</v>
      </c>
      <c r="R155" s="188"/>
      <c r="S155" s="272"/>
      <c r="T155" s="272"/>
      <c r="U155" s="189"/>
      <c r="V155" s="189"/>
      <c r="W155" s="189"/>
      <c r="X155" s="189"/>
      <c r="Y155" s="189"/>
      <c r="Z155" s="189"/>
      <c r="AA155" s="189"/>
      <c r="AB155" s="189"/>
      <c r="AC155" s="189"/>
      <c r="AD155" s="189"/>
      <c r="AE155" s="189"/>
      <c r="AF155" s="189"/>
      <c r="AG155" s="189"/>
      <c r="AH155" s="189"/>
    </row>
    <row r="156" spans="1:34" s="117" customFormat="1">
      <c r="A156" s="336" t="s">
        <v>26529</v>
      </c>
      <c r="B156" s="337"/>
      <c r="C156" s="337"/>
      <c r="D156" s="337"/>
      <c r="E156" s="337"/>
      <c r="F156" s="337"/>
      <c r="G156" s="337"/>
      <c r="H156" s="337"/>
      <c r="I156" s="337"/>
      <c r="J156" s="337"/>
      <c r="K156" s="337"/>
      <c r="L156" s="338"/>
      <c r="M156" s="126">
        <v>2.35</v>
      </c>
      <c r="N156" s="149">
        <v>3</v>
      </c>
      <c r="O156" s="151">
        <v>1.65</v>
      </c>
      <c r="P156" s="160" t="s">
        <v>48</v>
      </c>
      <c r="Q156" s="190">
        <f>(M156*N156)-O156</f>
        <v>5.4</v>
      </c>
      <c r="R156" s="188"/>
      <c r="S156" s="272"/>
      <c r="T156" s="272"/>
      <c r="U156" s="189"/>
      <c r="V156" s="189"/>
      <c r="W156" s="189"/>
      <c r="X156" s="189"/>
      <c r="Y156" s="189"/>
      <c r="Z156" s="189"/>
      <c r="AA156" s="189"/>
      <c r="AB156" s="189"/>
      <c r="AC156" s="189"/>
      <c r="AD156" s="189"/>
      <c r="AE156" s="189"/>
      <c r="AF156" s="189"/>
      <c r="AG156" s="189"/>
      <c r="AH156" s="189"/>
    </row>
    <row r="157" spans="1:34" s="117" customFormat="1" ht="27.6">
      <c r="A157" s="332" t="s">
        <v>26616</v>
      </c>
      <c r="B157" s="333"/>
      <c r="C157" s="333"/>
      <c r="D157" s="333"/>
      <c r="E157" s="333"/>
      <c r="F157" s="333"/>
      <c r="G157" s="333"/>
      <c r="H157" s="333"/>
      <c r="I157" s="333"/>
      <c r="J157" s="333"/>
      <c r="K157" s="334"/>
      <c r="L157" s="335"/>
      <c r="M157" s="147" t="s">
        <v>55</v>
      </c>
      <c r="N157" s="148" t="s">
        <v>53</v>
      </c>
      <c r="O157" s="127" t="s">
        <v>57</v>
      </c>
      <c r="P157" s="271" t="s">
        <v>46</v>
      </c>
      <c r="Q157" s="161">
        <f>SUM(Q158:Q161)</f>
        <v>23.67</v>
      </c>
      <c r="R157" s="188"/>
      <c r="S157" s="272"/>
      <c r="T157" s="272"/>
      <c r="U157" s="189"/>
      <c r="V157" s="189"/>
      <c r="W157" s="189"/>
      <c r="X157" s="189"/>
      <c r="Y157" s="189"/>
      <c r="Z157" s="189"/>
      <c r="AA157" s="189"/>
      <c r="AB157" s="189"/>
      <c r="AC157" s="189"/>
      <c r="AD157" s="189"/>
      <c r="AE157" s="189"/>
      <c r="AF157" s="189"/>
      <c r="AG157" s="189"/>
      <c r="AH157" s="189"/>
    </row>
    <row r="158" spans="1:34" s="117" customFormat="1">
      <c r="A158" s="336" t="s">
        <v>26526</v>
      </c>
      <c r="B158" s="337"/>
      <c r="C158" s="337"/>
      <c r="D158" s="337"/>
      <c r="E158" s="337"/>
      <c r="F158" s="337"/>
      <c r="G158" s="337"/>
      <c r="H158" s="337"/>
      <c r="I158" s="337"/>
      <c r="J158" s="337"/>
      <c r="K158" s="337"/>
      <c r="L158" s="338"/>
      <c r="M158" s="126">
        <v>2.35</v>
      </c>
      <c r="N158" s="149">
        <v>3</v>
      </c>
      <c r="O158" s="151">
        <f>1.68</f>
        <v>1.68</v>
      </c>
      <c r="P158" s="160" t="s">
        <v>48</v>
      </c>
      <c r="Q158" s="190">
        <f>(M158*N158)-O158</f>
        <v>5.370000000000001</v>
      </c>
      <c r="R158" s="188"/>
      <c r="S158" s="272"/>
      <c r="T158" s="272"/>
      <c r="U158" s="189"/>
      <c r="V158" s="189"/>
      <c r="W158" s="189"/>
      <c r="X158" s="189"/>
      <c r="Y158" s="189"/>
      <c r="Z158" s="189"/>
      <c r="AA158" s="189"/>
      <c r="AB158" s="189"/>
      <c r="AC158" s="189"/>
      <c r="AD158" s="189"/>
      <c r="AE158" s="189"/>
      <c r="AF158" s="189"/>
      <c r="AG158" s="189"/>
      <c r="AH158" s="189"/>
    </row>
    <row r="159" spans="1:34" s="117" customFormat="1">
      <c r="A159" s="336" t="s">
        <v>26528</v>
      </c>
      <c r="B159" s="337"/>
      <c r="C159" s="337"/>
      <c r="D159" s="337"/>
      <c r="E159" s="337"/>
      <c r="F159" s="337"/>
      <c r="G159" s="337"/>
      <c r="H159" s="337"/>
      <c r="I159" s="337"/>
      <c r="J159" s="337"/>
      <c r="K159" s="337"/>
      <c r="L159" s="338"/>
      <c r="M159" s="126">
        <v>2.15</v>
      </c>
      <c r="N159" s="149">
        <v>3</v>
      </c>
      <c r="O159" s="151"/>
      <c r="P159" s="160" t="s">
        <v>48</v>
      </c>
      <c r="Q159" s="190">
        <f>(M159*N159)-O159</f>
        <v>6.4499999999999993</v>
      </c>
      <c r="R159" s="188"/>
      <c r="S159" s="272"/>
      <c r="T159" s="272"/>
      <c r="U159" s="189"/>
      <c r="V159" s="189"/>
      <c r="W159" s="189"/>
      <c r="X159" s="189"/>
      <c r="Y159" s="189"/>
      <c r="Z159" s="189"/>
      <c r="AA159" s="189"/>
      <c r="AB159" s="189"/>
      <c r="AC159" s="189"/>
      <c r="AD159" s="189"/>
      <c r="AE159" s="189"/>
      <c r="AF159" s="189"/>
      <c r="AG159" s="189"/>
      <c r="AH159" s="189"/>
    </row>
    <row r="160" spans="1:34" s="117" customFormat="1">
      <c r="A160" s="336" t="s">
        <v>26527</v>
      </c>
      <c r="B160" s="337"/>
      <c r="C160" s="337"/>
      <c r="D160" s="337"/>
      <c r="E160" s="337"/>
      <c r="F160" s="337"/>
      <c r="G160" s="337"/>
      <c r="H160" s="337"/>
      <c r="I160" s="337"/>
      <c r="J160" s="337"/>
      <c r="K160" s="337"/>
      <c r="L160" s="338"/>
      <c r="M160" s="126">
        <v>2.15</v>
      </c>
      <c r="N160" s="149">
        <v>3</v>
      </c>
      <c r="O160" s="151"/>
      <c r="P160" s="160" t="s">
        <v>48</v>
      </c>
      <c r="Q160" s="190">
        <f>(M160*N160)-O160</f>
        <v>6.4499999999999993</v>
      </c>
      <c r="R160" s="188"/>
      <c r="S160" s="272"/>
      <c r="T160" s="272"/>
      <c r="U160" s="189"/>
      <c r="V160" s="189"/>
      <c r="W160" s="189"/>
      <c r="X160" s="189"/>
      <c r="Y160" s="189"/>
      <c r="Z160" s="189"/>
      <c r="AA160" s="189"/>
      <c r="AB160" s="189"/>
      <c r="AC160" s="189"/>
      <c r="AD160" s="189"/>
      <c r="AE160" s="189"/>
      <c r="AF160" s="189"/>
      <c r="AG160" s="189"/>
      <c r="AH160" s="189"/>
    </row>
    <row r="161" spans="1:34" s="117" customFormat="1">
      <c r="A161" s="336" t="s">
        <v>26529</v>
      </c>
      <c r="B161" s="337"/>
      <c r="C161" s="337"/>
      <c r="D161" s="337"/>
      <c r="E161" s="337"/>
      <c r="F161" s="337"/>
      <c r="G161" s="337"/>
      <c r="H161" s="337"/>
      <c r="I161" s="337"/>
      <c r="J161" s="337"/>
      <c r="K161" s="337"/>
      <c r="L161" s="338"/>
      <c r="M161" s="126">
        <v>2.35</v>
      </c>
      <c r="N161" s="149">
        <v>3</v>
      </c>
      <c r="O161" s="151">
        <v>1.65</v>
      </c>
      <c r="P161" s="160" t="s">
        <v>48</v>
      </c>
      <c r="Q161" s="190">
        <f>(M161*N161)-O161</f>
        <v>5.4</v>
      </c>
      <c r="R161" s="188"/>
      <c r="S161" s="272"/>
      <c r="T161" s="272"/>
      <c r="U161" s="189"/>
      <c r="V161" s="189"/>
      <c r="W161" s="189"/>
      <c r="X161" s="189"/>
      <c r="Y161" s="189"/>
      <c r="Z161" s="189"/>
      <c r="AA161" s="189"/>
      <c r="AB161" s="189"/>
      <c r="AC161" s="189"/>
      <c r="AD161" s="189"/>
      <c r="AE161" s="189"/>
      <c r="AF161" s="189"/>
      <c r="AG161" s="189"/>
      <c r="AH161" s="189"/>
    </row>
    <row r="162" spans="1:34" s="117" customFormat="1" ht="27.6">
      <c r="A162" s="332" t="s">
        <v>26617</v>
      </c>
      <c r="B162" s="333"/>
      <c r="C162" s="333"/>
      <c r="D162" s="333"/>
      <c r="E162" s="333"/>
      <c r="F162" s="333"/>
      <c r="G162" s="333"/>
      <c r="H162" s="333"/>
      <c r="I162" s="333"/>
      <c r="J162" s="333"/>
      <c r="K162" s="334"/>
      <c r="L162" s="335"/>
      <c r="M162" s="147" t="s">
        <v>55</v>
      </c>
      <c r="N162" s="148" t="s">
        <v>53</v>
      </c>
      <c r="O162" s="127" t="s">
        <v>57</v>
      </c>
      <c r="P162" s="271" t="s">
        <v>46</v>
      </c>
      <c r="Q162" s="161">
        <f>SUM(Q163:Q166)</f>
        <v>31.020000000000003</v>
      </c>
      <c r="R162" s="188"/>
      <c r="S162" s="272"/>
      <c r="T162" s="272"/>
      <c r="U162" s="189"/>
      <c r="V162" s="189"/>
      <c r="W162" s="189"/>
      <c r="X162" s="189"/>
      <c r="Y162" s="189"/>
      <c r="Z162" s="189"/>
      <c r="AA162" s="189"/>
      <c r="AB162" s="189"/>
      <c r="AC162" s="189"/>
      <c r="AD162" s="189"/>
      <c r="AE162" s="189"/>
      <c r="AF162" s="189"/>
      <c r="AG162" s="189"/>
      <c r="AH162" s="189"/>
    </row>
    <row r="163" spans="1:34" s="117" customFormat="1">
      <c r="A163" s="336" t="s">
        <v>26526</v>
      </c>
      <c r="B163" s="337"/>
      <c r="C163" s="337"/>
      <c r="D163" s="337"/>
      <c r="E163" s="337"/>
      <c r="F163" s="337"/>
      <c r="G163" s="337"/>
      <c r="H163" s="337"/>
      <c r="I163" s="337"/>
      <c r="J163" s="337"/>
      <c r="K163" s="337"/>
      <c r="L163" s="338"/>
      <c r="M163" s="126">
        <v>3</v>
      </c>
      <c r="N163" s="149">
        <v>3</v>
      </c>
      <c r="O163" s="151">
        <v>1.68</v>
      </c>
      <c r="P163" s="160" t="s">
        <v>48</v>
      </c>
      <c r="Q163" s="190">
        <f>(M163*N163)-O163</f>
        <v>7.32</v>
      </c>
      <c r="R163" s="188"/>
      <c r="S163" s="272"/>
      <c r="T163" s="272"/>
      <c r="U163" s="189"/>
      <c r="V163" s="189"/>
      <c r="W163" s="189"/>
      <c r="X163" s="189"/>
      <c r="Y163" s="189"/>
      <c r="Z163" s="189"/>
      <c r="AA163" s="189"/>
      <c r="AB163" s="189"/>
      <c r="AC163" s="189"/>
      <c r="AD163" s="189"/>
      <c r="AE163" s="189"/>
      <c r="AF163" s="189"/>
      <c r="AG163" s="189"/>
      <c r="AH163" s="189"/>
    </row>
    <row r="164" spans="1:34" s="117" customFormat="1">
      <c r="A164" s="336" t="s">
        <v>26528</v>
      </c>
      <c r="B164" s="337"/>
      <c r="C164" s="337"/>
      <c r="D164" s="337"/>
      <c r="E164" s="337"/>
      <c r="F164" s="337"/>
      <c r="G164" s="337"/>
      <c r="H164" s="337"/>
      <c r="I164" s="337"/>
      <c r="J164" s="337"/>
      <c r="K164" s="337"/>
      <c r="L164" s="338"/>
      <c r="M164" s="126">
        <v>2.4500000000000002</v>
      </c>
      <c r="N164" s="149">
        <v>3</v>
      </c>
      <c r="O164" s="151"/>
      <c r="P164" s="160" t="s">
        <v>48</v>
      </c>
      <c r="Q164" s="190">
        <f>(M164*N164)-O164</f>
        <v>7.3500000000000005</v>
      </c>
      <c r="R164" s="188"/>
      <c r="S164" s="272"/>
      <c r="T164" s="272"/>
      <c r="U164" s="189"/>
      <c r="V164" s="189"/>
      <c r="W164" s="189"/>
      <c r="X164" s="189"/>
      <c r="Y164" s="189"/>
      <c r="Z164" s="189"/>
      <c r="AA164" s="189"/>
      <c r="AB164" s="189"/>
      <c r="AC164" s="189"/>
      <c r="AD164" s="189"/>
      <c r="AE164" s="189"/>
      <c r="AF164" s="189"/>
      <c r="AG164" s="189"/>
      <c r="AH164" s="189"/>
    </row>
    <row r="165" spans="1:34" s="117" customFormat="1">
      <c r="A165" s="336" t="s">
        <v>26527</v>
      </c>
      <c r="B165" s="337"/>
      <c r="C165" s="337"/>
      <c r="D165" s="337"/>
      <c r="E165" s="337"/>
      <c r="F165" s="337"/>
      <c r="G165" s="337"/>
      <c r="H165" s="337"/>
      <c r="I165" s="337"/>
      <c r="J165" s="337"/>
      <c r="K165" s="337"/>
      <c r="L165" s="338"/>
      <c r="M165" s="126">
        <v>2.4500000000000002</v>
      </c>
      <c r="N165" s="149">
        <v>3</v>
      </c>
      <c r="O165" s="151"/>
      <c r="P165" s="160" t="s">
        <v>48</v>
      </c>
      <c r="Q165" s="190">
        <f>(M165*N165)-O165</f>
        <v>7.3500000000000005</v>
      </c>
      <c r="R165" s="188"/>
      <c r="S165" s="272"/>
      <c r="T165" s="272"/>
      <c r="U165" s="189"/>
      <c r="V165" s="189"/>
      <c r="W165" s="189"/>
      <c r="X165" s="189"/>
      <c r="Y165" s="189"/>
      <c r="Z165" s="189"/>
      <c r="AA165" s="189"/>
      <c r="AB165" s="189"/>
      <c r="AC165" s="189"/>
      <c r="AD165" s="189"/>
      <c r="AE165" s="189"/>
      <c r="AF165" s="189"/>
      <c r="AG165" s="189"/>
      <c r="AH165" s="189"/>
    </row>
    <row r="166" spans="1:34" s="117" customFormat="1">
      <c r="A166" s="336" t="s">
        <v>26529</v>
      </c>
      <c r="B166" s="337"/>
      <c r="C166" s="337"/>
      <c r="D166" s="337"/>
      <c r="E166" s="337"/>
      <c r="F166" s="337"/>
      <c r="G166" s="337"/>
      <c r="H166" s="337"/>
      <c r="I166" s="337"/>
      <c r="J166" s="337"/>
      <c r="K166" s="337"/>
      <c r="L166" s="338"/>
      <c r="M166" s="126">
        <v>3</v>
      </c>
      <c r="N166" s="149">
        <v>3</v>
      </c>
      <c r="O166" s="151"/>
      <c r="P166" s="160" t="s">
        <v>48</v>
      </c>
      <c r="Q166" s="190">
        <f>(M166*N166)-O166</f>
        <v>9</v>
      </c>
      <c r="R166" s="188"/>
      <c r="S166" s="272"/>
      <c r="T166" s="272"/>
      <c r="U166" s="189"/>
      <c r="V166" s="189"/>
      <c r="W166" s="189"/>
      <c r="X166" s="189"/>
      <c r="Y166" s="189"/>
      <c r="Z166" s="189"/>
      <c r="AA166" s="189"/>
      <c r="AB166" s="189"/>
      <c r="AC166" s="189"/>
      <c r="AD166" s="189"/>
      <c r="AE166" s="189"/>
      <c r="AF166" s="189"/>
      <c r="AG166" s="189"/>
      <c r="AH166" s="189"/>
    </row>
    <row r="167" spans="1:34" s="117" customFormat="1" ht="27.6">
      <c r="A167" s="332" t="s">
        <v>26618</v>
      </c>
      <c r="B167" s="333"/>
      <c r="C167" s="333"/>
      <c r="D167" s="333"/>
      <c r="E167" s="333"/>
      <c r="F167" s="333"/>
      <c r="G167" s="333"/>
      <c r="H167" s="333"/>
      <c r="I167" s="333"/>
      <c r="J167" s="333"/>
      <c r="K167" s="334"/>
      <c r="L167" s="335"/>
      <c r="M167" s="147" t="s">
        <v>55</v>
      </c>
      <c r="N167" s="148" t="s">
        <v>53</v>
      </c>
      <c r="O167" s="127" t="s">
        <v>57</v>
      </c>
      <c r="P167" s="271" t="s">
        <v>46</v>
      </c>
      <c r="Q167" s="161">
        <f>SUM(Q168:Q171)</f>
        <v>36.96</v>
      </c>
      <c r="R167" s="188"/>
      <c r="S167" s="272"/>
      <c r="T167" s="272"/>
      <c r="U167" s="189"/>
      <c r="V167" s="189"/>
      <c r="W167" s="189"/>
      <c r="X167" s="189"/>
      <c r="Y167" s="189"/>
      <c r="Z167" s="189"/>
      <c r="AA167" s="189"/>
      <c r="AB167" s="189"/>
      <c r="AC167" s="189"/>
      <c r="AD167" s="189"/>
      <c r="AE167" s="189"/>
      <c r="AF167" s="189"/>
      <c r="AG167" s="189"/>
      <c r="AH167" s="189"/>
    </row>
    <row r="168" spans="1:34" s="117" customFormat="1">
      <c r="A168" s="336" t="s">
        <v>26526</v>
      </c>
      <c r="B168" s="337"/>
      <c r="C168" s="337"/>
      <c r="D168" s="337"/>
      <c r="E168" s="337"/>
      <c r="F168" s="337"/>
      <c r="G168" s="337"/>
      <c r="H168" s="337"/>
      <c r="I168" s="337"/>
      <c r="J168" s="337"/>
      <c r="K168" s="337"/>
      <c r="L168" s="338"/>
      <c r="M168" s="126">
        <v>3.44</v>
      </c>
      <c r="N168" s="149">
        <v>3</v>
      </c>
      <c r="O168" s="151">
        <v>1.68</v>
      </c>
      <c r="P168" s="160" t="s">
        <v>48</v>
      </c>
      <c r="Q168" s="190">
        <f>(M168*N168)-O168</f>
        <v>8.64</v>
      </c>
      <c r="R168" s="188"/>
      <c r="S168" s="272"/>
      <c r="T168" s="272"/>
      <c r="U168" s="189"/>
      <c r="V168" s="189"/>
      <c r="W168" s="189"/>
      <c r="X168" s="189"/>
      <c r="Y168" s="189"/>
      <c r="Z168" s="189"/>
      <c r="AA168" s="189"/>
      <c r="AB168" s="189"/>
      <c r="AC168" s="189"/>
      <c r="AD168" s="189"/>
      <c r="AE168" s="189"/>
      <c r="AF168" s="189"/>
      <c r="AG168" s="189"/>
      <c r="AH168" s="189"/>
    </row>
    <row r="169" spans="1:34" s="117" customFormat="1">
      <c r="A169" s="336" t="s">
        <v>26528</v>
      </c>
      <c r="B169" s="337"/>
      <c r="C169" s="337"/>
      <c r="D169" s="337"/>
      <c r="E169" s="337"/>
      <c r="F169" s="337"/>
      <c r="G169" s="337"/>
      <c r="H169" s="337"/>
      <c r="I169" s="337"/>
      <c r="J169" s="337"/>
      <c r="K169" s="337"/>
      <c r="L169" s="338"/>
      <c r="M169" s="126">
        <v>3</v>
      </c>
      <c r="N169" s="149">
        <v>3</v>
      </c>
      <c r="O169" s="151"/>
      <c r="P169" s="160" t="s">
        <v>48</v>
      </c>
      <c r="Q169" s="190">
        <f>(M169*N169)-O169</f>
        <v>9</v>
      </c>
      <c r="R169" s="188"/>
      <c r="S169" s="272"/>
      <c r="T169" s="272"/>
      <c r="U169" s="189"/>
      <c r="V169" s="189"/>
      <c r="W169" s="189"/>
      <c r="X169" s="189"/>
      <c r="Y169" s="189"/>
      <c r="Z169" s="189"/>
      <c r="AA169" s="189"/>
      <c r="AB169" s="189"/>
      <c r="AC169" s="189"/>
      <c r="AD169" s="189"/>
      <c r="AE169" s="189"/>
      <c r="AF169" s="189"/>
      <c r="AG169" s="189"/>
      <c r="AH169" s="189"/>
    </row>
    <row r="170" spans="1:34" s="117" customFormat="1">
      <c r="A170" s="336" t="s">
        <v>26527</v>
      </c>
      <c r="B170" s="337"/>
      <c r="C170" s="337"/>
      <c r="D170" s="337"/>
      <c r="E170" s="337"/>
      <c r="F170" s="337"/>
      <c r="G170" s="337"/>
      <c r="H170" s="337"/>
      <c r="I170" s="337"/>
      <c r="J170" s="337"/>
      <c r="K170" s="337"/>
      <c r="L170" s="338"/>
      <c r="M170" s="126">
        <v>3</v>
      </c>
      <c r="N170" s="149">
        <v>3</v>
      </c>
      <c r="O170" s="151"/>
      <c r="P170" s="160" t="s">
        <v>48</v>
      </c>
      <c r="Q170" s="190">
        <f>(M170*N170)-O170</f>
        <v>9</v>
      </c>
      <c r="R170" s="188"/>
      <c r="S170" s="272"/>
      <c r="T170" s="272"/>
      <c r="U170" s="189"/>
      <c r="V170" s="189"/>
      <c r="W170" s="189"/>
      <c r="X170" s="189"/>
      <c r="Y170" s="189"/>
      <c r="Z170" s="189"/>
      <c r="AA170" s="189"/>
      <c r="AB170" s="189"/>
      <c r="AC170" s="189"/>
      <c r="AD170" s="189"/>
      <c r="AE170" s="189"/>
      <c r="AF170" s="189"/>
      <c r="AG170" s="189"/>
      <c r="AH170" s="189"/>
    </row>
    <row r="171" spans="1:34" s="117" customFormat="1">
      <c r="A171" s="336" t="s">
        <v>26529</v>
      </c>
      <c r="B171" s="337"/>
      <c r="C171" s="337"/>
      <c r="D171" s="337"/>
      <c r="E171" s="337"/>
      <c r="F171" s="337"/>
      <c r="G171" s="337"/>
      <c r="H171" s="337"/>
      <c r="I171" s="337"/>
      <c r="J171" s="337"/>
      <c r="K171" s="337"/>
      <c r="L171" s="338"/>
      <c r="M171" s="126">
        <v>3.44</v>
      </c>
      <c r="N171" s="149">
        <v>3</v>
      </c>
      <c r="O171" s="151"/>
      <c r="P171" s="160" t="s">
        <v>48</v>
      </c>
      <c r="Q171" s="190">
        <f>(M171*N171)-O171</f>
        <v>10.32</v>
      </c>
      <c r="R171" s="188"/>
      <c r="S171" s="272"/>
      <c r="T171" s="272"/>
      <c r="U171" s="189"/>
      <c r="V171" s="189"/>
      <c r="W171" s="189"/>
      <c r="X171" s="189"/>
      <c r="Y171" s="189"/>
      <c r="Z171" s="189"/>
      <c r="AA171" s="189"/>
      <c r="AB171" s="189"/>
      <c r="AC171" s="189"/>
      <c r="AD171" s="189"/>
      <c r="AE171" s="189"/>
      <c r="AF171" s="189"/>
      <c r="AG171" s="189"/>
      <c r="AH171" s="189"/>
    </row>
    <row r="172" spans="1:34" s="117" customFormat="1" ht="27.6">
      <c r="A172" s="332" t="s">
        <v>26619</v>
      </c>
      <c r="B172" s="333"/>
      <c r="C172" s="333"/>
      <c r="D172" s="333"/>
      <c r="E172" s="333"/>
      <c r="F172" s="333"/>
      <c r="G172" s="333"/>
      <c r="H172" s="333"/>
      <c r="I172" s="333"/>
      <c r="J172" s="333"/>
      <c r="K172" s="334"/>
      <c r="L172" s="335"/>
      <c r="M172" s="147" t="s">
        <v>55</v>
      </c>
      <c r="N172" s="148" t="s">
        <v>53</v>
      </c>
      <c r="O172" s="127" t="s">
        <v>57</v>
      </c>
      <c r="P172" s="271" t="s">
        <v>46</v>
      </c>
      <c r="Q172" s="161">
        <f>SUM(Q173:Q176)</f>
        <v>40.29</v>
      </c>
      <c r="R172" s="188"/>
      <c r="S172" s="272"/>
      <c r="T172" s="272"/>
      <c r="U172" s="189"/>
      <c r="V172" s="189"/>
      <c r="W172" s="189"/>
      <c r="X172" s="189"/>
      <c r="Y172" s="189"/>
      <c r="Z172" s="189"/>
      <c r="AA172" s="189"/>
      <c r="AB172" s="189"/>
      <c r="AC172" s="189"/>
      <c r="AD172" s="189"/>
      <c r="AE172" s="189"/>
      <c r="AF172" s="189"/>
      <c r="AG172" s="189"/>
      <c r="AH172" s="189"/>
    </row>
    <row r="173" spans="1:34" s="117" customFormat="1">
      <c r="A173" s="336" t="s">
        <v>26526</v>
      </c>
      <c r="B173" s="337"/>
      <c r="C173" s="337"/>
      <c r="D173" s="337"/>
      <c r="E173" s="337"/>
      <c r="F173" s="337"/>
      <c r="G173" s="337"/>
      <c r="H173" s="337"/>
      <c r="I173" s="337"/>
      <c r="J173" s="337"/>
      <c r="K173" s="337"/>
      <c r="L173" s="338"/>
      <c r="M173" s="126">
        <v>3.5</v>
      </c>
      <c r="N173" s="149">
        <v>3</v>
      </c>
      <c r="O173" s="151">
        <f>1.68+0.75</f>
        <v>2.4299999999999997</v>
      </c>
      <c r="P173" s="160" t="s">
        <v>48</v>
      </c>
      <c r="Q173" s="190">
        <f>(M173*N173)-O173</f>
        <v>8.07</v>
      </c>
      <c r="R173" s="188"/>
      <c r="S173" s="272"/>
      <c r="T173" s="272"/>
      <c r="U173" s="189"/>
      <c r="V173" s="189"/>
      <c r="W173" s="189"/>
      <c r="X173" s="189"/>
      <c r="Y173" s="189"/>
      <c r="Z173" s="189"/>
      <c r="AA173" s="189"/>
      <c r="AB173" s="189"/>
      <c r="AC173" s="189"/>
      <c r="AD173" s="189"/>
      <c r="AE173" s="189"/>
      <c r="AF173" s="189"/>
      <c r="AG173" s="189"/>
      <c r="AH173" s="189"/>
    </row>
    <row r="174" spans="1:34" s="117" customFormat="1">
      <c r="A174" s="336" t="s">
        <v>26528</v>
      </c>
      <c r="B174" s="337"/>
      <c r="C174" s="337"/>
      <c r="D174" s="337"/>
      <c r="E174" s="337"/>
      <c r="F174" s="337"/>
      <c r="G174" s="337"/>
      <c r="H174" s="337"/>
      <c r="I174" s="337"/>
      <c r="J174" s="337"/>
      <c r="K174" s="337"/>
      <c r="L174" s="338"/>
      <c r="M174" s="126">
        <v>3.9</v>
      </c>
      <c r="N174" s="149">
        <v>3</v>
      </c>
      <c r="O174" s="151"/>
      <c r="P174" s="160" t="s">
        <v>48</v>
      </c>
      <c r="Q174" s="190">
        <f>(M174*N174)-O174</f>
        <v>11.7</v>
      </c>
      <c r="R174" s="188"/>
      <c r="S174" s="272"/>
      <c r="T174" s="272"/>
      <c r="U174" s="189"/>
      <c r="V174" s="189"/>
      <c r="W174" s="189"/>
      <c r="X174" s="189"/>
      <c r="Y174" s="189"/>
      <c r="Z174" s="189"/>
      <c r="AA174" s="189"/>
      <c r="AB174" s="189"/>
      <c r="AC174" s="189"/>
      <c r="AD174" s="189"/>
      <c r="AE174" s="189"/>
      <c r="AF174" s="189"/>
      <c r="AG174" s="189"/>
      <c r="AH174" s="189"/>
    </row>
    <row r="175" spans="1:34" s="117" customFormat="1">
      <c r="A175" s="336" t="s">
        <v>26527</v>
      </c>
      <c r="B175" s="337"/>
      <c r="C175" s="337"/>
      <c r="D175" s="337"/>
      <c r="E175" s="337"/>
      <c r="F175" s="337"/>
      <c r="G175" s="337"/>
      <c r="H175" s="337"/>
      <c r="I175" s="337"/>
      <c r="J175" s="337"/>
      <c r="K175" s="337"/>
      <c r="L175" s="338"/>
      <c r="M175" s="126">
        <v>3.9</v>
      </c>
      <c r="N175" s="149">
        <v>3</v>
      </c>
      <c r="O175" s="151"/>
      <c r="P175" s="160" t="s">
        <v>48</v>
      </c>
      <c r="Q175" s="190">
        <f>(M175*N175)-O175</f>
        <v>11.7</v>
      </c>
      <c r="R175" s="188"/>
      <c r="S175" s="272"/>
      <c r="T175" s="272"/>
      <c r="U175" s="189"/>
      <c r="V175" s="189"/>
      <c r="W175" s="189"/>
      <c r="X175" s="189"/>
      <c r="Y175" s="189"/>
      <c r="Z175" s="189"/>
      <c r="AA175" s="189"/>
      <c r="AB175" s="189"/>
      <c r="AC175" s="189"/>
      <c r="AD175" s="189"/>
      <c r="AE175" s="189"/>
      <c r="AF175" s="189"/>
      <c r="AG175" s="189"/>
      <c r="AH175" s="189"/>
    </row>
    <row r="176" spans="1:34" s="117" customFormat="1">
      <c r="A176" s="336" t="s">
        <v>26529</v>
      </c>
      <c r="B176" s="337"/>
      <c r="C176" s="337"/>
      <c r="D176" s="337"/>
      <c r="E176" s="337"/>
      <c r="F176" s="337"/>
      <c r="G176" s="337"/>
      <c r="H176" s="337"/>
      <c r="I176" s="337"/>
      <c r="J176" s="337"/>
      <c r="K176" s="337"/>
      <c r="L176" s="338"/>
      <c r="M176" s="126">
        <v>3.5</v>
      </c>
      <c r="N176" s="149">
        <v>3</v>
      </c>
      <c r="O176" s="151">
        <v>1.68</v>
      </c>
      <c r="P176" s="160" t="s">
        <v>48</v>
      </c>
      <c r="Q176" s="190">
        <f>(M176*N176)-O176</f>
        <v>8.82</v>
      </c>
      <c r="R176" s="188"/>
      <c r="S176" s="272"/>
      <c r="T176" s="272"/>
      <c r="U176" s="189"/>
      <c r="V176" s="189"/>
      <c r="W176" s="189"/>
      <c r="X176" s="189"/>
      <c r="Y176" s="189"/>
      <c r="Z176" s="189"/>
      <c r="AA176" s="189"/>
      <c r="AB176" s="189"/>
      <c r="AC176" s="189"/>
      <c r="AD176" s="189"/>
      <c r="AE176" s="189"/>
      <c r="AF176" s="189"/>
      <c r="AG176" s="189"/>
      <c r="AH176" s="189"/>
    </row>
    <row r="177" spans="1:34" s="117" customFormat="1" ht="27.6">
      <c r="A177" s="332" t="s">
        <v>26620</v>
      </c>
      <c r="B177" s="333"/>
      <c r="C177" s="333"/>
      <c r="D177" s="333"/>
      <c r="E177" s="333"/>
      <c r="F177" s="333"/>
      <c r="G177" s="333"/>
      <c r="H177" s="333"/>
      <c r="I177" s="333"/>
      <c r="J177" s="333"/>
      <c r="K177" s="334"/>
      <c r="L177" s="335"/>
      <c r="M177" s="147" t="s">
        <v>55</v>
      </c>
      <c r="N177" s="148" t="s">
        <v>53</v>
      </c>
      <c r="O177" s="127" t="s">
        <v>57</v>
      </c>
      <c r="P177" s="271" t="s">
        <v>46</v>
      </c>
      <c r="Q177" s="161">
        <f>SUM(Q178:Q181)</f>
        <v>30.57</v>
      </c>
      <c r="R177" s="188"/>
      <c r="S177" s="272"/>
      <c r="T177" s="272"/>
      <c r="U177" s="189"/>
      <c r="V177" s="189"/>
      <c r="W177" s="189"/>
      <c r="X177" s="189"/>
      <c r="Y177" s="189"/>
      <c r="Z177" s="189"/>
      <c r="AA177" s="189"/>
      <c r="AB177" s="189"/>
      <c r="AC177" s="189"/>
      <c r="AD177" s="189"/>
      <c r="AE177" s="189"/>
      <c r="AF177" s="189"/>
      <c r="AG177" s="189"/>
      <c r="AH177" s="189"/>
    </row>
    <row r="178" spans="1:34" s="117" customFormat="1">
      <c r="A178" s="336" t="s">
        <v>26526</v>
      </c>
      <c r="B178" s="337"/>
      <c r="C178" s="337"/>
      <c r="D178" s="337"/>
      <c r="E178" s="337"/>
      <c r="F178" s="337"/>
      <c r="G178" s="337"/>
      <c r="H178" s="337"/>
      <c r="I178" s="337"/>
      <c r="J178" s="337"/>
      <c r="K178" s="337"/>
      <c r="L178" s="338"/>
      <c r="M178" s="126">
        <v>3.5</v>
      </c>
      <c r="N178" s="149">
        <v>3</v>
      </c>
      <c r="O178" s="151">
        <v>1.68</v>
      </c>
      <c r="P178" s="160" t="s">
        <v>48</v>
      </c>
      <c r="Q178" s="190">
        <f>(M178*N178)-O178</f>
        <v>8.82</v>
      </c>
      <c r="R178" s="188"/>
      <c r="S178" s="272"/>
      <c r="T178" s="272"/>
      <c r="U178" s="189"/>
      <c r="V178" s="189"/>
      <c r="W178" s="189"/>
      <c r="X178" s="189"/>
      <c r="Y178" s="189"/>
      <c r="Z178" s="189"/>
      <c r="AA178" s="189"/>
      <c r="AB178" s="189"/>
      <c r="AC178" s="189"/>
      <c r="AD178" s="189"/>
      <c r="AE178" s="189"/>
      <c r="AF178" s="189"/>
      <c r="AG178" s="189"/>
      <c r="AH178" s="189"/>
    </row>
    <row r="179" spans="1:34" s="117" customFormat="1">
      <c r="A179" s="336" t="s">
        <v>26528</v>
      </c>
      <c r="B179" s="337"/>
      <c r="C179" s="337"/>
      <c r="D179" s="337"/>
      <c r="E179" s="337"/>
      <c r="F179" s="337"/>
      <c r="G179" s="337"/>
      <c r="H179" s="337"/>
      <c r="I179" s="337"/>
      <c r="J179" s="337"/>
      <c r="K179" s="337"/>
      <c r="L179" s="338"/>
      <c r="M179" s="126">
        <v>2</v>
      </c>
      <c r="N179" s="149">
        <v>3</v>
      </c>
      <c r="O179" s="151"/>
      <c r="P179" s="160" t="s">
        <v>48</v>
      </c>
      <c r="Q179" s="190">
        <f>(M179*N179)-O179</f>
        <v>6</v>
      </c>
      <c r="R179" s="188"/>
      <c r="S179" s="272"/>
      <c r="T179" s="272"/>
      <c r="U179" s="189"/>
      <c r="V179" s="189"/>
      <c r="W179" s="189"/>
      <c r="X179" s="189"/>
      <c r="Y179" s="189"/>
      <c r="Z179" s="189"/>
      <c r="AA179" s="189"/>
      <c r="AB179" s="189"/>
      <c r="AC179" s="189"/>
      <c r="AD179" s="189"/>
      <c r="AE179" s="189"/>
      <c r="AF179" s="189"/>
      <c r="AG179" s="189"/>
      <c r="AH179" s="189"/>
    </row>
    <row r="180" spans="1:34" s="117" customFormat="1">
      <c r="A180" s="336" t="s">
        <v>26527</v>
      </c>
      <c r="B180" s="337"/>
      <c r="C180" s="337"/>
      <c r="D180" s="337"/>
      <c r="E180" s="337"/>
      <c r="F180" s="337"/>
      <c r="G180" s="337"/>
      <c r="H180" s="337"/>
      <c r="I180" s="337"/>
      <c r="J180" s="337"/>
      <c r="K180" s="337"/>
      <c r="L180" s="338"/>
      <c r="M180" s="126">
        <v>2</v>
      </c>
      <c r="N180" s="149">
        <v>3</v>
      </c>
      <c r="O180" s="151"/>
      <c r="P180" s="160" t="s">
        <v>48</v>
      </c>
      <c r="Q180" s="190">
        <f>(M180*N180)-O180</f>
        <v>6</v>
      </c>
      <c r="R180" s="188"/>
      <c r="S180" s="272"/>
      <c r="T180" s="272"/>
      <c r="U180" s="189"/>
      <c r="V180" s="189"/>
      <c r="W180" s="189"/>
      <c r="X180" s="189"/>
      <c r="Y180" s="189"/>
      <c r="Z180" s="189"/>
      <c r="AA180" s="189"/>
      <c r="AB180" s="189"/>
      <c r="AC180" s="189"/>
      <c r="AD180" s="189"/>
      <c r="AE180" s="189"/>
      <c r="AF180" s="189"/>
      <c r="AG180" s="189"/>
      <c r="AH180" s="189"/>
    </row>
    <row r="181" spans="1:34" s="117" customFormat="1">
      <c r="A181" s="336" t="s">
        <v>26529</v>
      </c>
      <c r="B181" s="337"/>
      <c r="C181" s="337"/>
      <c r="D181" s="337"/>
      <c r="E181" s="337"/>
      <c r="F181" s="337"/>
      <c r="G181" s="337"/>
      <c r="H181" s="337"/>
      <c r="I181" s="337"/>
      <c r="J181" s="337"/>
      <c r="K181" s="337"/>
      <c r="L181" s="338"/>
      <c r="M181" s="126">
        <v>3.5</v>
      </c>
      <c r="N181" s="149">
        <v>3</v>
      </c>
      <c r="O181" s="151">
        <f>1.5*0.5</f>
        <v>0.75</v>
      </c>
      <c r="P181" s="160" t="s">
        <v>48</v>
      </c>
      <c r="Q181" s="190">
        <f>(M181*N181)-O181</f>
        <v>9.75</v>
      </c>
      <c r="R181" s="188"/>
      <c r="S181" s="272"/>
      <c r="T181" s="272"/>
      <c r="U181" s="189"/>
      <c r="V181" s="189"/>
      <c r="W181" s="189"/>
      <c r="X181" s="189"/>
      <c r="Y181" s="189"/>
      <c r="Z181" s="189"/>
      <c r="AA181" s="189"/>
      <c r="AB181" s="189"/>
      <c r="AC181" s="189"/>
      <c r="AD181" s="189"/>
      <c r="AE181" s="189"/>
      <c r="AF181" s="189"/>
      <c r="AG181" s="189"/>
      <c r="AH181" s="189"/>
    </row>
    <row r="182" spans="1:34" s="117" customFormat="1" ht="27.6">
      <c r="A182" s="332" t="s">
        <v>26624</v>
      </c>
      <c r="B182" s="333"/>
      <c r="C182" s="333"/>
      <c r="D182" s="333"/>
      <c r="E182" s="333"/>
      <c r="F182" s="333"/>
      <c r="G182" s="333"/>
      <c r="H182" s="333"/>
      <c r="I182" s="333"/>
      <c r="J182" s="333"/>
      <c r="K182" s="334"/>
      <c r="L182" s="335"/>
      <c r="M182" s="147" t="s">
        <v>55</v>
      </c>
      <c r="N182" s="148" t="s">
        <v>53</v>
      </c>
      <c r="O182" s="127" t="s">
        <v>57</v>
      </c>
      <c r="P182" s="271" t="s">
        <v>46</v>
      </c>
      <c r="Q182" s="161">
        <f>SUM(Q183:Q186)</f>
        <v>71.760000000000005</v>
      </c>
      <c r="R182" s="188"/>
      <c r="S182" s="272"/>
      <c r="T182" s="272"/>
      <c r="U182" s="189"/>
      <c r="V182" s="189"/>
      <c r="W182" s="189"/>
      <c r="X182" s="189"/>
      <c r="Y182" s="189"/>
      <c r="Z182" s="189"/>
      <c r="AA182" s="189"/>
      <c r="AB182" s="189"/>
      <c r="AC182" s="189"/>
      <c r="AD182" s="189"/>
      <c r="AE182" s="189"/>
      <c r="AF182" s="189"/>
      <c r="AG182" s="189"/>
      <c r="AH182" s="189"/>
    </row>
    <row r="183" spans="1:34" s="117" customFormat="1">
      <c r="A183" s="336" t="s">
        <v>26526</v>
      </c>
      <c r="B183" s="337"/>
      <c r="C183" s="337"/>
      <c r="D183" s="337"/>
      <c r="E183" s="337"/>
      <c r="F183" s="337"/>
      <c r="G183" s="337"/>
      <c r="H183" s="337"/>
      <c r="I183" s="337"/>
      <c r="J183" s="337"/>
      <c r="K183" s="337"/>
      <c r="L183" s="338"/>
      <c r="M183" s="126">
        <v>8</v>
      </c>
      <c r="N183" s="149">
        <v>3</v>
      </c>
      <c r="O183" s="151">
        <f>3.36+2.4+2.4</f>
        <v>8.16</v>
      </c>
      <c r="P183" s="160" t="s">
        <v>48</v>
      </c>
      <c r="Q183" s="190">
        <f>(M183*N183)-O183</f>
        <v>15.84</v>
      </c>
      <c r="R183" s="188"/>
      <c r="S183" s="272"/>
      <c r="T183" s="272"/>
      <c r="U183" s="189"/>
      <c r="V183" s="189"/>
      <c r="W183" s="189"/>
      <c r="X183" s="189"/>
      <c r="Y183" s="189"/>
      <c r="Z183" s="189"/>
      <c r="AA183" s="189"/>
      <c r="AB183" s="189"/>
      <c r="AC183" s="189"/>
      <c r="AD183" s="189"/>
      <c r="AE183" s="189"/>
      <c r="AF183" s="189"/>
      <c r="AG183" s="189"/>
      <c r="AH183" s="189"/>
    </row>
    <row r="184" spans="1:34" s="117" customFormat="1">
      <c r="A184" s="336" t="s">
        <v>26528</v>
      </c>
      <c r="B184" s="337"/>
      <c r="C184" s="337"/>
      <c r="D184" s="337"/>
      <c r="E184" s="337"/>
      <c r="F184" s="337"/>
      <c r="G184" s="337"/>
      <c r="H184" s="337"/>
      <c r="I184" s="337"/>
      <c r="J184" s="337"/>
      <c r="K184" s="337"/>
      <c r="L184" s="338"/>
      <c r="M184" s="126">
        <v>6</v>
      </c>
      <c r="N184" s="149">
        <v>3</v>
      </c>
      <c r="O184" s="151"/>
      <c r="P184" s="160" t="s">
        <v>48</v>
      </c>
      <c r="Q184" s="190">
        <f>(M184*N184)-O184</f>
        <v>18</v>
      </c>
      <c r="R184" s="188"/>
      <c r="S184" s="272"/>
      <c r="T184" s="272"/>
      <c r="U184" s="189"/>
      <c r="V184" s="189"/>
      <c r="W184" s="189"/>
      <c r="X184" s="189"/>
      <c r="Y184" s="189"/>
      <c r="Z184" s="189"/>
      <c r="AA184" s="189"/>
      <c r="AB184" s="189"/>
      <c r="AC184" s="189"/>
      <c r="AD184" s="189"/>
      <c r="AE184" s="189"/>
      <c r="AF184" s="189"/>
      <c r="AG184" s="189"/>
      <c r="AH184" s="189"/>
    </row>
    <row r="185" spans="1:34" s="117" customFormat="1">
      <c r="A185" s="336" t="s">
        <v>26527</v>
      </c>
      <c r="B185" s="337"/>
      <c r="C185" s="337"/>
      <c r="D185" s="337"/>
      <c r="E185" s="337"/>
      <c r="F185" s="337"/>
      <c r="G185" s="337"/>
      <c r="H185" s="337"/>
      <c r="I185" s="337"/>
      <c r="J185" s="337"/>
      <c r="K185" s="337"/>
      <c r="L185" s="338"/>
      <c r="M185" s="126">
        <v>6</v>
      </c>
      <c r="N185" s="149">
        <v>3</v>
      </c>
      <c r="O185" s="151"/>
      <c r="P185" s="160" t="s">
        <v>48</v>
      </c>
      <c r="Q185" s="190">
        <f>(M185*N185)-O185</f>
        <v>18</v>
      </c>
      <c r="R185" s="188"/>
      <c r="S185" s="272"/>
      <c r="T185" s="272"/>
      <c r="U185" s="189"/>
      <c r="V185" s="189"/>
      <c r="W185" s="189"/>
      <c r="X185" s="189"/>
      <c r="Y185" s="189"/>
      <c r="Z185" s="189"/>
      <c r="AA185" s="189"/>
      <c r="AB185" s="189"/>
      <c r="AC185" s="189"/>
      <c r="AD185" s="189"/>
      <c r="AE185" s="189"/>
      <c r="AF185" s="189"/>
      <c r="AG185" s="189"/>
      <c r="AH185" s="189"/>
    </row>
    <row r="186" spans="1:34" s="117" customFormat="1">
      <c r="A186" s="336" t="s">
        <v>26529</v>
      </c>
      <c r="B186" s="337"/>
      <c r="C186" s="337"/>
      <c r="D186" s="337"/>
      <c r="E186" s="337"/>
      <c r="F186" s="337"/>
      <c r="G186" s="337"/>
      <c r="H186" s="337"/>
      <c r="I186" s="337"/>
      <c r="J186" s="337"/>
      <c r="K186" s="337"/>
      <c r="L186" s="338"/>
      <c r="M186" s="126">
        <v>8</v>
      </c>
      <c r="N186" s="149">
        <v>3</v>
      </c>
      <c r="O186" s="151">
        <f>1.68+2.4</f>
        <v>4.08</v>
      </c>
      <c r="P186" s="160" t="s">
        <v>48</v>
      </c>
      <c r="Q186" s="190">
        <f>(M186*N186)-O186</f>
        <v>19.920000000000002</v>
      </c>
      <c r="R186" s="188"/>
      <c r="S186" s="272"/>
      <c r="T186" s="272"/>
      <c r="U186" s="189"/>
      <c r="V186" s="189"/>
      <c r="W186" s="189"/>
      <c r="X186" s="189"/>
      <c r="Y186" s="189"/>
      <c r="Z186" s="189"/>
      <c r="AA186" s="189"/>
      <c r="AB186" s="189"/>
      <c r="AC186" s="189"/>
      <c r="AD186" s="189"/>
      <c r="AE186" s="189"/>
      <c r="AF186" s="189"/>
      <c r="AG186" s="189"/>
      <c r="AH186" s="189"/>
    </row>
    <row r="187" spans="1:34" s="117" customFormat="1" ht="27.6">
      <c r="A187" s="332" t="s">
        <v>26621</v>
      </c>
      <c r="B187" s="333"/>
      <c r="C187" s="333"/>
      <c r="D187" s="333"/>
      <c r="E187" s="333"/>
      <c r="F187" s="333"/>
      <c r="G187" s="333"/>
      <c r="H187" s="333"/>
      <c r="I187" s="333"/>
      <c r="J187" s="333"/>
      <c r="K187" s="334"/>
      <c r="L187" s="335"/>
      <c r="M187" s="147" t="s">
        <v>55</v>
      </c>
      <c r="N187" s="148" t="s">
        <v>53</v>
      </c>
      <c r="O187" s="127" t="s">
        <v>57</v>
      </c>
      <c r="P187" s="271" t="s">
        <v>46</v>
      </c>
      <c r="Q187" s="161">
        <f>SUM(Q188:Q191)</f>
        <v>25.92</v>
      </c>
      <c r="R187" s="188"/>
      <c r="S187" s="272"/>
      <c r="T187" s="272"/>
      <c r="U187" s="189"/>
      <c r="V187" s="189"/>
      <c r="W187" s="189"/>
      <c r="X187" s="189"/>
      <c r="Y187" s="189"/>
      <c r="Z187" s="189"/>
      <c r="AA187" s="189"/>
      <c r="AB187" s="189"/>
      <c r="AC187" s="189"/>
      <c r="AD187" s="189"/>
      <c r="AE187" s="189"/>
      <c r="AF187" s="189"/>
      <c r="AG187" s="189"/>
      <c r="AH187" s="189"/>
    </row>
    <row r="188" spans="1:34" s="117" customFormat="1">
      <c r="A188" s="336" t="s">
        <v>26526</v>
      </c>
      <c r="B188" s="337"/>
      <c r="C188" s="337"/>
      <c r="D188" s="337"/>
      <c r="E188" s="337"/>
      <c r="F188" s="337"/>
      <c r="G188" s="337"/>
      <c r="H188" s="337"/>
      <c r="I188" s="337"/>
      <c r="J188" s="337"/>
      <c r="K188" s="337"/>
      <c r="L188" s="338"/>
      <c r="M188" s="126">
        <v>3</v>
      </c>
      <c r="N188" s="149">
        <v>3</v>
      </c>
      <c r="O188" s="151">
        <v>1.68</v>
      </c>
      <c r="P188" s="160" t="s">
        <v>48</v>
      </c>
      <c r="Q188" s="190">
        <f>(M188*N188)-O188</f>
        <v>7.32</v>
      </c>
      <c r="R188" s="188"/>
      <c r="S188" s="272"/>
      <c r="T188" s="272"/>
      <c r="U188" s="189"/>
      <c r="V188" s="189"/>
      <c r="W188" s="189"/>
      <c r="X188" s="189"/>
      <c r="Y188" s="189"/>
      <c r="Z188" s="189"/>
      <c r="AA188" s="189"/>
      <c r="AB188" s="189"/>
      <c r="AC188" s="189"/>
      <c r="AD188" s="189"/>
      <c r="AE188" s="189"/>
      <c r="AF188" s="189"/>
      <c r="AG188" s="189"/>
      <c r="AH188" s="189"/>
    </row>
    <row r="189" spans="1:34" s="117" customFormat="1">
      <c r="A189" s="336" t="s">
        <v>26528</v>
      </c>
      <c r="B189" s="337"/>
      <c r="C189" s="337"/>
      <c r="D189" s="337"/>
      <c r="E189" s="337"/>
      <c r="F189" s="337"/>
      <c r="G189" s="337"/>
      <c r="H189" s="337"/>
      <c r="I189" s="337"/>
      <c r="J189" s="337"/>
      <c r="K189" s="337"/>
      <c r="L189" s="338"/>
      <c r="M189" s="126">
        <v>2</v>
      </c>
      <c r="N189" s="149">
        <v>3</v>
      </c>
      <c r="O189" s="151"/>
      <c r="P189" s="160" t="s">
        <v>48</v>
      </c>
      <c r="Q189" s="190">
        <f>(M189*N189)-O189</f>
        <v>6</v>
      </c>
      <c r="R189" s="188"/>
      <c r="S189" s="272"/>
      <c r="T189" s="272"/>
      <c r="U189" s="189"/>
      <c r="V189" s="189"/>
      <c r="W189" s="189"/>
      <c r="X189" s="189"/>
      <c r="Y189" s="189"/>
      <c r="Z189" s="189"/>
      <c r="AA189" s="189"/>
      <c r="AB189" s="189"/>
      <c r="AC189" s="189"/>
      <c r="AD189" s="189"/>
      <c r="AE189" s="189"/>
      <c r="AF189" s="189"/>
      <c r="AG189" s="189"/>
      <c r="AH189" s="189"/>
    </row>
    <row r="190" spans="1:34" s="117" customFormat="1">
      <c r="A190" s="336" t="s">
        <v>26527</v>
      </c>
      <c r="B190" s="337"/>
      <c r="C190" s="337"/>
      <c r="D190" s="337"/>
      <c r="E190" s="337"/>
      <c r="F190" s="337"/>
      <c r="G190" s="337"/>
      <c r="H190" s="337"/>
      <c r="I190" s="337"/>
      <c r="J190" s="337"/>
      <c r="K190" s="337"/>
      <c r="L190" s="338"/>
      <c r="M190" s="126">
        <v>2</v>
      </c>
      <c r="N190" s="149">
        <v>3</v>
      </c>
      <c r="O190" s="151"/>
      <c r="P190" s="160" t="s">
        <v>48</v>
      </c>
      <c r="Q190" s="190">
        <f>(M190*N190)-O190</f>
        <v>6</v>
      </c>
      <c r="R190" s="188"/>
      <c r="S190" s="272"/>
      <c r="T190" s="272"/>
      <c r="U190" s="189"/>
      <c r="V190" s="189"/>
      <c r="W190" s="189"/>
      <c r="X190" s="189"/>
      <c r="Y190" s="189"/>
      <c r="Z190" s="189"/>
      <c r="AA190" s="189"/>
      <c r="AB190" s="189"/>
      <c r="AC190" s="189"/>
      <c r="AD190" s="189"/>
      <c r="AE190" s="189"/>
      <c r="AF190" s="189"/>
      <c r="AG190" s="189"/>
      <c r="AH190" s="189"/>
    </row>
    <row r="191" spans="1:34" s="117" customFormat="1">
      <c r="A191" s="336" t="s">
        <v>26529</v>
      </c>
      <c r="B191" s="337"/>
      <c r="C191" s="337"/>
      <c r="D191" s="337"/>
      <c r="E191" s="337"/>
      <c r="F191" s="337"/>
      <c r="G191" s="337"/>
      <c r="H191" s="337"/>
      <c r="I191" s="337"/>
      <c r="J191" s="337"/>
      <c r="K191" s="337"/>
      <c r="L191" s="338"/>
      <c r="M191" s="126">
        <v>3</v>
      </c>
      <c r="N191" s="149">
        <v>3</v>
      </c>
      <c r="O191" s="151">
        <v>2.4</v>
      </c>
      <c r="P191" s="160" t="s">
        <v>48</v>
      </c>
      <c r="Q191" s="190">
        <f>(M191*N191)-O191</f>
        <v>6.6</v>
      </c>
      <c r="R191" s="188"/>
      <c r="S191" s="272"/>
      <c r="T191" s="272"/>
      <c r="U191" s="189"/>
      <c r="V191" s="189"/>
      <c r="W191" s="189"/>
      <c r="X191" s="189"/>
      <c r="Y191" s="189"/>
      <c r="Z191" s="189"/>
      <c r="AA191" s="189"/>
      <c r="AB191" s="189"/>
      <c r="AC191" s="189"/>
      <c r="AD191" s="189"/>
      <c r="AE191" s="189"/>
      <c r="AF191" s="189"/>
      <c r="AG191" s="189"/>
      <c r="AH191" s="189"/>
    </row>
    <row r="192" spans="1:34" s="117" customFormat="1" ht="27.6">
      <c r="A192" s="332" t="s">
        <v>26622</v>
      </c>
      <c r="B192" s="333"/>
      <c r="C192" s="333"/>
      <c r="D192" s="333"/>
      <c r="E192" s="333"/>
      <c r="F192" s="333"/>
      <c r="G192" s="333"/>
      <c r="H192" s="333"/>
      <c r="I192" s="333"/>
      <c r="J192" s="333"/>
      <c r="K192" s="334"/>
      <c r="L192" s="335"/>
      <c r="M192" s="147" t="s">
        <v>55</v>
      </c>
      <c r="N192" s="148" t="s">
        <v>53</v>
      </c>
      <c r="O192" s="127" t="s">
        <v>57</v>
      </c>
      <c r="P192" s="271" t="s">
        <v>46</v>
      </c>
      <c r="Q192" s="161">
        <f>SUM(Q193:Q196)</f>
        <v>67.52</v>
      </c>
      <c r="R192" s="188"/>
      <c r="S192" s="272"/>
      <c r="T192" s="272"/>
      <c r="U192" s="189"/>
      <c r="V192" s="189"/>
      <c r="W192" s="189"/>
      <c r="X192" s="189"/>
      <c r="Y192" s="189"/>
      <c r="Z192" s="189"/>
      <c r="AA192" s="189"/>
      <c r="AB192" s="189"/>
      <c r="AC192" s="189"/>
      <c r="AD192" s="189"/>
      <c r="AE192" s="189"/>
      <c r="AF192" s="189"/>
      <c r="AG192" s="189"/>
      <c r="AH192" s="189"/>
    </row>
    <row r="193" spans="1:34" s="117" customFormat="1">
      <c r="A193" s="336" t="s">
        <v>26526</v>
      </c>
      <c r="B193" s="337"/>
      <c r="C193" s="337"/>
      <c r="D193" s="337"/>
      <c r="E193" s="337"/>
      <c r="F193" s="337"/>
      <c r="G193" s="337"/>
      <c r="H193" s="337"/>
      <c r="I193" s="337"/>
      <c r="J193" s="337"/>
      <c r="K193" s="337"/>
      <c r="L193" s="338"/>
      <c r="M193" s="126">
        <v>6</v>
      </c>
      <c r="N193" s="149">
        <v>3</v>
      </c>
      <c r="O193" s="151">
        <f>1.68+2.2+2.2</f>
        <v>6.08</v>
      </c>
      <c r="P193" s="160" t="s">
        <v>48</v>
      </c>
      <c r="Q193" s="190">
        <f>(M193*N193)-O193</f>
        <v>11.92</v>
      </c>
      <c r="R193" s="188"/>
      <c r="S193" s="272"/>
      <c r="T193" s="272"/>
      <c r="U193" s="189"/>
      <c r="V193" s="189"/>
      <c r="W193" s="189"/>
      <c r="X193" s="189"/>
      <c r="Y193" s="189"/>
      <c r="Z193" s="189"/>
      <c r="AA193" s="189"/>
      <c r="AB193" s="189"/>
      <c r="AC193" s="189"/>
      <c r="AD193" s="189"/>
      <c r="AE193" s="189"/>
      <c r="AF193" s="189"/>
      <c r="AG193" s="189"/>
      <c r="AH193" s="189"/>
    </row>
    <row r="194" spans="1:34" s="117" customFormat="1">
      <c r="A194" s="336" t="s">
        <v>26528</v>
      </c>
      <c r="B194" s="337"/>
      <c r="C194" s="337"/>
      <c r="D194" s="337"/>
      <c r="E194" s="337"/>
      <c r="F194" s="337"/>
      <c r="G194" s="337"/>
      <c r="H194" s="337"/>
      <c r="I194" s="337"/>
      <c r="J194" s="337"/>
      <c r="K194" s="337"/>
      <c r="L194" s="338"/>
      <c r="M194" s="126">
        <v>7</v>
      </c>
      <c r="N194" s="149">
        <v>3</v>
      </c>
      <c r="O194" s="151"/>
      <c r="P194" s="160" t="s">
        <v>48</v>
      </c>
      <c r="Q194" s="190">
        <f>(M194*N194)-O194</f>
        <v>21</v>
      </c>
      <c r="R194" s="188"/>
      <c r="S194" s="272"/>
      <c r="T194" s="272"/>
      <c r="U194" s="189"/>
      <c r="V194" s="189"/>
      <c r="W194" s="189"/>
      <c r="X194" s="189"/>
      <c r="Y194" s="189"/>
      <c r="Z194" s="189"/>
      <c r="AA194" s="189"/>
      <c r="AB194" s="189"/>
      <c r="AC194" s="189"/>
      <c r="AD194" s="189"/>
      <c r="AE194" s="189"/>
      <c r="AF194" s="189"/>
      <c r="AG194" s="189"/>
      <c r="AH194" s="189"/>
    </row>
    <row r="195" spans="1:34" s="117" customFormat="1">
      <c r="A195" s="336" t="s">
        <v>26527</v>
      </c>
      <c r="B195" s="337"/>
      <c r="C195" s="337"/>
      <c r="D195" s="337"/>
      <c r="E195" s="337"/>
      <c r="F195" s="337"/>
      <c r="G195" s="337"/>
      <c r="H195" s="337"/>
      <c r="I195" s="337"/>
      <c r="J195" s="337"/>
      <c r="K195" s="337"/>
      <c r="L195" s="338"/>
      <c r="M195" s="126">
        <v>7</v>
      </c>
      <c r="N195" s="149">
        <v>3</v>
      </c>
      <c r="O195" s="151"/>
      <c r="P195" s="160" t="s">
        <v>48</v>
      </c>
      <c r="Q195" s="190">
        <f>(M195*N195)-O195</f>
        <v>21</v>
      </c>
      <c r="R195" s="188"/>
      <c r="S195" s="272"/>
      <c r="T195" s="272"/>
      <c r="U195" s="189"/>
      <c r="V195" s="189"/>
      <c r="W195" s="189"/>
      <c r="X195" s="189"/>
      <c r="Y195" s="189"/>
      <c r="Z195" s="189"/>
      <c r="AA195" s="189"/>
      <c r="AB195" s="189"/>
      <c r="AC195" s="189"/>
      <c r="AD195" s="189"/>
      <c r="AE195" s="189"/>
      <c r="AF195" s="189"/>
      <c r="AG195" s="189"/>
      <c r="AH195" s="189"/>
    </row>
    <row r="196" spans="1:34" s="117" customFormat="1">
      <c r="A196" s="336" t="s">
        <v>26529</v>
      </c>
      <c r="B196" s="337"/>
      <c r="C196" s="337"/>
      <c r="D196" s="337"/>
      <c r="E196" s="337"/>
      <c r="F196" s="337"/>
      <c r="G196" s="337"/>
      <c r="H196" s="337"/>
      <c r="I196" s="337"/>
      <c r="J196" s="337"/>
      <c r="K196" s="337"/>
      <c r="L196" s="338"/>
      <c r="M196" s="126">
        <v>6</v>
      </c>
      <c r="N196" s="149">
        <v>3</v>
      </c>
      <c r="O196" s="151">
        <f>2.2+2.2</f>
        <v>4.4000000000000004</v>
      </c>
      <c r="P196" s="160" t="s">
        <v>48</v>
      </c>
      <c r="Q196" s="190">
        <f>(M196*N196)-O196</f>
        <v>13.6</v>
      </c>
      <c r="R196" s="188"/>
      <c r="S196" s="272"/>
      <c r="T196" s="272"/>
      <c r="U196" s="189"/>
      <c r="V196" s="189"/>
      <c r="W196" s="189"/>
      <c r="X196" s="189"/>
      <c r="Y196" s="189"/>
      <c r="Z196" s="189"/>
      <c r="AA196" s="189"/>
      <c r="AB196" s="189"/>
      <c r="AC196" s="189"/>
      <c r="AD196" s="189"/>
      <c r="AE196" s="189"/>
      <c r="AF196" s="189"/>
      <c r="AG196" s="189"/>
      <c r="AH196" s="189"/>
    </row>
    <row r="197" spans="1:34" s="117" customFormat="1" ht="27.6">
      <c r="A197" s="332" t="s">
        <v>26623</v>
      </c>
      <c r="B197" s="333"/>
      <c r="C197" s="333"/>
      <c r="D197" s="333"/>
      <c r="E197" s="333"/>
      <c r="F197" s="333"/>
      <c r="G197" s="333"/>
      <c r="H197" s="333"/>
      <c r="I197" s="333"/>
      <c r="J197" s="333"/>
      <c r="K197" s="334"/>
      <c r="L197" s="335"/>
      <c r="M197" s="147" t="s">
        <v>55</v>
      </c>
      <c r="N197" s="148" t="s">
        <v>53</v>
      </c>
      <c r="O197" s="127" t="s">
        <v>57</v>
      </c>
      <c r="P197" s="271" t="s">
        <v>46</v>
      </c>
      <c r="Q197" s="161">
        <f>SUM(Q198:Q201)</f>
        <v>71.429999999999993</v>
      </c>
      <c r="R197" s="188"/>
      <c r="S197" s="272"/>
      <c r="T197" s="272"/>
      <c r="U197" s="189"/>
      <c r="V197" s="189"/>
      <c r="W197" s="189"/>
      <c r="X197" s="189"/>
      <c r="Y197" s="189"/>
      <c r="Z197" s="189"/>
      <c r="AA197" s="189"/>
      <c r="AB197" s="189"/>
      <c r="AC197" s="189"/>
      <c r="AD197" s="189"/>
      <c r="AE197" s="189"/>
      <c r="AF197" s="189"/>
      <c r="AG197" s="189"/>
      <c r="AH197" s="189"/>
    </row>
    <row r="198" spans="1:34" s="117" customFormat="1">
      <c r="A198" s="336" t="s">
        <v>26526</v>
      </c>
      <c r="B198" s="337"/>
      <c r="C198" s="337"/>
      <c r="D198" s="337"/>
      <c r="E198" s="337"/>
      <c r="F198" s="337"/>
      <c r="G198" s="337"/>
      <c r="H198" s="337"/>
      <c r="I198" s="337"/>
      <c r="J198" s="337"/>
      <c r="K198" s="337"/>
      <c r="L198" s="338"/>
      <c r="M198" s="126">
        <v>6.05</v>
      </c>
      <c r="N198" s="149">
        <v>3</v>
      </c>
      <c r="O198" s="151">
        <f>1.7*2.1</f>
        <v>3.57</v>
      </c>
      <c r="P198" s="160" t="s">
        <v>48</v>
      </c>
      <c r="Q198" s="190">
        <f>(M198*N198)-O198</f>
        <v>14.579999999999998</v>
      </c>
      <c r="R198" s="188"/>
      <c r="S198" s="272"/>
      <c r="T198" s="272"/>
      <c r="U198" s="189"/>
      <c r="V198" s="189"/>
      <c r="W198" s="189"/>
      <c r="X198" s="189"/>
      <c r="Y198" s="189"/>
      <c r="Z198" s="189"/>
      <c r="AA198" s="189"/>
      <c r="AB198" s="189"/>
      <c r="AC198" s="189"/>
      <c r="AD198" s="189"/>
      <c r="AE198" s="189"/>
      <c r="AF198" s="189"/>
      <c r="AG198" s="189"/>
      <c r="AH198" s="189"/>
    </row>
    <row r="199" spans="1:34" s="117" customFormat="1">
      <c r="A199" s="336" t="s">
        <v>26528</v>
      </c>
      <c r="B199" s="337"/>
      <c r="C199" s="337"/>
      <c r="D199" s="337"/>
      <c r="E199" s="337"/>
      <c r="F199" s="337"/>
      <c r="G199" s="337"/>
      <c r="H199" s="337"/>
      <c r="I199" s="337"/>
      <c r="J199" s="337"/>
      <c r="K199" s="337"/>
      <c r="L199" s="338"/>
      <c r="M199" s="126">
        <v>7</v>
      </c>
      <c r="N199" s="149">
        <v>3</v>
      </c>
      <c r="O199" s="151"/>
      <c r="P199" s="160" t="s">
        <v>48</v>
      </c>
      <c r="Q199" s="190">
        <f>(M199*N199)-O199</f>
        <v>21</v>
      </c>
      <c r="R199" s="188"/>
      <c r="S199" s="272"/>
      <c r="T199" s="272"/>
      <c r="U199" s="189"/>
      <c r="V199" s="189"/>
      <c r="W199" s="189"/>
      <c r="X199" s="189"/>
      <c r="Y199" s="189"/>
      <c r="Z199" s="189"/>
      <c r="AA199" s="189"/>
      <c r="AB199" s="189"/>
      <c r="AC199" s="189"/>
      <c r="AD199" s="189"/>
      <c r="AE199" s="189"/>
      <c r="AF199" s="189"/>
      <c r="AG199" s="189"/>
      <c r="AH199" s="189"/>
    </row>
    <row r="200" spans="1:34" s="117" customFormat="1">
      <c r="A200" s="336" t="s">
        <v>26527</v>
      </c>
      <c r="B200" s="337"/>
      <c r="C200" s="337"/>
      <c r="D200" s="337"/>
      <c r="E200" s="337"/>
      <c r="F200" s="337"/>
      <c r="G200" s="337"/>
      <c r="H200" s="337"/>
      <c r="I200" s="337"/>
      <c r="J200" s="337"/>
      <c r="K200" s="337"/>
      <c r="L200" s="338"/>
      <c r="M200" s="126">
        <v>7</v>
      </c>
      <c r="N200" s="149">
        <v>3</v>
      </c>
      <c r="O200" s="151"/>
      <c r="P200" s="160" t="s">
        <v>48</v>
      </c>
      <c r="Q200" s="190">
        <f>(M200*N200)-O200</f>
        <v>21</v>
      </c>
      <c r="R200" s="188"/>
      <c r="S200" s="272"/>
      <c r="T200" s="272"/>
      <c r="U200" s="189"/>
      <c r="V200" s="189"/>
      <c r="W200" s="189"/>
      <c r="X200" s="189"/>
      <c r="Y200" s="189"/>
      <c r="Z200" s="189"/>
      <c r="AA200" s="189"/>
      <c r="AB200" s="189"/>
      <c r="AC200" s="189"/>
      <c r="AD200" s="189"/>
      <c r="AE200" s="189"/>
      <c r="AF200" s="189"/>
      <c r="AG200" s="189"/>
      <c r="AH200" s="189"/>
    </row>
    <row r="201" spans="1:34" s="117" customFormat="1">
      <c r="A201" s="336" t="s">
        <v>26529</v>
      </c>
      <c r="B201" s="337"/>
      <c r="C201" s="337"/>
      <c r="D201" s="337"/>
      <c r="E201" s="337"/>
      <c r="F201" s="337"/>
      <c r="G201" s="337"/>
      <c r="H201" s="337"/>
      <c r="I201" s="337"/>
      <c r="J201" s="337"/>
      <c r="K201" s="337"/>
      <c r="L201" s="338"/>
      <c r="M201" s="126">
        <v>6.05</v>
      </c>
      <c r="N201" s="149">
        <v>3</v>
      </c>
      <c r="O201" s="151">
        <f>3*1.1</f>
        <v>3.3000000000000003</v>
      </c>
      <c r="P201" s="160" t="s">
        <v>48</v>
      </c>
      <c r="Q201" s="190">
        <f>(M201*N201)-O201</f>
        <v>14.849999999999998</v>
      </c>
      <c r="R201" s="188"/>
      <c r="S201" s="272"/>
      <c r="T201" s="272"/>
      <c r="U201" s="189"/>
      <c r="V201" s="189"/>
      <c r="W201" s="189"/>
      <c r="X201" s="189"/>
      <c r="Y201" s="189"/>
      <c r="Z201" s="189"/>
      <c r="AA201" s="189"/>
      <c r="AB201" s="189"/>
      <c r="AC201" s="189"/>
      <c r="AD201" s="189"/>
      <c r="AE201" s="189"/>
      <c r="AF201" s="189"/>
      <c r="AG201" s="189"/>
      <c r="AH201" s="189"/>
    </row>
    <row r="202" spans="1:34" s="117" customFormat="1" ht="27.6">
      <c r="A202" s="332" t="s">
        <v>26625</v>
      </c>
      <c r="B202" s="333"/>
      <c r="C202" s="333"/>
      <c r="D202" s="333"/>
      <c r="E202" s="333"/>
      <c r="F202" s="333"/>
      <c r="G202" s="333"/>
      <c r="H202" s="333"/>
      <c r="I202" s="333"/>
      <c r="J202" s="333"/>
      <c r="K202" s="334"/>
      <c r="L202" s="335"/>
      <c r="M202" s="147" t="s">
        <v>55</v>
      </c>
      <c r="N202" s="148" t="s">
        <v>53</v>
      </c>
      <c r="O202" s="127" t="s">
        <v>57</v>
      </c>
      <c r="P202" s="271" t="s">
        <v>46</v>
      </c>
      <c r="Q202" s="161">
        <f>SUM(Q203:Q206)</f>
        <v>68.92</v>
      </c>
      <c r="R202" s="188"/>
      <c r="S202" s="272"/>
      <c r="T202" s="272"/>
      <c r="U202" s="189"/>
      <c r="V202" s="189"/>
      <c r="W202" s="189"/>
      <c r="X202" s="189"/>
      <c r="Y202" s="189"/>
      <c r="Z202" s="189"/>
      <c r="AA202" s="189"/>
      <c r="AB202" s="189"/>
      <c r="AC202" s="189"/>
      <c r="AD202" s="189"/>
      <c r="AE202" s="189"/>
      <c r="AF202" s="189"/>
      <c r="AG202" s="189"/>
      <c r="AH202" s="189"/>
    </row>
    <row r="203" spans="1:34" s="117" customFormat="1">
      <c r="A203" s="336" t="s">
        <v>26526</v>
      </c>
      <c r="B203" s="337"/>
      <c r="C203" s="337"/>
      <c r="D203" s="337"/>
      <c r="E203" s="337"/>
      <c r="F203" s="337"/>
      <c r="G203" s="337"/>
      <c r="H203" s="337"/>
      <c r="I203" s="337"/>
      <c r="J203" s="337"/>
      <c r="K203" s="337"/>
      <c r="L203" s="338"/>
      <c r="M203" s="126">
        <v>8</v>
      </c>
      <c r="N203" s="149">
        <v>3</v>
      </c>
      <c r="O203" s="151">
        <f>1.68+2.2+2.2</f>
        <v>6.08</v>
      </c>
      <c r="P203" s="160" t="s">
        <v>48</v>
      </c>
      <c r="Q203" s="190">
        <f>(M203*N203)-O203</f>
        <v>17.920000000000002</v>
      </c>
      <c r="R203" s="188"/>
      <c r="S203" s="272"/>
      <c r="T203" s="272"/>
      <c r="U203" s="189"/>
      <c r="V203" s="189"/>
      <c r="W203" s="189"/>
      <c r="X203" s="189"/>
      <c r="Y203" s="189"/>
      <c r="Z203" s="189"/>
      <c r="AA203" s="189"/>
      <c r="AB203" s="189"/>
      <c r="AC203" s="189"/>
      <c r="AD203" s="189"/>
      <c r="AE203" s="189"/>
      <c r="AF203" s="189"/>
      <c r="AG203" s="189"/>
      <c r="AH203" s="189"/>
    </row>
    <row r="204" spans="1:34" s="117" customFormat="1">
      <c r="A204" s="336" t="s">
        <v>26528</v>
      </c>
      <c r="B204" s="337"/>
      <c r="C204" s="337"/>
      <c r="D204" s="337"/>
      <c r="E204" s="337"/>
      <c r="F204" s="337"/>
      <c r="G204" s="337"/>
      <c r="H204" s="337"/>
      <c r="I204" s="337"/>
      <c r="J204" s="337"/>
      <c r="K204" s="337"/>
      <c r="L204" s="338"/>
      <c r="M204" s="126">
        <v>6</v>
      </c>
      <c r="N204" s="149">
        <v>3</v>
      </c>
      <c r="O204" s="151"/>
      <c r="P204" s="160" t="s">
        <v>48</v>
      </c>
      <c r="Q204" s="190">
        <f>(M204*N204)-O204</f>
        <v>18</v>
      </c>
      <c r="R204" s="188"/>
      <c r="S204" s="272"/>
      <c r="T204" s="272"/>
      <c r="U204" s="189"/>
      <c r="V204" s="189"/>
      <c r="W204" s="189"/>
      <c r="X204" s="189"/>
      <c r="Y204" s="189"/>
      <c r="Z204" s="189"/>
      <c r="AA204" s="189"/>
      <c r="AB204" s="189"/>
      <c r="AC204" s="189"/>
      <c r="AD204" s="189"/>
      <c r="AE204" s="189"/>
      <c r="AF204" s="189"/>
      <c r="AG204" s="189"/>
      <c r="AH204" s="189"/>
    </row>
    <row r="205" spans="1:34" s="117" customFormat="1">
      <c r="A205" s="336" t="s">
        <v>26527</v>
      </c>
      <c r="B205" s="337"/>
      <c r="C205" s="337"/>
      <c r="D205" s="337"/>
      <c r="E205" s="337"/>
      <c r="F205" s="337"/>
      <c r="G205" s="337"/>
      <c r="H205" s="337"/>
      <c r="I205" s="337"/>
      <c r="J205" s="337"/>
      <c r="K205" s="337"/>
      <c r="L205" s="338"/>
      <c r="M205" s="126">
        <v>6</v>
      </c>
      <c r="N205" s="149">
        <v>3</v>
      </c>
      <c r="O205" s="151"/>
      <c r="P205" s="160" t="s">
        <v>48</v>
      </c>
      <c r="Q205" s="190">
        <f>(M205*N205)-O205</f>
        <v>18</v>
      </c>
      <c r="R205" s="188"/>
      <c r="S205" s="272"/>
      <c r="T205" s="272"/>
      <c r="U205" s="189"/>
      <c r="V205" s="189"/>
      <c r="W205" s="189"/>
      <c r="X205" s="189"/>
      <c r="Y205" s="189"/>
      <c r="Z205" s="189"/>
      <c r="AA205" s="189"/>
      <c r="AB205" s="189"/>
      <c r="AC205" s="189"/>
      <c r="AD205" s="189"/>
      <c r="AE205" s="189"/>
      <c r="AF205" s="189"/>
      <c r="AG205" s="189"/>
      <c r="AH205" s="189"/>
    </row>
    <row r="206" spans="1:34" s="117" customFormat="1">
      <c r="A206" s="336" t="s">
        <v>26529</v>
      </c>
      <c r="B206" s="337"/>
      <c r="C206" s="337"/>
      <c r="D206" s="337"/>
      <c r="E206" s="337"/>
      <c r="F206" s="337"/>
      <c r="G206" s="337"/>
      <c r="H206" s="337"/>
      <c r="I206" s="337"/>
      <c r="J206" s="337"/>
      <c r="K206" s="337"/>
      <c r="L206" s="338"/>
      <c r="M206" s="126">
        <v>8</v>
      </c>
      <c r="N206" s="149">
        <v>3</v>
      </c>
      <c r="O206" s="151">
        <f>3*3</f>
        <v>9</v>
      </c>
      <c r="P206" s="160" t="s">
        <v>48</v>
      </c>
      <c r="Q206" s="190">
        <f>(M206*N206)-O206</f>
        <v>15</v>
      </c>
      <c r="R206" s="188"/>
      <c r="S206" s="272"/>
      <c r="T206" s="272"/>
      <c r="U206" s="189"/>
      <c r="V206" s="189"/>
      <c r="W206" s="189"/>
      <c r="X206" s="189"/>
      <c r="Y206" s="189"/>
      <c r="Z206" s="189"/>
      <c r="AA206" s="189"/>
      <c r="AB206" s="189"/>
      <c r="AC206" s="189"/>
      <c r="AD206" s="189"/>
      <c r="AE206" s="189"/>
      <c r="AF206" s="189"/>
      <c r="AG206" s="189"/>
      <c r="AH206" s="189"/>
    </row>
    <row r="207" spans="1:34" s="117" customFormat="1" ht="27.6">
      <c r="A207" s="332" t="s">
        <v>26626</v>
      </c>
      <c r="B207" s="333"/>
      <c r="C207" s="333"/>
      <c r="D207" s="333"/>
      <c r="E207" s="333"/>
      <c r="F207" s="333"/>
      <c r="G207" s="333"/>
      <c r="H207" s="333"/>
      <c r="I207" s="333"/>
      <c r="J207" s="333"/>
      <c r="K207" s="334"/>
      <c r="L207" s="335"/>
      <c r="M207" s="147" t="s">
        <v>55</v>
      </c>
      <c r="N207" s="148" t="s">
        <v>53</v>
      </c>
      <c r="O207" s="127" t="s">
        <v>57</v>
      </c>
      <c r="P207" s="271" t="s">
        <v>46</v>
      </c>
      <c r="Q207" s="161">
        <f>SUM(Q208:Q211)</f>
        <v>68.92</v>
      </c>
      <c r="R207" s="188"/>
      <c r="S207" s="272"/>
      <c r="T207" s="272"/>
      <c r="U207" s="189"/>
      <c r="V207" s="189"/>
      <c r="W207" s="189"/>
      <c r="X207" s="189"/>
      <c r="Y207" s="189"/>
      <c r="Z207" s="189"/>
      <c r="AA207" s="189"/>
      <c r="AB207" s="189"/>
      <c r="AC207" s="189"/>
      <c r="AD207" s="189"/>
      <c r="AE207" s="189"/>
      <c r="AF207" s="189"/>
      <c r="AG207" s="189"/>
      <c r="AH207" s="189"/>
    </row>
    <row r="208" spans="1:34" s="117" customFormat="1">
      <c r="A208" s="336" t="s">
        <v>26526</v>
      </c>
      <c r="B208" s="337"/>
      <c r="C208" s="337"/>
      <c r="D208" s="337"/>
      <c r="E208" s="337"/>
      <c r="F208" s="337"/>
      <c r="G208" s="337"/>
      <c r="H208" s="337"/>
      <c r="I208" s="337"/>
      <c r="J208" s="337"/>
      <c r="K208" s="337"/>
      <c r="L208" s="338"/>
      <c r="M208" s="126">
        <v>8</v>
      </c>
      <c r="N208" s="149">
        <v>3</v>
      </c>
      <c r="O208" s="151">
        <f>1.68+2.2+2.2</f>
        <v>6.08</v>
      </c>
      <c r="P208" s="160" t="s">
        <v>48</v>
      </c>
      <c r="Q208" s="190">
        <f>(M208*N208)-O208</f>
        <v>17.920000000000002</v>
      </c>
      <c r="R208" s="188"/>
      <c r="S208" s="272"/>
      <c r="T208" s="272"/>
      <c r="U208" s="189"/>
      <c r="V208" s="189"/>
      <c r="W208" s="189"/>
      <c r="X208" s="189"/>
      <c r="Y208" s="189"/>
      <c r="Z208" s="189"/>
      <c r="AA208" s="189"/>
      <c r="AB208" s="189"/>
      <c r="AC208" s="189"/>
      <c r="AD208" s="189"/>
      <c r="AE208" s="189"/>
      <c r="AF208" s="189"/>
      <c r="AG208" s="189"/>
      <c r="AH208" s="189"/>
    </row>
    <row r="209" spans="1:34" s="117" customFormat="1">
      <c r="A209" s="336" t="s">
        <v>26528</v>
      </c>
      <c r="B209" s="337"/>
      <c r="C209" s="337"/>
      <c r="D209" s="337"/>
      <c r="E209" s="337"/>
      <c r="F209" s="337"/>
      <c r="G209" s="337"/>
      <c r="H209" s="337"/>
      <c r="I209" s="337"/>
      <c r="J209" s="337"/>
      <c r="K209" s="337"/>
      <c r="L209" s="338"/>
      <c r="M209" s="126">
        <v>6</v>
      </c>
      <c r="N209" s="149">
        <v>3</v>
      </c>
      <c r="O209" s="151"/>
      <c r="P209" s="160" t="s">
        <v>48</v>
      </c>
      <c r="Q209" s="190">
        <f>(M209*N209)-O209</f>
        <v>18</v>
      </c>
      <c r="R209" s="188"/>
      <c r="S209" s="272"/>
      <c r="T209" s="272"/>
      <c r="U209" s="189"/>
      <c r="V209" s="189"/>
      <c r="W209" s="189"/>
      <c r="X209" s="189"/>
      <c r="Y209" s="189"/>
      <c r="Z209" s="189"/>
      <c r="AA209" s="189"/>
      <c r="AB209" s="189"/>
      <c r="AC209" s="189"/>
      <c r="AD209" s="189"/>
      <c r="AE209" s="189"/>
      <c r="AF209" s="189"/>
      <c r="AG209" s="189"/>
      <c r="AH209" s="189"/>
    </row>
    <row r="210" spans="1:34" s="117" customFormat="1">
      <c r="A210" s="336" t="s">
        <v>26527</v>
      </c>
      <c r="B210" s="337"/>
      <c r="C210" s="337"/>
      <c r="D210" s="337"/>
      <c r="E210" s="337"/>
      <c r="F210" s="337"/>
      <c r="G210" s="337"/>
      <c r="H210" s="337"/>
      <c r="I210" s="337"/>
      <c r="J210" s="337"/>
      <c r="K210" s="337"/>
      <c r="L210" s="338"/>
      <c r="M210" s="126">
        <v>6</v>
      </c>
      <c r="N210" s="149">
        <v>3</v>
      </c>
      <c r="O210" s="151"/>
      <c r="P210" s="160" t="s">
        <v>48</v>
      </c>
      <c r="Q210" s="190">
        <f>(M210*N210)-O210</f>
        <v>18</v>
      </c>
      <c r="R210" s="188"/>
      <c r="S210" s="272"/>
      <c r="T210" s="272"/>
      <c r="U210" s="189"/>
      <c r="V210" s="189"/>
      <c r="W210" s="189"/>
      <c r="X210" s="189"/>
      <c r="Y210" s="189"/>
      <c r="Z210" s="189"/>
      <c r="AA210" s="189"/>
      <c r="AB210" s="189"/>
      <c r="AC210" s="189"/>
      <c r="AD210" s="189"/>
      <c r="AE210" s="189"/>
      <c r="AF210" s="189"/>
      <c r="AG210" s="189"/>
      <c r="AH210" s="189"/>
    </row>
    <row r="211" spans="1:34" s="117" customFormat="1">
      <c r="A211" s="336" t="s">
        <v>26529</v>
      </c>
      <c r="B211" s="337"/>
      <c r="C211" s="337"/>
      <c r="D211" s="337"/>
      <c r="E211" s="337"/>
      <c r="F211" s="337"/>
      <c r="G211" s="337"/>
      <c r="H211" s="337"/>
      <c r="I211" s="337"/>
      <c r="J211" s="337"/>
      <c r="K211" s="337"/>
      <c r="L211" s="338"/>
      <c r="M211" s="126">
        <v>8</v>
      </c>
      <c r="N211" s="149">
        <v>3</v>
      </c>
      <c r="O211" s="151">
        <f>3*3</f>
        <v>9</v>
      </c>
      <c r="P211" s="160" t="s">
        <v>48</v>
      </c>
      <c r="Q211" s="190">
        <f>(M211*N211)-O211</f>
        <v>15</v>
      </c>
      <c r="R211" s="188"/>
      <c r="S211" s="272"/>
      <c r="T211" s="272"/>
      <c r="U211" s="189"/>
      <c r="V211" s="189"/>
      <c r="W211" s="189"/>
      <c r="X211" s="189"/>
      <c r="Y211" s="189"/>
      <c r="Z211" s="189"/>
      <c r="AA211" s="189"/>
      <c r="AB211" s="189"/>
      <c r="AC211" s="189"/>
      <c r="AD211" s="189"/>
      <c r="AE211" s="189"/>
      <c r="AF211" s="189"/>
      <c r="AG211" s="189"/>
      <c r="AH211" s="189"/>
    </row>
    <row r="212" spans="1:34" s="117" customFormat="1" ht="27.6">
      <c r="A212" s="332" t="s">
        <v>26627</v>
      </c>
      <c r="B212" s="333"/>
      <c r="C212" s="333"/>
      <c r="D212" s="333"/>
      <c r="E212" s="333"/>
      <c r="F212" s="333"/>
      <c r="G212" s="333"/>
      <c r="H212" s="333"/>
      <c r="I212" s="333"/>
      <c r="J212" s="333"/>
      <c r="K212" s="334"/>
      <c r="L212" s="335"/>
      <c r="M212" s="147" t="s">
        <v>55</v>
      </c>
      <c r="N212" s="148" t="s">
        <v>53</v>
      </c>
      <c r="O212" s="127" t="s">
        <v>57</v>
      </c>
      <c r="P212" s="271" t="s">
        <v>46</v>
      </c>
      <c r="Q212" s="161">
        <f>SUM(Q213:Q216)</f>
        <v>68.92</v>
      </c>
      <c r="R212" s="188"/>
      <c r="S212" s="272"/>
      <c r="T212" s="272"/>
      <c r="U212" s="189"/>
      <c r="V212" s="189"/>
      <c r="W212" s="189"/>
      <c r="X212" s="189"/>
      <c r="Y212" s="189"/>
      <c r="Z212" s="189"/>
      <c r="AA212" s="189"/>
      <c r="AB212" s="189"/>
      <c r="AC212" s="189"/>
      <c r="AD212" s="189"/>
      <c r="AE212" s="189"/>
      <c r="AF212" s="189"/>
      <c r="AG212" s="189"/>
      <c r="AH212" s="189"/>
    </row>
    <row r="213" spans="1:34" s="117" customFormat="1">
      <c r="A213" s="336" t="s">
        <v>26526</v>
      </c>
      <c r="B213" s="337"/>
      <c r="C213" s="337"/>
      <c r="D213" s="337"/>
      <c r="E213" s="337"/>
      <c r="F213" s="337"/>
      <c r="G213" s="337"/>
      <c r="H213" s="337"/>
      <c r="I213" s="337"/>
      <c r="J213" s="337"/>
      <c r="K213" s="337"/>
      <c r="L213" s="338"/>
      <c r="M213" s="126">
        <v>8</v>
      </c>
      <c r="N213" s="149">
        <v>3</v>
      </c>
      <c r="O213" s="151">
        <f>1.68+2.2+2.2</f>
        <v>6.08</v>
      </c>
      <c r="P213" s="160" t="s">
        <v>48</v>
      </c>
      <c r="Q213" s="190">
        <f>(M213*N213)-O213</f>
        <v>17.920000000000002</v>
      </c>
      <c r="R213" s="188"/>
      <c r="S213" s="272"/>
      <c r="T213" s="272"/>
      <c r="U213" s="189"/>
      <c r="V213" s="189"/>
      <c r="W213" s="189"/>
      <c r="X213" s="189"/>
      <c r="Y213" s="189"/>
      <c r="Z213" s="189"/>
      <c r="AA213" s="189"/>
      <c r="AB213" s="189"/>
      <c r="AC213" s="189"/>
      <c r="AD213" s="189"/>
      <c r="AE213" s="189"/>
      <c r="AF213" s="189"/>
      <c r="AG213" s="189"/>
      <c r="AH213" s="189"/>
    </row>
    <row r="214" spans="1:34" s="117" customFormat="1">
      <c r="A214" s="336" t="s">
        <v>26528</v>
      </c>
      <c r="B214" s="337"/>
      <c r="C214" s="337"/>
      <c r="D214" s="337"/>
      <c r="E214" s="337"/>
      <c r="F214" s="337"/>
      <c r="G214" s="337"/>
      <c r="H214" s="337"/>
      <c r="I214" s="337"/>
      <c r="J214" s="337"/>
      <c r="K214" s="337"/>
      <c r="L214" s="338"/>
      <c r="M214" s="126">
        <v>6</v>
      </c>
      <c r="N214" s="149">
        <v>3</v>
      </c>
      <c r="O214" s="151"/>
      <c r="P214" s="160" t="s">
        <v>48</v>
      </c>
      <c r="Q214" s="190">
        <f>(M214*N214)-O214</f>
        <v>18</v>
      </c>
      <c r="R214" s="188"/>
      <c r="S214" s="272"/>
      <c r="T214" s="272"/>
      <c r="U214" s="189"/>
      <c r="V214" s="189"/>
      <c r="W214" s="189"/>
      <c r="X214" s="189"/>
      <c r="Y214" s="189"/>
      <c r="Z214" s="189"/>
      <c r="AA214" s="189"/>
      <c r="AB214" s="189"/>
      <c r="AC214" s="189"/>
      <c r="AD214" s="189"/>
      <c r="AE214" s="189"/>
      <c r="AF214" s="189"/>
      <c r="AG214" s="189"/>
      <c r="AH214" s="189"/>
    </row>
    <row r="215" spans="1:34" s="117" customFormat="1">
      <c r="A215" s="336" t="s">
        <v>26527</v>
      </c>
      <c r="B215" s="337"/>
      <c r="C215" s="337"/>
      <c r="D215" s="337"/>
      <c r="E215" s="337"/>
      <c r="F215" s="337"/>
      <c r="G215" s="337"/>
      <c r="H215" s="337"/>
      <c r="I215" s="337"/>
      <c r="J215" s="337"/>
      <c r="K215" s="337"/>
      <c r="L215" s="338"/>
      <c r="M215" s="126">
        <v>6</v>
      </c>
      <c r="N215" s="149">
        <v>3</v>
      </c>
      <c r="O215" s="151"/>
      <c r="P215" s="160" t="s">
        <v>48</v>
      </c>
      <c r="Q215" s="190">
        <f>(M215*N215)-O215</f>
        <v>18</v>
      </c>
      <c r="R215" s="188"/>
      <c r="S215" s="272"/>
      <c r="T215" s="272"/>
      <c r="U215" s="189"/>
      <c r="V215" s="189"/>
      <c r="W215" s="189"/>
      <c r="X215" s="189"/>
      <c r="Y215" s="189"/>
      <c r="Z215" s="189"/>
      <c r="AA215" s="189"/>
      <c r="AB215" s="189"/>
      <c r="AC215" s="189"/>
      <c r="AD215" s="189"/>
      <c r="AE215" s="189"/>
      <c r="AF215" s="189"/>
      <c r="AG215" s="189"/>
      <c r="AH215" s="189"/>
    </row>
    <row r="216" spans="1:34" s="117" customFormat="1">
      <c r="A216" s="336" t="s">
        <v>26529</v>
      </c>
      <c r="B216" s="337"/>
      <c r="C216" s="337"/>
      <c r="D216" s="337"/>
      <c r="E216" s="337"/>
      <c r="F216" s="337"/>
      <c r="G216" s="337"/>
      <c r="H216" s="337"/>
      <c r="I216" s="337"/>
      <c r="J216" s="337"/>
      <c r="K216" s="337"/>
      <c r="L216" s="338"/>
      <c r="M216" s="126">
        <v>8</v>
      </c>
      <c r="N216" s="149">
        <v>3</v>
      </c>
      <c r="O216" s="151">
        <f>3*3</f>
        <v>9</v>
      </c>
      <c r="P216" s="160" t="s">
        <v>48</v>
      </c>
      <c r="Q216" s="190">
        <f>(M216*N216)-O216</f>
        <v>15</v>
      </c>
      <c r="R216" s="188"/>
      <c r="S216" s="272"/>
      <c r="T216" s="272"/>
      <c r="U216" s="189"/>
      <c r="V216" s="189"/>
      <c r="W216" s="189"/>
      <c r="X216" s="189"/>
      <c r="Y216" s="189"/>
      <c r="Z216" s="189"/>
      <c r="AA216" s="189"/>
      <c r="AB216" s="189"/>
      <c r="AC216" s="189"/>
      <c r="AD216" s="189"/>
      <c r="AE216" s="189"/>
      <c r="AF216" s="189"/>
      <c r="AG216" s="189"/>
      <c r="AH216" s="189"/>
    </row>
    <row r="217" spans="1:34" s="117" customFormat="1" ht="27.6">
      <c r="A217" s="332" t="s">
        <v>26628</v>
      </c>
      <c r="B217" s="333"/>
      <c r="C217" s="333"/>
      <c r="D217" s="333"/>
      <c r="E217" s="333"/>
      <c r="F217" s="333"/>
      <c r="G217" s="333"/>
      <c r="H217" s="333"/>
      <c r="I217" s="333"/>
      <c r="J217" s="333"/>
      <c r="K217" s="334"/>
      <c r="L217" s="335"/>
      <c r="M217" s="147" t="s">
        <v>55</v>
      </c>
      <c r="N217" s="148" t="s">
        <v>53</v>
      </c>
      <c r="O217" s="127" t="s">
        <v>57</v>
      </c>
      <c r="P217" s="271" t="s">
        <v>46</v>
      </c>
      <c r="Q217" s="161">
        <f>SUM(Q218:Q221)</f>
        <v>68.92</v>
      </c>
      <c r="R217" s="188"/>
      <c r="S217" s="272"/>
      <c r="T217" s="272"/>
      <c r="U217" s="189"/>
      <c r="V217" s="189"/>
      <c r="W217" s="189"/>
      <c r="X217" s="189"/>
      <c r="Y217" s="189"/>
      <c r="Z217" s="189"/>
      <c r="AA217" s="189"/>
      <c r="AB217" s="189"/>
      <c r="AC217" s="189"/>
      <c r="AD217" s="189"/>
      <c r="AE217" s="189"/>
      <c r="AF217" s="189"/>
      <c r="AG217" s="189"/>
      <c r="AH217" s="189"/>
    </row>
    <row r="218" spans="1:34" s="117" customFormat="1">
      <c r="A218" s="336" t="s">
        <v>26526</v>
      </c>
      <c r="B218" s="337"/>
      <c r="C218" s="337"/>
      <c r="D218" s="337"/>
      <c r="E218" s="337"/>
      <c r="F218" s="337"/>
      <c r="G218" s="337"/>
      <c r="H218" s="337"/>
      <c r="I218" s="337"/>
      <c r="J218" s="337"/>
      <c r="K218" s="337"/>
      <c r="L218" s="338"/>
      <c r="M218" s="126">
        <v>8</v>
      </c>
      <c r="N218" s="149">
        <v>3</v>
      </c>
      <c r="O218" s="151">
        <f>1.68+2.2+2.2</f>
        <v>6.08</v>
      </c>
      <c r="P218" s="160" t="s">
        <v>48</v>
      </c>
      <c r="Q218" s="190">
        <f>(M218*N218)-O218</f>
        <v>17.920000000000002</v>
      </c>
      <c r="R218" s="188"/>
      <c r="S218" s="272"/>
      <c r="T218" s="272"/>
      <c r="U218" s="189"/>
      <c r="V218" s="189"/>
      <c r="W218" s="189"/>
      <c r="X218" s="189"/>
      <c r="Y218" s="189"/>
      <c r="Z218" s="189"/>
      <c r="AA218" s="189"/>
      <c r="AB218" s="189"/>
      <c r="AC218" s="189"/>
      <c r="AD218" s="189"/>
      <c r="AE218" s="189"/>
      <c r="AF218" s="189"/>
      <c r="AG218" s="189"/>
      <c r="AH218" s="189"/>
    </row>
    <row r="219" spans="1:34" s="117" customFormat="1">
      <c r="A219" s="336" t="s">
        <v>26528</v>
      </c>
      <c r="B219" s="337"/>
      <c r="C219" s="337"/>
      <c r="D219" s="337"/>
      <c r="E219" s="337"/>
      <c r="F219" s="337"/>
      <c r="G219" s="337"/>
      <c r="H219" s="337"/>
      <c r="I219" s="337"/>
      <c r="J219" s="337"/>
      <c r="K219" s="337"/>
      <c r="L219" s="338"/>
      <c r="M219" s="126">
        <v>6</v>
      </c>
      <c r="N219" s="149">
        <v>3</v>
      </c>
      <c r="O219" s="151"/>
      <c r="P219" s="160" t="s">
        <v>48</v>
      </c>
      <c r="Q219" s="190">
        <f>(M219*N219)-O219</f>
        <v>18</v>
      </c>
      <c r="R219" s="188"/>
      <c r="S219" s="272"/>
      <c r="T219" s="272"/>
      <c r="U219" s="189"/>
      <c r="V219" s="189"/>
      <c r="W219" s="189"/>
      <c r="X219" s="189"/>
      <c r="Y219" s="189"/>
      <c r="Z219" s="189"/>
      <c r="AA219" s="189"/>
      <c r="AB219" s="189"/>
      <c r="AC219" s="189"/>
      <c r="AD219" s="189"/>
      <c r="AE219" s="189"/>
      <c r="AF219" s="189"/>
      <c r="AG219" s="189"/>
      <c r="AH219" s="189"/>
    </row>
    <row r="220" spans="1:34" s="117" customFormat="1">
      <c r="A220" s="336" t="s">
        <v>26527</v>
      </c>
      <c r="B220" s="337"/>
      <c r="C220" s="337"/>
      <c r="D220" s="337"/>
      <c r="E220" s="337"/>
      <c r="F220" s="337"/>
      <c r="G220" s="337"/>
      <c r="H220" s="337"/>
      <c r="I220" s="337"/>
      <c r="J220" s="337"/>
      <c r="K220" s="337"/>
      <c r="L220" s="338"/>
      <c r="M220" s="126">
        <v>6</v>
      </c>
      <c r="N220" s="149">
        <v>3</v>
      </c>
      <c r="O220" s="151"/>
      <c r="P220" s="160" t="s">
        <v>48</v>
      </c>
      <c r="Q220" s="190">
        <f>(M220*N220)-O220</f>
        <v>18</v>
      </c>
      <c r="R220" s="188"/>
      <c r="S220" s="272"/>
      <c r="T220" s="272"/>
      <c r="U220" s="189"/>
      <c r="V220" s="189"/>
      <c r="W220" s="189"/>
      <c r="X220" s="189"/>
      <c r="Y220" s="189"/>
      <c r="Z220" s="189"/>
      <c r="AA220" s="189"/>
      <c r="AB220" s="189"/>
      <c r="AC220" s="189"/>
      <c r="AD220" s="189"/>
      <c r="AE220" s="189"/>
      <c r="AF220" s="189"/>
      <c r="AG220" s="189"/>
      <c r="AH220" s="189"/>
    </row>
    <row r="221" spans="1:34" s="117" customFormat="1">
      <c r="A221" s="336" t="s">
        <v>26529</v>
      </c>
      <c r="B221" s="337"/>
      <c r="C221" s="337"/>
      <c r="D221" s="337"/>
      <c r="E221" s="337"/>
      <c r="F221" s="337"/>
      <c r="G221" s="337"/>
      <c r="H221" s="337"/>
      <c r="I221" s="337"/>
      <c r="J221" s="337"/>
      <c r="K221" s="337"/>
      <c r="L221" s="338"/>
      <c r="M221" s="126">
        <v>8</v>
      </c>
      <c r="N221" s="149">
        <v>3</v>
      </c>
      <c r="O221" s="151">
        <f>3*3</f>
        <v>9</v>
      </c>
      <c r="P221" s="160" t="s">
        <v>48</v>
      </c>
      <c r="Q221" s="190">
        <f>(M221*N221)-O221</f>
        <v>15</v>
      </c>
      <c r="R221" s="188"/>
      <c r="S221" s="272"/>
      <c r="T221" s="272"/>
      <c r="U221" s="189"/>
      <c r="V221" s="189"/>
      <c r="W221" s="189"/>
      <c r="X221" s="189"/>
      <c r="Y221" s="189"/>
      <c r="Z221" s="189"/>
      <c r="AA221" s="189"/>
      <c r="AB221" s="189"/>
      <c r="AC221" s="189"/>
      <c r="AD221" s="189"/>
      <c r="AE221" s="189"/>
      <c r="AF221" s="189"/>
      <c r="AG221" s="189"/>
      <c r="AH221" s="189"/>
    </row>
    <row r="222" spans="1:34" s="117" customFormat="1" ht="27.6">
      <c r="A222" s="332" t="s">
        <v>26629</v>
      </c>
      <c r="B222" s="333"/>
      <c r="C222" s="333"/>
      <c r="D222" s="333"/>
      <c r="E222" s="333"/>
      <c r="F222" s="333"/>
      <c r="G222" s="333"/>
      <c r="H222" s="333"/>
      <c r="I222" s="333"/>
      <c r="J222" s="333"/>
      <c r="K222" s="334"/>
      <c r="L222" s="335"/>
      <c r="M222" s="147" t="s">
        <v>55</v>
      </c>
      <c r="N222" s="148" t="s">
        <v>53</v>
      </c>
      <c r="O222" s="127" t="s">
        <v>57</v>
      </c>
      <c r="P222" s="271" t="s">
        <v>46</v>
      </c>
      <c r="Q222" s="161">
        <f>SUM(Q223:Q226)</f>
        <v>68.92</v>
      </c>
      <c r="R222" s="188"/>
      <c r="S222" s="272"/>
      <c r="T222" s="272"/>
      <c r="U222" s="189"/>
      <c r="V222" s="189"/>
      <c r="W222" s="189"/>
      <c r="X222" s="189"/>
      <c r="Y222" s="189"/>
      <c r="Z222" s="189"/>
      <c r="AA222" s="189"/>
      <c r="AB222" s="189"/>
      <c r="AC222" s="189"/>
      <c r="AD222" s="189"/>
      <c r="AE222" s="189"/>
      <c r="AF222" s="189"/>
      <c r="AG222" s="189"/>
      <c r="AH222" s="189"/>
    </row>
    <row r="223" spans="1:34" s="117" customFormat="1">
      <c r="A223" s="336" t="s">
        <v>26526</v>
      </c>
      <c r="B223" s="337"/>
      <c r="C223" s="337"/>
      <c r="D223" s="337"/>
      <c r="E223" s="337"/>
      <c r="F223" s="337"/>
      <c r="G223" s="337"/>
      <c r="H223" s="337"/>
      <c r="I223" s="337"/>
      <c r="J223" s="337"/>
      <c r="K223" s="337"/>
      <c r="L223" s="338"/>
      <c r="M223" s="126">
        <v>8</v>
      </c>
      <c r="N223" s="149">
        <v>3</v>
      </c>
      <c r="O223" s="151">
        <f>1.68+2.2+2.2</f>
        <v>6.08</v>
      </c>
      <c r="P223" s="160" t="s">
        <v>48</v>
      </c>
      <c r="Q223" s="190">
        <f>(M223*N223)-O223</f>
        <v>17.920000000000002</v>
      </c>
      <c r="R223" s="188"/>
      <c r="S223" s="272"/>
      <c r="T223" s="272"/>
      <c r="U223" s="189"/>
      <c r="V223" s="189"/>
      <c r="W223" s="189"/>
      <c r="X223" s="189"/>
      <c r="Y223" s="189"/>
      <c r="Z223" s="189"/>
      <c r="AA223" s="189"/>
      <c r="AB223" s="189"/>
      <c r="AC223" s="189"/>
      <c r="AD223" s="189"/>
      <c r="AE223" s="189"/>
      <c r="AF223" s="189"/>
      <c r="AG223" s="189"/>
      <c r="AH223" s="189"/>
    </row>
    <row r="224" spans="1:34" s="117" customFormat="1">
      <c r="A224" s="336" t="s">
        <v>26528</v>
      </c>
      <c r="B224" s="337"/>
      <c r="C224" s="337"/>
      <c r="D224" s="337"/>
      <c r="E224" s="337"/>
      <c r="F224" s="337"/>
      <c r="G224" s="337"/>
      <c r="H224" s="337"/>
      <c r="I224" s="337"/>
      <c r="J224" s="337"/>
      <c r="K224" s="337"/>
      <c r="L224" s="338"/>
      <c r="M224" s="126">
        <v>6</v>
      </c>
      <c r="N224" s="149">
        <v>3</v>
      </c>
      <c r="O224" s="151"/>
      <c r="P224" s="160" t="s">
        <v>48</v>
      </c>
      <c r="Q224" s="190">
        <f>(M224*N224)-O224</f>
        <v>18</v>
      </c>
      <c r="R224" s="188"/>
      <c r="S224" s="272"/>
      <c r="T224" s="272"/>
      <c r="U224" s="189"/>
      <c r="V224" s="189"/>
      <c r="W224" s="189"/>
      <c r="X224" s="189"/>
      <c r="Y224" s="189"/>
      <c r="Z224" s="189"/>
      <c r="AA224" s="189"/>
      <c r="AB224" s="189"/>
      <c r="AC224" s="189"/>
      <c r="AD224" s="189"/>
      <c r="AE224" s="189"/>
      <c r="AF224" s="189"/>
      <c r="AG224" s="189"/>
      <c r="AH224" s="189"/>
    </row>
    <row r="225" spans="1:34" s="117" customFormat="1">
      <c r="A225" s="336" t="s">
        <v>26527</v>
      </c>
      <c r="B225" s="337"/>
      <c r="C225" s="337"/>
      <c r="D225" s="337"/>
      <c r="E225" s="337"/>
      <c r="F225" s="337"/>
      <c r="G225" s="337"/>
      <c r="H225" s="337"/>
      <c r="I225" s="337"/>
      <c r="J225" s="337"/>
      <c r="K225" s="337"/>
      <c r="L225" s="338"/>
      <c r="M225" s="126">
        <v>6</v>
      </c>
      <c r="N225" s="149">
        <v>3</v>
      </c>
      <c r="O225" s="151"/>
      <c r="P225" s="160" t="s">
        <v>48</v>
      </c>
      <c r="Q225" s="190">
        <f>(M225*N225)-O225</f>
        <v>18</v>
      </c>
      <c r="R225" s="188"/>
      <c r="S225" s="272"/>
      <c r="T225" s="272"/>
      <c r="U225" s="189"/>
      <c r="V225" s="189"/>
      <c r="W225" s="189"/>
      <c r="X225" s="189"/>
      <c r="Y225" s="189"/>
      <c r="Z225" s="189"/>
      <c r="AA225" s="189"/>
      <c r="AB225" s="189"/>
      <c r="AC225" s="189"/>
      <c r="AD225" s="189"/>
      <c r="AE225" s="189"/>
      <c r="AF225" s="189"/>
      <c r="AG225" s="189"/>
      <c r="AH225" s="189"/>
    </row>
    <row r="226" spans="1:34" s="117" customFormat="1">
      <c r="A226" s="336" t="s">
        <v>26529</v>
      </c>
      <c r="B226" s="337"/>
      <c r="C226" s="337"/>
      <c r="D226" s="337"/>
      <c r="E226" s="337"/>
      <c r="F226" s="337"/>
      <c r="G226" s="337"/>
      <c r="H226" s="337"/>
      <c r="I226" s="337"/>
      <c r="J226" s="337"/>
      <c r="K226" s="337"/>
      <c r="L226" s="338"/>
      <c r="M226" s="126">
        <v>8</v>
      </c>
      <c r="N226" s="149">
        <v>3</v>
      </c>
      <c r="O226" s="151">
        <f>3*3</f>
        <v>9</v>
      </c>
      <c r="P226" s="160" t="s">
        <v>48</v>
      </c>
      <c r="Q226" s="190">
        <f>(M226*N226)-O226</f>
        <v>15</v>
      </c>
      <c r="R226" s="188"/>
      <c r="S226" s="272"/>
      <c r="T226" s="272"/>
      <c r="U226" s="189"/>
      <c r="V226" s="189"/>
      <c r="W226" s="189"/>
      <c r="X226" s="189"/>
      <c r="Y226" s="189"/>
      <c r="Z226" s="189"/>
      <c r="AA226" s="189"/>
      <c r="AB226" s="189"/>
      <c r="AC226" s="189"/>
      <c r="AD226" s="189"/>
      <c r="AE226" s="189"/>
      <c r="AF226" s="189"/>
      <c r="AG226" s="189"/>
      <c r="AH226" s="189"/>
    </row>
    <row r="227" spans="1:34" s="117" customFormat="1" ht="27.6">
      <c r="A227" s="332" t="s">
        <v>26630</v>
      </c>
      <c r="B227" s="333"/>
      <c r="C227" s="333"/>
      <c r="D227" s="333"/>
      <c r="E227" s="333"/>
      <c r="F227" s="333"/>
      <c r="G227" s="333"/>
      <c r="H227" s="333"/>
      <c r="I227" s="333"/>
      <c r="J227" s="333"/>
      <c r="K227" s="334"/>
      <c r="L227" s="335"/>
      <c r="M227" s="147" t="s">
        <v>55</v>
      </c>
      <c r="N227" s="148" t="s">
        <v>53</v>
      </c>
      <c r="O227" s="127" t="s">
        <v>57</v>
      </c>
      <c r="P227" s="271" t="s">
        <v>46</v>
      </c>
      <c r="Q227" s="161">
        <f>SUM(Q228:Q231)</f>
        <v>68.92</v>
      </c>
      <c r="R227" s="188"/>
      <c r="S227" s="272"/>
      <c r="T227" s="272"/>
      <c r="U227" s="189"/>
      <c r="V227" s="189"/>
      <c r="W227" s="189"/>
      <c r="X227" s="189"/>
      <c r="Y227" s="189"/>
      <c r="Z227" s="189"/>
      <c r="AA227" s="189"/>
      <c r="AB227" s="189"/>
      <c r="AC227" s="189"/>
      <c r="AD227" s="189"/>
      <c r="AE227" s="189"/>
      <c r="AF227" s="189"/>
      <c r="AG227" s="189"/>
      <c r="AH227" s="189"/>
    </row>
    <row r="228" spans="1:34" s="117" customFormat="1">
      <c r="A228" s="336" t="s">
        <v>26526</v>
      </c>
      <c r="B228" s="337"/>
      <c r="C228" s="337"/>
      <c r="D228" s="337"/>
      <c r="E228" s="337"/>
      <c r="F228" s="337"/>
      <c r="G228" s="337"/>
      <c r="H228" s="337"/>
      <c r="I228" s="337"/>
      <c r="J228" s="337"/>
      <c r="K228" s="337"/>
      <c r="L228" s="338"/>
      <c r="M228" s="126">
        <v>8</v>
      </c>
      <c r="N228" s="149">
        <v>3</v>
      </c>
      <c r="O228" s="151">
        <f>1.68+2.2+2.2</f>
        <v>6.08</v>
      </c>
      <c r="P228" s="160" t="s">
        <v>48</v>
      </c>
      <c r="Q228" s="190">
        <f>(M228*N228)-O228</f>
        <v>17.920000000000002</v>
      </c>
      <c r="R228" s="188"/>
      <c r="S228" s="272"/>
      <c r="T228" s="272"/>
      <c r="U228" s="189"/>
      <c r="V228" s="189"/>
      <c r="W228" s="189"/>
      <c r="X228" s="189"/>
      <c r="Y228" s="189"/>
      <c r="Z228" s="189"/>
      <c r="AA228" s="189"/>
      <c r="AB228" s="189"/>
      <c r="AC228" s="189"/>
      <c r="AD228" s="189"/>
      <c r="AE228" s="189"/>
      <c r="AF228" s="189"/>
      <c r="AG228" s="189"/>
      <c r="AH228" s="189"/>
    </row>
    <row r="229" spans="1:34" s="117" customFormat="1">
      <c r="A229" s="336" t="s">
        <v>26528</v>
      </c>
      <c r="B229" s="337"/>
      <c r="C229" s="337"/>
      <c r="D229" s="337"/>
      <c r="E229" s="337"/>
      <c r="F229" s="337"/>
      <c r="G229" s="337"/>
      <c r="H229" s="337"/>
      <c r="I229" s="337"/>
      <c r="J229" s="337"/>
      <c r="K229" s="337"/>
      <c r="L229" s="338"/>
      <c r="M229" s="126">
        <v>6</v>
      </c>
      <c r="N229" s="149">
        <v>3</v>
      </c>
      <c r="O229" s="151"/>
      <c r="P229" s="160" t="s">
        <v>48</v>
      </c>
      <c r="Q229" s="190">
        <f>(M229*N229)-O229</f>
        <v>18</v>
      </c>
      <c r="R229" s="188"/>
      <c r="S229" s="272"/>
      <c r="T229" s="272"/>
      <c r="U229" s="189"/>
      <c r="V229" s="189"/>
      <c r="W229" s="189"/>
      <c r="X229" s="189"/>
      <c r="Y229" s="189"/>
      <c r="Z229" s="189"/>
      <c r="AA229" s="189"/>
      <c r="AB229" s="189"/>
      <c r="AC229" s="189"/>
      <c r="AD229" s="189"/>
      <c r="AE229" s="189"/>
      <c r="AF229" s="189"/>
      <c r="AG229" s="189"/>
      <c r="AH229" s="189"/>
    </row>
    <row r="230" spans="1:34" s="117" customFormat="1">
      <c r="A230" s="336" t="s">
        <v>26527</v>
      </c>
      <c r="B230" s="337"/>
      <c r="C230" s="337"/>
      <c r="D230" s="337"/>
      <c r="E230" s="337"/>
      <c r="F230" s="337"/>
      <c r="G230" s="337"/>
      <c r="H230" s="337"/>
      <c r="I230" s="337"/>
      <c r="J230" s="337"/>
      <c r="K230" s="337"/>
      <c r="L230" s="338"/>
      <c r="M230" s="126">
        <v>6</v>
      </c>
      <c r="N230" s="149">
        <v>3</v>
      </c>
      <c r="O230" s="151"/>
      <c r="P230" s="160" t="s">
        <v>48</v>
      </c>
      <c r="Q230" s="190">
        <f>(M230*N230)-O230</f>
        <v>18</v>
      </c>
      <c r="R230" s="188"/>
      <c r="S230" s="272"/>
      <c r="T230" s="272"/>
      <c r="U230" s="189"/>
      <c r="V230" s="189"/>
      <c r="W230" s="189"/>
      <c r="X230" s="189"/>
      <c r="Y230" s="189"/>
      <c r="Z230" s="189"/>
      <c r="AA230" s="189"/>
      <c r="AB230" s="189"/>
      <c r="AC230" s="189"/>
      <c r="AD230" s="189"/>
      <c r="AE230" s="189"/>
      <c r="AF230" s="189"/>
      <c r="AG230" s="189"/>
      <c r="AH230" s="189"/>
    </row>
    <row r="231" spans="1:34" s="117" customFormat="1">
      <c r="A231" s="336" t="s">
        <v>26529</v>
      </c>
      <c r="B231" s="337"/>
      <c r="C231" s="337"/>
      <c r="D231" s="337"/>
      <c r="E231" s="337"/>
      <c r="F231" s="337"/>
      <c r="G231" s="337"/>
      <c r="H231" s="337"/>
      <c r="I231" s="337"/>
      <c r="J231" s="337"/>
      <c r="K231" s="337"/>
      <c r="L231" s="338"/>
      <c r="M231" s="126">
        <v>8</v>
      </c>
      <c r="N231" s="149">
        <v>3</v>
      </c>
      <c r="O231" s="151">
        <f>3*3</f>
        <v>9</v>
      </c>
      <c r="P231" s="160" t="s">
        <v>48</v>
      </c>
      <c r="Q231" s="190">
        <f>(M231*N231)-O231</f>
        <v>15</v>
      </c>
      <c r="R231" s="188"/>
      <c r="S231" s="272"/>
      <c r="T231" s="272"/>
      <c r="U231" s="189"/>
      <c r="V231" s="189"/>
      <c r="W231" s="189"/>
      <c r="X231" s="189"/>
      <c r="Y231" s="189"/>
      <c r="Z231" s="189"/>
      <c r="AA231" s="189"/>
      <c r="AB231" s="189"/>
      <c r="AC231" s="189"/>
      <c r="AD231" s="189"/>
      <c r="AE231" s="189"/>
      <c r="AF231" s="189"/>
      <c r="AG231" s="189"/>
      <c r="AH231" s="189"/>
    </row>
    <row r="232" spans="1:34" s="117" customFormat="1" ht="27.6">
      <c r="A232" s="332" t="s">
        <v>27776</v>
      </c>
      <c r="B232" s="333"/>
      <c r="C232" s="333"/>
      <c r="D232" s="333"/>
      <c r="E232" s="333"/>
      <c r="F232" s="333"/>
      <c r="G232" s="333"/>
      <c r="H232" s="333"/>
      <c r="I232" s="333"/>
      <c r="J232" s="333"/>
      <c r="K232" s="334"/>
      <c r="L232" s="335"/>
      <c r="M232" s="147" t="s">
        <v>55</v>
      </c>
      <c r="N232" s="148" t="s">
        <v>53</v>
      </c>
      <c r="O232" s="127" t="s">
        <v>57</v>
      </c>
      <c r="P232" s="271" t="s">
        <v>46</v>
      </c>
      <c r="Q232" s="161">
        <f>SUM(Q233:Q236)</f>
        <v>410.99999999999989</v>
      </c>
      <c r="R232" s="188"/>
      <c r="S232" s="189"/>
      <c r="T232" s="189"/>
      <c r="U232" s="189"/>
      <c r="X232" s="189"/>
      <c r="Y232" s="189"/>
      <c r="Z232" s="189"/>
      <c r="AA232" s="189"/>
      <c r="AB232" s="189"/>
      <c r="AC232" s="189"/>
      <c r="AD232" s="189"/>
      <c r="AE232" s="189"/>
      <c r="AF232" s="189"/>
      <c r="AG232" s="189"/>
      <c r="AH232" s="189"/>
    </row>
    <row r="233" spans="1:34" s="117" customFormat="1">
      <c r="A233" s="336" t="s">
        <v>26526</v>
      </c>
      <c r="B233" s="337"/>
      <c r="C233" s="337"/>
      <c r="D233" s="337"/>
      <c r="E233" s="337"/>
      <c r="F233" s="337"/>
      <c r="G233" s="337"/>
      <c r="H233" s="337"/>
      <c r="I233" s="337"/>
      <c r="J233" s="337"/>
      <c r="K233" s="337"/>
      <c r="L233" s="338"/>
      <c r="M233" s="126">
        <v>54.8</v>
      </c>
      <c r="N233" s="149">
        <v>3</v>
      </c>
      <c r="O233" s="151">
        <v>6.3</v>
      </c>
      <c r="P233" s="160" t="s">
        <v>48</v>
      </c>
      <c r="Q233" s="190">
        <f>(M233*N233)-O233</f>
        <v>158.09999999999997</v>
      </c>
      <c r="R233" s="188"/>
      <c r="T233" s="189"/>
      <c r="U233" s="189"/>
      <c r="V233" s="189"/>
      <c r="W233" s="189"/>
      <c r="X233" s="189"/>
      <c r="Y233" s="189"/>
      <c r="Z233" s="189"/>
      <c r="AA233" s="189"/>
      <c r="AB233" s="189"/>
      <c r="AC233" s="189"/>
      <c r="AD233" s="189"/>
      <c r="AE233" s="189"/>
      <c r="AF233" s="189"/>
      <c r="AG233" s="189"/>
      <c r="AH233" s="189"/>
    </row>
    <row r="234" spans="1:34" s="117" customFormat="1">
      <c r="A234" s="336" t="s">
        <v>26528</v>
      </c>
      <c r="B234" s="337"/>
      <c r="C234" s="337"/>
      <c r="D234" s="337"/>
      <c r="E234" s="337"/>
      <c r="F234" s="337"/>
      <c r="G234" s="337"/>
      <c r="H234" s="337"/>
      <c r="I234" s="337"/>
      <c r="J234" s="337"/>
      <c r="K234" s="337"/>
      <c r="L234" s="338"/>
      <c r="M234" s="126">
        <v>44.8</v>
      </c>
      <c r="N234" s="149">
        <v>3</v>
      </c>
      <c r="O234" s="151"/>
      <c r="P234" s="160" t="s">
        <v>48</v>
      </c>
      <c r="Q234" s="190">
        <f>(M234*N234)-O234</f>
        <v>134.39999999999998</v>
      </c>
      <c r="R234" s="188"/>
      <c r="S234" s="189"/>
      <c r="T234" s="189"/>
      <c r="U234" s="189"/>
      <c r="V234" s="189"/>
      <c r="W234" s="189"/>
      <c r="X234" s="189"/>
      <c r="Y234" s="189"/>
      <c r="Z234" s="189"/>
      <c r="AA234" s="189"/>
      <c r="AB234" s="189"/>
      <c r="AC234" s="189"/>
      <c r="AD234" s="189"/>
      <c r="AE234" s="189"/>
      <c r="AF234" s="189"/>
      <c r="AG234" s="189"/>
      <c r="AH234" s="189"/>
    </row>
    <row r="235" spans="1:34" s="117" customFormat="1">
      <c r="A235" s="336" t="s">
        <v>27777</v>
      </c>
      <c r="B235" s="337"/>
      <c r="C235" s="337"/>
      <c r="D235" s="337"/>
      <c r="E235" s="337"/>
      <c r="F235" s="337"/>
      <c r="G235" s="337"/>
      <c r="H235" s="337"/>
      <c r="I235" s="337"/>
      <c r="J235" s="337"/>
      <c r="K235" s="337"/>
      <c r="L235" s="338"/>
      <c r="M235" s="126">
        <v>6.2</v>
      </c>
      <c r="N235" s="149">
        <v>3</v>
      </c>
      <c r="O235" s="151">
        <f>18.6+27.3+18.6</f>
        <v>64.5</v>
      </c>
      <c r="P235" s="160" t="s">
        <v>48</v>
      </c>
      <c r="Q235" s="190">
        <f>(M235*N235)-O235</f>
        <v>-45.9</v>
      </c>
      <c r="R235" s="188"/>
      <c r="S235" s="189"/>
      <c r="T235" s="189"/>
      <c r="U235" s="189"/>
      <c r="V235" s="189"/>
      <c r="W235" s="189"/>
      <c r="X235" s="189"/>
      <c r="Y235" s="189"/>
      <c r="Z235" s="189"/>
      <c r="AA235" s="189"/>
      <c r="AB235" s="189"/>
      <c r="AC235" s="189"/>
      <c r="AD235" s="189"/>
      <c r="AE235" s="189"/>
      <c r="AF235" s="189"/>
      <c r="AG235" s="189"/>
      <c r="AH235" s="189"/>
    </row>
    <row r="236" spans="1:34" s="117" customFormat="1">
      <c r="A236" s="336" t="s">
        <v>26529</v>
      </c>
      <c r="B236" s="337"/>
      <c r="C236" s="337"/>
      <c r="D236" s="337"/>
      <c r="E236" s="337"/>
      <c r="F236" s="337"/>
      <c r="G236" s="337"/>
      <c r="H236" s="337"/>
      <c r="I236" s="337"/>
      <c r="J236" s="337"/>
      <c r="K236" s="337"/>
      <c r="L236" s="338"/>
      <c r="M236" s="126">
        <v>54.8</v>
      </c>
      <c r="N236" s="149">
        <v>3</v>
      </c>
      <c r="O236" s="151"/>
      <c r="P236" s="160" t="s">
        <v>48</v>
      </c>
      <c r="Q236" s="190">
        <f>(M236*N236)-O236</f>
        <v>164.39999999999998</v>
      </c>
      <c r="R236" s="188"/>
      <c r="S236" s="189"/>
      <c r="T236" s="189"/>
      <c r="U236" s="189"/>
      <c r="X236" s="189"/>
      <c r="Y236" s="189"/>
      <c r="Z236" s="189"/>
      <c r="AA236" s="189"/>
      <c r="AB236" s="189"/>
      <c r="AC236" s="189"/>
      <c r="AD236" s="189"/>
      <c r="AE236" s="189"/>
      <c r="AF236" s="189"/>
      <c r="AG236" s="189"/>
      <c r="AH236" s="189"/>
    </row>
    <row r="237" spans="1:34" s="117" customFormat="1">
      <c r="A237" s="154" t="s">
        <v>26673</v>
      </c>
      <c r="B237" s="345" t="s">
        <v>26502</v>
      </c>
      <c r="C237" s="345"/>
      <c r="D237" s="345"/>
      <c r="E237" s="345"/>
      <c r="F237" s="345"/>
      <c r="G237" s="345"/>
      <c r="H237" s="345"/>
      <c r="I237" s="345"/>
      <c r="J237" s="345"/>
      <c r="K237" s="345"/>
      <c r="L237" s="345"/>
      <c r="M237" s="345"/>
      <c r="N237" s="345"/>
      <c r="O237" s="345"/>
      <c r="P237" s="345"/>
      <c r="Q237" s="346"/>
    </row>
    <row r="238" spans="1:34" s="117" customFormat="1" ht="27.6">
      <c r="A238" s="332" t="s">
        <v>26649</v>
      </c>
      <c r="B238" s="333"/>
      <c r="C238" s="333"/>
      <c r="D238" s="333"/>
      <c r="E238" s="333"/>
      <c r="F238" s="333"/>
      <c r="G238" s="333"/>
      <c r="H238" s="333"/>
      <c r="I238" s="333"/>
      <c r="J238" s="333"/>
      <c r="K238" s="334"/>
      <c r="L238" s="335"/>
      <c r="M238" s="147" t="s">
        <v>55</v>
      </c>
      <c r="N238" s="148" t="s">
        <v>53</v>
      </c>
      <c r="O238" s="127" t="s">
        <v>57</v>
      </c>
      <c r="P238" s="271" t="s">
        <v>46</v>
      </c>
      <c r="Q238" s="161">
        <f>SUM(Q239:Q242)</f>
        <v>27.700000000000003</v>
      </c>
      <c r="R238" s="188"/>
      <c r="S238" s="272"/>
      <c r="T238" s="272"/>
      <c r="U238" s="189"/>
      <c r="V238" s="189"/>
      <c r="W238" s="189"/>
      <c r="X238" s="189"/>
      <c r="Y238" s="189"/>
      <c r="Z238" s="189"/>
      <c r="AA238" s="189"/>
      <c r="AB238" s="189"/>
      <c r="AC238" s="189"/>
      <c r="AD238" s="189"/>
      <c r="AE238" s="189"/>
      <c r="AF238" s="189"/>
      <c r="AG238" s="189"/>
      <c r="AH238" s="189"/>
    </row>
    <row r="239" spans="1:34" s="117" customFormat="1">
      <c r="A239" s="336" t="s">
        <v>26526</v>
      </c>
      <c r="B239" s="337"/>
      <c r="C239" s="337"/>
      <c r="D239" s="337"/>
      <c r="E239" s="337"/>
      <c r="F239" s="337"/>
      <c r="G239" s="337"/>
      <c r="H239" s="337"/>
      <c r="I239" s="337"/>
      <c r="J239" s="337"/>
      <c r="K239" s="337"/>
      <c r="L239" s="338"/>
      <c r="M239" s="126">
        <v>2.95</v>
      </c>
      <c r="N239" s="149">
        <v>3</v>
      </c>
      <c r="O239" s="151">
        <v>0.8</v>
      </c>
      <c r="P239" s="160" t="s">
        <v>48</v>
      </c>
      <c r="Q239" s="190">
        <f>(M239*N239)-O239</f>
        <v>8.0500000000000007</v>
      </c>
      <c r="R239" s="188"/>
      <c r="S239" s="272"/>
      <c r="T239" s="272"/>
      <c r="U239" s="189"/>
      <c r="V239" s="189"/>
      <c r="W239" s="189"/>
      <c r="X239" s="189"/>
      <c r="Y239" s="189"/>
      <c r="Z239" s="189"/>
      <c r="AA239" s="189"/>
      <c r="AB239" s="189"/>
      <c r="AC239" s="189"/>
      <c r="AD239" s="189"/>
      <c r="AE239" s="189"/>
      <c r="AF239" s="189"/>
      <c r="AG239" s="189"/>
      <c r="AH239" s="189"/>
    </row>
    <row r="240" spans="1:34" s="117" customFormat="1">
      <c r="A240" s="336" t="s">
        <v>26528</v>
      </c>
      <c r="B240" s="337"/>
      <c r="C240" s="337"/>
      <c r="D240" s="337"/>
      <c r="E240" s="337"/>
      <c r="F240" s="337"/>
      <c r="G240" s="337"/>
      <c r="H240" s="337"/>
      <c r="I240" s="337"/>
      <c r="J240" s="337"/>
      <c r="K240" s="337"/>
      <c r="L240" s="338"/>
      <c r="M240" s="126">
        <v>2</v>
      </c>
      <c r="N240" s="149">
        <v>3</v>
      </c>
      <c r="O240" s="151"/>
      <c r="P240" s="160" t="s">
        <v>48</v>
      </c>
      <c r="Q240" s="190">
        <f>(M240*N240)-O240</f>
        <v>6</v>
      </c>
      <c r="R240" s="188"/>
      <c r="S240" s="272"/>
      <c r="T240" s="272"/>
      <c r="U240" s="189"/>
      <c r="V240" s="189"/>
      <c r="W240" s="189"/>
      <c r="X240" s="189"/>
      <c r="Y240" s="189"/>
      <c r="Z240" s="189"/>
      <c r="AA240" s="189"/>
      <c r="AB240" s="189"/>
      <c r="AC240" s="189"/>
      <c r="AD240" s="189"/>
      <c r="AE240" s="189"/>
      <c r="AF240" s="189"/>
      <c r="AG240" s="189"/>
      <c r="AH240" s="189"/>
    </row>
    <row r="241" spans="1:34" s="117" customFormat="1">
      <c r="A241" s="336" t="s">
        <v>26527</v>
      </c>
      <c r="B241" s="337"/>
      <c r="C241" s="337"/>
      <c r="D241" s="337"/>
      <c r="E241" s="337"/>
      <c r="F241" s="337"/>
      <c r="G241" s="337"/>
      <c r="H241" s="337"/>
      <c r="I241" s="337"/>
      <c r="J241" s="337"/>
      <c r="K241" s="337"/>
      <c r="L241" s="338"/>
      <c r="M241" s="126">
        <v>2</v>
      </c>
      <c r="N241" s="149">
        <v>3</v>
      </c>
      <c r="O241" s="151">
        <v>1.2</v>
      </c>
      <c r="P241" s="160" t="s">
        <v>48</v>
      </c>
      <c r="Q241" s="190">
        <f>(M241*N241)-O241</f>
        <v>4.8</v>
      </c>
      <c r="R241" s="188"/>
      <c r="S241" s="272"/>
      <c r="T241" s="272"/>
      <c r="U241" s="189"/>
      <c r="V241" s="189"/>
      <c r="W241" s="189"/>
      <c r="X241" s="189"/>
      <c r="Y241" s="189"/>
      <c r="Z241" s="189"/>
      <c r="AA241" s="189"/>
      <c r="AB241" s="189"/>
      <c r="AC241" s="189"/>
      <c r="AD241" s="189"/>
      <c r="AE241" s="189"/>
      <c r="AF241" s="189"/>
      <c r="AG241" s="189"/>
      <c r="AH241" s="189"/>
    </row>
    <row r="242" spans="1:34" s="117" customFormat="1">
      <c r="A242" s="336" t="s">
        <v>26529</v>
      </c>
      <c r="B242" s="337"/>
      <c r="C242" s="337"/>
      <c r="D242" s="337"/>
      <c r="E242" s="337"/>
      <c r="F242" s="337"/>
      <c r="G242" s="337"/>
      <c r="H242" s="337"/>
      <c r="I242" s="337"/>
      <c r="J242" s="337"/>
      <c r="K242" s="337"/>
      <c r="L242" s="338"/>
      <c r="M242" s="126">
        <v>2.95</v>
      </c>
      <c r="N242" s="149">
        <v>3</v>
      </c>
      <c r="O242" s="151"/>
      <c r="P242" s="160" t="s">
        <v>48</v>
      </c>
      <c r="Q242" s="190">
        <f>(M242*N242)-O242</f>
        <v>8.8500000000000014</v>
      </c>
      <c r="R242" s="188"/>
      <c r="S242" s="272"/>
      <c r="T242" s="272"/>
      <c r="U242" s="189"/>
      <c r="V242" s="189"/>
      <c r="W242" s="189"/>
      <c r="X242" s="189"/>
      <c r="Y242" s="189"/>
      <c r="Z242" s="189"/>
      <c r="AA242" s="189"/>
      <c r="AB242" s="189"/>
      <c r="AC242" s="189"/>
      <c r="AD242" s="189"/>
      <c r="AE242" s="189"/>
      <c r="AF242" s="189"/>
      <c r="AG242" s="189"/>
      <c r="AH242" s="189"/>
    </row>
    <row r="243" spans="1:34" s="117" customFormat="1">
      <c r="A243" s="154" t="s">
        <v>26674</v>
      </c>
      <c r="B243" s="345" t="s">
        <v>26655</v>
      </c>
      <c r="C243" s="345"/>
      <c r="D243" s="345"/>
      <c r="E243" s="345"/>
      <c r="F243" s="345"/>
      <c r="G243" s="345"/>
      <c r="H243" s="345"/>
      <c r="I243" s="345"/>
      <c r="J243" s="345"/>
      <c r="K243" s="345"/>
      <c r="L243" s="345"/>
      <c r="M243" s="345"/>
      <c r="N243" s="345"/>
      <c r="O243" s="345"/>
      <c r="P243" s="345"/>
      <c r="Q243" s="346"/>
    </row>
    <row r="244" spans="1:34" s="117" customFormat="1" ht="27.6">
      <c r="A244" s="332" t="s">
        <v>26630</v>
      </c>
      <c r="B244" s="333"/>
      <c r="C244" s="333"/>
      <c r="D244" s="333"/>
      <c r="E244" s="333"/>
      <c r="F244" s="333"/>
      <c r="G244" s="333"/>
      <c r="H244" s="333"/>
      <c r="I244" s="333"/>
      <c r="J244" s="333"/>
      <c r="K244" s="334"/>
      <c r="L244" s="335"/>
      <c r="M244" s="147" t="s">
        <v>55</v>
      </c>
      <c r="N244" s="148" t="s">
        <v>53</v>
      </c>
      <c r="O244" s="127" t="s">
        <v>57</v>
      </c>
      <c r="P244" s="271" t="s">
        <v>46</v>
      </c>
      <c r="Q244" s="161">
        <f>SUM(Q245:Q248)</f>
        <v>68.92</v>
      </c>
      <c r="R244" s="188"/>
      <c r="S244" s="272"/>
      <c r="T244" s="272"/>
      <c r="U244" s="189"/>
      <c r="V244" s="189"/>
      <c r="W244" s="189"/>
      <c r="X244" s="189"/>
      <c r="Y244" s="189"/>
      <c r="Z244" s="189"/>
      <c r="AA244" s="189"/>
      <c r="AB244" s="189"/>
      <c r="AC244" s="189"/>
      <c r="AD244" s="189"/>
      <c r="AE244" s="189"/>
      <c r="AF244" s="189"/>
      <c r="AG244" s="189"/>
      <c r="AH244" s="189"/>
    </row>
    <row r="245" spans="1:34" s="117" customFormat="1">
      <c r="A245" s="336" t="s">
        <v>26526</v>
      </c>
      <c r="B245" s="337"/>
      <c r="C245" s="337"/>
      <c r="D245" s="337"/>
      <c r="E245" s="337"/>
      <c r="F245" s="337"/>
      <c r="G245" s="337"/>
      <c r="H245" s="337"/>
      <c r="I245" s="337"/>
      <c r="J245" s="337"/>
      <c r="K245" s="337"/>
      <c r="L245" s="338"/>
      <c r="M245" s="126">
        <v>8</v>
      </c>
      <c r="N245" s="149">
        <v>3</v>
      </c>
      <c r="O245" s="151">
        <f>1.68+2.2+2.2</f>
        <v>6.08</v>
      </c>
      <c r="P245" s="160" t="s">
        <v>48</v>
      </c>
      <c r="Q245" s="190">
        <f>(M245*N245)-O245</f>
        <v>17.920000000000002</v>
      </c>
      <c r="R245" s="188"/>
      <c r="S245" s="272"/>
      <c r="T245" s="272"/>
      <c r="U245" s="189"/>
      <c r="V245" s="189"/>
      <c r="W245" s="189"/>
      <c r="X245" s="189"/>
      <c r="Y245" s="189"/>
      <c r="Z245" s="189"/>
      <c r="AA245" s="189"/>
      <c r="AB245" s="189"/>
      <c r="AC245" s="189"/>
      <c r="AD245" s="189"/>
      <c r="AE245" s="189"/>
      <c r="AF245" s="189"/>
      <c r="AG245" s="189"/>
      <c r="AH245" s="189"/>
    </row>
    <row r="246" spans="1:34" s="117" customFormat="1">
      <c r="A246" s="336" t="s">
        <v>26528</v>
      </c>
      <c r="B246" s="337"/>
      <c r="C246" s="337"/>
      <c r="D246" s="337"/>
      <c r="E246" s="337"/>
      <c r="F246" s="337"/>
      <c r="G246" s="337"/>
      <c r="H246" s="337"/>
      <c r="I246" s="337"/>
      <c r="J246" s="337"/>
      <c r="K246" s="337"/>
      <c r="L246" s="338"/>
      <c r="M246" s="126">
        <v>6</v>
      </c>
      <c r="N246" s="149">
        <v>3</v>
      </c>
      <c r="O246" s="151"/>
      <c r="P246" s="160" t="s">
        <v>48</v>
      </c>
      <c r="Q246" s="190">
        <f>(M246*N246)-O246</f>
        <v>18</v>
      </c>
      <c r="R246" s="188"/>
      <c r="S246" s="272"/>
      <c r="T246" s="272"/>
      <c r="U246" s="189"/>
      <c r="V246" s="189"/>
      <c r="W246" s="189"/>
      <c r="X246" s="189"/>
      <c r="Y246" s="189"/>
      <c r="Z246" s="189"/>
      <c r="AA246" s="189"/>
      <c r="AB246" s="189"/>
      <c r="AC246" s="189"/>
      <c r="AD246" s="189"/>
      <c r="AE246" s="189"/>
      <c r="AF246" s="189"/>
      <c r="AG246" s="189"/>
      <c r="AH246" s="189"/>
    </row>
    <row r="247" spans="1:34" s="117" customFormat="1">
      <c r="A247" s="336" t="s">
        <v>26527</v>
      </c>
      <c r="B247" s="337"/>
      <c r="C247" s="337"/>
      <c r="D247" s="337"/>
      <c r="E247" s="337"/>
      <c r="F247" s="337"/>
      <c r="G247" s="337"/>
      <c r="H247" s="337"/>
      <c r="I247" s="337"/>
      <c r="J247" s="337"/>
      <c r="K247" s="337"/>
      <c r="L247" s="338"/>
      <c r="M247" s="126">
        <v>6</v>
      </c>
      <c r="N247" s="149">
        <v>3</v>
      </c>
      <c r="O247" s="151"/>
      <c r="P247" s="160" t="s">
        <v>48</v>
      </c>
      <c r="Q247" s="190">
        <f>(M247*N247)-O247</f>
        <v>18</v>
      </c>
      <c r="R247" s="188"/>
      <c r="S247" s="272"/>
      <c r="T247" s="272"/>
      <c r="U247" s="189"/>
      <c r="V247" s="189"/>
      <c r="W247" s="189"/>
      <c r="X247" s="189"/>
      <c r="Y247" s="189"/>
      <c r="Z247" s="189"/>
      <c r="AA247" s="189"/>
      <c r="AB247" s="189"/>
      <c r="AC247" s="189"/>
      <c r="AD247" s="189"/>
      <c r="AE247" s="189"/>
      <c r="AF247" s="189"/>
      <c r="AG247" s="189"/>
      <c r="AH247" s="189"/>
    </row>
    <row r="248" spans="1:34" s="117" customFormat="1">
      <c r="A248" s="336" t="s">
        <v>26529</v>
      </c>
      <c r="B248" s="337"/>
      <c r="C248" s="337"/>
      <c r="D248" s="337"/>
      <c r="E248" s="337"/>
      <c r="F248" s="337"/>
      <c r="G248" s="337"/>
      <c r="H248" s="337"/>
      <c r="I248" s="337"/>
      <c r="J248" s="337"/>
      <c r="K248" s="337"/>
      <c r="L248" s="338"/>
      <c r="M248" s="126">
        <v>8</v>
      </c>
      <c r="N248" s="149">
        <v>3</v>
      </c>
      <c r="O248" s="151">
        <f>3*3</f>
        <v>9</v>
      </c>
      <c r="P248" s="160" t="s">
        <v>48</v>
      </c>
      <c r="Q248" s="190">
        <f>(M248*N248)-O248</f>
        <v>15</v>
      </c>
      <c r="R248" s="188"/>
      <c r="S248" s="272"/>
      <c r="T248" s="272"/>
      <c r="U248" s="189"/>
      <c r="V248" s="189"/>
      <c r="W248" s="189"/>
      <c r="X248" s="189"/>
      <c r="Y248" s="189"/>
      <c r="Z248" s="189"/>
      <c r="AA248" s="189"/>
      <c r="AB248" s="189"/>
      <c r="AC248" s="189"/>
      <c r="AD248" s="189"/>
      <c r="AE248" s="189"/>
      <c r="AF248" s="189"/>
      <c r="AG248" s="189"/>
      <c r="AH248" s="189"/>
    </row>
    <row r="249" spans="1:34">
      <c r="A249" s="144" t="s">
        <v>26675</v>
      </c>
      <c r="B249" s="145" t="s">
        <v>26548</v>
      </c>
      <c r="C249" s="146"/>
      <c r="D249" s="146"/>
      <c r="E249" s="146"/>
      <c r="F249" s="146"/>
      <c r="G249" s="146"/>
      <c r="H249" s="146"/>
      <c r="I249" s="146"/>
      <c r="J249" s="146"/>
      <c r="K249" s="146"/>
      <c r="L249" s="146"/>
      <c r="M249" s="146"/>
      <c r="N249" s="146"/>
      <c r="O249" s="146"/>
      <c r="P249" s="146"/>
      <c r="Q249" s="244"/>
    </row>
    <row r="250" spans="1:34" s="117" customFormat="1">
      <c r="A250" s="154" t="s">
        <v>26676</v>
      </c>
      <c r="B250" s="345" t="s">
        <v>26503</v>
      </c>
      <c r="C250" s="345"/>
      <c r="D250" s="345"/>
      <c r="E250" s="345"/>
      <c r="F250" s="345"/>
      <c r="G250" s="345"/>
      <c r="H250" s="345"/>
      <c r="I250" s="345"/>
      <c r="J250" s="345"/>
      <c r="K250" s="345"/>
      <c r="L250" s="345"/>
      <c r="M250" s="345"/>
      <c r="N250" s="345"/>
      <c r="O250" s="345"/>
      <c r="P250" s="345"/>
      <c r="Q250" s="346"/>
    </row>
    <row r="251" spans="1:34" s="269" customFormat="1" ht="27.6">
      <c r="A251" s="337"/>
      <c r="B251" s="337"/>
      <c r="C251" s="337"/>
      <c r="D251" s="337"/>
      <c r="E251" s="337"/>
      <c r="F251" s="337"/>
      <c r="G251" s="337"/>
      <c r="H251" s="337"/>
      <c r="I251" s="337"/>
      <c r="J251" s="337"/>
      <c r="K251" s="337"/>
      <c r="L251" s="337"/>
      <c r="M251" s="337"/>
      <c r="N251" s="338"/>
      <c r="O251" s="127" t="s">
        <v>69</v>
      </c>
      <c r="P251" s="162" t="s">
        <v>46</v>
      </c>
      <c r="Q251" s="161">
        <f>SUM(Q252:Q266)</f>
        <v>462.39000000000004</v>
      </c>
      <c r="R251" s="188"/>
      <c r="S251" s="189"/>
      <c r="T251" s="189"/>
      <c r="U251" s="189"/>
      <c r="V251" s="189"/>
      <c r="W251" s="189"/>
      <c r="X251" s="189"/>
      <c r="Y251" s="189"/>
      <c r="Z251" s="189"/>
      <c r="AA251" s="189"/>
      <c r="AB251" s="189"/>
      <c r="AC251" s="189"/>
      <c r="AD251" s="189"/>
      <c r="AE251" s="189"/>
      <c r="AF251" s="189"/>
      <c r="AG251" s="189"/>
      <c r="AH251" s="189"/>
    </row>
    <row r="252" spans="1:34" s="269" customFormat="1">
      <c r="A252" s="337" t="s">
        <v>26513</v>
      </c>
      <c r="B252" s="337"/>
      <c r="C252" s="337"/>
      <c r="D252" s="337"/>
      <c r="E252" s="337"/>
      <c r="F252" s="337"/>
      <c r="G252" s="337"/>
      <c r="H252" s="337"/>
      <c r="I252" s="337"/>
      <c r="J252" s="337"/>
      <c r="K252" s="337"/>
      <c r="L252" s="337"/>
      <c r="M252" s="337"/>
      <c r="N252" s="338"/>
      <c r="O252" s="155">
        <v>48</v>
      </c>
      <c r="P252" s="163" t="s">
        <v>48</v>
      </c>
      <c r="Q252" s="152">
        <f t="shared" ref="Q252:Q254" si="7">O252</f>
        <v>48</v>
      </c>
      <c r="R252" s="188"/>
      <c r="S252" s="189"/>
      <c r="T252" s="270"/>
      <c r="U252" s="189"/>
      <c r="V252" s="189"/>
      <c r="W252" s="189"/>
      <c r="X252" s="189"/>
      <c r="Y252" s="189"/>
      <c r="Z252" s="189"/>
      <c r="AA252" s="189"/>
      <c r="AB252" s="189"/>
      <c r="AC252" s="189"/>
      <c r="AD252" s="189"/>
      <c r="AE252" s="189"/>
      <c r="AF252" s="189"/>
      <c r="AG252" s="189"/>
      <c r="AH252" s="189"/>
    </row>
    <row r="253" spans="1:34" s="269" customFormat="1">
      <c r="A253" s="337" t="s">
        <v>26576</v>
      </c>
      <c r="B253" s="337"/>
      <c r="C253" s="337"/>
      <c r="D253" s="337"/>
      <c r="E253" s="337"/>
      <c r="F253" s="337"/>
      <c r="G253" s="337"/>
      <c r="H253" s="337"/>
      <c r="I253" s="337"/>
      <c r="J253" s="337"/>
      <c r="K253" s="337"/>
      <c r="L253" s="337"/>
      <c r="M253" s="337"/>
      <c r="N253" s="338"/>
      <c r="O253" s="155">
        <v>5.05</v>
      </c>
      <c r="P253" s="163" t="s">
        <v>48</v>
      </c>
      <c r="Q253" s="152">
        <f t="shared" ref="Q253" si="8">O253</f>
        <v>5.05</v>
      </c>
      <c r="R253" s="188"/>
      <c r="S253" s="189"/>
      <c r="T253" s="270"/>
      <c r="U253" s="189"/>
      <c r="V253" s="189"/>
      <c r="W253" s="189"/>
      <c r="X253" s="189"/>
      <c r="Y253" s="189"/>
      <c r="Z253" s="189"/>
      <c r="AA253" s="189"/>
      <c r="AB253" s="189"/>
      <c r="AC253" s="189"/>
      <c r="AD253" s="189"/>
      <c r="AE253" s="189"/>
      <c r="AF253" s="189"/>
      <c r="AG253" s="189"/>
      <c r="AH253" s="189"/>
    </row>
    <row r="254" spans="1:34" s="269" customFormat="1">
      <c r="A254" s="337" t="s">
        <v>26514</v>
      </c>
      <c r="B254" s="337"/>
      <c r="C254" s="337"/>
      <c r="D254" s="337"/>
      <c r="E254" s="337"/>
      <c r="F254" s="337"/>
      <c r="G254" s="337"/>
      <c r="H254" s="337"/>
      <c r="I254" s="337"/>
      <c r="J254" s="337"/>
      <c r="K254" s="337"/>
      <c r="L254" s="337"/>
      <c r="M254" s="337"/>
      <c r="N254" s="338"/>
      <c r="O254" s="155">
        <v>7</v>
      </c>
      <c r="P254" s="163" t="s">
        <v>48</v>
      </c>
      <c r="Q254" s="152">
        <f t="shared" si="7"/>
        <v>7</v>
      </c>
      <c r="R254" s="188"/>
      <c r="S254" s="189"/>
      <c r="T254" s="270"/>
      <c r="U254" s="189"/>
      <c r="V254" s="189"/>
      <c r="W254" s="189"/>
      <c r="X254" s="189"/>
      <c r="Y254" s="189"/>
      <c r="Z254" s="189"/>
      <c r="AA254" s="189"/>
      <c r="AB254" s="189"/>
      <c r="AC254" s="189"/>
      <c r="AD254" s="189"/>
      <c r="AE254" s="189"/>
      <c r="AF254" s="189"/>
      <c r="AG254" s="189"/>
      <c r="AH254" s="189"/>
    </row>
    <row r="255" spans="1:34" s="269" customFormat="1">
      <c r="A255" s="337" t="s">
        <v>26511</v>
      </c>
      <c r="B255" s="337"/>
      <c r="C255" s="337"/>
      <c r="D255" s="337"/>
      <c r="E255" s="337"/>
      <c r="F255" s="337"/>
      <c r="G255" s="337"/>
      <c r="H255" s="337"/>
      <c r="I255" s="337"/>
      <c r="J255" s="337"/>
      <c r="K255" s="337"/>
      <c r="L255" s="337"/>
      <c r="M255" s="337"/>
      <c r="N255" s="338"/>
      <c r="O255" s="155">
        <v>28.47</v>
      </c>
      <c r="P255" s="163" t="s">
        <v>48</v>
      </c>
      <c r="Q255" s="152">
        <f t="shared" ref="Q255:Q262" si="9">O255</f>
        <v>28.47</v>
      </c>
      <c r="R255" s="188"/>
      <c r="S255" s="189"/>
      <c r="T255" s="270"/>
      <c r="U255" s="189"/>
      <c r="V255" s="189"/>
      <c r="W255" s="189"/>
      <c r="X255" s="189"/>
      <c r="Y255" s="189"/>
      <c r="Z255" s="189"/>
      <c r="AA255" s="189"/>
      <c r="AB255" s="189"/>
      <c r="AC255" s="189"/>
      <c r="AD255" s="189"/>
      <c r="AE255" s="189"/>
      <c r="AF255" s="189"/>
      <c r="AG255" s="189"/>
      <c r="AH255" s="189"/>
    </row>
    <row r="256" spans="1:34" s="269" customFormat="1">
      <c r="A256" s="337" t="s">
        <v>26512</v>
      </c>
      <c r="B256" s="337"/>
      <c r="C256" s="337"/>
      <c r="D256" s="337"/>
      <c r="E256" s="337"/>
      <c r="F256" s="337"/>
      <c r="G256" s="337"/>
      <c r="H256" s="337"/>
      <c r="I256" s="337"/>
      <c r="J256" s="337"/>
      <c r="K256" s="337"/>
      <c r="L256" s="337"/>
      <c r="M256" s="337"/>
      <c r="N256" s="338"/>
      <c r="O256" s="155">
        <v>2.25</v>
      </c>
      <c r="P256" s="163" t="s">
        <v>48</v>
      </c>
      <c r="Q256" s="152">
        <f t="shared" si="9"/>
        <v>2.25</v>
      </c>
      <c r="R256" s="188"/>
      <c r="S256" s="189"/>
      <c r="T256" s="270"/>
      <c r="U256" s="189"/>
      <c r="V256" s="189"/>
      <c r="W256" s="189"/>
      <c r="X256" s="189"/>
      <c r="Y256" s="189"/>
      <c r="Z256" s="189"/>
      <c r="AA256" s="189"/>
      <c r="AB256" s="189"/>
      <c r="AC256" s="189"/>
      <c r="AD256" s="189"/>
      <c r="AE256" s="189"/>
      <c r="AF256" s="189"/>
      <c r="AG256" s="189"/>
      <c r="AH256" s="189"/>
    </row>
    <row r="257" spans="1:34" s="269" customFormat="1">
      <c r="A257" s="337" t="s">
        <v>26586</v>
      </c>
      <c r="B257" s="337"/>
      <c r="C257" s="337"/>
      <c r="D257" s="337"/>
      <c r="E257" s="337"/>
      <c r="F257" s="337"/>
      <c r="G257" s="337"/>
      <c r="H257" s="337"/>
      <c r="I257" s="337"/>
      <c r="J257" s="337"/>
      <c r="K257" s="337"/>
      <c r="L257" s="337"/>
      <c r="M257" s="337"/>
      <c r="N257" s="338"/>
      <c r="O257" s="155">
        <v>42.35</v>
      </c>
      <c r="P257" s="163" t="s">
        <v>48</v>
      </c>
      <c r="Q257" s="152">
        <f t="shared" ref="Q257:Q261" si="10">O257</f>
        <v>42.35</v>
      </c>
      <c r="R257" s="188"/>
      <c r="S257" s="189"/>
      <c r="T257" s="270"/>
      <c r="U257" s="189"/>
      <c r="V257" s="189"/>
      <c r="W257" s="189"/>
      <c r="X257" s="189"/>
      <c r="Y257" s="189"/>
      <c r="Z257" s="189"/>
      <c r="AA257" s="189"/>
      <c r="AB257" s="189"/>
      <c r="AC257" s="189"/>
      <c r="AD257" s="189"/>
      <c r="AE257" s="189"/>
      <c r="AF257" s="189"/>
      <c r="AG257" s="189"/>
      <c r="AH257" s="189"/>
    </row>
    <row r="258" spans="1:34" s="269" customFormat="1">
      <c r="A258" s="337" t="s">
        <v>26516</v>
      </c>
      <c r="B258" s="337"/>
      <c r="C258" s="337"/>
      <c r="D258" s="337"/>
      <c r="E258" s="337"/>
      <c r="F258" s="337"/>
      <c r="G258" s="337"/>
      <c r="H258" s="337"/>
      <c r="I258" s="337"/>
      <c r="J258" s="337"/>
      <c r="K258" s="337"/>
      <c r="L258" s="337"/>
      <c r="M258" s="337"/>
      <c r="N258" s="338"/>
      <c r="O258" s="155">
        <v>25</v>
      </c>
      <c r="P258" s="163" t="s">
        <v>48</v>
      </c>
      <c r="Q258" s="152">
        <f t="shared" si="10"/>
        <v>25</v>
      </c>
      <c r="R258" s="188"/>
      <c r="S258" s="189"/>
      <c r="T258" s="270"/>
      <c r="U258" s="189"/>
      <c r="V258" s="189"/>
      <c r="W258" s="189"/>
      <c r="X258" s="189"/>
      <c r="Y258" s="189"/>
      <c r="Z258" s="189"/>
      <c r="AA258" s="189"/>
      <c r="AB258" s="189"/>
      <c r="AC258" s="189"/>
      <c r="AD258" s="189"/>
      <c r="AE258" s="189"/>
      <c r="AF258" s="189"/>
      <c r="AG258" s="189"/>
      <c r="AH258" s="189"/>
    </row>
    <row r="259" spans="1:34" s="269" customFormat="1">
      <c r="A259" s="337" t="s">
        <v>26574</v>
      </c>
      <c r="B259" s="337"/>
      <c r="C259" s="337"/>
      <c r="D259" s="337"/>
      <c r="E259" s="337"/>
      <c r="F259" s="337"/>
      <c r="G259" s="337"/>
      <c r="H259" s="337"/>
      <c r="I259" s="337"/>
      <c r="J259" s="337"/>
      <c r="K259" s="337"/>
      <c r="L259" s="337"/>
      <c r="M259" s="337"/>
      <c r="N259" s="338"/>
      <c r="O259" s="155">
        <v>9.6</v>
      </c>
      <c r="P259" s="163" t="s">
        <v>48</v>
      </c>
      <c r="Q259" s="152">
        <f t="shared" si="10"/>
        <v>9.6</v>
      </c>
      <c r="R259" s="188"/>
      <c r="S259" s="189"/>
      <c r="T259" s="270"/>
      <c r="U259" s="189"/>
      <c r="V259" s="189"/>
      <c r="W259" s="189"/>
      <c r="X259" s="189"/>
      <c r="Y259" s="189"/>
      <c r="Z259" s="189"/>
      <c r="AA259" s="189"/>
      <c r="AB259" s="189"/>
      <c r="AC259" s="189"/>
      <c r="AD259" s="189"/>
      <c r="AE259" s="189"/>
      <c r="AF259" s="189"/>
      <c r="AG259" s="189"/>
      <c r="AH259" s="189"/>
    </row>
    <row r="260" spans="1:34" s="269" customFormat="1">
      <c r="A260" s="337" t="s">
        <v>26575</v>
      </c>
      <c r="B260" s="337"/>
      <c r="C260" s="337"/>
      <c r="D260" s="337"/>
      <c r="E260" s="337"/>
      <c r="F260" s="337"/>
      <c r="G260" s="337"/>
      <c r="H260" s="337"/>
      <c r="I260" s="337"/>
      <c r="J260" s="337"/>
      <c r="K260" s="337"/>
      <c r="L260" s="337"/>
      <c r="M260" s="337"/>
      <c r="N260" s="338"/>
      <c r="O260" s="155">
        <v>5.0999999999999996</v>
      </c>
      <c r="P260" s="163" t="s">
        <v>48</v>
      </c>
      <c r="Q260" s="152">
        <f t="shared" si="10"/>
        <v>5.0999999999999996</v>
      </c>
      <c r="R260" s="188"/>
      <c r="S260" s="189"/>
      <c r="T260" s="270"/>
      <c r="U260" s="189"/>
      <c r="V260" s="189"/>
      <c r="W260" s="189"/>
      <c r="X260" s="189"/>
      <c r="Y260" s="189"/>
      <c r="Z260" s="189"/>
      <c r="AA260" s="189"/>
      <c r="AB260" s="189"/>
      <c r="AC260" s="189"/>
      <c r="AD260" s="189"/>
      <c r="AE260" s="189"/>
      <c r="AF260" s="189"/>
      <c r="AG260" s="189"/>
      <c r="AH260" s="189"/>
    </row>
    <row r="261" spans="1:34" s="269" customFormat="1">
      <c r="A261" s="337" t="s">
        <v>70</v>
      </c>
      <c r="B261" s="337"/>
      <c r="C261" s="337"/>
      <c r="D261" s="337"/>
      <c r="E261" s="337"/>
      <c r="F261" s="337"/>
      <c r="G261" s="337"/>
      <c r="H261" s="337"/>
      <c r="I261" s="337"/>
      <c r="J261" s="337"/>
      <c r="K261" s="337"/>
      <c r="L261" s="337"/>
      <c r="M261" s="337"/>
      <c r="N261" s="338"/>
      <c r="O261" s="155">
        <v>13.11</v>
      </c>
      <c r="P261" s="163" t="s">
        <v>48</v>
      </c>
      <c r="Q261" s="152">
        <f t="shared" si="10"/>
        <v>13.11</v>
      </c>
      <c r="R261" s="188"/>
      <c r="S261" s="189"/>
      <c r="T261" s="270"/>
      <c r="U261" s="189"/>
      <c r="V261" s="189"/>
      <c r="W261" s="189"/>
      <c r="X261" s="189"/>
      <c r="Y261" s="189"/>
      <c r="Z261" s="189"/>
      <c r="AA261" s="189"/>
      <c r="AB261" s="189"/>
      <c r="AC261" s="189"/>
      <c r="AD261" s="189"/>
      <c r="AE261" s="189"/>
      <c r="AF261" s="189"/>
      <c r="AG261" s="189"/>
      <c r="AH261" s="189"/>
    </row>
    <row r="262" spans="1:34" s="269" customFormat="1">
      <c r="A262" s="337" t="s">
        <v>26517</v>
      </c>
      <c r="B262" s="337"/>
      <c r="C262" s="337"/>
      <c r="D262" s="337"/>
      <c r="E262" s="337"/>
      <c r="F262" s="337"/>
      <c r="G262" s="337"/>
      <c r="H262" s="337"/>
      <c r="I262" s="337"/>
      <c r="J262" s="337"/>
      <c r="K262" s="337"/>
      <c r="L262" s="337"/>
      <c r="M262" s="337"/>
      <c r="N262" s="338"/>
      <c r="O262" s="155">
        <v>127.15</v>
      </c>
      <c r="P262" s="163" t="s">
        <v>48</v>
      </c>
      <c r="Q262" s="152">
        <f t="shared" si="9"/>
        <v>127.15</v>
      </c>
      <c r="R262" s="188"/>
      <c r="S262" s="189"/>
      <c r="T262" s="270"/>
      <c r="U262" s="189"/>
      <c r="V262" s="189"/>
      <c r="W262" s="189"/>
      <c r="X262" s="189"/>
      <c r="Y262" s="189"/>
      <c r="Z262" s="189"/>
      <c r="AA262" s="189"/>
      <c r="AB262" s="189"/>
      <c r="AC262" s="189"/>
      <c r="AD262" s="189"/>
      <c r="AE262" s="189"/>
      <c r="AF262" s="189"/>
      <c r="AG262" s="189"/>
      <c r="AH262" s="189"/>
    </row>
    <row r="263" spans="1:34" s="269" customFormat="1">
      <c r="A263" s="337" t="s">
        <v>26515</v>
      </c>
      <c r="B263" s="337"/>
      <c r="C263" s="337"/>
      <c r="D263" s="337"/>
      <c r="E263" s="337"/>
      <c r="F263" s="337"/>
      <c r="G263" s="337"/>
      <c r="H263" s="337"/>
      <c r="I263" s="337"/>
      <c r="J263" s="337"/>
      <c r="K263" s="337"/>
      <c r="L263" s="337"/>
      <c r="M263" s="337"/>
      <c r="N263" s="338"/>
      <c r="O263" s="155">
        <v>48</v>
      </c>
      <c r="P263" s="163" t="s">
        <v>48</v>
      </c>
      <c r="Q263" s="152">
        <f t="shared" ref="Q263" si="11">O263</f>
        <v>48</v>
      </c>
      <c r="R263" s="188"/>
      <c r="S263" s="189"/>
      <c r="T263" s="270"/>
      <c r="U263" s="189"/>
      <c r="V263" s="189"/>
      <c r="W263" s="189"/>
      <c r="X263" s="189"/>
      <c r="Y263" s="189"/>
      <c r="Z263" s="189"/>
      <c r="AA263" s="189"/>
      <c r="AB263" s="189"/>
      <c r="AC263" s="189"/>
      <c r="AD263" s="189"/>
      <c r="AE263" s="189"/>
      <c r="AF263" s="189"/>
      <c r="AG263" s="189"/>
      <c r="AH263" s="189"/>
    </row>
    <row r="264" spans="1:34" s="269" customFormat="1">
      <c r="A264" s="337" t="s">
        <v>26587</v>
      </c>
      <c r="B264" s="337"/>
      <c r="C264" s="337"/>
      <c r="D264" s="337"/>
      <c r="E264" s="337"/>
      <c r="F264" s="337"/>
      <c r="G264" s="337"/>
      <c r="H264" s="337"/>
      <c r="I264" s="337"/>
      <c r="J264" s="337"/>
      <c r="K264" s="337"/>
      <c r="L264" s="337"/>
      <c r="M264" s="337"/>
      <c r="N264" s="338"/>
      <c r="O264" s="155">
        <v>48</v>
      </c>
      <c r="P264" s="163" t="s">
        <v>48</v>
      </c>
      <c r="Q264" s="152">
        <f t="shared" ref="Q264" si="12">O264</f>
        <v>48</v>
      </c>
      <c r="R264" s="188"/>
      <c r="S264" s="189"/>
      <c r="T264" s="270"/>
      <c r="U264" s="189"/>
      <c r="V264" s="189"/>
      <c r="W264" s="189"/>
      <c r="X264" s="189"/>
      <c r="Y264" s="189"/>
      <c r="Z264" s="189"/>
      <c r="AA264" s="189"/>
      <c r="AB264" s="189"/>
      <c r="AC264" s="189"/>
      <c r="AD264" s="189"/>
      <c r="AE264" s="189"/>
      <c r="AF264" s="189"/>
      <c r="AG264" s="189"/>
      <c r="AH264" s="189"/>
    </row>
    <row r="265" spans="1:34" s="269" customFormat="1">
      <c r="A265" s="337" t="s">
        <v>26588</v>
      </c>
      <c r="B265" s="337"/>
      <c r="C265" s="337"/>
      <c r="D265" s="337"/>
      <c r="E265" s="337"/>
      <c r="F265" s="337"/>
      <c r="G265" s="337"/>
      <c r="H265" s="337"/>
      <c r="I265" s="337"/>
      <c r="J265" s="337"/>
      <c r="K265" s="337"/>
      <c r="L265" s="337"/>
      <c r="M265" s="337"/>
      <c r="N265" s="338"/>
      <c r="O265" s="155">
        <v>48</v>
      </c>
      <c r="P265" s="163" t="s">
        <v>48</v>
      </c>
      <c r="Q265" s="152">
        <f t="shared" ref="Q265" si="13">O265</f>
        <v>48</v>
      </c>
      <c r="R265" s="188"/>
      <c r="S265" s="189"/>
      <c r="T265" s="270"/>
      <c r="U265" s="189"/>
      <c r="V265" s="189"/>
      <c r="W265" s="189"/>
      <c r="X265" s="189"/>
      <c r="Y265" s="189"/>
      <c r="Z265" s="189"/>
      <c r="AA265" s="189"/>
      <c r="AB265" s="189"/>
      <c r="AC265" s="189"/>
      <c r="AD265" s="189"/>
      <c r="AE265" s="189"/>
      <c r="AF265" s="189"/>
      <c r="AG265" s="189"/>
      <c r="AH265" s="189"/>
    </row>
    <row r="266" spans="1:34" s="269" customFormat="1">
      <c r="A266" s="337" t="s">
        <v>26649</v>
      </c>
      <c r="B266" s="337"/>
      <c r="C266" s="337"/>
      <c r="D266" s="337"/>
      <c r="E266" s="337"/>
      <c r="F266" s="337"/>
      <c r="G266" s="337"/>
      <c r="H266" s="337"/>
      <c r="I266" s="337"/>
      <c r="J266" s="337"/>
      <c r="K266" s="337"/>
      <c r="L266" s="337"/>
      <c r="M266" s="337"/>
      <c r="N266" s="338"/>
      <c r="O266" s="155">
        <v>5.31</v>
      </c>
      <c r="P266" s="163" t="s">
        <v>48</v>
      </c>
      <c r="Q266" s="152">
        <f t="shared" ref="Q266" si="14">O266</f>
        <v>5.31</v>
      </c>
      <c r="R266" s="188"/>
      <c r="S266" s="189"/>
      <c r="T266" s="270"/>
      <c r="U266" s="189"/>
      <c r="V266" s="189"/>
      <c r="W266" s="189"/>
      <c r="X266" s="189"/>
      <c r="Y266" s="189"/>
      <c r="Z266" s="189"/>
      <c r="AA266" s="189"/>
      <c r="AB266" s="189"/>
      <c r="AC266" s="189"/>
      <c r="AD266" s="189"/>
      <c r="AE266" s="189"/>
      <c r="AF266" s="189"/>
      <c r="AG266" s="189"/>
      <c r="AH266" s="189"/>
    </row>
    <row r="267" spans="1:34" s="117" customFormat="1">
      <c r="A267" s="154" t="s">
        <v>26677</v>
      </c>
      <c r="B267" s="345" t="s">
        <v>26499</v>
      </c>
      <c r="C267" s="345"/>
      <c r="D267" s="345"/>
      <c r="E267" s="345"/>
      <c r="F267" s="345"/>
      <c r="G267" s="345"/>
      <c r="H267" s="345"/>
      <c r="I267" s="345"/>
      <c r="J267" s="345"/>
      <c r="K267" s="345"/>
      <c r="L267" s="345"/>
      <c r="M267" s="345"/>
      <c r="N267" s="345"/>
      <c r="O267" s="345"/>
      <c r="P267" s="345"/>
      <c r="Q267" s="346"/>
    </row>
    <row r="268" spans="1:34" s="269" customFormat="1" ht="27.6">
      <c r="A268" s="337"/>
      <c r="B268" s="337"/>
      <c r="C268" s="337"/>
      <c r="D268" s="337"/>
      <c r="E268" s="337"/>
      <c r="F268" s="337"/>
      <c r="G268" s="337"/>
      <c r="H268" s="337"/>
      <c r="I268" s="337"/>
      <c r="J268" s="337"/>
      <c r="K268" s="337"/>
      <c r="L268" s="337"/>
      <c r="M268" s="337"/>
      <c r="N268" s="338"/>
      <c r="O268" s="127" t="s">
        <v>69</v>
      </c>
      <c r="P268" s="162" t="s">
        <v>46</v>
      </c>
      <c r="Q268" s="161">
        <f>SUM(Q269:Q286)</f>
        <v>413.19</v>
      </c>
      <c r="R268" s="188"/>
      <c r="S268" s="189"/>
      <c r="T268" s="189"/>
      <c r="U268" s="189"/>
      <c r="V268" s="189"/>
      <c r="W268" s="189"/>
      <c r="X268" s="189"/>
      <c r="Y268" s="189"/>
      <c r="Z268" s="189"/>
      <c r="AA268" s="189"/>
      <c r="AB268" s="189"/>
      <c r="AC268" s="189"/>
      <c r="AD268" s="189"/>
      <c r="AE268" s="189"/>
      <c r="AF268" s="189"/>
      <c r="AG268" s="189"/>
      <c r="AH268" s="189"/>
    </row>
    <row r="269" spans="1:34" s="269" customFormat="1">
      <c r="A269" s="337" t="s">
        <v>26590</v>
      </c>
      <c r="B269" s="337"/>
      <c r="C269" s="337"/>
      <c r="D269" s="337"/>
      <c r="E269" s="337"/>
      <c r="F269" s="337"/>
      <c r="G269" s="337"/>
      <c r="H269" s="337"/>
      <c r="I269" s="337"/>
      <c r="J269" s="337"/>
      <c r="K269" s="337"/>
      <c r="L269" s="337"/>
      <c r="M269" s="337"/>
      <c r="N269" s="338"/>
      <c r="O269" s="155">
        <v>48</v>
      </c>
      <c r="P269" s="163" t="s">
        <v>48</v>
      </c>
      <c r="Q269" s="152">
        <f t="shared" ref="Q269:Q283" si="15">O269</f>
        <v>48</v>
      </c>
      <c r="R269" s="188"/>
      <c r="S269" s="189"/>
      <c r="T269" s="270"/>
      <c r="U269" s="189"/>
      <c r="V269" s="189"/>
      <c r="W269" s="189"/>
      <c r="X269" s="189"/>
      <c r="Y269" s="189"/>
      <c r="Z269" s="189"/>
      <c r="AA269" s="189"/>
      <c r="AB269" s="189"/>
      <c r="AC269" s="189"/>
      <c r="AD269" s="189"/>
      <c r="AE269" s="189"/>
      <c r="AF269" s="189"/>
      <c r="AG269" s="189"/>
      <c r="AH269" s="189"/>
    </row>
    <row r="270" spans="1:34" s="269" customFormat="1">
      <c r="A270" s="337" t="s">
        <v>26591</v>
      </c>
      <c r="B270" s="337"/>
      <c r="C270" s="337"/>
      <c r="D270" s="337"/>
      <c r="E270" s="337"/>
      <c r="F270" s="337"/>
      <c r="G270" s="337"/>
      <c r="H270" s="337"/>
      <c r="I270" s="337"/>
      <c r="J270" s="337"/>
      <c r="K270" s="337"/>
      <c r="L270" s="337"/>
      <c r="M270" s="337"/>
      <c r="N270" s="338"/>
      <c r="O270" s="155">
        <v>20.84</v>
      </c>
      <c r="P270" s="163" t="s">
        <v>48</v>
      </c>
      <c r="Q270" s="152">
        <f t="shared" si="15"/>
        <v>20.84</v>
      </c>
      <c r="R270" s="188"/>
      <c r="S270" s="189"/>
      <c r="T270" s="270"/>
      <c r="U270" s="189"/>
      <c r="V270" s="189"/>
      <c r="W270" s="189"/>
      <c r="X270" s="189"/>
      <c r="Y270" s="189"/>
      <c r="Z270" s="189"/>
      <c r="AA270" s="189"/>
      <c r="AB270" s="189"/>
      <c r="AC270" s="189"/>
      <c r="AD270" s="189"/>
      <c r="AE270" s="189"/>
      <c r="AF270" s="189"/>
      <c r="AG270" s="189"/>
      <c r="AH270" s="189"/>
    </row>
    <row r="271" spans="1:34" s="269" customFormat="1">
      <c r="A271" s="337" t="s">
        <v>26594</v>
      </c>
      <c r="B271" s="337"/>
      <c r="C271" s="337"/>
      <c r="D271" s="337"/>
      <c r="E271" s="337"/>
      <c r="F271" s="337"/>
      <c r="G271" s="337"/>
      <c r="H271" s="337"/>
      <c r="I271" s="337"/>
      <c r="J271" s="337"/>
      <c r="K271" s="337"/>
      <c r="L271" s="337"/>
      <c r="M271" s="337"/>
      <c r="N271" s="338"/>
      <c r="O271" s="155">
        <v>2.52</v>
      </c>
      <c r="P271" s="163" t="s">
        <v>48</v>
      </c>
      <c r="Q271" s="152">
        <f t="shared" si="15"/>
        <v>2.52</v>
      </c>
      <c r="R271" s="188"/>
      <c r="S271" s="189"/>
      <c r="T271" s="270"/>
      <c r="U271" s="189"/>
      <c r="V271" s="189"/>
      <c r="W271" s="189"/>
      <c r="X271" s="189"/>
      <c r="Y271" s="189"/>
      <c r="Z271" s="189"/>
      <c r="AA271" s="189"/>
      <c r="AB271" s="189"/>
      <c r="AC271" s="189"/>
      <c r="AD271" s="189"/>
      <c r="AE271" s="189"/>
      <c r="AF271" s="189"/>
      <c r="AG271" s="189"/>
      <c r="AH271" s="189"/>
    </row>
    <row r="272" spans="1:34" s="269" customFormat="1">
      <c r="A272" s="337" t="s">
        <v>26592</v>
      </c>
      <c r="B272" s="337"/>
      <c r="C272" s="337"/>
      <c r="D272" s="337"/>
      <c r="E272" s="337"/>
      <c r="F272" s="337"/>
      <c r="G272" s="337"/>
      <c r="H272" s="337"/>
      <c r="I272" s="337"/>
      <c r="J272" s="337"/>
      <c r="K272" s="337"/>
      <c r="L272" s="337"/>
      <c r="M272" s="337"/>
      <c r="N272" s="338"/>
      <c r="O272" s="155">
        <v>33.6</v>
      </c>
      <c r="P272" s="163" t="s">
        <v>48</v>
      </c>
      <c r="Q272" s="152">
        <f t="shared" si="15"/>
        <v>33.6</v>
      </c>
      <c r="R272" s="188"/>
      <c r="S272" s="189"/>
      <c r="T272" s="270"/>
      <c r="U272" s="189"/>
      <c r="V272" s="189"/>
      <c r="W272" s="189"/>
      <c r="X272" s="189"/>
      <c r="Y272" s="189"/>
      <c r="Z272" s="189"/>
      <c r="AA272" s="189"/>
      <c r="AB272" s="189"/>
      <c r="AC272" s="189"/>
      <c r="AD272" s="189"/>
      <c r="AE272" s="189"/>
      <c r="AF272" s="189"/>
      <c r="AG272" s="189"/>
      <c r="AH272" s="189"/>
    </row>
    <row r="273" spans="1:34" s="269" customFormat="1">
      <c r="A273" s="337" t="s">
        <v>26593</v>
      </c>
      <c r="B273" s="337"/>
      <c r="C273" s="337"/>
      <c r="D273" s="337"/>
      <c r="E273" s="337"/>
      <c r="F273" s="337"/>
      <c r="G273" s="337"/>
      <c r="H273" s="337"/>
      <c r="I273" s="337"/>
      <c r="J273" s="337"/>
      <c r="K273" s="337"/>
      <c r="L273" s="337"/>
      <c r="M273" s="337"/>
      <c r="N273" s="338"/>
      <c r="O273" s="155">
        <v>5.05</v>
      </c>
      <c r="P273" s="163" t="s">
        <v>48</v>
      </c>
      <c r="Q273" s="152">
        <f t="shared" si="15"/>
        <v>5.05</v>
      </c>
      <c r="R273" s="188"/>
      <c r="S273" s="189"/>
      <c r="T273" s="270"/>
      <c r="U273" s="189"/>
      <c r="V273" s="189"/>
      <c r="W273" s="189"/>
      <c r="X273" s="189"/>
      <c r="Y273" s="189"/>
      <c r="Z273" s="189"/>
      <c r="AA273" s="189"/>
      <c r="AB273" s="189"/>
      <c r="AC273" s="189"/>
      <c r="AD273" s="189"/>
      <c r="AE273" s="189"/>
      <c r="AF273" s="189"/>
      <c r="AG273" s="189"/>
      <c r="AH273" s="189"/>
    </row>
    <row r="274" spans="1:34" s="269" customFormat="1">
      <c r="A274" s="337" t="s">
        <v>26603</v>
      </c>
      <c r="B274" s="337"/>
      <c r="C274" s="337"/>
      <c r="D274" s="337"/>
      <c r="E274" s="337"/>
      <c r="F274" s="337"/>
      <c r="G274" s="337"/>
      <c r="H274" s="337"/>
      <c r="I274" s="337"/>
      <c r="J274" s="337"/>
      <c r="K274" s="337"/>
      <c r="L274" s="337"/>
      <c r="M274" s="337"/>
      <c r="N274" s="338"/>
      <c r="O274" s="155">
        <v>2.36</v>
      </c>
      <c r="P274" s="163" t="s">
        <v>48</v>
      </c>
      <c r="Q274" s="152">
        <f t="shared" si="15"/>
        <v>2.36</v>
      </c>
      <c r="R274" s="188"/>
      <c r="S274" s="189"/>
      <c r="T274" s="270"/>
      <c r="U274" s="189"/>
      <c r="V274" s="189"/>
      <c r="W274" s="189"/>
      <c r="X274" s="189"/>
      <c r="Y274" s="189"/>
      <c r="Z274" s="189"/>
      <c r="AA274" s="189"/>
      <c r="AB274" s="189"/>
      <c r="AC274" s="189"/>
      <c r="AD274" s="189"/>
      <c r="AE274" s="189"/>
      <c r="AF274" s="189"/>
      <c r="AG274" s="189"/>
      <c r="AH274" s="189"/>
    </row>
    <row r="275" spans="1:34" s="269" customFormat="1">
      <c r="A275" s="337" t="s">
        <v>26595</v>
      </c>
      <c r="B275" s="337"/>
      <c r="C275" s="337"/>
      <c r="D275" s="337"/>
      <c r="E275" s="337"/>
      <c r="F275" s="337"/>
      <c r="G275" s="337"/>
      <c r="H275" s="337"/>
      <c r="I275" s="337"/>
      <c r="J275" s="337"/>
      <c r="K275" s="337"/>
      <c r="L275" s="337"/>
      <c r="M275" s="337"/>
      <c r="N275" s="338"/>
      <c r="O275" s="155">
        <v>5.16</v>
      </c>
      <c r="P275" s="163" t="s">
        <v>48</v>
      </c>
      <c r="Q275" s="152">
        <f t="shared" si="15"/>
        <v>5.16</v>
      </c>
      <c r="R275" s="188"/>
      <c r="S275" s="189"/>
      <c r="T275" s="270"/>
      <c r="U275" s="189"/>
      <c r="V275" s="189"/>
      <c r="W275" s="189"/>
      <c r="X275" s="189"/>
      <c r="Y275" s="189"/>
      <c r="Z275" s="189"/>
      <c r="AA275" s="189"/>
      <c r="AB275" s="189"/>
      <c r="AC275" s="189"/>
      <c r="AD275" s="189"/>
      <c r="AE275" s="189"/>
      <c r="AF275" s="189"/>
      <c r="AG275" s="189"/>
      <c r="AH275" s="189"/>
    </row>
    <row r="276" spans="1:34" s="269" customFormat="1">
      <c r="A276" s="337" t="s">
        <v>26596</v>
      </c>
      <c r="B276" s="337"/>
      <c r="C276" s="337"/>
      <c r="D276" s="337"/>
      <c r="E276" s="337"/>
      <c r="F276" s="337"/>
      <c r="G276" s="337"/>
      <c r="H276" s="337"/>
      <c r="I276" s="337"/>
      <c r="J276" s="337"/>
      <c r="K276" s="337"/>
      <c r="L276" s="337"/>
      <c r="M276" s="337"/>
      <c r="N276" s="338"/>
      <c r="O276" s="155">
        <v>10.35</v>
      </c>
      <c r="P276" s="163" t="s">
        <v>48</v>
      </c>
      <c r="Q276" s="152">
        <f t="shared" si="15"/>
        <v>10.35</v>
      </c>
      <c r="R276" s="188"/>
      <c r="S276" s="189"/>
      <c r="T276" s="270"/>
      <c r="U276" s="189"/>
      <c r="V276" s="189"/>
      <c r="W276" s="189"/>
      <c r="X276" s="189"/>
      <c r="Y276" s="189"/>
      <c r="Z276" s="189"/>
      <c r="AA276" s="189"/>
      <c r="AB276" s="189"/>
      <c r="AC276" s="189"/>
      <c r="AD276" s="189"/>
      <c r="AE276" s="189"/>
      <c r="AF276" s="189"/>
      <c r="AG276" s="189"/>
      <c r="AH276" s="189"/>
    </row>
    <row r="277" spans="1:34" s="269" customFormat="1">
      <c r="A277" s="337" t="s">
        <v>26597</v>
      </c>
      <c r="B277" s="337"/>
      <c r="C277" s="337"/>
      <c r="D277" s="337"/>
      <c r="E277" s="337"/>
      <c r="F277" s="337"/>
      <c r="G277" s="337"/>
      <c r="H277" s="337"/>
      <c r="I277" s="337"/>
      <c r="J277" s="337"/>
      <c r="K277" s="337"/>
      <c r="L277" s="337"/>
      <c r="M277" s="337"/>
      <c r="N277" s="338"/>
      <c r="O277" s="155">
        <v>7.35</v>
      </c>
      <c r="P277" s="163" t="s">
        <v>48</v>
      </c>
      <c r="Q277" s="152">
        <f t="shared" si="15"/>
        <v>7.35</v>
      </c>
      <c r="R277" s="188"/>
      <c r="S277" s="189"/>
      <c r="T277" s="270"/>
      <c r="U277" s="189"/>
      <c r="V277" s="189"/>
      <c r="W277" s="189"/>
      <c r="X277" s="189"/>
      <c r="Y277" s="189"/>
      <c r="Z277" s="189"/>
      <c r="AA277" s="189"/>
      <c r="AB277" s="189"/>
      <c r="AC277" s="189"/>
      <c r="AD277" s="189"/>
      <c r="AE277" s="189"/>
      <c r="AF277" s="189"/>
      <c r="AG277" s="189"/>
      <c r="AH277" s="189"/>
    </row>
    <row r="278" spans="1:34" s="269" customFormat="1">
      <c r="A278" s="337" t="s">
        <v>26598</v>
      </c>
      <c r="B278" s="337"/>
      <c r="C278" s="337"/>
      <c r="D278" s="337"/>
      <c r="E278" s="337"/>
      <c r="F278" s="337"/>
      <c r="G278" s="337"/>
      <c r="H278" s="337"/>
      <c r="I278" s="337"/>
      <c r="J278" s="337"/>
      <c r="K278" s="337"/>
      <c r="L278" s="337"/>
      <c r="M278" s="337"/>
      <c r="N278" s="338"/>
      <c r="O278" s="155">
        <v>13.65</v>
      </c>
      <c r="P278" s="163" t="s">
        <v>48</v>
      </c>
      <c r="Q278" s="152">
        <f t="shared" si="15"/>
        <v>13.65</v>
      </c>
      <c r="R278" s="188"/>
      <c r="S278" s="189"/>
      <c r="T278" s="270"/>
      <c r="U278" s="189"/>
      <c r="V278" s="189"/>
      <c r="W278" s="189"/>
      <c r="X278" s="189"/>
      <c r="Y278" s="189"/>
      <c r="Z278" s="189"/>
      <c r="AA278" s="189"/>
      <c r="AB278" s="189"/>
      <c r="AC278" s="189"/>
      <c r="AD278" s="189"/>
      <c r="AE278" s="189"/>
      <c r="AF278" s="189"/>
      <c r="AG278" s="189"/>
      <c r="AH278" s="189"/>
    </row>
    <row r="279" spans="1:34" s="269" customFormat="1">
      <c r="A279" s="337" t="s">
        <v>26599</v>
      </c>
      <c r="B279" s="337"/>
      <c r="C279" s="337"/>
      <c r="D279" s="337"/>
      <c r="E279" s="337"/>
      <c r="F279" s="337"/>
      <c r="G279" s="337"/>
      <c r="H279" s="337"/>
      <c r="I279" s="337"/>
      <c r="J279" s="337"/>
      <c r="K279" s="337"/>
      <c r="L279" s="337"/>
      <c r="M279" s="337"/>
      <c r="N279" s="338"/>
      <c r="O279" s="155">
        <v>41.48</v>
      </c>
      <c r="P279" s="163" t="s">
        <v>48</v>
      </c>
      <c r="Q279" s="152">
        <f t="shared" si="15"/>
        <v>41.48</v>
      </c>
      <c r="R279" s="188"/>
      <c r="S279" s="189"/>
      <c r="T279" s="270"/>
      <c r="U279" s="189"/>
      <c r="V279" s="189"/>
      <c r="W279" s="189"/>
      <c r="X279" s="189"/>
      <c r="Y279" s="189"/>
      <c r="Z279" s="189"/>
      <c r="AA279" s="189"/>
      <c r="AB279" s="189"/>
      <c r="AC279" s="189"/>
      <c r="AD279" s="189"/>
      <c r="AE279" s="189"/>
      <c r="AF279" s="189"/>
      <c r="AG279" s="189"/>
      <c r="AH279" s="189"/>
    </row>
    <row r="280" spans="1:34" s="269" customFormat="1">
      <c r="A280" s="337" t="s">
        <v>26600</v>
      </c>
      <c r="B280" s="337"/>
      <c r="C280" s="337"/>
      <c r="D280" s="337"/>
      <c r="E280" s="337"/>
      <c r="F280" s="337"/>
      <c r="G280" s="337"/>
      <c r="H280" s="337"/>
      <c r="I280" s="337"/>
      <c r="J280" s="337"/>
      <c r="K280" s="337"/>
      <c r="L280" s="337"/>
      <c r="M280" s="337"/>
      <c r="N280" s="338"/>
      <c r="O280" s="155">
        <v>6</v>
      </c>
      <c r="P280" s="163" t="s">
        <v>48</v>
      </c>
      <c r="Q280" s="152">
        <f t="shared" si="15"/>
        <v>6</v>
      </c>
      <c r="R280" s="188"/>
      <c r="S280" s="189"/>
      <c r="T280" s="270"/>
      <c r="U280" s="189"/>
      <c r="V280" s="189"/>
      <c r="W280" s="189"/>
      <c r="X280" s="189"/>
      <c r="Y280" s="189"/>
      <c r="Z280" s="189"/>
      <c r="AA280" s="189"/>
      <c r="AB280" s="189"/>
      <c r="AC280" s="189"/>
      <c r="AD280" s="189"/>
      <c r="AE280" s="189"/>
      <c r="AF280" s="189"/>
      <c r="AG280" s="189"/>
      <c r="AH280" s="189"/>
    </row>
    <row r="281" spans="1:34" s="269" customFormat="1">
      <c r="A281" s="337" t="s">
        <v>26601</v>
      </c>
      <c r="B281" s="337"/>
      <c r="C281" s="337"/>
      <c r="D281" s="337"/>
      <c r="E281" s="337"/>
      <c r="F281" s="337"/>
      <c r="G281" s="337"/>
      <c r="H281" s="337"/>
      <c r="I281" s="337"/>
      <c r="J281" s="337"/>
      <c r="K281" s="337"/>
      <c r="L281" s="337"/>
      <c r="M281" s="337"/>
      <c r="N281" s="338"/>
      <c r="O281" s="155">
        <v>28.47</v>
      </c>
      <c r="P281" s="163" t="s">
        <v>48</v>
      </c>
      <c r="Q281" s="152">
        <f t="shared" si="15"/>
        <v>28.47</v>
      </c>
      <c r="R281" s="188"/>
      <c r="S281" s="189"/>
      <c r="T281" s="270"/>
      <c r="U281" s="189"/>
      <c r="V281" s="189"/>
      <c r="W281" s="189"/>
      <c r="X281" s="189"/>
      <c r="Y281" s="189"/>
      <c r="Z281" s="189"/>
      <c r="AA281" s="189"/>
      <c r="AB281" s="189"/>
      <c r="AC281" s="189"/>
      <c r="AD281" s="189"/>
      <c r="AE281" s="189"/>
      <c r="AF281" s="189"/>
      <c r="AG281" s="189"/>
      <c r="AH281" s="189"/>
    </row>
    <row r="282" spans="1:34" s="269" customFormat="1">
      <c r="A282" s="337" t="s">
        <v>26602</v>
      </c>
      <c r="B282" s="337"/>
      <c r="C282" s="337"/>
      <c r="D282" s="337"/>
      <c r="E282" s="337"/>
      <c r="F282" s="337"/>
      <c r="G282" s="337"/>
      <c r="H282" s="337"/>
      <c r="I282" s="337"/>
      <c r="J282" s="337"/>
      <c r="K282" s="337"/>
      <c r="L282" s="337"/>
      <c r="M282" s="337"/>
      <c r="N282" s="338"/>
      <c r="O282" s="155">
        <v>42</v>
      </c>
      <c r="P282" s="163" t="s">
        <v>48</v>
      </c>
      <c r="Q282" s="152">
        <f t="shared" si="15"/>
        <v>42</v>
      </c>
      <c r="R282" s="188"/>
      <c r="S282" s="189"/>
      <c r="T282" s="270"/>
      <c r="U282" s="189"/>
      <c r="V282" s="189"/>
      <c r="W282" s="189"/>
      <c r="X282" s="189"/>
      <c r="Y282" s="189"/>
      <c r="Z282" s="189"/>
      <c r="AA282" s="189"/>
      <c r="AB282" s="189"/>
      <c r="AC282" s="189"/>
      <c r="AD282" s="189"/>
      <c r="AE282" s="189"/>
      <c r="AF282" s="189"/>
      <c r="AG282" s="189"/>
      <c r="AH282" s="189"/>
    </row>
    <row r="283" spans="1:34" s="269" customFormat="1">
      <c r="A283" s="337" t="s">
        <v>26604</v>
      </c>
      <c r="B283" s="337"/>
      <c r="C283" s="337"/>
      <c r="D283" s="337"/>
      <c r="E283" s="337"/>
      <c r="F283" s="337"/>
      <c r="G283" s="337"/>
      <c r="H283" s="337"/>
      <c r="I283" s="337"/>
      <c r="J283" s="337"/>
      <c r="K283" s="337"/>
      <c r="L283" s="337"/>
      <c r="M283" s="337"/>
      <c r="N283" s="338"/>
      <c r="O283" s="155">
        <v>2.36</v>
      </c>
      <c r="P283" s="163" t="s">
        <v>48</v>
      </c>
      <c r="Q283" s="152">
        <f t="shared" si="15"/>
        <v>2.36</v>
      </c>
      <c r="R283" s="188"/>
      <c r="S283" s="189"/>
      <c r="T283" s="270"/>
      <c r="U283" s="189"/>
      <c r="V283" s="189"/>
      <c r="W283" s="189"/>
      <c r="X283" s="189"/>
      <c r="Y283" s="189"/>
      <c r="Z283" s="189"/>
      <c r="AA283" s="189"/>
      <c r="AB283" s="189"/>
      <c r="AC283" s="189"/>
      <c r="AD283" s="189"/>
      <c r="AE283" s="189"/>
      <c r="AF283" s="189"/>
      <c r="AG283" s="189"/>
      <c r="AH283" s="189"/>
    </row>
    <row r="284" spans="1:34" s="269" customFormat="1">
      <c r="A284" s="337" t="s">
        <v>26605</v>
      </c>
      <c r="B284" s="337"/>
      <c r="C284" s="337"/>
      <c r="D284" s="337"/>
      <c r="E284" s="337"/>
      <c r="F284" s="337"/>
      <c r="G284" s="337"/>
      <c r="H284" s="337"/>
      <c r="I284" s="337"/>
      <c r="J284" s="337"/>
      <c r="K284" s="337"/>
      <c r="L284" s="337"/>
      <c r="M284" s="337"/>
      <c r="N284" s="338"/>
      <c r="O284" s="155">
        <v>48</v>
      </c>
      <c r="P284" s="163" t="s">
        <v>48</v>
      </c>
      <c r="Q284" s="152">
        <f t="shared" ref="Q284:Q286" si="16">O284</f>
        <v>48</v>
      </c>
      <c r="R284" s="188"/>
      <c r="S284" s="189"/>
      <c r="T284" s="270"/>
      <c r="U284" s="189"/>
      <c r="V284" s="189"/>
      <c r="W284" s="189"/>
      <c r="X284" s="189"/>
      <c r="Y284" s="189"/>
      <c r="Z284" s="189"/>
      <c r="AA284" s="189"/>
      <c r="AB284" s="189"/>
      <c r="AC284" s="189"/>
      <c r="AD284" s="189"/>
      <c r="AE284" s="189"/>
      <c r="AF284" s="189"/>
      <c r="AG284" s="189"/>
      <c r="AH284" s="189"/>
    </row>
    <row r="285" spans="1:34" s="269" customFormat="1">
      <c r="A285" s="337" t="s">
        <v>26606</v>
      </c>
      <c r="B285" s="337"/>
      <c r="C285" s="337"/>
      <c r="D285" s="337"/>
      <c r="E285" s="337"/>
      <c r="F285" s="337"/>
      <c r="G285" s="337"/>
      <c r="H285" s="337"/>
      <c r="I285" s="337"/>
      <c r="J285" s="337"/>
      <c r="K285" s="337"/>
      <c r="L285" s="337"/>
      <c r="M285" s="337"/>
      <c r="N285" s="338"/>
      <c r="O285" s="155">
        <v>48</v>
      </c>
      <c r="P285" s="163" t="s">
        <v>48</v>
      </c>
      <c r="Q285" s="152">
        <f t="shared" si="16"/>
        <v>48</v>
      </c>
      <c r="R285" s="188"/>
      <c r="S285" s="189"/>
      <c r="T285" s="270"/>
      <c r="U285" s="189"/>
      <c r="V285" s="189"/>
      <c r="W285" s="189"/>
      <c r="X285" s="189"/>
      <c r="Y285" s="189"/>
      <c r="Z285" s="189"/>
      <c r="AA285" s="189"/>
      <c r="AB285" s="189"/>
      <c r="AC285" s="189"/>
      <c r="AD285" s="189"/>
      <c r="AE285" s="189"/>
      <c r="AF285" s="189"/>
      <c r="AG285" s="189"/>
      <c r="AH285" s="189"/>
    </row>
    <row r="286" spans="1:34" s="269" customFormat="1">
      <c r="A286" s="337" t="s">
        <v>26607</v>
      </c>
      <c r="B286" s="337"/>
      <c r="C286" s="337"/>
      <c r="D286" s="337"/>
      <c r="E286" s="337"/>
      <c r="F286" s="337"/>
      <c r="G286" s="337"/>
      <c r="H286" s="337"/>
      <c r="I286" s="337"/>
      <c r="J286" s="337"/>
      <c r="K286" s="337"/>
      <c r="L286" s="337"/>
      <c r="M286" s="337"/>
      <c r="N286" s="338"/>
      <c r="O286" s="155">
        <v>48</v>
      </c>
      <c r="P286" s="163" t="s">
        <v>48</v>
      </c>
      <c r="Q286" s="152">
        <f t="shared" si="16"/>
        <v>48</v>
      </c>
      <c r="R286" s="188"/>
      <c r="S286" s="189"/>
      <c r="T286" s="270"/>
      <c r="U286" s="189"/>
      <c r="V286" s="189"/>
      <c r="W286" s="189"/>
      <c r="X286" s="189"/>
      <c r="Y286" s="189"/>
      <c r="Z286" s="189"/>
      <c r="AA286" s="189"/>
      <c r="AB286" s="189"/>
      <c r="AC286" s="189"/>
      <c r="AD286" s="189"/>
      <c r="AE286" s="189"/>
      <c r="AF286" s="189"/>
      <c r="AG286" s="189"/>
      <c r="AH286" s="189"/>
    </row>
    <row r="287" spans="1:34">
      <c r="A287" s="144" t="s">
        <v>26678</v>
      </c>
      <c r="B287" s="145" t="s">
        <v>25</v>
      </c>
      <c r="C287" s="146"/>
      <c r="D287" s="146"/>
      <c r="E287" s="146"/>
      <c r="F287" s="146"/>
      <c r="G287" s="146"/>
      <c r="H287" s="146"/>
      <c r="I287" s="146"/>
      <c r="J287" s="146"/>
      <c r="K287" s="146"/>
      <c r="L287" s="146"/>
      <c r="M287" s="146"/>
      <c r="N287" s="146"/>
      <c r="O287" s="146"/>
      <c r="P287" s="146"/>
      <c r="Q287" s="244"/>
    </row>
    <row r="288" spans="1:34" s="117" customFormat="1">
      <c r="A288" s="154" t="s">
        <v>26679</v>
      </c>
      <c r="B288" s="345" t="s">
        <v>26504</v>
      </c>
      <c r="C288" s="345"/>
      <c r="D288" s="345"/>
      <c r="E288" s="345"/>
      <c r="F288" s="345"/>
      <c r="G288" s="345"/>
      <c r="H288" s="345"/>
      <c r="I288" s="345"/>
      <c r="J288" s="345"/>
      <c r="K288" s="345"/>
      <c r="L288" s="345"/>
      <c r="M288" s="345"/>
      <c r="N288" s="345"/>
      <c r="O288" s="345"/>
      <c r="P288" s="345"/>
      <c r="Q288" s="346"/>
    </row>
    <row r="289" spans="1:34" s="269" customFormat="1" ht="27.6">
      <c r="A289" s="337"/>
      <c r="B289" s="337"/>
      <c r="C289" s="337"/>
      <c r="D289" s="337"/>
      <c r="E289" s="337"/>
      <c r="F289" s="337"/>
      <c r="G289" s="337"/>
      <c r="H289" s="337"/>
      <c r="I289" s="337"/>
      <c r="J289" s="337"/>
      <c r="K289" s="337"/>
      <c r="L289" s="337"/>
      <c r="M289" s="337"/>
      <c r="N289" s="338"/>
      <c r="O289" s="127" t="s">
        <v>69</v>
      </c>
      <c r="P289" s="162" t="s">
        <v>46</v>
      </c>
      <c r="Q289" s="161">
        <f>SUM(Q290:Q301)</f>
        <v>211.16000000000005</v>
      </c>
      <c r="R289" s="188"/>
      <c r="S289" s="189"/>
      <c r="T289" s="189"/>
      <c r="U289" s="189"/>
      <c r="V289" s="189"/>
      <c r="W289" s="189"/>
      <c r="X289" s="189"/>
      <c r="Y289" s="189"/>
      <c r="Z289" s="189"/>
      <c r="AA289" s="189"/>
      <c r="AB289" s="189"/>
      <c r="AC289" s="189"/>
      <c r="AD289" s="189"/>
      <c r="AE289" s="189"/>
      <c r="AF289" s="189"/>
      <c r="AG289" s="189"/>
      <c r="AH289" s="189"/>
    </row>
    <row r="290" spans="1:34" s="269" customFormat="1">
      <c r="A290" s="337" t="s">
        <v>26525</v>
      </c>
      <c r="B290" s="337"/>
      <c r="C290" s="337"/>
      <c r="D290" s="337"/>
      <c r="E290" s="337"/>
      <c r="F290" s="337"/>
      <c r="G290" s="337"/>
      <c r="H290" s="337"/>
      <c r="I290" s="337"/>
      <c r="J290" s="337"/>
      <c r="K290" s="337"/>
      <c r="L290" s="337"/>
      <c r="M290" s="337"/>
      <c r="N290" s="338"/>
      <c r="O290" s="155">
        <v>48</v>
      </c>
      <c r="P290" s="163" t="s">
        <v>48</v>
      </c>
      <c r="Q290" s="152">
        <f t="shared" ref="Q290:Q301" si="17">O290</f>
        <v>48</v>
      </c>
      <c r="R290" s="188"/>
      <c r="S290" s="189"/>
      <c r="T290" s="270"/>
      <c r="U290" s="189"/>
      <c r="V290" s="189"/>
      <c r="W290" s="189"/>
      <c r="X290" s="189"/>
      <c r="Y290" s="189"/>
      <c r="Z290" s="189"/>
      <c r="AA290" s="189"/>
      <c r="AB290" s="189"/>
      <c r="AC290" s="189"/>
      <c r="AD290" s="189"/>
      <c r="AE290" s="189"/>
      <c r="AF290" s="189"/>
      <c r="AG290" s="189"/>
      <c r="AH290" s="189"/>
    </row>
    <row r="291" spans="1:34" s="269" customFormat="1">
      <c r="A291" s="337" t="s">
        <v>26515</v>
      </c>
      <c r="B291" s="337"/>
      <c r="C291" s="337"/>
      <c r="D291" s="337"/>
      <c r="E291" s="337"/>
      <c r="F291" s="337"/>
      <c r="G291" s="337"/>
      <c r="H291" s="337"/>
      <c r="I291" s="337"/>
      <c r="J291" s="337"/>
      <c r="K291" s="337"/>
      <c r="L291" s="337"/>
      <c r="M291" s="337"/>
      <c r="N291" s="338"/>
      <c r="O291" s="155">
        <v>48</v>
      </c>
      <c r="P291" s="163" t="s">
        <v>48</v>
      </c>
      <c r="Q291" s="152">
        <f t="shared" si="17"/>
        <v>48</v>
      </c>
      <c r="R291" s="188"/>
      <c r="S291" s="189"/>
      <c r="T291" s="270"/>
      <c r="U291" s="189"/>
      <c r="V291" s="189"/>
      <c r="W291" s="189"/>
      <c r="X291" s="189"/>
      <c r="Y291" s="189"/>
      <c r="Z291" s="189"/>
      <c r="AA291" s="189"/>
      <c r="AB291" s="189"/>
      <c r="AC291" s="189"/>
      <c r="AD291" s="189"/>
      <c r="AE291" s="189"/>
      <c r="AF291" s="189"/>
      <c r="AG291" s="189"/>
      <c r="AH291" s="189"/>
    </row>
    <row r="292" spans="1:34" s="269" customFormat="1">
      <c r="A292" s="337" t="s">
        <v>26516</v>
      </c>
      <c r="B292" s="337"/>
      <c r="C292" s="337"/>
      <c r="D292" s="337"/>
      <c r="E292" s="337"/>
      <c r="F292" s="337"/>
      <c r="G292" s="337"/>
      <c r="H292" s="337"/>
      <c r="I292" s="337"/>
      <c r="J292" s="337"/>
      <c r="K292" s="337"/>
      <c r="L292" s="337"/>
      <c r="M292" s="337"/>
      <c r="N292" s="338"/>
      <c r="O292" s="155">
        <v>25</v>
      </c>
      <c r="P292" s="163" t="s">
        <v>48</v>
      </c>
      <c r="Q292" s="152">
        <f t="shared" si="17"/>
        <v>25</v>
      </c>
      <c r="R292" s="188"/>
      <c r="S292" s="189"/>
      <c r="T292" s="270"/>
      <c r="U292" s="189"/>
      <c r="V292" s="189"/>
      <c r="W292" s="189"/>
      <c r="X292" s="189"/>
      <c r="Y292" s="189"/>
      <c r="Z292" s="189"/>
      <c r="AA292" s="189"/>
      <c r="AB292" s="189"/>
      <c r="AC292" s="189"/>
      <c r="AD292" s="189"/>
      <c r="AE292" s="189"/>
      <c r="AF292" s="189"/>
      <c r="AG292" s="189"/>
      <c r="AH292" s="189"/>
    </row>
    <row r="293" spans="1:34" s="269" customFormat="1">
      <c r="A293" s="337" t="s">
        <v>26640</v>
      </c>
      <c r="B293" s="337"/>
      <c r="C293" s="337"/>
      <c r="D293" s="337"/>
      <c r="E293" s="337"/>
      <c r="F293" s="337"/>
      <c r="G293" s="337"/>
      <c r="H293" s="337"/>
      <c r="I293" s="337"/>
      <c r="J293" s="337"/>
      <c r="K293" s="337"/>
      <c r="L293" s="337"/>
      <c r="M293" s="337"/>
      <c r="N293" s="338"/>
      <c r="O293" s="155">
        <v>13.11</v>
      </c>
      <c r="P293" s="163" t="s">
        <v>48</v>
      </c>
      <c r="Q293" s="152">
        <f t="shared" si="17"/>
        <v>13.11</v>
      </c>
      <c r="R293" s="188"/>
      <c r="S293" s="189"/>
      <c r="T293" s="270"/>
      <c r="U293" s="189"/>
      <c r="V293" s="189"/>
      <c r="W293" s="189"/>
      <c r="X293" s="189"/>
      <c r="Y293" s="189"/>
      <c r="Z293" s="189"/>
      <c r="AA293" s="189"/>
      <c r="AB293" s="189"/>
      <c r="AC293" s="189"/>
      <c r="AD293" s="189"/>
      <c r="AE293" s="189"/>
      <c r="AF293" s="189"/>
      <c r="AG293" s="189"/>
      <c r="AH293" s="189"/>
    </row>
    <row r="294" spans="1:34" s="269" customFormat="1">
      <c r="A294" s="337" t="s">
        <v>26646</v>
      </c>
      <c r="B294" s="337"/>
      <c r="C294" s="337"/>
      <c r="D294" s="337"/>
      <c r="E294" s="337"/>
      <c r="F294" s="337"/>
      <c r="G294" s="337"/>
      <c r="H294" s="337"/>
      <c r="I294" s="337"/>
      <c r="J294" s="337"/>
      <c r="K294" s="337"/>
      <c r="L294" s="337"/>
      <c r="M294" s="337"/>
      <c r="N294" s="338"/>
      <c r="O294" s="155">
        <v>2.36</v>
      </c>
      <c r="P294" s="163" t="s">
        <v>48</v>
      </c>
      <c r="Q294" s="152">
        <f t="shared" si="17"/>
        <v>2.36</v>
      </c>
      <c r="R294" s="188"/>
      <c r="S294" s="189"/>
      <c r="T294" s="270"/>
      <c r="U294" s="189"/>
      <c r="V294" s="189"/>
      <c r="W294" s="189"/>
      <c r="X294" s="189"/>
      <c r="Y294" s="189"/>
      <c r="Z294" s="189"/>
      <c r="AA294" s="189"/>
      <c r="AB294" s="189"/>
      <c r="AC294" s="189"/>
      <c r="AD294" s="189"/>
      <c r="AE294" s="189"/>
      <c r="AF294" s="189"/>
      <c r="AG294" s="189"/>
      <c r="AH294" s="189"/>
    </row>
    <row r="295" spans="1:34" s="269" customFormat="1">
      <c r="A295" s="337" t="s">
        <v>26641</v>
      </c>
      <c r="B295" s="337"/>
      <c r="C295" s="337"/>
      <c r="D295" s="337"/>
      <c r="E295" s="337"/>
      <c r="F295" s="337"/>
      <c r="G295" s="337"/>
      <c r="H295" s="337"/>
      <c r="I295" s="337"/>
      <c r="J295" s="337"/>
      <c r="K295" s="337"/>
      <c r="L295" s="337"/>
      <c r="M295" s="337"/>
      <c r="N295" s="338"/>
      <c r="O295" s="155">
        <v>5.31</v>
      </c>
      <c r="P295" s="163" t="s">
        <v>48</v>
      </c>
      <c r="Q295" s="152">
        <f t="shared" si="17"/>
        <v>5.31</v>
      </c>
      <c r="R295" s="188"/>
      <c r="S295" s="189"/>
      <c r="T295" s="270"/>
      <c r="U295" s="189"/>
      <c r="V295" s="189"/>
      <c r="W295" s="189"/>
      <c r="X295" s="189"/>
      <c r="Y295" s="189"/>
      <c r="Z295" s="189"/>
      <c r="AA295" s="189"/>
      <c r="AB295" s="189"/>
      <c r="AC295" s="189"/>
      <c r="AD295" s="189"/>
      <c r="AE295" s="189"/>
      <c r="AF295" s="189"/>
      <c r="AG295" s="189"/>
      <c r="AH295" s="189"/>
    </row>
    <row r="296" spans="1:34" s="269" customFormat="1">
      <c r="A296" s="337" t="s">
        <v>26642</v>
      </c>
      <c r="B296" s="337"/>
      <c r="C296" s="337"/>
      <c r="D296" s="337"/>
      <c r="E296" s="337"/>
      <c r="F296" s="337"/>
      <c r="G296" s="337"/>
      <c r="H296" s="337"/>
      <c r="I296" s="337"/>
      <c r="J296" s="337"/>
      <c r="K296" s="337"/>
      <c r="L296" s="337"/>
      <c r="M296" s="337"/>
      <c r="N296" s="338"/>
      <c r="O296" s="155">
        <v>5.31</v>
      </c>
      <c r="P296" s="163" t="s">
        <v>48</v>
      </c>
      <c r="Q296" s="152">
        <f t="shared" si="17"/>
        <v>5.31</v>
      </c>
      <c r="R296" s="188"/>
      <c r="S296" s="189"/>
      <c r="T296" s="270"/>
      <c r="U296" s="189"/>
      <c r="V296" s="189"/>
      <c r="W296" s="189"/>
      <c r="X296" s="189"/>
      <c r="Y296" s="189"/>
      <c r="Z296" s="189"/>
      <c r="AA296" s="189"/>
      <c r="AB296" s="189"/>
      <c r="AC296" s="189"/>
      <c r="AD296" s="189"/>
      <c r="AE296" s="189"/>
      <c r="AF296" s="189"/>
      <c r="AG296" s="189"/>
      <c r="AH296" s="189"/>
    </row>
    <row r="297" spans="1:34" s="269" customFormat="1">
      <c r="A297" s="337" t="s">
        <v>26643</v>
      </c>
      <c r="B297" s="337"/>
      <c r="C297" s="337"/>
      <c r="D297" s="337"/>
      <c r="E297" s="337"/>
      <c r="F297" s="337"/>
      <c r="G297" s="337"/>
      <c r="H297" s="337"/>
      <c r="I297" s="337"/>
      <c r="J297" s="337"/>
      <c r="K297" s="337"/>
      <c r="L297" s="337"/>
      <c r="M297" s="337"/>
      <c r="N297" s="338"/>
      <c r="O297" s="155">
        <v>28.47</v>
      </c>
      <c r="P297" s="163" t="s">
        <v>48</v>
      </c>
      <c r="Q297" s="152">
        <f t="shared" si="17"/>
        <v>28.47</v>
      </c>
      <c r="R297" s="188"/>
      <c r="S297" s="189"/>
      <c r="T297" s="270"/>
      <c r="U297" s="189"/>
      <c r="V297" s="189"/>
      <c r="W297" s="189"/>
      <c r="X297" s="189"/>
      <c r="Y297" s="189"/>
      <c r="Z297" s="189"/>
      <c r="AA297" s="189"/>
      <c r="AB297" s="189"/>
      <c r="AC297" s="189"/>
      <c r="AD297" s="189"/>
      <c r="AE297" s="189"/>
      <c r="AF297" s="189"/>
      <c r="AG297" s="189"/>
      <c r="AH297" s="189"/>
    </row>
    <row r="298" spans="1:34" s="269" customFormat="1">
      <c r="A298" s="337" t="s">
        <v>26644</v>
      </c>
      <c r="B298" s="337"/>
      <c r="C298" s="337"/>
      <c r="D298" s="337"/>
      <c r="E298" s="337"/>
      <c r="F298" s="337"/>
      <c r="G298" s="337"/>
      <c r="H298" s="337"/>
      <c r="I298" s="337"/>
      <c r="J298" s="337"/>
      <c r="K298" s="337"/>
      <c r="L298" s="337"/>
      <c r="M298" s="337"/>
      <c r="N298" s="338"/>
      <c r="O298" s="155">
        <v>28.47</v>
      </c>
      <c r="P298" s="163" t="s">
        <v>48</v>
      </c>
      <c r="Q298" s="152">
        <f t="shared" si="17"/>
        <v>28.47</v>
      </c>
      <c r="R298" s="188"/>
      <c r="S298" s="189"/>
      <c r="T298" s="270"/>
      <c r="U298" s="189"/>
      <c r="V298" s="189"/>
      <c r="W298" s="189"/>
      <c r="X298" s="189"/>
      <c r="Y298" s="189"/>
      <c r="Z298" s="189"/>
      <c r="AA298" s="189"/>
      <c r="AB298" s="189"/>
      <c r="AC298" s="189"/>
      <c r="AD298" s="189"/>
      <c r="AE298" s="189"/>
      <c r="AF298" s="189"/>
      <c r="AG298" s="189"/>
      <c r="AH298" s="189"/>
    </row>
    <row r="299" spans="1:34" s="269" customFormat="1">
      <c r="A299" s="337" t="s">
        <v>26645</v>
      </c>
      <c r="B299" s="337"/>
      <c r="C299" s="337"/>
      <c r="D299" s="337"/>
      <c r="E299" s="337"/>
      <c r="F299" s="337"/>
      <c r="G299" s="337"/>
      <c r="H299" s="337"/>
      <c r="I299" s="337"/>
      <c r="J299" s="337"/>
      <c r="K299" s="337"/>
      <c r="L299" s="337"/>
      <c r="M299" s="337"/>
      <c r="N299" s="338"/>
      <c r="O299" s="155">
        <v>2.25</v>
      </c>
      <c r="P299" s="163" t="s">
        <v>48</v>
      </c>
      <c r="Q299" s="152">
        <f t="shared" si="17"/>
        <v>2.25</v>
      </c>
      <c r="R299" s="188"/>
      <c r="S299" s="189"/>
      <c r="T299" s="270"/>
      <c r="U299" s="189"/>
      <c r="V299" s="189"/>
      <c r="W299" s="189"/>
      <c r="X299" s="189"/>
      <c r="Y299" s="189"/>
      <c r="Z299" s="189"/>
      <c r="AA299" s="189"/>
      <c r="AB299" s="189"/>
      <c r="AC299" s="189"/>
      <c r="AD299" s="189"/>
      <c r="AE299" s="189"/>
      <c r="AF299" s="189"/>
      <c r="AG299" s="189"/>
      <c r="AH299" s="189"/>
    </row>
    <row r="300" spans="1:34" s="269" customFormat="1">
      <c r="A300" s="337" t="s">
        <v>26647</v>
      </c>
      <c r="B300" s="337"/>
      <c r="C300" s="337"/>
      <c r="D300" s="337"/>
      <c r="E300" s="337"/>
      <c r="F300" s="337"/>
      <c r="G300" s="337"/>
      <c r="H300" s="337"/>
      <c r="I300" s="337"/>
      <c r="J300" s="337"/>
      <c r="K300" s="337"/>
      <c r="L300" s="337"/>
      <c r="M300" s="337"/>
      <c r="N300" s="338"/>
      <c r="O300" s="155">
        <v>2.36</v>
      </c>
      <c r="P300" s="163" t="s">
        <v>48</v>
      </c>
      <c r="Q300" s="152">
        <f t="shared" si="17"/>
        <v>2.36</v>
      </c>
      <c r="R300" s="188"/>
      <c r="S300" s="189"/>
      <c r="T300" s="270"/>
      <c r="U300" s="189"/>
      <c r="V300" s="189"/>
      <c r="W300" s="189"/>
      <c r="X300" s="189"/>
      <c r="Y300" s="189"/>
      <c r="Z300" s="189"/>
      <c r="AA300" s="189"/>
      <c r="AB300" s="189"/>
      <c r="AC300" s="189"/>
      <c r="AD300" s="189"/>
      <c r="AE300" s="189"/>
      <c r="AF300" s="189"/>
      <c r="AG300" s="189"/>
      <c r="AH300" s="189"/>
    </row>
    <row r="301" spans="1:34" s="269" customFormat="1">
      <c r="A301" s="337" t="s">
        <v>26648</v>
      </c>
      <c r="B301" s="337"/>
      <c r="C301" s="337"/>
      <c r="D301" s="337"/>
      <c r="E301" s="337"/>
      <c r="F301" s="337"/>
      <c r="G301" s="337"/>
      <c r="H301" s="337"/>
      <c r="I301" s="337"/>
      <c r="J301" s="337"/>
      <c r="K301" s="337"/>
      <c r="L301" s="337"/>
      <c r="M301" s="337"/>
      <c r="N301" s="338"/>
      <c r="O301" s="155">
        <v>2.52</v>
      </c>
      <c r="P301" s="163" t="s">
        <v>48</v>
      </c>
      <c r="Q301" s="152">
        <f t="shared" si="17"/>
        <v>2.52</v>
      </c>
      <c r="R301" s="188"/>
      <c r="S301" s="189"/>
      <c r="T301" s="270"/>
      <c r="U301" s="189"/>
      <c r="V301" s="189"/>
      <c r="W301" s="189"/>
      <c r="X301" s="189"/>
      <c r="Y301" s="189"/>
      <c r="Z301" s="189"/>
      <c r="AA301" s="189"/>
      <c r="AB301" s="189"/>
      <c r="AC301" s="189"/>
      <c r="AD301" s="189"/>
      <c r="AE301" s="189"/>
      <c r="AF301" s="189"/>
      <c r="AG301" s="189"/>
      <c r="AH301" s="189"/>
    </row>
    <row r="302" spans="1:34" s="117" customFormat="1">
      <c r="A302" s="118" t="s">
        <v>26680</v>
      </c>
      <c r="B302" s="119" t="s">
        <v>81</v>
      </c>
      <c r="C302" s="120"/>
      <c r="D302" s="120"/>
      <c r="E302" s="120"/>
      <c r="F302" s="120"/>
      <c r="G302" s="120"/>
      <c r="H302" s="120"/>
      <c r="I302" s="120"/>
      <c r="J302" s="120"/>
      <c r="K302" s="120"/>
      <c r="L302" s="120"/>
      <c r="M302" s="120"/>
      <c r="N302" s="125"/>
      <c r="O302" s="125"/>
      <c r="P302" s="125"/>
      <c r="Q302" s="241"/>
    </row>
    <row r="303" spans="1:34" s="269" customFormat="1" ht="27" customHeight="1">
      <c r="A303" s="337"/>
      <c r="B303" s="337"/>
      <c r="C303" s="337"/>
      <c r="D303" s="337"/>
      <c r="E303" s="337"/>
      <c r="F303" s="337"/>
      <c r="G303" s="337"/>
      <c r="H303" s="337"/>
      <c r="I303" s="337"/>
      <c r="J303" s="337"/>
      <c r="K303" s="337"/>
      <c r="L303" s="337"/>
      <c r="M303" s="338"/>
      <c r="N303" s="127" t="s">
        <v>26530</v>
      </c>
      <c r="O303" s="127" t="s">
        <v>80</v>
      </c>
      <c r="P303" s="162" t="s">
        <v>46</v>
      </c>
      <c r="Q303" s="273">
        <f>SUM(Q304:Q305)</f>
        <v>52.8</v>
      </c>
    </row>
    <row r="304" spans="1:34" s="269" customFormat="1">
      <c r="A304" s="337" t="s">
        <v>26525</v>
      </c>
      <c r="B304" s="337"/>
      <c r="C304" s="337"/>
      <c r="D304" s="337"/>
      <c r="E304" s="337"/>
      <c r="F304" s="337"/>
      <c r="G304" s="337"/>
      <c r="H304" s="337"/>
      <c r="I304" s="337"/>
      <c r="J304" s="337"/>
      <c r="K304" s="337"/>
      <c r="L304" s="337"/>
      <c r="M304" s="338"/>
      <c r="N304" s="274">
        <v>28</v>
      </c>
      <c r="O304" s="156">
        <v>1.6</v>
      </c>
      <c r="P304" s="160" t="s">
        <v>48</v>
      </c>
      <c r="Q304" s="141">
        <f>N304-O304</f>
        <v>26.4</v>
      </c>
    </row>
    <row r="305" spans="1:34" s="269" customFormat="1">
      <c r="A305" s="337" t="s">
        <v>26532</v>
      </c>
      <c r="B305" s="337"/>
      <c r="C305" s="337"/>
      <c r="D305" s="337"/>
      <c r="E305" s="337"/>
      <c r="F305" s="337"/>
      <c r="G305" s="337"/>
      <c r="H305" s="337"/>
      <c r="I305" s="337"/>
      <c r="J305" s="337"/>
      <c r="K305" s="337"/>
      <c r="L305" s="337"/>
      <c r="M305" s="338"/>
      <c r="N305" s="274">
        <v>28</v>
      </c>
      <c r="O305" s="156">
        <v>1.6</v>
      </c>
      <c r="P305" s="160" t="s">
        <v>48</v>
      </c>
      <c r="Q305" s="141">
        <f t="shared" ref="Q305" si="18">N305-O305</f>
        <v>26.4</v>
      </c>
    </row>
    <row r="306" spans="1:34">
      <c r="A306" s="121">
        <v>9</v>
      </c>
      <c r="B306" s="122" t="s">
        <v>26505</v>
      </c>
      <c r="C306" s="143"/>
      <c r="D306" s="143"/>
      <c r="E306" s="143"/>
      <c r="F306" s="143"/>
      <c r="G306" s="143"/>
      <c r="H306" s="143"/>
      <c r="I306" s="143"/>
      <c r="J306" s="143"/>
      <c r="K306" s="143"/>
      <c r="L306" s="143"/>
      <c r="M306" s="143"/>
      <c r="N306" s="143"/>
      <c r="O306" s="143"/>
      <c r="P306" s="143"/>
      <c r="Q306" s="153"/>
    </row>
    <row r="307" spans="1:34">
      <c r="A307" s="144" t="s">
        <v>71</v>
      </c>
      <c r="B307" s="145" t="s">
        <v>22</v>
      </c>
      <c r="C307" s="146"/>
      <c r="D307" s="146"/>
      <c r="E307" s="146"/>
      <c r="F307" s="146"/>
      <c r="G307" s="146"/>
      <c r="H307" s="146"/>
      <c r="I307" s="146"/>
      <c r="J307" s="146"/>
      <c r="K307" s="146"/>
      <c r="L307" s="146"/>
      <c r="M307" s="146"/>
      <c r="N307" s="146"/>
      <c r="O307" s="146"/>
      <c r="P307" s="146"/>
      <c r="Q307" s="244"/>
    </row>
    <row r="308" spans="1:34" s="117" customFormat="1">
      <c r="A308" s="154" t="s">
        <v>26546</v>
      </c>
      <c r="B308" s="345" t="s">
        <v>26501</v>
      </c>
      <c r="C308" s="345"/>
      <c r="D308" s="345"/>
      <c r="E308" s="345"/>
      <c r="F308" s="345"/>
      <c r="G308" s="345"/>
      <c r="H308" s="345"/>
      <c r="I308" s="345"/>
      <c r="J308" s="345"/>
      <c r="K308" s="345"/>
      <c r="L308" s="345"/>
      <c r="M308" s="345"/>
      <c r="N308" s="345"/>
      <c r="O308" s="345"/>
      <c r="P308" s="345"/>
      <c r="Q308" s="276">
        <f>Q309+Q315+Q321</f>
        <v>800.81000000000006</v>
      </c>
    </row>
    <row r="309" spans="1:34" s="117" customFormat="1" ht="27.6">
      <c r="A309" s="332" t="s">
        <v>26634</v>
      </c>
      <c r="B309" s="333"/>
      <c r="C309" s="333"/>
      <c r="D309" s="333"/>
      <c r="E309" s="333"/>
      <c r="F309" s="333"/>
      <c r="G309" s="333"/>
      <c r="H309" s="333"/>
      <c r="I309" s="333"/>
      <c r="J309" s="333"/>
      <c r="K309" s="334"/>
      <c r="L309" s="335"/>
      <c r="M309" s="147" t="s">
        <v>55</v>
      </c>
      <c r="N309" s="148" t="s">
        <v>53</v>
      </c>
      <c r="O309" s="127" t="s">
        <v>57</v>
      </c>
      <c r="P309" s="271" t="s">
        <v>46</v>
      </c>
      <c r="Q309" s="161">
        <f>SUM(Q310:Q314)</f>
        <v>272.7</v>
      </c>
      <c r="R309" s="188"/>
      <c r="S309" s="189"/>
      <c r="T309" s="189"/>
      <c r="U309" s="189"/>
      <c r="V309" s="189"/>
      <c r="W309" s="189"/>
      <c r="X309" s="189"/>
      <c r="Y309" s="189"/>
      <c r="Z309" s="189"/>
      <c r="AA309" s="189"/>
      <c r="AB309" s="189"/>
      <c r="AC309" s="189"/>
      <c r="AD309" s="189"/>
      <c r="AE309" s="189"/>
      <c r="AF309" s="189"/>
      <c r="AG309" s="189"/>
      <c r="AH309" s="189"/>
    </row>
    <row r="310" spans="1:34" s="117" customFormat="1">
      <c r="A310" s="336" t="s">
        <v>26526</v>
      </c>
      <c r="B310" s="337"/>
      <c r="C310" s="337"/>
      <c r="D310" s="337"/>
      <c r="E310" s="337"/>
      <c r="F310" s="337"/>
      <c r="G310" s="337"/>
      <c r="H310" s="337"/>
      <c r="I310" s="337"/>
      <c r="J310" s="337"/>
      <c r="K310" s="337"/>
      <c r="L310" s="338"/>
      <c r="M310" s="126">
        <v>44.25</v>
      </c>
      <c r="N310" s="149">
        <v>3</v>
      </c>
      <c r="O310" s="151">
        <f>6.72+13.2+1.65+3+3.3+1.1+0.75+4.8+3.36</f>
        <v>37.879999999999995</v>
      </c>
      <c r="P310" s="160" t="s">
        <v>48</v>
      </c>
      <c r="Q310" s="190">
        <f>(M310*N310)-O310</f>
        <v>94.87</v>
      </c>
      <c r="R310" s="188"/>
      <c r="S310" s="189"/>
      <c r="T310" s="189"/>
      <c r="U310" s="189"/>
      <c r="V310" s="189"/>
      <c r="W310" s="189"/>
      <c r="X310" s="189"/>
      <c r="Y310" s="189"/>
      <c r="Z310" s="189"/>
      <c r="AA310" s="189"/>
      <c r="AB310" s="189"/>
      <c r="AC310" s="189"/>
      <c r="AD310" s="189"/>
      <c r="AE310" s="189"/>
      <c r="AF310" s="189"/>
      <c r="AG310" s="189"/>
      <c r="AH310" s="189"/>
    </row>
    <row r="311" spans="1:34" s="117" customFormat="1">
      <c r="A311" s="336" t="s">
        <v>26528</v>
      </c>
      <c r="B311" s="337"/>
      <c r="C311" s="337"/>
      <c r="D311" s="337"/>
      <c r="E311" s="337"/>
      <c r="F311" s="337"/>
      <c r="G311" s="337"/>
      <c r="H311" s="337"/>
      <c r="I311" s="337"/>
      <c r="J311" s="337"/>
      <c r="K311" s="337"/>
      <c r="L311" s="338"/>
      <c r="M311" s="126">
        <v>6.2</v>
      </c>
      <c r="N311" s="149">
        <v>3</v>
      </c>
      <c r="O311" s="151"/>
      <c r="P311" s="160" t="s">
        <v>48</v>
      </c>
      <c r="Q311" s="190">
        <f>(M311*N311)-O311</f>
        <v>18.600000000000001</v>
      </c>
      <c r="R311" s="188"/>
      <c r="S311" s="263"/>
      <c r="T311" s="263"/>
      <c r="U311" s="189"/>
      <c r="V311" s="189"/>
      <c r="W311" s="189"/>
      <c r="X311" s="189"/>
      <c r="Y311" s="189"/>
      <c r="Z311" s="189"/>
      <c r="AA311" s="189"/>
      <c r="AB311" s="189"/>
      <c r="AC311" s="189"/>
      <c r="AD311" s="189"/>
      <c r="AE311" s="189"/>
      <c r="AF311" s="189"/>
      <c r="AG311" s="189"/>
      <c r="AH311" s="189"/>
    </row>
    <row r="312" spans="1:34" s="117" customFormat="1">
      <c r="A312" s="336" t="s">
        <v>26631</v>
      </c>
      <c r="B312" s="337"/>
      <c r="C312" s="337"/>
      <c r="D312" s="337"/>
      <c r="E312" s="337"/>
      <c r="F312" s="337"/>
      <c r="G312" s="337"/>
      <c r="H312" s="337"/>
      <c r="I312" s="337"/>
      <c r="J312" s="337"/>
      <c r="K312" s="337"/>
      <c r="L312" s="338"/>
      <c r="M312" s="126">
        <v>6.2</v>
      </c>
      <c r="N312" s="149">
        <v>3</v>
      </c>
      <c r="O312" s="151">
        <v>2.2000000000000002</v>
      </c>
      <c r="P312" s="160" t="s">
        <v>48</v>
      </c>
      <c r="Q312" s="190">
        <f>(M312*N312)-O312</f>
        <v>16.400000000000002</v>
      </c>
      <c r="R312" s="188"/>
      <c r="S312" s="263"/>
      <c r="T312" s="263"/>
      <c r="U312" s="189"/>
      <c r="V312" s="189"/>
      <c r="W312" s="189"/>
      <c r="X312" s="189"/>
      <c r="Y312" s="189"/>
      <c r="Z312" s="189"/>
      <c r="AA312" s="189"/>
      <c r="AB312" s="189"/>
      <c r="AC312" s="189"/>
      <c r="AD312" s="189"/>
      <c r="AE312" s="189"/>
      <c r="AF312" s="189"/>
      <c r="AG312" s="189"/>
      <c r="AH312" s="189"/>
    </row>
    <row r="313" spans="1:34" s="117" customFormat="1">
      <c r="A313" s="336" t="s">
        <v>26632</v>
      </c>
      <c r="B313" s="337"/>
      <c r="C313" s="337"/>
      <c r="D313" s="337"/>
      <c r="E313" s="337"/>
      <c r="F313" s="337"/>
      <c r="G313" s="337"/>
      <c r="H313" s="337"/>
      <c r="I313" s="337"/>
      <c r="J313" s="337"/>
      <c r="K313" s="337"/>
      <c r="L313" s="338"/>
      <c r="M313" s="126">
        <v>6.2</v>
      </c>
      <c r="N313" s="149">
        <v>3</v>
      </c>
      <c r="O313" s="151"/>
      <c r="P313" s="160" t="s">
        <v>48</v>
      </c>
      <c r="Q313" s="190">
        <f>(M313*N313)-O313</f>
        <v>18.600000000000001</v>
      </c>
      <c r="R313" s="188"/>
      <c r="S313" s="263"/>
      <c r="T313" s="263"/>
      <c r="U313" s="189"/>
      <c r="X313" s="189"/>
      <c r="Y313" s="189"/>
      <c r="Z313" s="189"/>
      <c r="AA313" s="189"/>
      <c r="AB313" s="189"/>
      <c r="AC313" s="189"/>
      <c r="AD313" s="189"/>
      <c r="AE313" s="189"/>
      <c r="AF313" s="189"/>
      <c r="AG313" s="189"/>
      <c r="AH313" s="189"/>
    </row>
    <row r="314" spans="1:34" s="117" customFormat="1">
      <c r="A314" s="336" t="s">
        <v>26529</v>
      </c>
      <c r="B314" s="337"/>
      <c r="C314" s="337"/>
      <c r="D314" s="337"/>
      <c r="E314" s="337"/>
      <c r="F314" s="337"/>
      <c r="G314" s="337"/>
      <c r="H314" s="337"/>
      <c r="I314" s="337"/>
      <c r="J314" s="337"/>
      <c r="K314" s="337"/>
      <c r="L314" s="338"/>
      <c r="M314" s="126">
        <v>44.25</v>
      </c>
      <c r="N314" s="149">
        <v>3</v>
      </c>
      <c r="O314" s="151">
        <f>0.72+3+4.8</f>
        <v>8.52</v>
      </c>
      <c r="P314" s="160" t="s">
        <v>48</v>
      </c>
      <c r="Q314" s="190">
        <f>(M314*N314)-O314</f>
        <v>124.23</v>
      </c>
      <c r="R314" s="188"/>
      <c r="S314" s="263"/>
      <c r="T314" s="263"/>
      <c r="U314" s="189"/>
      <c r="X314" s="189"/>
      <c r="Y314" s="189"/>
      <c r="Z314" s="189"/>
      <c r="AA314" s="189"/>
      <c r="AB314" s="189"/>
      <c r="AC314" s="189"/>
      <c r="AD314" s="189"/>
      <c r="AE314" s="189"/>
      <c r="AF314" s="189"/>
      <c r="AG314" s="189"/>
      <c r="AH314" s="189"/>
    </row>
    <row r="315" spans="1:34" s="117" customFormat="1" ht="27.6">
      <c r="A315" s="332" t="s">
        <v>26633</v>
      </c>
      <c r="B315" s="333"/>
      <c r="C315" s="333"/>
      <c r="D315" s="333"/>
      <c r="E315" s="333"/>
      <c r="F315" s="333"/>
      <c r="G315" s="333"/>
      <c r="H315" s="333"/>
      <c r="I315" s="333"/>
      <c r="J315" s="333"/>
      <c r="K315" s="334"/>
      <c r="L315" s="335"/>
      <c r="M315" s="147" t="s">
        <v>55</v>
      </c>
      <c r="N315" s="148" t="s">
        <v>53</v>
      </c>
      <c r="O315" s="127" t="s">
        <v>57</v>
      </c>
      <c r="P315" s="271" t="s">
        <v>46</v>
      </c>
      <c r="Q315" s="161">
        <f>SUM(Q316:Q320)</f>
        <v>269.39000000000004</v>
      </c>
      <c r="R315" s="188"/>
      <c r="S315" s="189"/>
      <c r="T315" s="189"/>
      <c r="U315" s="189"/>
      <c r="X315" s="189"/>
      <c r="Y315" s="189"/>
      <c r="Z315" s="189"/>
      <c r="AA315" s="189"/>
      <c r="AB315" s="189"/>
      <c r="AC315" s="189"/>
      <c r="AD315" s="189"/>
      <c r="AE315" s="189"/>
      <c r="AF315" s="189"/>
      <c r="AG315" s="189"/>
      <c r="AH315" s="189"/>
    </row>
    <row r="316" spans="1:34" s="117" customFormat="1">
      <c r="A316" s="336" t="s">
        <v>26526</v>
      </c>
      <c r="B316" s="337"/>
      <c r="C316" s="337"/>
      <c r="D316" s="337"/>
      <c r="E316" s="337"/>
      <c r="F316" s="337"/>
      <c r="G316" s="337"/>
      <c r="H316" s="337"/>
      <c r="I316" s="337"/>
      <c r="J316" s="337"/>
      <c r="K316" s="337"/>
      <c r="L316" s="338"/>
      <c r="M316" s="126">
        <v>42.6</v>
      </c>
      <c r="N316" s="149">
        <v>3</v>
      </c>
      <c r="O316" s="151">
        <f>5.04+4.4+3.57+14.05+1.5+1.89+0.6</f>
        <v>31.050000000000004</v>
      </c>
      <c r="P316" s="160" t="s">
        <v>48</v>
      </c>
      <c r="Q316" s="190">
        <f>(M316*N316)-O316</f>
        <v>96.75</v>
      </c>
      <c r="R316" s="188"/>
      <c r="S316" s="189"/>
      <c r="T316" s="189"/>
      <c r="U316" s="189"/>
      <c r="V316" s="189"/>
      <c r="W316" s="189"/>
      <c r="X316" s="189"/>
      <c r="Y316" s="189"/>
      <c r="Z316" s="189"/>
      <c r="AA316" s="189"/>
      <c r="AB316" s="189"/>
      <c r="AC316" s="189"/>
      <c r="AD316" s="189"/>
      <c r="AE316" s="189"/>
      <c r="AF316" s="189"/>
      <c r="AG316" s="189"/>
      <c r="AH316" s="189"/>
    </row>
    <row r="317" spans="1:34" s="117" customFormat="1">
      <c r="A317" s="336" t="s">
        <v>26528</v>
      </c>
      <c r="B317" s="337"/>
      <c r="C317" s="337"/>
      <c r="D317" s="337"/>
      <c r="E317" s="337"/>
      <c r="F317" s="337"/>
      <c r="G317" s="337"/>
      <c r="H317" s="337"/>
      <c r="I317" s="337"/>
      <c r="J317" s="337"/>
      <c r="K317" s="337"/>
      <c r="L317" s="338"/>
      <c r="M317" s="126">
        <v>7.2</v>
      </c>
      <c r="N317" s="149">
        <v>3</v>
      </c>
      <c r="O317" s="151"/>
      <c r="P317" s="160" t="s">
        <v>48</v>
      </c>
      <c r="Q317" s="190">
        <f>(M317*N317)-O317</f>
        <v>21.6</v>
      </c>
      <c r="R317" s="188"/>
      <c r="S317" s="263"/>
      <c r="T317" s="263"/>
      <c r="U317" s="189"/>
      <c r="V317" s="189"/>
      <c r="W317" s="189"/>
      <c r="X317" s="189"/>
      <c r="Y317" s="189"/>
      <c r="Z317" s="189"/>
      <c r="AA317" s="189"/>
      <c r="AB317" s="189"/>
      <c r="AC317" s="189"/>
      <c r="AD317" s="189"/>
      <c r="AE317" s="189"/>
      <c r="AF317" s="189"/>
      <c r="AG317" s="189"/>
      <c r="AH317" s="189"/>
    </row>
    <row r="318" spans="1:34" s="117" customFormat="1">
      <c r="A318" s="336" t="s">
        <v>26631</v>
      </c>
      <c r="B318" s="337"/>
      <c r="C318" s="337"/>
      <c r="D318" s="337"/>
      <c r="E318" s="337"/>
      <c r="F318" s="337"/>
      <c r="G318" s="337"/>
      <c r="H318" s="337"/>
      <c r="I318" s="337"/>
      <c r="J318" s="337"/>
      <c r="K318" s="337"/>
      <c r="L318" s="338"/>
      <c r="M318" s="126">
        <v>7.2</v>
      </c>
      <c r="N318" s="149">
        <v>3</v>
      </c>
      <c r="O318" s="151">
        <v>2.2000000000000002</v>
      </c>
      <c r="P318" s="160" t="s">
        <v>48</v>
      </c>
      <c r="Q318" s="190">
        <f>(M318*N318)-O318</f>
        <v>19.400000000000002</v>
      </c>
      <c r="R318" s="188"/>
      <c r="S318" s="263"/>
      <c r="T318" s="263"/>
      <c r="U318" s="189"/>
      <c r="V318" s="189"/>
      <c r="W318" s="189"/>
      <c r="X318" s="189"/>
      <c r="Y318" s="189"/>
      <c r="Z318" s="189"/>
      <c r="AA318" s="189"/>
      <c r="AB318" s="189"/>
      <c r="AC318" s="189"/>
      <c r="AD318" s="189"/>
      <c r="AE318" s="189"/>
      <c r="AF318" s="189"/>
      <c r="AG318" s="189"/>
      <c r="AH318" s="189"/>
    </row>
    <row r="319" spans="1:34" s="117" customFormat="1">
      <c r="A319" s="336" t="s">
        <v>26632</v>
      </c>
      <c r="B319" s="337"/>
      <c r="C319" s="337"/>
      <c r="D319" s="337"/>
      <c r="E319" s="337"/>
      <c r="F319" s="337"/>
      <c r="G319" s="337"/>
      <c r="H319" s="337"/>
      <c r="I319" s="337"/>
      <c r="J319" s="337"/>
      <c r="K319" s="337"/>
      <c r="L319" s="338"/>
      <c r="M319" s="126">
        <v>9.1</v>
      </c>
      <c r="N319" s="149">
        <v>3</v>
      </c>
      <c r="O319" s="151"/>
      <c r="P319" s="160" t="s">
        <v>48</v>
      </c>
      <c r="Q319" s="190">
        <f>(M319*N319)-O319</f>
        <v>27.299999999999997</v>
      </c>
      <c r="R319" s="188"/>
      <c r="S319" s="263"/>
      <c r="T319" s="263"/>
      <c r="U319" s="189"/>
      <c r="X319" s="189"/>
      <c r="Y319" s="189"/>
      <c r="Z319" s="189"/>
      <c r="AA319" s="189"/>
      <c r="AB319" s="189"/>
      <c r="AC319" s="189"/>
      <c r="AD319" s="189"/>
      <c r="AE319" s="189"/>
      <c r="AF319" s="189"/>
      <c r="AG319" s="189"/>
      <c r="AH319" s="189"/>
    </row>
    <row r="320" spans="1:34" s="117" customFormat="1">
      <c r="A320" s="336" t="s">
        <v>26529</v>
      </c>
      <c r="B320" s="337"/>
      <c r="C320" s="337"/>
      <c r="D320" s="337"/>
      <c r="E320" s="337"/>
      <c r="F320" s="337"/>
      <c r="G320" s="337"/>
      <c r="H320" s="337"/>
      <c r="I320" s="337"/>
      <c r="J320" s="337"/>
      <c r="K320" s="337"/>
      <c r="L320" s="338"/>
      <c r="M320" s="126">
        <v>42.6</v>
      </c>
      <c r="N320" s="149">
        <v>3</v>
      </c>
      <c r="O320" s="151">
        <f>1.2+4.4+3.3+11.32+3+0.24</f>
        <v>23.459999999999997</v>
      </c>
      <c r="P320" s="160" t="s">
        <v>48</v>
      </c>
      <c r="Q320" s="190">
        <f>(M320*N320)-O320</f>
        <v>104.34000000000002</v>
      </c>
      <c r="R320" s="188"/>
      <c r="S320" s="263"/>
      <c r="T320" s="263"/>
      <c r="U320" s="189"/>
      <c r="X320" s="189"/>
      <c r="Y320" s="189"/>
      <c r="Z320" s="189"/>
      <c r="AA320" s="189"/>
      <c r="AB320" s="189"/>
      <c r="AC320" s="189"/>
      <c r="AD320" s="189"/>
      <c r="AE320" s="189"/>
      <c r="AF320" s="189"/>
      <c r="AG320" s="189"/>
      <c r="AH320" s="189"/>
    </row>
    <row r="321" spans="1:34" s="117" customFormat="1" ht="27.6">
      <c r="A321" s="332" t="s">
        <v>26635</v>
      </c>
      <c r="B321" s="333"/>
      <c r="C321" s="333"/>
      <c r="D321" s="333"/>
      <c r="E321" s="333"/>
      <c r="F321" s="333"/>
      <c r="G321" s="333"/>
      <c r="H321" s="333"/>
      <c r="I321" s="333"/>
      <c r="J321" s="333"/>
      <c r="K321" s="334"/>
      <c r="L321" s="335"/>
      <c r="M321" s="147" t="s">
        <v>55</v>
      </c>
      <c r="N321" s="148" t="s">
        <v>53</v>
      </c>
      <c r="O321" s="127" t="s">
        <v>57</v>
      </c>
      <c r="P321" s="271" t="s">
        <v>46</v>
      </c>
      <c r="Q321" s="161">
        <f>SUM(Q322:Q324)</f>
        <v>258.72000000000003</v>
      </c>
      <c r="R321" s="188"/>
      <c r="S321" s="189"/>
      <c r="T321" s="189"/>
      <c r="U321" s="189"/>
      <c r="X321" s="189"/>
      <c r="Y321" s="189"/>
      <c r="Z321" s="189"/>
      <c r="AA321" s="189"/>
      <c r="AB321" s="189"/>
      <c r="AC321" s="189"/>
      <c r="AD321" s="189"/>
      <c r="AE321" s="189"/>
      <c r="AF321" s="189"/>
      <c r="AG321" s="189"/>
      <c r="AH321" s="189"/>
    </row>
    <row r="322" spans="1:34" s="117" customFormat="1">
      <c r="A322" s="336" t="s">
        <v>26526</v>
      </c>
      <c r="B322" s="337"/>
      <c r="C322" s="337"/>
      <c r="D322" s="337"/>
      <c r="E322" s="337"/>
      <c r="F322" s="337"/>
      <c r="G322" s="337"/>
      <c r="H322" s="337"/>
      <c r="I322" s="337"/>
      <c r="J322" s="337"/>
      <c r="K322" s="337"/>
      <c r="L322" s="338"/>
      <c r="M322" s="126">
        <v>50.7</v>
      </c>
      <c r="N322" s="149">
        <v>3</v>
      </c>
      <c r="O322" s="151">
        <f>26.4+10.08+0.6</f>
        <v>37.08</v>
      </c>
      <c r="P322" s="160" t="s">
        <v>48</v>
      </c>
      <c r="Q322" s="190">
        <f>(M322*N322)-O322</f>
        <v>115.02000000000002</v>
      </c>
      <c r="R322" s="188"/>
      <c r="T322" s="189"/>
      <c r="U322" s="189"/>
      <c r="V322" s="189"/>
      <c r="W322" s="189"/>
      <c r="X322" s="189"/>
      <c r="Y322" s="189"/>
      <c r="Z322" s="189"/>
      <c r="AA322" s="189"/>
      <c r="AB322" s="189"/>
      <c r="AC322" s="189"/>
      <c r="AD322" s="189"/>
      <c r="AE322" s="189"/>
      <c r="AF322" s="189"/>
      <c r="AG322" s="189"/>
      <c r="AH322" s="189"/>
    </row>
    <row r="323" spans="1:34" s="117" customFormat="1">
      <c r="A323" s="336" t="s">
        <v>26528</v>
      </c>
      <c r="B323" s="337"/>
      <c r="C323" s="337"/>
      <c r="D323" s="337"/>
      <c r="E323" s="337"/>
      <c r="F323" s="337"/>
      <c r="G323" s="337"/>
      <c r="H323" s="337"/>
      <c r="I323" s="337"/>
      <c r="J323" s="337"/>
      <c r="K323" s="337"/>
      <c r="L323" s="338"/>
      <c r="M323" s="126">
        <v>6.2</v>
      </c>
      <c r="N323" s="149">
        <v>3</v>
      </c>
      <c r="O323" s="151"/>
      <c r="P323" s="160" t="s">
        <v>48</v>
      </c>
      <c r="Q323" s="190">
        <f>(M323*N323)-O323</f>
        <v>18.600000000000001</v>
      </c>
      <c r="R323" s="188"/>
      <c r="S323" s="189"/>
      <c r="T323" s="189"/>
      <c r="U323" s="189"/>
      <c r="V323" s="189"/>
      <c r="W323" s="189"/>
      <c r="X323" s="189"/>
      <c r="Y323" s="189"/>
      <c r="Z323" s="189"/>
      <c r="AA323" s="189"/>
      <c r="AB323" s="189"/>
      <c r="AC323" s="189"/>
      <c r="AD323" s="189"/>
      <c r="AE323" s="189"/>
      <c r="AF323" s="189"/>
      <c r="AG323" s="189"/>
      <c r="AH323" s="189"/>
    </row>
    <row r="324" spans="1:34" s="117" customFormat="1">
      <c r="A324" s="336" t="s">
        <v>26529</v>
      </c>
      <c r="B324" s="337"/>
      <c r="C324" s="337"/>
      <c r="D324" s="337"/>
      <c r="E324" s="337"/>
      <c r="F324" s="337"/>
      <c r="G324" s="337"/>
      <c r="H324" s="337"/>
      <c r="I324" s="337"/>
      <c r="J324" s="337"/>
      <c r="K324" s="337"/>
      <c r="L324" s="338"/>
      <c r="M324" s="126">
        <v>50.7</v>
      </c>
      <c r="N324" s="149">
        <v>3</v>
      </c>
      <c r="O324" s="151">
        <f>26.4+0.6</f>
        <v>27</v>
      </c>
      <c r="P324" s="160" t="s">
        <v>48</v>
      </c>
      <c r="Q324" s="190">
        <f>(M324*N324)-O324</f>
        <v>125.10000000000002</v>
      </c>
      <c r="R324" s="188"/>
      <c r="S324" s="189"/>
      <c r="T324" s="189"/>
      <c r="U324" s="189"/>
      <c r="X324" s="189"/>
      <c r="Y324" s="189"/>
      <c r="Z324" s="189"/>
      <c r="AA324" s="189"/>
      <c r="AB324" s="189"/>
      <c r="AC324" s="189"/>
      <c r="AD324" s="189"/>
      <c r="AE324" s="189"/>
      <c r="AF324" s="189"/>
      <c r="AG324" s="189"/>
      <c r="AH324" s="189"/>
    </row>
    <row r="325" spans="1:34" s="117" customFormat="1">
      <c r="A325" s="154" t="s">
        <v>26547</v>
      </c>
      <c r="B325" s="345" t="s">
        <v>26655</v>
      </c>
      <c r="C325" s="345"/>
      <c r="D325" s="345"/>
      <c r="E325" s="345"/>
      <c r="F325" s="345"/>
      <c r="G325" s="345"/>
      <c r="H325" s="345"/>
      <c r="I325" s="345"/>
      <c r="J325" s="345"/>
      <c r="K325" s="345"/>
      <c r="L325" s="345"/>
      <c r="M325" s="345"/>
      <c r="N325" s="345"/>
      <c r="O325" s="345"/>
      <c r="P325" s="345"/>
      <c r="Q325" s="346"/>
    </row>
    <row r="326" spans="1:34" s="117" customFormat="1" ht="27.6">
      <c r="A326" s="332" t="s">
        <v>26630</v>
      </c>
      <c r="B326" s="333"/>
      <c r="C326" s="333"/>
      <c r="D326" s="333"/>
      <c r="E326" s="333"/>
      <c r="F326" s="333"/>
      <c r="G326" s="333"/>
      <c r="H326" s="333"/>
      <c r="I326" s="333"/>
      <c r="J326" s="333"/>
      <c r="K326" s="334"/>
      <c r="L326" s="335"/>
      <c r="M326" s="147" t="s">
        <v>55</v>
      </c>
      <c r="N326" s="148" t="s">
        <v>53</v>
      </c>
      <c r="O326" s="127" t="s">
        <v>57</v>
      </c>
      <c r="P326" s="271" t="s">
        <v>46</v>
      </c>
      <c r="Q326" s="161">
        <f>SUM(Q327:Q330)</f>
        <v>74.92</v>
      </c>
      <c r="R326" s="188"/>
      <c r="S326" s="272"/>
      <c r="T326" s="272"/>
      <c r="U326" s="189"/>
      <c r="V326" s="189"/>
      <c r="W326" s="189"/>
      <c r="X326" s="189"/>
      <c r="Y326" s="189"/>
      <c r="Z326" s="189"/>
      <c r="AA326" s="189"/>
      <c r="AB326" s="189"/>
      <c r="AC326" s="189"/>
      <c r="AD326" s="189"/>
      <c r="AE326" s="189"/>
      <c r="AF326" s="189"/>
      <c r="AG326" s="189"/>
      <c r="AH326" s="189"/>
    </row>
    <row r="327" spans="1:34" s="117" customFormat="1">
      <c r="A327" s="336" t="s">
        <v>26526</v>
      </c>
      <c r="B327" s="337"/>
      <c r="C327" s="337"/>
      <c r="D327" s="337"/>
      <c r="E327" s="337"/>
      <c r="F327" s="337"/>
      <c r="G327" s="337"/>
      <c r="H327" s="337"/>
      <c r="I327" s="337"/>
      <c r="J327" s="337"/>
      <c r="K327" s="337"/>
      <c r="L327" s="338"/>
      <c r="M327" s="126">
        <v>8</v>
      </c>
      <c r="N327" s="149">
        <v>3</v>
      </c>
      <c r="O327" s="151">
        <f>1.68+2.2+2.2</f>
        <v>6.08</v>
      </c>
      <c r="P327" s="160" t="s">
        <v>48</v>
      </c>
      <c r="Q327" s="190">
        <f>(M327*N327)-O327</f>
        <v>17.920000000000002</v>
      </c>
      <c r="R327" s="188"/>
      <c r="S327" s="272"/>
      <c r="T327" s="272"/>
      <c r="U327" s="189"/>
      <c r="V327" s="189"/>
      <c r="W327" s="189"/>
      <c r="X327" s="189"/>
      <c r="Y327" s="189"/>
      <c r="Z327" s="189"/>
      <c r="AA327" s="189"/>
      <c r="AB327" s="189"/>
      <c r="AC327" s="189"/>
      <c r="AD327" s="189"/>
      <c r="AE327" s="189"/>
      <c r="AF327" s="189"/>
      <c r="AG327" s="189"/>
      <c r="AH327" s="189"/>
    </row>
    <row r="328" spans="1:34" s="117" customFormat="1">
      <c r="A328" s="336" t="s">
        <v>26528</v>
      </c>
      <c r="B328" s="337"/>
      <c r="C328" s="337"/>
      <c r="D328" s="337"/>
      <c r="E328" s="337"/>
      <c r="F328" s="337"/>
      <c r="G328" s="337"/>
      <c r="H328" s="337"/>
      <c r="I328" s="337"/>
      <c r="J328" s="337"/>
      <c r="K328" s="337"/>
      <c r="L328" s="338"/>
      <c r="M328" s="126">
        <v>6</v>
      </c>
      <c r="N328" s="149">
        <v>4</v>
      </c>
      <c r="O328" s="151"/>
      <c r="P328" s="160" t="s">
        <v>48</v>
      </c>
      <c r="Q328" s="190">
        <f>(M328*N328)-O328</f>
        <v>24</v>
      </c>
      <c r="R328" s="188"/>
      <c r="S328" s="272"/>
      <c r="T328" s="272"/>
      <c r="U328" s="189"/>
      <c r="V328" s="189"/>
      <c r="W328" s="189"/>
      <c r="X328" s="189"/>
      <c r="Y328" s="189"/>
      <c r="Z328" s="189"/>
      <c r="AA328" s="189"/>
      <c r="AB328" s="189"/>
      <c r="AC328" s="189"/>
      <c r="AD328" s="189"/>
      <c r="AE328" s="189"/>
      <c r="AF328" s="189"/>
      <c r="AG328" s="189"/>
      <c r="AH328" s="189"/>
    </row>
    <row r="329" spans="1:34" s="117" customFormat="1">
      <c r="A329" s="336" t="s">
        <v>26527</v>
      </c>
      <c r="B329" s="337"/>
      <c r="C329" s="337"/>
      <c r="D329" s="337"/>
      <c r="E329" s="337"/>
      <c r="F329" s="337"/>
      <c r="G329" s="337"/>
      <c r="H329" s="337"/>
      <c r="I329" s="337"/>
      <c r="J329" s="337"/>
      <c r="K329" s="337"/>
      <c r="L329" s="338"/>
      <c r="M329" s="126">
        <v>6</v>
      </c>
      <c r="N329" s="149">
        <v>3</v>
      </c>
      <c r="O329" s="151"/>
      <c r="P329" s="160" t="s">
        <v>48</v>
      </c>
      <c r="Q329" s="190">
        <f>(M329*N329)-O329</f>
        <v>18</v>
      </c>
      <c r="R329" s="188"/>
      <c r="S329" s="272"/>
      <c r="T329" s="272"/>
      <c r="U329" s="189"/>
      <c r="V329" s="189"/>
      <c r="W329" s="189"/>
      <c r="X329" s="189"/>
      <c r="Y329" s="189"/>
      <c r="Z329" s="189"/>
      <c r="AA329" s="189"/>
      <c r="AB329" s="189"/>
      <c r="AC329" s="189"/>
      <c r="AD329" s="189"/>
      <c r="AE329" s="189"/>
      <c r="AF329" s="189"/>
      <c r="AG329" s="189"/>
      <c r="AH329" s="189"/>
    </row>
    <row r="330" spans="1:34" s="117" customFormat="1">
      <c r="A330" s="336" t="s">
        <v>26529</v>
      </c>
      <c r="B330" s="337"/>
      <c r="C330" s="337"/>
      <c r="D330" s="337"/>
      <c r="E330" s="337"/>
      <c r="F330" s="337"/>
      <c r="G330" s="337"/>
      <c r="H330" s="337"/>
      <c r="I330" s="337"/>
      <c r="J330" s="337"/>
      <c r="K330" s="337"/>
      <c r="L330" s="338"/>
      <c r="M330" s="126">
        <v>8</v>
      </c>
      <c r="N330" s="149">
        <v>3</v>
      </c>
      <c r="O330" s="151">
        <f>3*3</f>
        <v>9</v>
      </c>
      <c r="P330" s="160" t="s">
        <v>48</v>
      </c>
      <c r="Q330" s="190">
        <f>(M330*N330)-O330</f>
        <v>15</v>
      </c>
      <c r="R330" s="188"/>
      <c r="S330" s="272"/>
      <c r="T330" s="272"/>
      <c r="U330" s="189"/>
      <c r="V330" s="189"/>
      <c r="W330" s="189"/>
      <c r="X330" s="189"/>
      <c r="Y330" s="189"/>
      <c r="Z330" s="189"/>
      <c r="AA330" s="189"/>
      <c r="AB330" s="189"/>
      <c r="AC330" s="189"/>
      <c r="AD330" s="189"/>
      <c r="AE330" s="189"/>
      <c r="AF330" s="189"/>
      <c r="AG330" s="189"/>
      <c r="AH330" s="189"/>
    </row>
    <row r="331" spans="1:34">
      <c r="A331" s="144" t="s">
        <v>73</v>
      </c>
      <c r="B331" s="145" t="s">
        <v>25</v>
      </c>
      <c r="C331" s="146"/>
      <c r="D331" s="146"/>
      <c r="E331" s="146"/>
      <c r="F331" s="146"/>
      <c r="G331" s="146"/>
      <c r="H331" s="146"/>
      <c r="I331" s="146"/>
      <c r="J331" s="146"/>
      <c r="K331" s="146"/>
      <c r="L331" s="146"/>
      <c r="M331" s="146"/>
      <c r="N331" s="146"/>
      <c r="O331" s="146"/>
      <c r="P331" s="146"/>
      <c r="Q331" s="244"/>
      <c r="U331" s="263"/>
    </row>
    <row r="332" spans="1:34" s="117" customFormat="1">
      <c r="A332" s="154" t="s">
        <v>75</v>
      </c>
      <c r="B332" s="345" t="s">
        <v>26504</v>
      </c>
      <c r="C332" s="345"/>
      <c r="D332" s="345"/>
      <c r="E332" s="345"/>
      <c r="F332" s="345"/>
      <c r="G332" s="345"/>
      <c r="H332" s="345"/>
      <c r="I332" s="345"/>
      <c r="J332" s="345"/>
      <c r="K332" s="345"/>
      <c r="L332" s="345"/>
      <c r="M332" s="345"/>
      <c r="N332" s="345"/>
      <c r="O332" s="345"/>
      <c r="P332" s="345"/>
      <c r="Q332" s="346"/>
    </row>
    <row r="333" spans="1:34" s="269" customFormat="1" ht="27.6">
      <c r="A333" s="337"/>
      <c r="B333" s="337"/>
      <c r="C333" s="337"/>
      <c r="D333" s="337"/>
      <c r="E333" s="337"/>
      <c r="F333" s="337"/>
      <c r="G333" s="337"/>
      <c r="H333" s="337"/>
      <c r="I333" s="337"/>
      <c r="J333" s="337"/>
      <c r="K333" s="337"/>
      <c r="L333" s="337"/>
      <c r="M333" s="337"/>
      <c r="N333" s="338"/>
      <c r="O333" s="127" t="s">
        <v>69</v>
      </c>
      <c r="P333" s="162" t="s">
        <v>46</v>
      </c>
      <c r="Q333" s="161">
        <f>SUM(Q334:Q335)</f>
        <v>447.34000000000003</v>
      </c>
      <c r="R333" s="188"/>
      <c r="S333" s="189"/>
      <c r="T333" s="189"/>
      <c r="U333" s="189"/>
      <c r="V333" s="189"/>
      <c r="W333" s="189"/>
      <c r="X333" s="189"/>
      <c r="Y333" s="189"/>
      <c r="Z333" s="189"/>
      <c r="AA333" s="189"/>
      <c r="AB333" s="189"/>
      <c r="AC333" s="189"/>
      <c r="AD333" s="189"/>
      <c r="AE333" s="189"/>
      <c r="AF333" s="189"/>
      <c r="AG333" s="189"/>
      <c r="AH333" s="189"/>
    </row>
    <row r="334" spans="1:34" s="269" customFormat="1">
      <c r="A334" s="337" t="s">
        <v>26518</v>
      </c>
      <c r="B334" s="337"/>
      <c r="C334" s="337"/>
      <c r="D334" s="337"/>
      <c r="E334" s="337"/>
      <c r="F334" s="337"/>
      <c r="G334" s="337"/>
      <c r="H334" s="337"/>
      <c r="I334" s="337"/>
      <c r="J334" s="337"/>
      <c r="K334" s="337"/>
      <c r="L334" s="337"/>
      <c r="M334" s="337"/>
      <c r="N334" s="338"/>
      <c r="O334" s="155">
        <f>102.4+15+16.72+33.05+33.52+89.5+23.58+6.42</f>
        <v>320.19000000000005</v>
      </c>
      <c r="P334" s="163" t="s">
        <v>48</v>
      </c>
      <c r="Q334" s="152">
        <f>O334</f>
        <v>320.19000000000005</v>
      </c>
      <c r="R334" s="188"/>
      <c r="S334" s="189"/>
      <c r="T334" s="270"/>
      <c r="U334" s="189"/>
      <c r="V334" s="189"/>
      <c r="W334" s="189"/>
      <c r="X334" s="189"/>
      <c r="Y334" s="189"/>
      <c r="Z334" s="189"/>
      <c r="AA334" s="189"/>
      <c r="AB334" s="189"/>
      <c r="AC334" s="189"/>
      <c r="AD334" s="189"/>
      <c r="AE334" s="189"/>
      <c r="AF334" s="189"/>
      <c r="AG334" s="189"/>
      <c r="AH334" s="189"/>
    </row>
    <row r="335" spans="1:34" s="269" customFormat="1">
      <c r="A335" s="337" t="s">
        <v>26517</v>
      </c>
      <c r="B335" s="337"/>
      <c r="C335" s="337"/>
      <c r="D335" s="337"/>
      <c r="E335" s="337"/>
      <c r="F335" s="337"/>
      <c r="G335" s="337"/>
      <c r="H335" s="337"/>
      <c r="I335" s="337"/>
      <c r="J335" s="337"/>
      <c r="K335" s="337"/>
      <c r="L335" s="337"/>
      <c r="M335" s="337"/>
      <c r="N335" s="338"/>
      <c r="O335" s="155">
        <v>127.15</v>
      </c>
      <c r="P335" s="163" t="s">
        <v>48</v>
      </c>
      <c r="Q335" s="152">
        <f>O335</f>
        <v>127.15</v>
      </c>
      <c r="R335" s="188"/>
      <c r="S335" s="189"/>
      <c r="T335" s="270"/>
      <c r="U335" s="189"/>
      <c r="V335" s="189"/>
      <c r="W335" s="189"/>
      <c r="X335" s="189"/>
      <c r="Y335" s="189"/>
      <c r="Z335" s="189"/>
      <c r="AA335" s="189"/>
      <c r="AB335" s="189"/>
      <c r="AC335" s="189"/>
      <c r="AD335" s="189"/>
      <c r="AE335" s="189"/>
      <c r="AF335" s="189"/>
      <c r="AG335" s="189"/>
      <c r="AH335" s="189"/>
    </row>
    <row r="336" spans="1:34" s="117" customFormat="1">
      <c r="A336" s="118" t="s">
        <v>26589</v>
      </c>
      <c r="B336" s="119" t="s">
        <v>81</v>
      </c>
      <c r="C336" s="120"/>
      <c r="D336" s="120"/>
      <c r="E336" s="120"/>
      <c r="F336" s="120"/>
      <c r="G336" s="120"/>
      <c r="H336" s="120"/>
      <c r="I336" s="120"/>
      <c r="J336" s="120"/>
      <c r="K336" s="120"/>
      <c r="L336" s="120"/>
      <c r="M336" s="120"/>
      <c r="N336" s="125"/>
      <c r="O336" s="125"/>
      <c r="P336" s="125"/>
      <c r="Q336" s="241"/>
    </row>
    <row r="337" spans="1:34" s="269" customFormat="1" ht="27.6">
      <c r="A337" s="337"/>
      <c r="B337" s="337"/>
      <c r="C337" s="337"/>
      <c r="D337" s="337"/>
      <c r="E337" s="337"/>
      <c r="F337" s="337"/>
      <c r="G337" s="337"/>
      <c r="H337" s="337"/>
      <c r="I337" s="337"/>
      <c r="J337" s="337"/>
      <c r="K337" s="337"/>
      <c r="L337" s="337"/>
      <c r="M337" s="338"/>
      <c r="N337" s="127" t="s">
        <v>26530</v>
      </c>
      <c r="O337" s="127" t="s">
        <v>80</v>
      </c>
      <c r="P337" s="162" t="s">
        <v>46</v>
      </c>
      <c r="Q337" s="273">
        <f>SUM(Q338:Q338)</f>
        <v>9.3999999999999986</v>
      </c>
    </row>
    <row r="338" spans="1:34" s="269" customFormat="1">
      <c r="A338" s="337" t="s">
        <v>26518</v>
      </c>
      <c r="B338" s="337"/>
      <c r="C338" s="337"/>
      <c r="D338" s="337"/>
      <c r="E338" s="337"/>
      <c r="F338" s="337"/>
      <c r="G338" s="337"/>
      <c r="H338" s="337"/>
      <c r="I338" s="337"/>
      <c r="J338" s="337"/>
      <c r="K338" s="337"/>
      <c r="L338" s="337"/>
      <c r="M338" s="338"/>
      <c r="N338" s="274">
        <v>10.199999999999999</v>
      </c>
      <c r="O338" s="156">
        <v>0.8</v>
      </c>
      <c r="P338" s="160" t="s">
        <v>48</v>
      </c>
      <c r="Q338" s="141">
        <f>N338-O338</f>
        <v>9.3999999999999986</v>
      </c>
    </row>
    <row r="339" spans="1:34">
      <c r="A339" s="121">
        <v>10</v>
      </c>
      <c r="B339" s="122" t="s">
        <v>26506</v>
      </c>
      <c r="C339" s="143"/>
      <c r="D339" s="143"/>
      <c r="E339" s="143"/>
      <c r="F339" s="143"/>
      <c r="G339" s="143"/>
      <c r="H339" s="143"/>
      <c r="I339" s="143"/>
      <c r="J339" s="143"/>
      <c r="K339" s="143"/>
      <c r="L339" s="143"/>
      <c r="M339" s="143"/>
      <c r="N339" s="143"/>
      <c r="O339" s="143"/>
      <c r="P339" s="143"/>
      <c r="Q339" s="153"/>
    </row>
    <row r="340" spans="1:34">
      <c r="A340" s="144" t="s">
        <v>78</v>
      </c>
      <c r="B340" s="145" t="s">
        <v>60</v>
      </c>
      <c r="C340" s="146"/>
      <c r="D340" s="146"/>
      <c r="E340" s="146"/>
      <c r="F340" s="146"/>
      <c r="G340" s="146"/>
      <c r="H340" s="146"/>
      <c r="I340" s="146"/>
      <c r="J340" s="146"/>
      <c r="K340" s="146"/>
      <c r="L340" s="146"/>
      <c r="M340" s="146"/>
      <c r="N340" s="146"/>
      <c r="O340" s="146"/>
      <c r="P340" s="146"/>
      <c r="Q340" s="244"/>
    </row>
    <row r="341" spans="1:34">
      <c r="A341" s="255" t="s">
        <v>26549</v>
      </c>
      <c r="B341" s="345" t="s">
        <v>26582</v>
      </c>
      <c r="C341" s="345"/>
      <c r="D341" s="345"/>
      <c r="E341" s="345"/>
      <c r="F341" s="345"/>
      <c r="G341" s="345"/>
      <c r="H341" s="345"/>
      <c r="I341" s="345"/>
      <c r="J341" s="345"/>
      <c r="K341" s="345"/>
      <c r="L341" s="345"/>
      <c r="M341" s="345"/>
      <c r="N341" s="345"/>
      <c r="O341" s="345"/>
      <c r="P341" s="345"/>
      <c r="Q341" s="346"/>
      <c r="R341" s="189"/>
      <c r="S341" s="262"/>
      <c r="T341" s="262"/>
      <c r="U341" s="262"/>
      <c r="V341" s="262"/>
      <c r="W341" s="262"/>
      <c r="X341" s="262"/>
      <c r="Y341" s="262"/>
      <c r="Z341" s="262"/>
      <c r="AA341" s="262"/>
      <c r="AB341" s="262"/>
      <c r="AC341" s="262"/>
      <c r="AD341" s="262"/>
      <c r="AE341" s="262"/>
      <c r="AF341" s="262"/>
      <c r="AG341" s="262"/>
      <c r="AH341" s="262"/>
    </row>
    <row r="342" spans="1:34" s="117" customFormat="1" ht="27.6">
      <c r="A342" s="347"/>
      <c r="B342" s="348"/>
      <c r="C342" s="348"/>
      <c r="D342" s="348"/>
      <c r="E342" s="348"/>
      <c r="F342" s="348"/>
      <c r="G342" s="348"/>
      <c r="H342" s="348"/>
      <c r="I342" s="348"/>
      <c r="J342" s="348"/>
      <c r="K342" s="348"/>
      <c r="L342" s="348"/>
      <c r="M342" s="147" t="s">
        <v>55</v>
      </c>
      <c r="N342" s="148" t="s">
        <v>53</v>
      </c>
      <c r="O342" s="127" t="s">
        <v>54</v>
      </c>
      <c r="P342" s="162" t="s">
        <v>46</v>
      </c>
      <c r="Q342" s="266">
        <f>SUM(Q343:Q346)</f>
        <v>40.950000000000003</v>
      </c>
      <c r="R342" s="189"/>
      <c r="S342" s="189"/>
      <c r="T342" s="189"/>
      <c r="U342" s="189"/>
      <c r="V342" s="189"/>
      <c r="W342" s="189"/>
      <c r="X342" s="189"/>
      <c r="Y342" s="189"/>
      <c r="Z342" s="189"/>
      <c r="AA342" s="189"/>
      <c r="AB342" s="189"/>
      <c r="AC342" s="189"/>
      <c r="AD342" s="189"/>
      <c r="AE342" s="189"/>
      <c r="AF342" s="189"/>
      <c r="AG342" s="189"/>
      <c r="AH342" s="189"/>
    </row>
    <row r="343" spans="1:34" s="117" customFormat="1">
      <c r="A343" s="347" t="s">
        <v>62</v>
      </c>
      <c r="B343" s="348"/>
      <c r="C343" s="348"/>
      <c r="D343" s="348"/>
      <c r="E343" s="348"/>
      <c r="F343" s="348"/>
      <c r="G343" s="348"/>
      <c r="H343" s="348"/>
      <c r="I343" s="348"/>
      <c r="J343" s="348"/>
      <c r="K343" s="348"/>
      <c r="L343" s="348"/>
      <c r="M343" s="158">
        <v>0.6</v>
      </c>
      <c r="N343" s="159">
        <v>2.1</v>
      </c>
      <c r="O343" s="158">
        <v>3</v>
      </c>
      <c r="P343" s="267" t="s">
        <v>48</v>
      </c>
      <c r="Q343" s="268">
        <f t="shared" ref="Q343:Q345" si="19">M343*N343*O343</f>
        <v>3.7800000000000002</v>
      </c>
      <c r="R343" s="189"/>
      <c r="S343" s="189"/>
      <c r="T343" s="189"/>
      <c r="U343" s="189"/>
      <c r="V343" s="189"/>
      <c r="W343" s="189"/>
      <c r="X343" s="189"/>
      <c r="Y343" s="189"/>
      <c r="Z343" s="189"/>
      <c r="AA343" s="189"/>
      <c r="AB343" s="189"/>
      <c r="AC343" s="189"/>
      <c r="AD343" s="189"/>
      <c r="AE343" s="189"/>
      <c r="AF343" s="189"/>
      <c r="AG343" s="189"/>
      <c r="AH343" s="189"/>
    </row>
    <row r="344" spans="1:34" s="117" customFormat="1">
      <c r="A344" s="347" t="s">
        <v>63</v>
      </c>
      <c r="B344" s="348"/>
      <c r="C344" s="348"/>
      <c r="D344" s="348"/>
      <c r="E344" s="348"/>
      <c r="F344" s="348"/>
      <c r="G344" s="348"/>
      <c r="H344" s="348"/>
      <c r="I344" s="348"/>
      <c r="J344" s="348"/>
      <c r="K344" s="348"/>
      <c r="L344" s="348"/>
      <c r="M344" s="158">
        <v>0.7</v>
      </c>
      <c r="N344" s="159">
        <v>2.1</v>
      </c>
      <c r="O344" s="158">
        <f>1</f>
        <v>1</v>
      </c>
      <c r="P344" s="267" t="s">
        <v>48</v>
      </c>
      <c r="Q344" s="268">
        <f t="shared" si="19"/>
        <v>1.47</v>
      </c>
      <c r="R344" s="189"/>
      <c r="S344" s="189"/>
      <c r="T344" s="189"/>
      <c r="U344" s="189"/>
      <c r="V344" s="189"/>
      <c r="W344" s="189"/>
      <c r="X344" s="189"/>
      <c r="Y344" s="189"/>
      <c r="Z344" s="189"/>
      <c r="AA344" s="189"/>
      <c r="AB344" s="189"/>
      <c r="AC344" s="189"/>
      <c r="AD344" s="189"/>
      <c r="AE344" s="189"/>
      <c r="AF344" s="189"/>
      <c r="AG344" s="189"/>
      <c r="AH344" s="189"/>
    </row>
    <row r="345" spans="1:34" s="117" customFormat="1">
      <c r="A345" s="347" t="s">
        <v>26578</v>
      </c>
      <c r="B345" s="348"/>
      <c r="C345" s="348"/>
      <c r="D345" s="348"/>
      <c r="E345" s="348"/>
      <c r="F345" s="348"/>
      <c r="G345" s="348"/>
      <c r="H345" s="348"/>
      <c r="I345" s="348"/>
      <c r="J345" s="348"/>
      <c r="K345" s="348"/>
      <c r="L345" s="348"/>
      <c r="M345" s="158">
        <v>0.8</v>
      </c>
      <c r="N345" s="159">
        <v>2.1</v>
      </c>
      <c r="O345" s="158">
        <f>6+5+8</f>
        <v>19</v>
      </c>
      <c r="P345" s="267" t="s">
        <v>48</v>
      </c>
      <c r="Q345" s="268">
        <f t="shared" si="19"/>
        <v>31.92</v>
      </c>
      <c r="R345" s="189"/>
      <c r="S345" s="189"/>
      <c r="T345" s="189"/>
      <c r="U345" s="189"/>
      <c r="V345" s="189"/>
      <c r="W345" s="189"/>
      <c r="X345" s="189"/>
      <c r="Y345" s="189"/>
      <c r="Z345" s="189"/>
      <c r="AA345" s="189"/>
      <c r="AB345" s="189"/>
      <c r="AC345" s="189"/>
      <c r="AD345" s="189"/>
      <c r="AE345" s="189"/>
      <c r="AF345" s="189"/>
      <c r="AG345" s="189"/>
      <c r="AH345" s="189"/>
    </row>
    <row r="346" spans="1:34" s="117" customFormat="1">
      <c r="A346" s="347" t="s">
        <v>64</v>
      </c>
      <c r="B346" s="348"/>
      <c r="C346" s="348"/>
      <c r="D346" s="348"/>
      <c r="E346" s="348"/>
      <c r="F346" s="348"/>
      <c r="G346" s="348"/>
      <c r="H346" s="348"/>
      <c r="I346" s="348"/>
      <c r="J346" s="348"/>
      <c r="K346" s="348"/>
      <c r="L346" s="348"/>
      <c r="M346" s="158">
        <v>0.9</v>
      </c>
      <c r="N346" s="159">
        <v>2.1</v>
      </c>
      <c r="O346" s="158">
        <f>2</f>
        <v>2</v>
      </c>
      <c r="P346" s="267" t="s">
        <v>48</v>
      </c>
      <c r="Q346" s="268">
        <f t="shared" ref="Q346" si="20">M346*N346*O346</f>
        <v>3.7800000000000002</v>
      </c>
      <c r="R346" s="189"/>
      <c r="S346" s="189"/>
      <c r="T346" s="189"/>
      <c r="U346" s="189"/>
      <c r="V346" s="189"/>
      <c r="W346" s="189"/>
      <c r="X346" s="189"/>
      <c r="Y346" s="189"/>
      <c r="Z346" s="189"/>
      <c r="AA346" s="189"/>
      <c r="AB346" s="189"/>
      <c r="AC346" s="189"/>
      <c r="AD346" s="189"/>
      <c r="AE346" s="189"/>
      <c r="AF346" s="189"/>
      <c r="AG346" s="189"/>
      <c r="AH346" s="189"/>
    </row>
    <row r="347" spans="1:34">
      <c r="A347" s="255" t="s">
        <v>26681</v>
      </c>
      <c r="B347" s="345" t="s">
        <v>26583</v>
      </c>
      <c r="C347" s="345"/>
      <c r="D347" s="345"/>
      <c r="E347" s="345"/>
      <c r="F347" s="345"/>
      <c r="G347" s="345"/>
      <c r="H347" s="345"/>
      <c r="I347" s="345"/>
      <c r="J347" s="345"/>
      <c r="K347" s="345"/>
      <c r="L347" s="345"/>
      <c r="M347" s="345"/>
      <c r="N347" s="345"/>
      <c r="O347" s="345"/>
      <c r="P347" s="345"/>
      <c r="Q347" s="346"/>
      <c r="R347" s="189"/>
      <c r="S347" s="262"/>
      <c r="T347" s="262"/>
      <c r="U347" s="262"/>
      <c r="V347" s="262"/>
      <c r="W347" s="262"/>
      <c r="X347" s="262"/>
      <c r="Y347" s="262"/>
      <c r="Z347" s="262"/>
      <c r="AA347" s="262"/>
      <c r="AB347" s="262"/>
      <c r="AC347" s="262"/>
      <c r="AD347" s="262"/>
      <c r="AE347" s="262"/>
      <c r="AF347" s="262"/>
      <c r="AG347" s="262"/>
      <c r="AH347" s="262"/>
    </row>
    <row r="348" spans="1:34" s="117" customFormat="1" ht="27" customHeight="1">
      <c r="A348" s="347"/>
      <c r="B348" s="348"/>
      <c r="C348" s="348"/>
      <c r="D348" s="348"/>
      <c r="E348" s="348"/>
      <c r="F348" s="348"/>
      <c r="G348" s="348"/>
      <c r="H348" s="348"/>
      <c r="I348" s="348"/>
      <c r="J348" s="348"/>
      <c r="K348" s="348"/>
      <c r="L348" s="348"/>
      <c r="M348" s="147" t="s">
        <v>55</v>
      </c>
      <c r="N348" s="148" t="s">
        <v>53</v>
      </c>
      <c r="O348" s="127" t="s">
        <v>54</v>
      </c>
      <c r="P348" s="162" t="s">
        <v>46</v>
      </c>
      <c r="Q348" s="266">
        <f>SUM(Q349)</f>
        <v>2.1</v>
      </c>
      <c r="R348" s="189"/>
      <c r="S348" s="189"/>
      <c r="T348" s="189"/>
      <c r="U348" s="189"/>
      <c r="V348" s="189"/>
      <c r="W348" s="189"/>
      <c r="X348" s="189"/>
      <c r="Y348" s="189"/>
      <c r="Z348" s="189"/>
      <c r="AA348" s="189"/>
      <c r="AB348" s="189"/>
      <c r="AC348" s="189"/>
      <c r="AD348" s="189"/>
      <c r="AE348" s="189"/>
      <c r="AF348" s="189"/>
      <c r="AG348" s="189"/>
      <c r="AH348" s="189"/>
    </row>
    <row r="349" spans="1:34" s="117" customFormat="1">
      <c r="A349" s="347" t="s">
        <v>26579</v>
      </c>
      <c r="B349" s="348"/>
      <c r="C349" s="348"/>
      <c r="D349" s="348"/>
      <c r="E349" s="348"/>
      <c r="F349" s="348"/>
      <c r="G349" s="348"/>
      <c r="H349" s="348"/>
      <c r="I349" s="348"/>
      <c r="J349" s="348"/>
      <c r="K349" s="348"/>
      <c r="L349" s="348"/>
      <c r="M349" s="158">
        <v>1</v>
      </c>
      <c r="N349" s="159">
        <v>2.1</v>
      </c>
      <c r="O349" s="158">
        <f>1</f>
        <v>1</v>
      </c>
      <c r="P349" s="267" t="s">
        <v>48</v>
      </c>
      <c r="Q349" s="268">
        <f t="shared" ref="Q349" si="21">M349*N349*O349</f>
        <v>2.1</v>
      </c>
      <c r="R349" s="189"/>
      <c r="S349" s="189"/>
      <c r="T349" s="189"/>
      <c r="U349" s="189"/>
      <c r="V349" s="189"/>
      <c r="W349" s="189"/>
      <c r="X349" s="189"/>
      <c r="Y349" s="189"/>
      <c r="Z349" s="189"/>
      <c r="AA349" s="189"/>
      <c r="AB349" s="189"/>
      <c r="AC349" s="189"/>
      <c r="AD349" s="189"/>
      <c r="AE349" s="189"/>
      <c r="AF349" s="189"/>
      <c r="AG349" s="189"/>
      <c r="AH349" s="189"/>
    </row>
    <row r="350" spans="1:34">
      <c r="A350" s="255" t="s">
        <v>26682</v>
      </c>
      <c r="B350" s="349" t="s">
        <v>26584</v>
      </c>
      <c r="C350" s="345"/>
      <c r="D350" s="345"/>
      <c r="E350" s="345"/>
      <c r="F350" s="345"/>
      <c r="G350" s="345"/>
      <c r="H350" s="345"/>
      <c r="I350" s="345"/>
      <c r="J350" s="345"/>
      <c r="K350" s="345"/>
      <c r="L350" s="345"/>
      <c r="M350" s="345"/>
      <c r="N350" s="345"/>
      <c r="O350" s="345"/>
      <c r="P350" s="345"/>
      <c r="Q350" s="346"/>
      <c r="R350" s="189"/>
      <c r="S350" s="262"/>
      <c r="T350" s="262"/>
      <c r="U350" s="262"/>
      <c r="V350" s="262"/>
      <c r="W350" s="262"/>
      <c r="X350" s="262"/>
      <c r="Y350" s="262"/>
      <c r="Z350" s="262"/>
      <c r="AA350" s="262"/>
      <c r="AB350" s="262"/>
      <c r="AC350" s="262"/>
      <c r="AD350" s="262"/>
      <c r="AE350" s="262"/>
      <c r="AF350" s="262"/>
      <c r="AG350" s="262"/>
      <c r="AH350" s="262"/>
    </row>
    <row r="351" spans="1:34" s="117" customFormat="1" ht="27" customHeight="1">
      <c r="A351" s="347"/>
      <c r="B351" s="348"/>
      <c r="C351" s="348"/>
      <c r="D351" s="348"/>
      <c r="E351" s="348"/>
      <c r="F351" s="348"/>
      <c r="G351" s="348"/>
      <c r="H351" s="348"/>
      <c r="I351" s="348"/>
      <c r="J351" s="348"/>
      <c r="K351" s="348"/>
      <c r="L351" s="348"/>
      <c r="M351" s="147" t="s">
        <v>55</v>
      </c>
      <c r="N351" s="148" t="s">
        <v>53</v>
      </c>
      <c r="O351" s="127" t="s">
        <v>54</v>
      </c>
      <c r="P351" s="162" t="s">
        <v>46</v>
      </c>
      <c r="Q351" s="266">
        <f>SUM(Q352)</f>
        <v>1.26</v>
      </c>
      <c r="R351" s="189"/>
      <c r="S351" s="189"/>
      <c r="T351" s="189"/>
      <c r="U351" s="189"/>
      <c r="V351" s="189"/>
      <c r="W351" s="189"/>
      <c r="X351" s="189"/>
      <c r="Y351" s="189"/>
      <c r="Z351" s="189"/>
      <c r="AA351" s="189"/>
      <c r="AB351" s="189"/>
      <c r="AC351" s="189"/>
      <c r="AD351" s="189"/>
      <c r="AE351" s="189"/>
      <c r="AF351" s="189"/>
      <c r="AG351" s="189"/>
      <c r="AH351" s="189"/>
    </row>
    <row r="352" spans="1:34" s="117" customFormat="1">
      <c r="A352" s="347" t="s">
        <v>62</v>
      </c>
      <c r="B352" s="348"/>
      <c r="C352" s="348"/>
      <c r="D352" s="348"/>
      <c r="E352" s="348"/>
      <c r="F352" s="348"/>
      <c r="G352" s="348"/>
      <c r="H352" s="348"/>
      <c r="I352" s="348"/>
      <c r="J352" s="348"/>
      <c r="K352" s="348"/>
      <c r="L352" s="348"/>
      <c r="M352" s="158">
        <v>0.6</v>
      </c>
      <c r="N352" s="159">
        <v>2.1</v>
      </c>
      <c r="O352" s="158">
        <v>1</v>
      </c>
      <c r="P352" s="267" t="s">
        <v>48</v>
      </c>
      <c r="Q352" s="268">
        <f t="shared" ref="Q352" si="22">M352*N352*O352</f>
        <v>1.26</v>
      </c>
      <c r="R352" s="189"/>
      <c r="S352" s="189"/>
      <c r="T352" s="189"/>
      <c r="U352" s="189"/>
      <c r="V352" s="189"/>
      <c r="W352" s="189"/>
      <c r="X352" s="189"/>
      <c r="Y352" s="189"/>
      <c r="Z352" s="189"/>
      <c r="AA352" s="189"/>
      <c r="AB352" s="189"/>
      <c r="AC352" s="189"/>
      <c r="AD352" s="189"/>
      <c r="AE352" s="189"/>
      <c r="AF352" s="189"/>
      <c r="AG352" s="189"/>
      <c r="AH352" s="189"/>
    </row>
    <row r="353" spans="1:34" s="269" customFormat="1">
      <c r="A353" s="255" t="s">
        <v>26683</v>
      </c>
      <c r="B353" s="345" t="s">
        <v>26638</v>
      </c>
      <c r="C353" s="345"/>
      <c r="D353" s="345"/>
      <c r="E353" s="345"/>
      <c r="F353" s="345"/>
      <c r="G353" s="345"/>
      <c r="H353" s="345"/>
      <c r="I353" s="345"/>
      <c r="J353" s="345"/>
      <c r="K353" s="345"/>
      <c r="L353" s="345"/>
      <c r="M353" s="345"/>
      <c r="N353" s="345"/>
      <c r="O353" s="345"/>
      <c r="P353" s="345"/>
      <c r="Q353" s="346"/>
      <c r="R353" s="189"/>
      <c r="S353" s="189"/>
      <c r="T353" s="189"/>
      <c r="U353" s="189"/>
      <c r="V353" s="189"/>
      <c r="W353" s="189"/>
      <c r="X353" s="189"/>
      <c r="Y353" s="189"/>
      <c r="Z353" s="189"/>
      <c r="AA353" s="189"/>
      <c r="AB353" s="189"/>
      <c r="AC353" s="189"/>
      <c r="AD353" s="189"/>
      <c r="AE353" s="189"/>
      <c r="AF353" s="189"/>
      <c r="AG353" s="189"/>
      <c r="AH353" s="189"/>
    </row>
    <row r="354" spans="1:34" s="117" customFormat="1" ht="27.6">
      <c r="A354" s="347"/>
      <c r="B354" s="348"/>
      <c r="C354" s="348"/>
      <c r="D354" s="348"/>
      <c r="E354" s="348"/>
      <c r="F354" s="348"/>
      <c r="G354" s="348"/>
      <c r="H354" s="348"/>
      <c r="I354" s="348"/>
      <c r="J354" s="348"/>
      <c r="K354" s="348"/>
      <c r="L354" s="348"/>
      <c r="M354" s="147" t="s">
        <v>55</v>
      </c>
      <c r="N354" s="148" t="s">
        <v>53</v>
      </c>
      <c r="O354" s="127" t="s">
        <v>54</v>
      </c>
      <c r="P354" s="162" t="s">
        <v>46</v>
      </c>
      <c r="Q354" s="266">
        <f>SUM(Q355)</f>
        <v>3.57</v>
      </c>
      <c r="R354" s="189"/>
      <c r="S354" s="189"/>
      <c r="T354" s="189"/>
      <c r="U354" s="189"/>
      <c r="V354" s="189"/>
      <c r="W354" s="189"/>
      <c r="X354" s="189"/>
      <c r="Y354" s="189"/>
      <c r="Z354" s="189"/>
      <c r="AA354" s="189"/>
      <c r="AB354" s="189"/>
      <c r="AC354" s="189"/>
      <c r="AD354" s="189"/>
      <c r="AE354" s="189"/>
      <c r="AF354" s="189"/>
      <c r="AG354" s="189"/>
      <c r="AH354" s="189"/>
    </row>
    <row r="355" spans="1:34" s="117" customFormat="1">
      <c r="A355" s="347" t="s">
        <v>26585</v>
      </c>
      <c r="B355" s="348"/>
      <c r="C355" s="348"/>
      <c r="D355" s="348"/>
      <c r="E355" s="348"/>
      <c r="F355" s="348"/>
      <c r="G355" s="348"/>
      <c r="H355" s="348"/>
      <c r="I355" s="348"/>
      <c r="J355" s="348"/>
      <c r="K355" s="348"/>
      <c r="L355" s="348"/>
      <c r="M355" s="158">
        <v>1.7</v>
      </c>
      <c r="N355" s="159">
        <v>2.1</v>
      </c>
      <c r="O355" s="158">
        <v>1</v>
      </c>
      <c r="P355" s="267" t="s">
        <v>48</v>
      </c>
      <c r="Q355" s="268">
        <f t="shared" ref="Q355" si="23">M355*N355*O355</f>
        <v>3.57</v>
      </c>
      <c r="R355" s="189"/>
      <c r="S355" s="189"/>
      <c r="T355" s="189"/>
      <c r="U355" s="189"/>
      <c r="V355" s="189"/>
      <c r="W355" s="189"/>
      <c r="X355" s="189"/>
      <c r="Y355" s="189"/>
      <c r="Z355" s="189"/>
      <c r="AA355" s="189"/>
      <c r="AB355" s="189"/>
      <c r="AC355" s="189"/>
      <c r="AD355" s="189"/>
      <c r="AE355" s="189"/>
      <c r="AF355" s="189"/>
      <c r="AG355" s="189"/>
      <c r="AH355" s="189"/>
    </row>
    <row r="356" spans="1:34" s="269" customFormat="1">
      <c r="A356" s="255" t="s">
        <v>26684</v>
      </c>
      <c r="B356" s="345" t="s">
        <v>26639</v>
      </c>
      <c r="C356" s="345"/>
      <c r="D356" s="345"/>
      <c r="E356" s="345"/>
      <c r="F356" s="345"/>
      <c r="G356" s="345"/>
      <c r="H356" s="345"/>
      <c r="I356" s="345"/>
      <c r="J356" s="345"/>
      <c r="K356" s="345"/>
      <c r="L356" s="345"/>
      <c r="M356" s="345"/>
      <c r="N356" s="345"/>
      <c r="O356" s="345"/>
      <c r="P356" s="345"/>
      <c r="Q356" s="346"/>
      <c r="R356" s="189"/>
      <c r="S356" s="189"/>
      <c r="T356" s="189"/>
      <c r="U356" s="189"/>
      <c r="V356" s="189"/>
      <c r="W356" s="189"/>
      <c r="X356" s="189"/>
      <c r="Y356" s="189"/>
      <c r="Z356" s="189"/>
      <c r="AA356" s="189"/>
      <c r="AB356" s="189"/>
      <c r="AC356" s="189"/>
      <c r="AD356" s="189"/>
      <c r="AE356" s="189"/>
      <c r="AF356" s="189"/>
      <c r="AG356" s="189"/>
      <c r="AH356" s="189"/>
    </row>
    <row r="357" spans="1:34" s="117" customFormat="1" ht="27.6" customHeight="1">
      <c r="A357" s="336"/>
      <c r="B357" s="337"/>
      <c r="C357" s="337"/>
      <c r="D357" s="337"/>
      <c r="E357" s="337"/>
      <c r="F357" s="337"/>
      <c r="G357" s="337"/>
      <c r="H357" s="337"/>
      <c r="I357" s="337"/>
      <c r="J357" s="337"/>
      <c r="K357" s="337"/>
      <c r="L357" s="337"/>
      <c r="M357" s="337"/>
      <c r="N357" s="338"/>
      <c r="O357" s="127" t="s">
        <v>54</v>
      </c>
      <c r="P357" s="162" t="s">
        <v>46</v>
      </c>
      <c r="Q357" s="266">
        <f>SUM(Q358:Q358)</f>
        <v>2</v>
      </c>
      <c r="R357" s="189"/>
      <c r="S357" s="189"/>
      <c r="T357" s="189"/>
      <c r="U357" s="189"/>
      <c r="V357" s="189"/>
      <c r="W357" s="189"/>
      <c r="X357" s="189"/>
      <c r="Y357" s="189"/>
      <c r="Z357" s="189"/>
      <c r="AA357" s="189"/>
      <c r="AB357" s="189"/>
      <c r="AC357" s="189"/>
      <c r="AD357" s="189"/>
      <c r="AE357" s="189"/>
      <c r="AF357" s="189"/>
      <c r="AG357" s="189"/>
      <c r="AH357" s="189"/>
    </row>
    <row r="358" spans="1:34" s="117" customFormat="1">
      <c r="A358" s="336" t="s">
        <v>26585</v>
      </c>
      <c r="B358" s="337"/>
      <c r="C358" s="337"/>
      <c r="D358" s="337"/>
      <c r="E358" s="337"/>
      <c r="F358" s="337"/>
      <c r="G358" s="337"/>
      <c r="H358" s="337"/>
      <c r="I358" s="337"/>
      <c r="J358" s="337"/>
      <c r="K358" s="337"/>
      <c r="L358" s="337"/>
      <c r="M358" s="337"/>
      <c r="N358" s="338"/>
      <c r="O358" s="158">
        <v>2</v>
      </c>
      <c r="P358" s="267" t="s">
        <v>48</v>
      </c>
      <c r="Q358" s="268">
        <f t="shared" ref="Q358" si="24">O358</f>
        <v>2</v>
      </c>
      <c r="R358" s="189"/>
      <c r="S358" s="189"/>
      <c r="T358" s="189"/>
      <c r="U358" s="189"/>
      <c r="V358" s="189"/>
      <c r="W358" s="189"/>
      <c r="X358" s="189"/>
      <c r="Y358" s="189"/>
      <c r="Z358" s="189"/>
      <c r="AA358" s="189"/>
      <c r="AB358" s="189"/>
      <c r="AC358" s="189"/>
      <c r="AD358" s="189"/>
      <c r="AE358" s="189"/>
      <c r="AF358" s="189"/>
      <c r="AG358" s="189"/>
      <c r="AH358" s="189"/>
    </row>
    <row r="359" spans="1:34">
      <c r="A359" s="144" t="s">
        <v>76</v>
      </c>
      <c r="B359" s="145" t="s">
        <v>65</v>
      </c>
      <c r="C359" s="146"/>
      <c r="D359" s="146"/>
      <c r="E359" s="146"/>
      <c r="F359" s="146"/>
      <c r="G359" s="146"/>
      <c r="H359" s="146"/>
      <c r="I359" s="146"/>
      <c r="J359" s="146"/>
      <c r="K359" s="146"/>
      <c r="L359" s="146"/>
      <c r="M359" s="146"/>
      <c r="N359" s="146"/>
      <c r="O359" s="146"/>
      <c r="P359" s="146"/>
      <c r="Q359" s="244"/>
    </row>
    <row r="360" spans="1:34">
      <c r="A360" s="255" t="s">
        <v>26550</v>
      </c>
      <c r="B360" s="345" t="s">
        <v>26507</v>
      </c>
      <c r="C360" s="345"/>
      <c r="D360" s="345"/>
      <c r="E360" s="345"/>
      <c r="F360" s="345"/>
      <c r="G360" s="345"/>
      <c r="H360" s="345"/>
      <c r="I360" s="345"/>
      <c r="J360" s="345"/>
      <c r="K360" s="345"/>
      <c r="L360" s="345"/>
      <c r="M360" s="345"/>
      <c r="N360" s="345"/>
      <c r="O360" s="345"/>
      <c r="P360" s="345"/>
      <c r="Q360" s="346"/>
      <c r="R360" s="189"/>
      <c r="S360" s="262"/>
      <c r="T360" s="262"/>
      <c r="U360" s="262"/>
      <c r="V360" s="262"/>
      <c r="W360" s="262"/>
      <c r="X360" s="262"/>
      <c r="Y360" s="262"/>
      <c r="Z360" s="262"/>
      <c r="AA360" s="262"/>
      <c r="AB360" s="262"/>
      <c r="AC360" s="262"/>
      <c r="AD360" s="262"/>
      <c r="AE360" s="262"/>
      <c r="AF360" s="262"/>
      <c r="AG360" s="262"/>
      <c r="AH360" s="262"/>
    </row>
    <row r="361" spans="1:34" s="117" customFormat="1" ht="27.6">
      <c r="A361" s="347"/>
      <c r="B361" s="348"/>
      <c r="C361" s="348"/>
      <c r="D361" s="348"/>
      <c r="E361" s="348"/>
      <c r="F361" s="348"/>
      <c r="G361" s="348"/>
      <c r="H361" s="348"/>
      <c r="I361" s="348"/>
      <c r="J361" s="348"/>
      <c r="K361" s="348"/>
      <c r="L361" s="348"/>
      <c r="M361" s="147" t="s">
        <v>55</v>
      </c>
      <c r="N361" s="148" t="s">
        <v>53</v>
      </c>
      <c r="O361" s="127" t="s">
        <v>54</v>
      </c>
      <c r="P361" s="162" t="s">
        <v>46</v>
      </c>
      <c r="Q361" s="266">
        <f>SUM(Q362:Q363)</f>
        <v>41.400000000000006</v>
      </c>
      <c r="R361" s="189"/>
      <c r="S361" s="189"/>
      <c r="T361" s="189"/>
      <c r="U361" s="189"/>
      <c r="V361" s="189"/>
      <c r="W361" s="189"/>
      <c r="X361" s="189"/>
      <c r="Y361" s="189"/>
      <c r="Z361" s="189"/>
      <c r="AA361" s="189"/>
      <c r="AB361" s="189"/>
      <c r="AC361" s="189"/>
      <c r="AD361" s="189"/>
      <c r="AE361" s="189"/>
      <c r="AF361" s="189"/>
      <c r="AG361" s="189"/>
      <c r="AH361" s="189"/>
    </row>
    <row r="362" spans="1:34" s="117" customFormat="1">
      <c r="A362" s="347" t="s">
        <v>26580</v>
      </c>
      <c r="B362" s="348"/>
      <c r="C362" s="348"/>
      <c r="D362" s="348"/>
      <c r="E362" s="348"/>
      <c r="F362" s="348"/>
      <c r="G362" s="348"/>
      <c r="H362" s="348"/>
      <c r="I362" s="348"/>
      <c r="J362" s="348"/>
      <c r="K362" s="348"/>
      <c r="L362" s="348"/>
      <c r="M362" s="158">
        <v>2</v>
      </c>
      <c r="N362" s="159">
        <v>1.5</v>
      </c>
      <c r="O362" s="158">
        <v>5</v>
      </c>
      <c r="P362" s="267" t="s">
        <v>48</v>
      </c>
      <c r="Q362" s="268">
        <f>M362*N362*O362</f>
        <v>15</v>
      </c>
      <c r="R362" s="189"/>
      <c r="S362" s="189"/>
      <c r="T362" s="189"/>
      <c r="U362" s="189"/>
      <c r="V362" s="189"/>
      <c r="W362" s="189"/>
      <c r="X362" s="189"/>
      <c r="Y362" s="189"/>
      <c r="Z362" s="189"/>
      <c r="AA362" s="189"/>
      <c r="AB362" s="189"/>
      <c r="AC362" s="189"/>
      <c r="AD362" s="189"/>
      <c r="AE362" s="189"/>
      <c r="AF362" s="189"/>
      <c r="AG362" s="189"/>
      <c r="AH362" s="189"/>
    </row>
    <row r="363" spans="1:34" s="117" customFormat="1">
      <c r="A363" s="336" t="s">
        <v>26581</v>
      </c>
      <c r="B363" s="337"/>
      <c r="C363" s="337"/>
      <c r="D363" s="337"/>
      <c r="E363" s="337"/>
      <c r="F363" s="337"/>
      <c r="G363" s="337"/>
      <c r="H363" s="337"/>
      <c r="I363" s="337"/>
      <c r="J363" s="337"/>
      <c r="K363" s="337"/>
      <c r="L363" s="338"/>
      <c r="M363" s="158">
        <v>2</v>
      </c>
      <c r="N363" s="159">
        <v>1.1000000000000001</v>
      </c>
      <c r="O363" s="158">
        <v>12</v>
      </c>
      <c r="P363" s="267" t="s">
        <v>48</v>
      </c>
      <c r="Q363" s="268">
        <f t="shared" ref="Q363" si="25">M363*N363*O363</f>
        <v>26.400000000000002</v>
      </c>
      <c r="R363" s="189"/>
      <c r="S363" s="189"/>
      <c r="T363" s="189"/>
      <c r="U363" s="189"/>
      <c r="V363" s="189"/>
      <c r="W363" s="189"/>
      <c r="X363" s="189"/>
      <c r="Y363" s="189"/>
      <c r="Z363" s="189"/>
      <c r="AA363" s="189"/>
      <c r="AB363" s="189"/>
      <c r="AC363" s="189"/>
      <c r="AD363" s="189"/>
      <c r="AE363" s="189"/>
      <c r="AF363" s="189"/>
      <c r="AG363" s="189"/>
      <c r="AH363" s="189"/>
    </row>
    <row r="364" spans="1:34">
      <c r="A364" s="121">
        <v>11</v>
      </c>
      <c r="B364" s="122" t="s">
        <v>26508</v>
      </c>
      <c r="C364" s="143"/>
      <c r="D364" s="143"/>
      <c r="E364" s="143"/>
      <c r="F364" s="143"/>
      <c r="G364" s="143"/>
      <c r="H364" s="143"/>
      <c r="I364" s="143"/>
      <c r="J364" s="143"/>
      <c r="K364" s="143"/>
      <c r="L364" s="143"/>
      <c r="M364" s="143"/>
      <c r="N364" s="143"/>
      <c r="O364" s="143"/>
      <c r="P364" s="143"/>
      <c r="Q364" s="153"/>
    </row>
    <row r="365" spans="1:34">
      <c r="A365" s="259"/>
      <c r="B365" s="260" t="s">
        <v>84</v>
      </c>
      <c r="C365" s="261"/>
      <c r="D365" s="261"/>
      <c r="E365" s="261"/>
      <c r="F365" s="261"/>
      <c r="G365" s="261"/>
      <c r="H365" s="261"/>
      <c r="I365" s="261"/>
      <c r="J365" s="261"/>
      <c r="K365" s="261"/>
      <c r="L365" s="261"/>
      <c r="M365" s="261"/>
      <c r="N365" s="261"/>
      <c r="O365" s="261"/>
      <c r="P365" s="261"/>
      <c r="Q365" s="264"/>
      <c r="R365" s="189"/>
      <c r="S365" s="262"/>
      <c r="T365" s="262"/>
      <c r="U365" s="262"/>
      <c r="Z365" s="262"/>
      <c r="AA365" s="262"/>
      <c r="AB365" s="262"/>
      <c r="AC365" s="262"/>
      <c r="AD365" s="262"/>
      <c r="AE365" s="262"/>
      <c r="AF365" s="262"/>
      <c r="AG365" s="262"/>
      <c r="AH365" s="262"/>
    </row>
    <row r="366" spans="1:34">
      <c r="A366" s="121">
        <v>12</v>
      </c>
      <c r="B366" s="122" t="s">
        <v>41</v>
      </c>
      <c r="C366" s="143"/>
      <c r="D366" s="143"/>
      <c r="E366" s="143"/>
      <c r="F366" s="143"/>
      <c r="G366" s="143"/>
      <c r="H366" s="143"/>
      <c r="I366" s="143"/>
      <c r="J366" s="143"/>
      <c r="K366" s="143"/>
      <c r="L366" s="143"/>
      <c r="M366" s="143"/>
      <c r="N366" s="143"/>
      <c r="O366" s="143"/>
      <c r="P366" s="143"/>
      <c r="Q366" s="153"/>
    </row>
    <row r="367" spans="1:34">
      <c r="A367" s="259"/>
      <c r="B367" s="260" t="s">
        <v>84</v>
      </c>
      <c r="C367" s="261"/>
      <c r="D367" s="261"/>
      <c r="E367" s="261"/>
      <c r="F367" s="261"/>
      <c r="G367" s="261"/>
      <c r="H367" s="261"/>
      <c r="I367" s="261"/>
      <c r="J367" s="261"/>
      <c r="K367" s="261"/>
      <c r="L367" s="261"/>
      <c r="M367" s="261"/>
      <c r="N367" s="261"/>
      <c r="O367" s="261"/>
      <c r="P367" s="261"/>
      <c r="Q367" s="264"/>
      <c r="R367" s="189"/>
      <c r="S367" s="262"/>
      <c r="T367" s="262"/>
      <c r="U367" s="262"/>
      <c r="Z367" s="262"/>
      <c r="AA367" s="262"/>
      <c r="AB367" s="262"/>
      <c r="AC367" s="262"/>
      <c r="AD367" s="262"/>
      <c r="AE367" s="262"/>
      <c r="AF367" s="262"/>
      <c r="AG367" s="262"/>
      <c r="AH367" s="262"/>
    </row>
    <row r="368" spans="1:34">
      <c r="A368" s="121">
        <v>13</v>
      </c>
      <c r="B368" s="122" t="s">
        <v>26685</v>
      </c>
      <c r="C368" s="143"/>
      <c r="D368" s="143"/>
      <c r="E368" s="143"/>
      <c r="F368" s="143"/>
      <c r="G368" s="143"/>
      <c r="H368" s="143"/>
      <c r="I368" s="143"/>
      <c r="J368" s="143"/>
      <c r="K368" s="143"/>
      <c r="L368" s="143"/>
      <c r="M368" s="143"/>
      <c r="N368" s="143"/>
      <c r="O368" s="143"/>
      <c r="P368" s="143"/>
      <c r="Q368" s="153"/>
    </row>
    <row r="369" spans="1:34">
      <c r="A369" s="259"/>
      <c r="B369" s="260" t="s">
        <v>84</v>
      </c>
      <c r="C369" s="261"/>
      <c r="D369" s="261"/>
      <c r="E369" s="261"/>
      <c r="F369" s="261"/>
      <c r="G369" s="261"/>
      <c r="H369" s="261"/>
      <c r="I369" s="261"/>
      <c r="J369" s="261"/>
      <c r="K369" s="261"/>
      <c r="L369" s="261"/>
      <c r="M369" s="261"/>
      <c r="N369" s="261"/>
      <c r="O369" s="261"/>
      <c r="P369" s="261"/>
      <c r="Q369" s="264"/>
      <c r="R369" s="189"/>
      <c r="S369" s="262"/>
      <c r="T369" s="262"/>
      <c r="U369" s="262"/>
      <c r="Z369" s="262"/>
      <c r="AA369" s="262"/>
      <c r="AB369" s="262"/>
      <c r="AC369" s="262"/>
      <c r="AD369" s="262"/>
      <c r="AE369" s="262"/>
      <c r="AF369" s="262"/>
      <c r="AG369" s="262"/>
      <c r="AH369" s="262"/>
    </row>
    <row r="370" spans="1:34">
      <c r="A370" s="121">
        <v>14</v>
      </c>
      <c r="B370" s="122" t="s">
        <v>26509</v>
      </c>
      <c r="C370" s="143"/>
      <c r="D370" s="143"/>
      <c r="E370" s="143"/>
      <c r="F370" s="143"/>
      <c r="G370" s="143"/>
      <c r="H370" s="143"/>
      <c r="I370" s="143"/>
      <c r="J370" s="143"/>
      <c r="K370" s="143"/>
      <c r="L370" s="143"/>
      <c r="M370" s="143"/>
      <c r="N370" s="143"/>
      <c r="O370" s="143"/>
      <c r="P370" s="143"/>
      <c r="Q370" s="153"/>
    </row>
    <row r="371" spans="1:34">
      <c r="A371" s="339"/>
      <c r="B371" s="340"/>
      <c r="C371" s="340"/>
      <c r="D371" s="340"/>
      <c r="E371" s="340"/>
      <c r="F371" s="340"/>
      <c r="G371" s="340"/>
      <c r="H371" s="340"/>
      <c r="I371" s="340"/>
      <c r="J371" s="340"/>
      <c r="K371" s="340"/>
      <c r="L371" s="340"/>
      <c r="M371" s="340"/>
      <c r="N371" s="340"/>
      <c r="O371" s="340"/>
      <c r="P371" s="341"/>
      <c r="Q371" s="265" t="s">
        <v>26510</v>
      </c>
      <c r="R371" s="189"/>
      <c r="S371" s="262"/>
      <c r="T371" s="262"/>
      <c r="U371" s="262"/>
      <c r="Z371" s="262"/>
      <c r="AA371" s="262"/>
      <c r="AB371" s="262"/>
      <c r="AC371" s="262"/>
      <c r="AD371" s="262"/>
      <c r="AE371" s="262"/>
      <c r="AF371" s="262"/>
      <c r="AG371" s="262"/>
      <c r="AH371" s="262"/>
    </row>
    <row r="372" spans="1:34">
      <c r="A372" s="342" t="s">
        <v>26519</v>
      </c>
      <c r="B372" s="343"/>
      <c r="C372" s="343"/>
      <c r="D372" s="343"/>
      <c r="E372" s="343"/>
      <c r="F372" s="343"/>
      <c r="G372" s="343"/>
      <c r="H372" s="343"/>
      <c r="I372" s="343"/>
      <c r="J372" s="343"/>
      <c r="K372" s="343"/>
      <c r="L372" s="343"/>
      <c r="M372" s="343"/>
      <c r="N372" s="343"/>
      <c r="O372" s="343"/>
      <c r="P372" s="344"/>
      <c r="Q372" s="150">
        <v>9</v>
      </c>
      <c r="R372" s="189"/>
      <c r="S372" s="262"/>
      <c r="T372" s="262"/>
      <c r="U372" s="262"/>
      <c r="Z372" s="262"/>
      <c r="AA372" s="262"/>
      <c r="AB372" s="262"/>
      <c r="AC372" s="262"/>
      <c r="AD372" s="262"/>
      <c r="AE372" s="262"/>
      <c r="AF372" s="262"/>
      <c r="AG372" s="262"/>
      <c r="AH372" s="262"/>
    </row>
    <row r="373" spans="1:34">
      <c r="A373" s="342" t="s">
        <v>26520</v>
      </c>
      <c r="B373" s="343"/>
      <c r="C373" s="343"/>
      <c r="D373" s="343"/>
      <c r="E373" s="343"/>
      <c r="F373" s="343"/>
      <c r="G373" s="343"/>
      <c r="H373" s="343"/>
      <c r="I373" s="343"/>
      <c r="J373" s="343"/>
      <c r="K373" s="343"/>
      <c r="L373" s="343"/>
      <c r="M373" s="343"/>
      <c r="N373" s="343"/>
      <c r="O373" s="343"/>
      <c r="P373" s="344"/>
      <c r="Q373" s="150">
        <v>2</v>
      </c>
      <c r="R373" s="189"/>
      <c r="S373" s="262"/>
      <c r="T373" s="262"/>
      <c r="U373" s="262"/>
      <c r="Z373" s="262"/>
      <c r="AA373" s="262"/>
      <c r="AB373" s="262"/>
      <c r="AC373" s="262"/>
      <c r="AD373" s="262"/>
      <c r="AE373" s="262"/>
      <c r="AF373" s="262"/>
      <c r="AG373" s="262"/>
      <c r="AH373" s="262"/>
    </row>
    <row r="374" spans="1:34">
      <c r="A374" s="342" t="s">
        <v>26521</v>
      </c>
      <c r="B374" s="343"/>
      <c r="C374" s="343"/>
      <c r="D374" s="343"/>
      <c r="E374" s="343"/>
      <c r="F374" s="343"/>
      <c r="G374" s="343"/>
      <c r="H374" s="343"/>
      <c r="I374" s="343"/>
      <c r="J374" s="343"/>
      <c r="K374" s="343"/>
      <c r="L374" s="343"/>
      <c r="M374" s="343"/>
      <c r="N374" s="343"/>
      <c r="O374" s="343"/>
      <c r="P374" s="344"/>
      <c r="Q374" s="150">
        <f>2+15+2</f>
        <v>19</v>
      </c>
      <c r="R374" s="189"/>
      <c r="S374" s="262"/>
      <c r="T374" s="262"/>
      <c r="U374" s="262"/>
      <c r="Z374" s="262"/>
      <c r="AA374" s="262"/>
      <c r="AB374" s="262"/>
      <c r="AC374" s="262"/>
      <c r="AD374" s="262"/>
      <c r="AE374" s="262"/>
      <c r="AF374" s="262"/>
      <c r="AG374" s="262"/>
      <c r="AH374" s="262"/>
    </row>
    <row r="375" spans="1:34">
      <c r="A375" s="342" t="s">
        <v>26522</v>
      </c>
      <c r="B375" s="343"/>
      <c r="C375" s="343"/>
      <c r="D375" s="343"/>
      <c r="E375" s="343"/>
      <c r="F375" s="343"/>
      <c r="G375" s="343"/>
      <c r="H375" s="343"/>
      <c r="I375" s="343"/>
      <c r="J375" s="343"/>
      <c r="K375" s="343"/>
      <c r="L375" s="343"/>
      <c r="M375" s="343"/>
      <c r="N375" s="343"/>
      <c r="O375" s="343"/>
      <c r="P375" s="344"/>
      <c r="Q375" s="150">
        <v>3</v>
      </c>
      <c r="R375" s="189"/>
      <c r="S375" s="262"/>
      <c r="T375" s="262"/>
      <c r="U375" s="262"/>
      <c r="Z375" s="262"/>
      <c r="AA375" s="262"/>
      <c r="AB375" s="262"/>
      <c r="AC375" s="262"/>
      <c r="AD375" s="262"/>
      <c r="AE375" s="262"/>
      <c r="AF375" s="262"/>
      <c r="AG375" s="262"/>
      <c r="AH375" s="262"/>
    </row>
    <row r="376" spans="1:34">
      <c r="A376" s="342" t="s">
        <v>26523</v>
      </c>
      <c r="B376" s="343"/>
      <c r="C376" s="343"/>
      <c r="D376" s="343"/>
      <c r="E376" s="343"/>
      <c r="F376" s="343"/>
      <c r="G376" s="343"/>
      <c r="H376" s="343"/>
      <c r="I376" s="343"/>
      <c r="J376" s="343"/>
      <c r="K376" s="343"/>
      <c r="L376" s="343"/>
      <c r="M376" s="343"/>
      <c r="N376" s="343"/>
      <c r="O376" s="343"/>
      <c r="P376" s="344"/>
      <c r="Q376" s="150">
        <v>1</v>
      </c>
      <c r="R376" s="189"/>
      <c r="S376" s="262"/>
      <c r="T376" s="262"/>
      <c r="U376" s="262"/>
      <c r="Z376" s="262"/>
      <c r="AA376" s="262"/>
      <c r="AB376" s="262"/>
      <c r="AC376" s="262"/>
      <c r="AD376" s="262"/>
      <c r="AE376" s="262"/>
      <c r="AF376" s="262"/>
      <c r="AG376" s="262"/>
      <c r="AH376" s="262"/>
    </row>
    <row r="377" spans="1:34">
      <c r="A377" s="342" t="s">
        <v>26524</v>
      </c>
      <c r="B377" s="343"/>
      <c r="C377" s="343"/>
      <c r="D377" s="343"/>
      <c r="E377" s="343"/>
      <c r="F377" s="343"/>
      <c r="G377" s="343"/>
      <c r="H377" s="343"/>
      <c r="I377" s="343"/>
      <c r="J377" s="343"/>
      <c r="K377" s="343"/>
      <c r="L377" s="343"/>
      <c r="M377" s="343"/>
      <c r="N377" s="343"/>
      <c r="O377" s="343"/>
      <c r="P377" s="344"/>
      <c r="Q377" s="150">
        <v>4</v>
      </c>
      <c r="R377" s="189"/>
      <c r="S377" s="262"/>
      <c r="T377" s="262"/>
      <c r="U377" s="262"/>
      <c r="Z377" s="262"/>
      <c r="AA377" s="262"/>
      <c r="AB377" s="262"/>
      <c r="AC377" s="262"/>
      <c r="AD377" s="262"/>
      <c r="AE377" s="262"/>
      <c r="AF377" s="262"/>
      <c r="AG377" s="262"/>
      <c r="AH377" s="262"/>
    </row>
    <row r="378" spans="1:34">
      <c r="A378" s="342" t="s">
        <v>26577</v>
      </c>
      <c r="B378" s="343"/>
      <c r="C378" s="343"/>
      <c r="D378" s="343"/>
      <c r="E378" s="343"/>
      <c r="F378" s="343"/>
      <c r="G378" s="343"/>
      <c r="H378" s="343"/>
      <c r="I378" s="343"/>
      <c r="J378" s="343"/>
      <c r="K378" s="343"/>
      <c r="L378" s="343"/>
      <c r="M378" s="343"/>
      <c r="N378" s="343"/>
      <c r="O378" s="343"/>
      <c r="P378" s="344"/>
      <c r="Q378" s="150">
        <v>1</v>
      </c>
      <c r="R378" s="189"/>
      <c r="S378" s="262"/>
      <c r="T378" s="262"/>
      <c r="U378" s="262"/>
      <c r="Z378" s="262"/>
      <c r="AA378" s="262"/>
      <c r="AB378" s="262"/>
      <c r="AC378" s="262"/>
      <c r="AD378" s="262"/>
      <c r="AE378" s="262"/>
      <c r="AF378" s="262"/>
      <c r="AG378" s="262"/>
      <c r="AH378" s="262"/>
    </row>
    <row r="379" spans="1:34">
      <c r="A379" s="121">
        <v>15</v>
      </c>
      <c r="B379" s="122" t="s">
        <v>26636</v>
      </c>
      <c r="C379" s="143"/>
      <c r="D379" s="143"/>
      <c r="E379" s="143"/>
      <c r="F379" s="143"/>
      <c r="G379" s="143"/>
      <c r="H379" s="143"/>
      <c r="I379" s="143"/>
      <c r="J379" s="143"/>
      <c r="K379" s="143"/>
      <c r="L379" s="143"/>
      <c r="M379" s="143"/>
      <c r="N379" s="143"/>
      <c r="O379" s="143"/>
      <c r="P379" s="143"/>
      <c r="Q379" s="153"/>
    </row>
    <row r="380" spans="1:34">
      <c r="A380" s="339"/>
      <c r="B380" s="340"/>
      <c r="C380" s="340"/>
      <c r="D380" s="340"/>
      <c r="E380" s="340"/>
      <c r="F380" s="340"/>
      <c r="G380" s="340"/>
      <c r="H380" s="340"/>
      <c r="I380" s="340"/>
      <c r="J380" s="340"/>
      <c r="K380" s="340"/>
      <c r="L380" s="340"/>
      <c r="M380" s="340"/>
      <c r="N380" s="340"/>
      <c r="O380" s="340"/>
      <c r="P380" s="341"/>
      <c r="Q380" s="265" t="s">
        <v>26510</v>
      </c>
      <c r="R380" s="189"/>
      <c r="S380" s="262"/>
      <c r="T380" s="262"/>
      <c r="U380" s="262"/>
      <c r="Z380" s="262"/>
      <c r="AA380" s="262"/>
      <c r="AB380" s="262"/>
      <c r="AC380" s="262"/>
      <c r="AD380" s="262"/>
      <c r="AE380" s="262"/>
      <c r="AF380" s="262"/>
      <c r="AG380" s="262"/>
      <c r="AH380" s="262"/>
    </row>
    <row r="381" spans="1:34">
      <c r="A381" s="342" t="s">
        <v>26637</v>
      </c>
      <c r="B381" s="343"/>
      <c r="C381" s="343"/>
      <c r="D381" s="343"/>
      <c r="E381" s="343"/>
      <c r="F381" s="343"/>
      <c r="G381" s="343"/>
      <c r="H381" s="343"/>
      <c r="I381" s="343"/>
      <c r="J381" s="343"/>
      <c r="K381" s="343"/>
      <c r="L381" s="343"/>
      <c r="M381" s="343"/>
      <c r="N381" s="343"/>
      <c r="O381" s="343"/>
      <c r="P381" s="344"/>
      <c r="Q381" s="150">
        <v>1</v>
      </c>
      <c r="R381" s="189"/>
      <c r="S381" s="262"/>
      <c r="T381" s="262"/>
      <c r="U381" s="262"/>
      <c r="Z381" s="262"/>
      <c r="AA381" s="262"/>
      <c r="AB381" s="262"/>
      <c r="AC381" s="262"/>
      <c r="AD381" s="262"/>
      <c r="AE381" s="262"/>
      <c r="AF381" s="262"/>
      <c r="AG381" s="262"/>
      <c r="AH381" s="262"/>
    </row>
    <row r="382" spans="1:34" s="237" customFormat="1" ht="14.4" customHeight="1">
      <c r="A382" s="365"/>
      <c r="B382" s="365"/>
      <c r="C382" s="365"/>
      <c r="D382" s="365"/>
      <c r="E382" s="365"/>
      <c r="F382" s="365"/>
      <c r="G382" s="365"/>
      <c r="H382" s="365"/>
      <c r="I382" s="365"/>
      <c r="J382" s="365"/>
      <c r="K382" s="365"/>
      <c r="L382" s="365"/>
      <c r="M382" s="365"/>
      <c r="N382" s="365"/>
      <c r="O382" s="365"/>
      <c r="P382" s="365"/>
      <c r="Q382" s="365"/>
    </row>
    <row r="383" spans="1:34" s="237" customFormat="1" ht="14.4" customHeight="1">
      <c r="A383" s="366"/>
      <c r="B383" s="366"/>
      <c r="C383" s="366"/>
      <c r="D383" s="366"/>
      <c r="E383" s="366"/>
      <c r="F383" s="366"/>
      <c r="G383" s="366"/>
      <c r="H383" s="366"/>
      <c r="I383" s="366"/>
      <c r="J383" s="366"/>
      <c r="K383" s="366"/>
      <c r="L383" s="366"/>
      <c r="M383" s="366"/>
      <c r="N383" s="366"/>
      <c r="O383" s="366"/>
      <c r="P383" s="366"/>
      <c r="Q383" s="366"/>
    </row>
    <row r="384" spans="1:34" s="237" customFormat="1" ht="14.4" customHeight="1">
      <c r="A384" s="366"/>
      <c r="B384" s="366"/>
      <c r="C384" s="366"/>
      <c r="D384" s="366"/>
      <c r="E384" s="366"/>
      <c r="F384" s="366"/>
      <c r="G384" s="366"/>
      <c r="H384" s="366"/>
      <c r="I384" s="366"/>
      <c r="J384" s="366"/>
      <c r="K384" s="366"/>
      <c r="L384" s="366"/>
      <c r="M384" s="366"/>
      <c r="N384" s="366"/>
      <c r="O384" s="366"/>
      <c r="P384" s="366"/>
      <c r="Q384" s="366"/>
    </row>
    <row r="385" spans="1:17" s="237" customFormat="1" ht="14.4" customHeight="1">
      <c r="A385" s="366"/>
      <c r="B385" s="366"/>
      <c r="C385" s="366"/>
      <c r="D385" s="366"/>
      <c r="E385" s="366"/>
      <c r="F385" s="366"/>
      <c r="G385" s="366"/>
      <c r="H385" s="366"/>
      <c r="I385" s="366"/>
      <c r="J385" s="366"/>
      <c r="K385" s="366"/>
      <c r="L385" s="366"/>
      <c r="M385" s="366"/>
      <c r="N385" s="366"/>
      <c r="O385" s="366"/>
      <c r="P385" s="366"/>
      <c r="Q385" s="366"/>
    </row>
    <row r="386" spans="1:17" s="237" customFormat="1" ht="14.4" customHeight="1">
      <c r="A386" s="366"/>
      <c r="B386" s="366"/>
      <c r="C386" s="366"/>
      <c r="D386" s="366"/>
      <c r="E386" s="366"/>
      <c r="F386" s="366"/>
      <c r="G386" s="366"/>
      <c r="H386" s="366"/>
      <c r="I386" s="366"/>
      <c r="J386" s="366"/>
      <c r="K386" s="366"/>
      <c r="L386" s="366"/>
      <c r="M386" s="366"/>
      <c r="N386" s="366"/>
      <c r="O386" s="366"/>
      <c r="P386" s="366"/>
      <c r="Q386" s="366"/>
    </row>
    <row r="387" spans="1:17" ht="48.6" customHeight="1">
      <c r="A387" s="311" t="s">
        <v>27780</v>
      </c>
      <c r="B387" s="311"/>
      <c r="C387" s="311"/>
      <c r="D387" s="311"/>
      <c r="E387" s="311"/>
      <c r="F387" s="311"/>
      <c r="G387" s="311"/>
      <c r="H387" s="311"/>
      <c r="I387" s="311"/>
      <c r="J387" s="311"/>
      <c r="K387" s="311"/>
      <c r="L387" s="311"/>
      <c r="M387" s="311"/>
      <c r="N387" s="311"/>
      <c r="O387" s="311"/>
      <c r="P387" s="311"/>
      <c r="Q387" s="311"/>
    </row>
    <row r="408" ht="29.25" customHeight="1"/>
  </sheetData>
  <mergeCells count="348">
    <mergeCell ref="A245:L245"/>
    <mergeCell ref="A246:L246"/>
    <mergeCell ref="A247:L247"/>
    <mergeCell ref="A248:L248"/>
    <mergeCell ref="B325:Q325"/>
    <mergeCell ref="A25:M25"/>
    <mergeCell ref="A26:M26"/>
    <mergeCell ref="A27:M27"/>
    <mergeCell ref="A59:M59"/>
    <mergeCell ref="A60:M60"/>
    <mergeCell ref="A61:M61"/>
    <mergeCell ref="A63:M63"/>
    <mergeCell ref="A54:M54"/>
    <mergeCell ref="A55:M55"/>
    <mergeCell ref="A56:M56"/>
    <mergeCell ref="A43:M43"/>
    <mergeCell ref="B114:Q114"/>
    <mergeCell ref="A115:N115"/>
    <mergeCell ref="A116:N116"/>
    <mergeCell ref="A71:K71"/>
    <mergeCell ref="B243:Q243"/>
    <mergeCell ref="A244:L244"/>
    <mergeCell ref="A49:M49"/>
    <mergeCell ref="B111:Q111"/>
    <mergeCell ref="A326:L326"/>
    <mergeCell ref="A327:L327"/>
    <mergeCell ref="A303:M303"/>
    <mergeCell ref="A304:M304"/>
    <mergeCell ref="A305:M305"/>
    <mergeCell ref="A257:N257"/>
    <mergeCell ref="A258:N258"/>
    <mergeCell ref="A259:N259"/>
    <mergeCell ref="A260:N260"/>
    <mergeCell ref="A261:N261"/>
    <mergeCell ref="A264:N264"/>
    <mergeCell ref="A266:N266"/>
    <mergeCell ref="B267:Q267"/>
    <mergeCell ref="A268:N268"/>
    <mergeCell ref="A269:N269"/>
    <mergeCell ref="A270:N270"/>
    <mergeCell ref="A300:N300"/>
    <mergeCell ref="A262:N262"/>
    <mergeCell ref="A289:N289"/>
    <mergeCell ref="A290:N290"/>
    <mergeCell ref="A263:N263"/>
    <mergeCell ref="A293:N293"/>
    <mergeCell ref="A294:N294"/>
    <mergeCell ref="A318:L318"/>
    <mergeCell ref="B87:P87"/>
    <mergeCell ref="B100:P100"/>
    <mergeCell ref="A73:K73"/>
    <mergeCell ref="A74:K74"/>
    <mergeCell ref="B93:P93"/>
    <mergeCell ref="A94:K94"/>
    <mergeCell ref="A95:K95"/>
    <mergeCell ref="A96:K96"/>
    <mergeCell ref="A97:K97"/>
    <mergeCell ref="A81:K81"/>
    <mergeCell ref="A82:K82"/>
    <mergeCell ref="A83:K83"/>
    <mergeCell ref="A88:K88"/>
    <mergeCell ref="A204:L204"/>
    <mergeCell ref="A205:L205"/>
    <mergeCell ref="A206:L206"/>
    <mergeCell ref="A227:L227"/>
    <mergeCell ref="A228:L228"/>
    <mergeCell ref="A207:L207"/>
    <mergeCell ref="A208:L208"/>
    <mergeCell ref="A209:L209"/>
    <mergeCell ref="A213:L213"/>
    <mergeCell ref="A214:L214"/>
    <mergeCell ref="A215:L215"/>
    <mergeCell ref="A216:L216"/>
    <mergeCell ref="A226:L226"/>
    <mergeCell ref="A217:L217"/>
    <mergeCell ref="A218:L218"/>
    <mergeCell ref="A219:L219"/>
    <mergeCell ref="A220:L220"/>
    <mergeCell ref="A221:L221"/>
    <mergeCell ref="A222:L222"/>
    <mergeCell ref="A223:L223"/>
    <mergeCell ref="A225:L225"/>
    <mergeCell ref="A382:Q386"/>
    <mergeCell ref="A112:N112"/>
    <mergeCell ref="A113:N113"/>
    <mergeCell ref="A357:N357"/>
    <mergeCell ref="A358:N358"/>
    <mergeCell ref="A256:N256"/>
    <mergeCell ref="A251:N251"/>
    <mergeCell ref="A255:N255"/>
    <mergeCell ref="B250:Q250"/>
    <mergeCell ref="B288:Q288"/>
    <mergeCell ref="A291:N291"/>
    <mergeCell ref="A292:N292"/>
    <mergeCell ref="A334:N334"/>
    <mergeCell ref="A335:N335"/>
    <mergeCell ref="B332:Q332"/>
    <mergeCell ref="A333:N333"/>
    <mergeCell ref="A378:P378"/>
    <mergeCell ref="A346:L346"/>
    <mergeCell ref="A374:P374"/>
    <mergeCell ref="A375:P375"/>
    <mergeCell ref="A371:P371"/>
    <mergeCell ref="A200:L200"/>
    <mergeCell ref="A362:L362"/>
    <mergeCell ref="A201:L201"/>
    <mergeCell ref="O2:Q2"/>
    <mergeCell ref="O1:Q1"/>
    <mergeCell ref="L2:N2"/>
    <mergeCell ref="H1:J1"/>
    <mergeCell ref="E2:G2"/>
    <mergeCell ref="A1:D2"/>
    <mergeCell ref="A9:M9"/>
    <mergeCell ref="A10:M10"/>
    <mergeCell ref="B30:Q30"/>
    <mergeCell ref="A23:K23"/>
    <mergeCell ref="A24:K24"/>
    <mergeCell ref="H2:K2"/>
    <mergeCell ref="A3:Q3"/>
    <mergeCell ref="A19:M19"/>
    <mergeCell ref="A31:L31"/>
    <mergeCell ref="A32:L32"/>
    <mergeCell ref="A6:M6"/>
    <mergeCell ref="A7:M7"/>
    <mergeCell ref="A75:K75"/>
    <mergeCell ref="A79:K79"/>
    <mergeCell ref="A80:K80"/>
    <mergeCell ref="B76:P76"/>
    <mergeCell ref="B22:Q22"/>
    <mergeCell ref="B13:Q13"/>
    <mergeCell ref="A44:M44"/>
    <mergeCell ref="A46:M46"/>
    <mergeCell ref="A47:M47"/>
    <mergeCell ref="A50:M50"/>
    <mergeCell ref="A51:M51"/>
    <mergeCell ref="A45:M45"/>
    <mergeCell ref="B48:P48"/>
    <mergeCell ref="A14:M14"/>
    <mergeCell ref="A15:M15"/>
    <mergeCell ref="A64:M64"/>
    <mergeCell ref="A65:M65"/>
    <mergeCell ref="A72:K72"/>
    <mergeCell ref="B17:Q17"/>
    <mergeCell ref="A18:M18"/>
    <mergeCell ref="A349:L349"/>
    <mergeCell ref="A84:K84"/>
    <mergeCell ref="A85:K85"/>
    <mergeCell ref="A102:N102"/>
    <mergeCell ref="A78:K78"/>
    <mergeCell ref="A33:L33"/>
    <mergeCell ref="A34:L34"/>
    <mergeCell ref="A35:L35"/>
    <mergeCell ref="A36:L36"/>
    <mergeCell ref="A37:L37"/>
    <mergeCell ref="A38:L38"/>
    <mergeCell ref="A39:L39"/>
    <mergeCell ref="A40:L40"/>
    <mergeCell ref="B68:P68"/>
    <mergeCell ref="A86:K86"/>
    <mergeCell ref="A77:K77"/>
    <mergeCell ref="A69:K69"/>
    <mergeCell ref="A70:K70"/>
    <mergeCell ref="A98:K98"/>
    <mergeCell ref="B42:P42"/>
    <mergeCell ref="A202:L202"/>
    <mergeCell ref="A316:L316"/>
    <mergeCell ref="A317:L317"/>
    <mergeCell ref="A203:L203"/>
    <mergeCell ref="A319:L319"/>
    <mergeCell ref="A320:L320"/>
    <mergeCell ref="A324:L324"/>
    <mergeCell ref="A314:L314"/>
    <mergeCell ref="A309:L309"/>
    <mergeCell ref="A310:L310"/>
    <mergeCell ref="A311:L311"/>
    <mergeCell ref="A312:L312"/>
    <mergeCell ref="A315:L315"/>
    <mergeCell ref="A321:L321"/>
    <mergeCell ref="A191:L191"/>
    <mergeCell ref="A192:L192"/>
    <mergeCell ref="A252:N252"/>
    <mergeCell ref="A254:N254"/>
    <mergeCell ref="A344:L344"/>
    <mergeCell ref="A345:L345"/>
    <mergeCell ref="A322:L322"/>
    <mergeCell ref="A323:L323"/>
    <mergeCell ref="A274:N274"/>
    <mergeCell ref="A284:N284"/>
    <mergeCell ref="A285:N285"/>
    <mergeCell ref="A277:N277"/>
    <mergeCell ref="A278:N278"/>
    <mergeCell ref="A279:N279"/>
    <mergeCell ref="A295:N295"/>
    <mergeCell ref="A296:N296"/>
    <mergeCell ref="A297:N297"/>
    <mergeCell ref="A298:N298"/>
    <mergeCell ref="A299:N299"/>
    <mergeCell ref="A328:L328"/>
    <mergeCell ref="A329:L329"/>
    <mergeCell ref="A272:N272"/>
    <mergeCell ref="A273:N273"/>
    <mergeCell ref="A265:N265"/>
    <mergeCell ref="A166:L166"/>
    <mergeCell ref="A167:L167"/>
    <mergeCell ref="A168:L168"/>
    <mergeCell ref="A169:L169"/>
    <mergeCell ref="A376:P376"/>
    <mergeCell ref="A377:P377"/>
    <mergeCell ref="A240:L240"/>
    <mergeCell ref="A241:L241"/>
    <mergeCell ref="A242:L242"/>
    <mergeCell ref="A337:M337"/>
    <mergeCell ref="A338:M338"/>
    <mergeCell ref="A373:P373"/>
    <mergeCell ref="B341:Q341"/>
    <mergeCell ref="A372:P372"/>
    <mergeCell ref="B356:Q356"/>
    <mergeCell ref="A342:L342"/>
    <mergeCell ref="A343:L343"/>
    <mergeCell ref="B237:Q237"/>
    <mergeCell ref="A238:L238"/>
    <mergeCell ref="A239:L239"/>
    <mergeCell ref="B347:Q347"/>
    <mergeCell ref="A348:L348"/>
    <mergeCell ref="B360:Q360"/>
    <mergeCell ref="A361:L361"/>
    <mergeCell ref="A106:N106"/>
    <mergeCell ref="A107:N107"/>
    <mergeCell ref="A108:N108"/>
    <mergeCell ref="A109:N109"/>
    <mergeCell ref="A101:N101"/>
    <mergeCell ref="A103:N103"/>
    <mergeCell ref="B105:P105"/>
    <mergeCell ref="A89:K89"/>
    <mergeCell ref="A90:K90"/>
    <mergeCell ref="A91:K91"/>
    <mergeCell ref="A92:K92"/>
    <mergeCell ref="A104:N104"/>
    <mergeCell ref="A146:L146"/>
    <mergeCell ref="A147:L147"/>
    <mergeCell ref="A154:L154"/>
    <mergeCell ref="A161:L161"/>
    <mergeCell ref="A162:L162"/>
    <mergeCell ref="A163:L163"/>
    <mergeCell ref="B117:Q117"/>
    <mergeCell ref="A157:L157"/>
    <mergeCell ref="A158:L158"/>
    <mergeCell ref="A159:L159"/>
    <mergeCell ref="A137:L137"/>
    <mergeCell ref="A138:L138"/>
    <mergeCell ref="A139:L139"/>
    <mergeCell ref="A140:L140"/>
    <mergeCell ref="A141:L141"/>
    <mergeCell ref="A142:L142"/>
    <mergeCell ref="A143:L143"/>
    <mergeCell ref="A144:L144"/>
    <mergeCell ref="A145:L145"/>
    <mergeCell ref="B126:Q126"/>
    <mergeCell ref="A127:N127"/>
    <mergeCell ref="A128:N128"/>
    <mergeCell ref="A155:L155"/>
    <mergeCell ref="A156:L156"/>
    <mergeCell ref="A132:L132"/>
    <mergeCell ref="A133:L133"/>
    <mergeCell ref="A134:L134"/>
    <mergeCell ref="A135:L135"/>
    <mergeCell ref="A136:L136"/>
    <mergeCell ref="A118:M118"/>
    <mergeCell ref="A119:M119"/>
    <mergeCell ref="A120:M120"/>
    <mergeCell ref="A121:M121"/>
    <mergeCell ref="A122:M122"/>
    <mergeCell ref="B123:Q123"/>
    <mergeCell ref="A124:N124"/>
    <mergeCell ref="A125:N125"/>
    <mergeCell ref="B131:P131"/>
    <mergeCell ref="A148:L148"/>
    <mergeCell ref="A149:L149"/>
    <mergeCell ref="A150:L150"/>
    <mergeCell ref="A160:L160"/>
    <mergeCell ref="A283:N283"/>
    <mergeCell ref="B308:P308"/>
    <mergeCell ref="A173:L173"/>
    <mergeCell ref="A174:L174"/>
    <mergeCell ref="A175:L175"/>
    <mergeCell ref="A176:L176"/>
    <mergeCell ref="A177:L177"/>
    <mergeCell ref="A178:L178"/>
    <mergeCell ref="A179:L179"/>
    <mergeCell ref="A180:L180"/>
    <mergeCell ref="A181:L181"/>
    <mergeCell ref="A184:L184"/>
    <mergeCell ref="A164:L164"/>
    <mergeCell ref="A165:L165"/>
    <mergeCell ref="A193:L193"/>
    <mergeCell ref="A301:N301"/>
    <mergeCell ref="A151:L151"/>
    <mergeCell ref="A152:L152"/>
    <mergeCell ref="A153:L153"/>
    <mergeCell ref="A271:N271"/>
    <mergeCell ref="A253:N253"/>
    <mergeCell ref="A197:L197"/>
    <mergeCell ref="A198:L198"/>
    <mergeCell ref="A199:L199"/>
    <mergeCell ref="A210:L210"/>
    <mergeCell ref="A211:L211"/>
    <mergeCell ref="A380:P380"/>
    <mergeCell ref="A381:P381"/>
    <mergeCell ref="A229:L229"/>
    <mergeCell ref="A230:L230"/>
    <mergeCell ref="A231:L231"/>
    <mergeCell ref="A313:L313"/>
    <mergeCell ref="A275:N275"/>
    <mergeCell ref="A276:N276"/>
    <mergeCell ref="A212:L212"/>
    <mergeCell ref="A330:L330"/>
    <mergeCell ref="A363:L363"/>
    <mergeCell ref="B353:Q353"/>
    <mergeCell ref="A354:L354"/>
    <mergeCell ref="A355:L355"/>
    <mergeCell ref="B350:Q350"/>
    <mergeCell ref="A351:L351"/>
    <mergeCell ref="A352:L352"/>
    <mergeCell ref="A286:N286"/>
    <mergeCell ref="A387:Q387"/>
    <mergeCell ref="A232:L232"/>
    <mergeCell ref="A233:L233"/>
    <mergeCell ref="A234:L234"/>
    <mergeCell ref="A235:L235"/>
    <mergeCell ref="A236:L236"/>
    <mergeCell ref="A170:L170"/>
    <mergeCell ref="A171:L171"/>
    <mergeCell ref="A172:L172"/>
    <mergeCell ref="A282:N282"/>
    <mergeCell ref="A182:L182"/>
    <mergeCell ref="A183:L183"/>
    <mergeCell ref="A224:L224"/>
    <mergeCell ref="A194:L194"/>
    <mergeCell ref="A195:L195"/>
    <mergeCell ref="A196:L196"/>
    <mergeCell ref="A185:L185"/>
    <mergeCell ref="A186:L186"/>
    <mergeCell ref="A187:L187"/>
    <mergeCell ref="A188:L188"/>
    <mergeCell ref="A189:L189"/>
    <mergeCell ref="A190:L190"/>
    <mergeCell ref="A280:N280"/>
    <mergeCell ref="A281:N281"/>
  </mergeCells>
  <phoneticPr fontId="48" type="noConversion"/>
  <printOptions horizontalCentered="1"/>
  <pageMargins left="0.7" right="0.7" top="0.75" bottom="0.75" header="0.3" footer="0.3"/>
  <pageSetup paperSize="9" scale="75" fitToHeight="0" orientation="landscape" r:id="rId1"/>
  <rowBreaks count="10" manualBreakCount="10">
    <brk id="27" max="16" man="1"/>
    <brk id="61" max="16" man="1"/>
    <brk id="98" max="16" man="1"/>
    <brk id="135" max="16" man="1"/>
    <brk id="171" max="16" man="1"/>
    <brk id="206" max="16" man="1"/>
    <brk id="242" max="16" man="1"/>
    <brk id="283" max="16" man="1"/>
    <brk id="320" max="16" man="1"/>
    <brk id="355" max="1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CB957-69DE-4891-AD9D-5D58B625F293}">
  <sheetPr>
    <pageSetUpPr fitToPage="1"/>
  </sheetPr>
  <dimension ref="A1:I26"/>
  <sheetViews>
    <sheetView tabSelected="1" view="pageBreakPreview" topLeftCell="A3" zoomScale="90" zoomScaleNormal="100" zoomScaleSheetLayoutView="90" workbookViewId="0">
      <selection activeCell="C12" sqref="C12"/>
    </sheetView>
  </sheetViews>
  <sheetFormatPr defaultRowHeight="14.4"/>
  <cols>
    <col min="1" max="1" width="27.6640625" customWidth="1"/>
    <col min="2" max="2" width="51.33203125" customWidth="1"/>
    <col min="3" max="3" width="27.6640625" customWidth="1"/>
    <col min="4" max="4" width="17.5546875" customWidth="1"/>
    <col min="5" max="5" width="17" customWidth="1"/>
    <col min="6" max="13" width="13.33203125" bestFit="1" customWidth="1"/>
  </cols>
  <sheetData>
    <row r="1" spans="1:9">
      <c r="A1" s="193"/>
      <c r="B1" s="312" t="s">
        <v>26249</v>
      </c>
      <c r="C1" s="312"/>
      <c r="D1" s="312" t="s">
        <v>26250</v>
      </c>
      <c r="E1" s="312"/>
      <c r="F1" s="312" t="s">
        <v>26251</v>
      </c>
      <c r="G1" s="312"/>
      <c r="H1" s="312" t="s">
        <v>26252</v>
      </c>
      <c r="I1" s="312"/>
    </row>
    <row r="2" spans="1:9" ht="104.4" customHeight="1">
      <c r="A2" s="194"/>
      <c r="B2" s="313" t="s">
        <v>27795</v>
      </c>
      <c r="C2" s="313"/>
      <c r="D2" s="313" t="s">
        <v>26696</v>
      </c>
      <c r="E2" s="313"/>
      <c r="F2" s="401">
        <v>0.20469999999999999</v>
      </c>
      <c r="G2" s="401"/>
      <c r="H2" s="313" t="s">
        <v>26697</v>
      </c>
      <c r="I2" s="313"/>
    </row>
    <row r="3" spans="1:9" ht="24" customHeight="1">
      <c r="A3" s="314" t="s">
        <v>26456</v>
      </c>
      <c r="B3" s="315"/>
      <c r="C3" s="315"/>
      <c r="D3" s="315"/>
      <c r="E3" s="315"/>
      <c r="F3" s="315"/>
      <c r="G3" s="315"/>
    </row>
    <row r="4" spans="1:9">
      <c r="A4" s="199" t="s">
        <v>3</v>
      </c>
      <c r="B4" s="199" t="s">
        <v>5</v>
      </c>
      <c r="C4" s="200" t="s">
        <v>26457</v>
      </c>
      <c r="D4" s="200" t="s">
        <v>89</v>
      </c>
      <c r="E4" s="200" t="s">
        <v>90</v>
      </c>
      <c r="F4" s="200" t="s">
        <v>27765</v>
      </c>
      <c r="G4" s="200" t="s">
        <v>27766</v>
      </c>
      <c r="H4" s="200" t="s">
        <v>27778</v>
      </c>
      <c r="I4" s="200" t="s">
        <v>27779</v>
      </c>
    </row>
    <row r="5" spans="1:9" ht="24" customHeight="1" thickBot="1">
      <c r="A5" s="196" t="s">
        <v>26458</v>
      </c>
      <c r="B5" s="196" t="s">
        <v>26459</v>
      </c>
      <c r="C5" s="197" t="s">
        <v>29158</v>
      </c>
      <c r="D5" s="229" t="s">
        <v>29159</v>
      </c>
      <c r="E5" s="229" t="s">
        <v>29159</v>
      </c>
      <c r="F5" s="229" t="s">
        <v>29159</v>
      </c>
      <c r="G5" s="229" t="s">
        <v>29159</v>
      </c>
      <c r="H5" s="229" t="s">
        <v>29159</v>
      </c>
      <c r="I5" s="229" t="s">
        <v>29159</v>
      </c>
    </row>
    <row r="6" spans="1:9" ht="24" customHeight="1" thickTop="1" thickBot="1">
      <c r="A6" s="196" t="s">
        <v>26460</v>
      </c>
      <c r="B6" s="196" t="s">
        <v>26495</v>
      </c>
      <c r="C6" s="197" t="s">
        <v>29160</v>
      </c>
      <c r="D6" s="229" t="s">
        <v>29160</v>
      </c>
      <c r="E6" s="197" t="s">
        <v>7</v>
      </c>
      <c r="F6" s="197" t="s">
        <v>7</v>
      </c>
      <c r="G6" s="197" t="s">
        <v>7</v>
      </c>
      <c r="H6" s="197" t="s">
        <v>7</v>
      </c>
      <c r="I6" s="197" t="s">
        <v>7</v>
      </c>
    </row>
    <row r="7" spans="1:9" ht="24" customHeight="1" thickTop="1" thickBot="1">
      <c r="A7" s="196" t="s">
        <v>26258</v>
      </c>
      <c r="B7" s="196" t="s">
        <v>10</v>
      </c>
      <c r="C7" s="197" t="s">
        <v>29161</v>
      </c>
      <c r="D7" s="229" t="s">
        <v>29162</v>
      </c>
      <c r="E7" s="229" t="s">
        <v>29163</v>
      </c>
      <c r="F7" s="229" t="s">
        <v>29164</v>
      </c>
      <c r="G7" s="197" t="s">
        <v>7</v>
      </c>
      <c r="H7" s="197" t="s">
        <v>7</v>
      </c>
      <c r="I7" s="197" t="s">
        <v>7</v>
      </c>
    </row>
    <row r="8" spans="1:9" ht="24" customHeight="1" thickTop="1" thickBot="1">
      <c r="A8" s="196" t="s">
        <v>26281</v>
      </c>
      <c r="B8" s="196" t="s">
        <v>15</v>
      </c>
      <c r="C8" s="197" t="s">
        <v>29165</v>
      </c>
      <c r="D8" s="229" t="s">
        <v>29166</v>
      </c>
      <c r="E8" s="229" t="s">
        <v>29166</v>
      </c>
      <c r="F8" s="229" t="s">
        <v>29166</v>
      </c>
      <c r="G8" s="229" t="s">
        <v>29166</v>
      </c>
      <c r="H8" s="229" t="s">
        <v>29166</v>
      </c>
      <c r="I8" s="197" t="s">
        <v>7</v>
      </c>
    </row>
    <row r="9" spans="1:9" ht="24" customHeight="1" thickTop="1" thickBot="1">
      <c r="A9" s="196" t="s">
        <v>26307</v>
      </c>
      <c r="B9" s="196" t="s">
        <v>19</v>
      </c>
      <c r="C9" s="197" t="s">
        <v>29167</v>
      </c>
      <c r="D9" s="229" t="s">
        <v>29168</v>
      </c>
      <c r="E9" s="229" t="s">
        <v>29168</v>
      </c>
      <c r="F9" s="229" t="s">
        <v>29168</v>
      </c>
      <c r="G9" s="229" t="s">
        <v>29168</v>
      </c>
      <c r="H9" s="229" t="s">
        <v>29168</v>
      </c>
      <c r="I9" s="197" t="s">
        <v>7</v>
      </c>
    </row>
    <row r="10" spans="1:9" ht="24" customHeight="1" thickTop="1" thickBot="1">
      <c r="A10" s="196" t="s">
        <v>26327</v>
      </c>
      <c r="B10" s="196" t="s">
        <v>21</v>
      </c>
      <c r="C10" s="197" t="s">
        <v>29169</v>
      </c>
      <c r="D10" s="229" t="s">
        <v>29170</v>
      </c>
      <c r="E10" s="229" t="s">
        <v>29170</v>
      </c>
      <c r="F10" s="229" t="s">
        <v>29170</v>
      </c>
      <c r="G10" s="229" t="s">
        <v>29170</v>
      </c>
      <c r="H10" s="197" t="s">
        <v>7</v>
      </c>
      <c r="I10" s="197" t="s">
        <v>7</v>
      </c>
    </row>
    <row r="11" spans="1:9" ht="24" customHeight="1" thickTop="1" thickBot="1">
      <c r="A11" s="196" t="s">
        <v>26343</v>
      </c>
      <c r="B11" s="196" t="s">
        <v>82</v>
      </c>
      <c r="C11" s="197" t="s">
        <v>29171</v>
      </c>
      <c r="D11" s="229" t="s">
        <v>29172</v>
      </c>
      <c r="E11" s="229" t="s">
        <v>29172</v>
      </c>
      <c r="F11" s="229" t="s">
        <v>29172</v>
      </c>
      <c r="G11" s="229" t="s">
        <v>29172</v>
      </c>
      <c r="H11" s="197" t="s">
        <v>7</v>
      </c>
      <c r="I11" s="197" t="s">
        <v>7</v>
      </c>
    </row>
    <row r="12" spans="1:9" ht="24" customHeight="1" thickTop="1" thickBot="1">
      <c r="A12" s="196" t="s">
        <v>26392</v>
      </c>
      <c r="B12" s="196" t="s">
        <v>26686</v>
      </c>
      <c r="C12" s="197" t="s">
        <v>29173</v>
      </c>
      <c r="D12" s="229" t="s">
        <v>29174</v>
      </c>
      <c r="E12" s="229" t="s">
        <v>29174</v>
      </c>
      <c r="F12" s="229" t="s">
        <v>29174</v>
      </c>
      <c r="G12" s="229" t="s">
        <v>29174</v>
      </c>
      <c r="H12" s="229" t="s">
        <v>29174</v>
      </c>
      <c r="I12" s="229" t="s">
        <v>29174</v>
      </c>
    </row>
    <row r="13" spans="1:9" ht="24" customHeight="1" thickTop="1" thickBot="1">
      <c r="A13" s="196" t="s">
        <v>26687</v>
      </c>
      <c r="B13" s="196" t="s">
        <v>26688</v>
      </c>
      <c r="C13" s="197" t="s">
        <v>29175</v>
      </c>
      <c r="D13" s="229" t="s">
        <v>29176</v>
      </c>
      <c r="E13" s="229" t="s">
        <v>29176</v>
      </c>
      <c r="F13" s="229" t="s">
        <v>29176</v>
      </c>
      <c r="G13" s="229" t="s">
        <v>29176</v>
      </c>
      <c r="H13" s="229" t="s">
        <v>29176</v>
      </c>
      <c r="I13" s="229" t="s">
        <v>29176</v>
      </c>
    </row>
    <row r="14" spans="1:9" ht="24" customHeight="1" thickTop="1" thickBot="1">
      <c r="A14" s="196" t="s">
        <v>26689</v>
      </c>
      <c r="B14" s="196" t="s">
        <v>26506</v>
      </c>
      <c r="C14" s="197" t="s">
        <v>29177</v>
      </c>
      <c r="D14" s="229" t="s">
        <v>29178</v>
      </c>
      <c r="E14" s="229" t="s">
        <v>29178</v>
      </c>
      <c r="F14" s="229" t="s">
        <v>29178</v>
      </c>
      <c r="G14" s="229" t="s">
        <v>29178</v>
      </c>
      <c r="H14" s="197" t="s">
        <v>7</v>
      </c>
      <c r="I14" s="197" t="s">
        <v>7</v>
      </c>
    </row>
    <row r="15" spans="1:9" ht="24" customHeight="1" thickTop="1" thickBot="1">
      <c r="A15" s="196" t="s">
        <v>26690</v>
      </c>
      <c r="B15" s="196" t="s">
        <v>26508</v>
      </c>
      <c r="C15" s="197" t="s">
        <v>29179</v>
      </c>
      <c r="D15" s="197" t="s">
        <v>7</v>
      </c>
      <c r="E15" s="197" t="s">
        <v>7</v>
      </c>
      <c r="F15" s="229" t="s">
        <v>29180</v>
      </c>
      <c r="G15" s="229" t="s">
        <v>29180</v>
      </c>
      <c r="H15" s="229" t="s">
        <v>29180</v>
      </c>
      <c r="I15" s="229" t="s">
        <v>29180</v>
      </c>
    </row>
    <row r="16" spans="1:9" ht="24" customHeight="1" thickTop="1" thickBot="1">
      <c r="A16" s="196" t="s">
        <v>26691</v>
      </c>
      <c r="B16" s="196" t="s">
        <v>41</v>
      </c>
      <c r="C16" s="197" t="s">
        <v>29181</v>
      </c>
      <c r="D16" s="197" t="s">
        <v>7</v>
      </c>
      <c r="E16" s="229" t="s">
        <v>29182</v>
      </c>
      <c r="F16" s="229" t="s">
        <v>29183</v>
      </c>
      <c r="G16" s="229" t="s">
        <v>29183</v>
      </c>
      <c r="H16" s="229" t="s">
        <v>29183</v>
      </c>
      <c r="I16" s="229" t="s">
        <v>29184</v>
      </c>
    </row>
    <row r="17" spans="1:9" ht="24" customHeight="1" thickTop="1" thickBot="1">
      <c r="A17" s="196" t="s">
        <v>26692</v>
      </c>
      <c r="B17" s="196" t="s">
        <v>26685</v>
      </c>
      <c r="C17" s="197" t="s">
        <v>29185</v>
      </c>
      <c r="D17" s="197" t="s">
        <v>7</v>
      </c>
      <c r="E17" s="197" t="s">
        <v>7</v>
      </c>
      <c r="F17" s="197" t="s">
        <v>7</v>
      </c>
      <c r="G17" s="197" t="s">
        <v>7</v>
      </c>
      <c r="H17" s="197" t="s">
        <v>7</v>
      </c>
      <c r="I17" s="229" t="s">
        <v>29185</v>
      </c>
    </row>
    <row r="18" spans="1:9" ht="24" customHeight="1" thickTop="1" thickBot="1">
      <c r="A18" s="196" t="s">
        <v>26693</v>
      </c>
      <c r="B18" s="196" t="s">
        <v>26509</v>
      </c>
      <c r="C18" s="197" t="s">
        <v>29687</v>
      </c>
      <c r="D18" s="197" t="s">
        <v>7</v>
      </c>
      <c r="E18" s="197" t="s">
        <v>7</v>
      </c>
      <c r="F18" s="197" t="s">
        <v>7</v>
      </c>
      <c r="G18" s="229" t="s">
        <v>29688</v>
      </c>
      <c r="H18" s="229" t="s">
        <v>29688</v>
      </c>
      <c r="I18" s="229" t="s">
        <v>29688</v>
      </c>
    </row>
    <row r="19" spans="1:9" ht="24" customHeight="1" thickTop="1" thickBot="1">
      <c r="A19" s="196" t="s">
        <v>26694</v>
      </c>
      <c r="B19" s="196" t="s">
        <v>26695</v>
      </c>
      <c r="C19" s="197" t="s">
        <v>29689</v>
      </c>
      <c r="D19" s="197" t="s">
        <v>7</v>
      </c>
      <c r="E19" s="197" t="s">
        <v>7</v>
      </c>
      <c r="F19" s="197" t="s">
        <v>7</v>
      </c>
      <c r="G19" s="197" t="s">
        <v>7</v>
      </c>
      <c r="H19" s="197" t="s">
        <v>7</v>
      </c>
      <c r="I19" s="229" t="s">
        <v>29689</v>
      </c>
    </row>
    <row r="20" spans="1:9" ht="15" thickTop="1">
      <c r="A20" s="313" t="s">
        <v>91</v>
      </c>
      <c r="B20" s="313"/>
      <c r="C20" s="194"/>
      <c r="D20" s="221" t="s">
        <v>28588</v>
      </c>
      <c r="E20" s="221" t="s">
        <v>28589</v>
      </c>
      <c r="F20" s="221" t="s">
        <v>28590</v>
      </c>
      <c r="G20" s="221" t="s">
        <v>29690</v>
      </c>
      <c r="H20" s="221" t="s">
        <v>29691</v>
      </c>
      <c r="I20" s="221" t="s">
        <v>29692</v>
      </c>
    </row>
    <row r="21" spans="1:9">
      <c r="A21" s="313" t="s">
        <v>26461</v>
      </c>
      <c r="B21" s="313"/>
      <c r="C21" s="194"/>
      <c r="D21" s="221" t="s">
        <v>29186</v>
      </c>
      <c r="E21" s="221" t="s">
        <v>29187</v>
      </c>
      <c r="F21" s="221" t="s">
        <v>29188</v>
      </c>
      <c r="G21" s="221" t="s">
        <v>29693</v>
      </c>
      <c r="H21" s="221" t="s">
        <v>29694</v>
      </c>
      <c r="I21" s="221" t="s">
        <v>29695</v>
      </c>
    </row>
    <row r="22" spans="1:9">
      <c r="A22" s="313" t="s">
        <v>26462</v>
      </c>
      <c r="B22" s="313"/>
      <c r="C22" s="194"/>
      <c r="D22" s="221" t="s">
        <v>28588</v>
      </c>
      <c r="E22" s="221" t="s">
        <v>28591</v>
      </c>
      <c r="F22" s="221" t="s">
        <v>28592</v>
      </c>
      <c r="G22" s="221" t="s">
        <v>29696</v>
      </c>
      <c r="H22" s="221" t="s">
        <v>29697</v>
      </c>
      <c r="I22" s="221" t="s">
        <v>29698</v>
      </c>
    </row>
    <row r="23" spans="1:9">
      <c r="A23" s="313" t="s">
        <v>26463</v>
      </c>
      <c r="B23" s="313"/>
      <c r="C23" s="194"/>
      <c r="D23" s="221" t="s">
        <v>29186</v>
      </c>
      <c r="E23" s="221" t="s">
        <v>29189</v>
      </c>
      <c r="F23" s="221" t="s">
        <v>29190</v>
      </c>
      <c r="G23" s="221" t="s">
        <v>29699</v>
      </c>
      <c r="H23" s="221" t="s">
        <v>29700</v>
      </c>
      <c r="I23" s="221" t="s">
        <v>29157</v>
      </c>
    </row>
    <row r="24" spans="1:9">
      <c r="A24" s="226"/>
      <c r="B24" s="226"/>
      <c r="C24" s="226"/>
      <c r="D24" s="226"/>
      <c r="E24" s="226"/>
      <c r="F24" s="226"/>
      <c r="G24" s="226"/>
    </row>
    <row r="25" spans="1:9" ht="60.6" customHeight="1">
      <c r="A25" s="402"/>
      <c r="B25" s="402"/>
      <c r="C25" s="402"/>
      <c r="D25" s="402"/>
      <c r="E25" s="402"/>
      <c r="F25" s="402"/>
      <c r="G25" s="402"/>
      <c r="H25" s="402"/>
      <c r="I25" s="402"/>
    </row>
    <row r="26" spans="1:9" ht="42" customHeight="1">
      <c r="A26" s="311" t="s">
        <v>27780</v>
      </c>
      <c r="B26" s="311"/>
      <c r="C26" s="311"/>
      <c r="D26" s="311"/>
      <c r="E26" s="311"/>
      <c r="F26" s="311"/>
      <c r="G26" s="311"/>
      <c r="H26" s="311"/>
      <c r="I26" s="311"/>
    </row>
  </sheetData>
  <mergeCells count="15">
    <mergeCell ref="A26:I26"/>
    <mergeCell ref="B2:C2"/>
    <mergeCell ref="A25:I25"/>
    <mergeCell ref="A3:G3"/>
    <mergeCell ref="A20:B20"/>
    <mergeCell ref="A21:B21"/>
    <mergeCell ref="A22:B22"/>
    <mergeCell ref="A23:B23"/>
    <mergeCell ref="B1:C1"/>
    <mergeCell ref="F1:G1"/>
    <mergeCell ref="H1:I1"/>
    <mergeCell ref="F2:G2"/>
    <mergeCell ref="H2:I2"/>
    <mergeCell ref="D1:E1"/>
    <mergeCell ref="D2:E2"/>
  </mergeCells>
  <pageMargins left="0.7" right="0.7" top="0.75" bottom="0.75" header="0.3" footer="0.3"/>
  <pageSetup paperSize="9" scale="67"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05EC4-ACFC-4F90-B372-12315042A20B}">
  <sheetPr>
    <pageSetUpPr fitToPage="1"/>
  </sheetPr>
  <dimension ref="A1:Q332"/>
  <sheetViews>
    <sheetView view="pageBreakPreview" zoomScale="60" zoomScaleNormal="100" workbookViewId="0">
      <selection activeCell="D14" sqref="D14"/>
    </sheetView>
  </sheetViews>
  <sheetFormatPr defaultRowHeight="14.4"/>
  <cols>
    <col min="1" max="3" width="11.109375" bestFit="1" customWidth="1"/>
    <col min="4" max="4" width="81.44140625" customWidth="1"/>
    <col min="5" max="5" width="12.109375" customWidth="1"/>
    <col min="6" max="6" width="11.109375" bestFit="1" customWidth="1"/>
    <col min="7" max="7" width="17" customWidth="1"/>
    <col min="8" max="14" width="11.109375" bestFit="1" customWidth="1"/>
    <col min="15" max="15" width="13.44140625" bestFit="1" customWidth="1"/>
    <col min="16" max="16" width="11.109375" bestFit="1" customWidth="1"/>
  </cols>
  <sheetData>
    <row r="1" spans="1:16">
      <c r="A1" s="193"/>
      <c r="B1" s="193"/>
      <c r="C1" s="193"/>
      <c r="D1" s="193" t="s">
        <v>26249</v>
      </c>
      <c r="E1" s="312" t="s">
        <v>26250</v>
      </c>
      <c r="F1" s="312"/>
      <c r="G1" s="312"/>
      <c r="H1" s="312" t="s">
        <v>26251</v>
      </c>
      <c r="I1" s="312"/>
      <c r="J1" s="312"/>
      <c r="K1" s="312" t="s">
        <v>26252</v>
      </c>
      <c r="L1" s="312"/>
      <c r="M1" s="312"/>
      <c r="N1" s="312"/>
      <c r="O1" s="312"/>
      <c r="P1" s="312"/>
    </row>
    <row r="2" spans="1:16" ht="123.6" customHeight="1">
      <c r="A2" s="194"/>
      <c r="B2" s="194"/>
      <c r="C2" s="194"/>
      <c r="D2" s="194" t="s">
        <v>27795</v>
      </c>
      <c r="E2" s="313" t="s">
        <v>26696</v>
      </c>
      <c r="F2" s="313"/>
      <c r="G2" s="313"/>
      <c r="H2" s="319">
        <v>0.20469999999999999</v>
      </c>
      <c r="I2" s="313"/>
      <c r="J2" s="313"/>
      <c r="K2" s="313" t="s">
        <v>26697</v>
      </c>
      <c r="L2" s="313"/>
      <c r="M2" s="313"/>
      <c r="N2" s="313"/>
      <c r="O2" s="313"/>
      <c r="P2" s="313"/>
    </row>
    <row r="3" spans="1:16">
      <c r="A3" s="314" t="s">
        <v>27218</v>
      </c>
      <c r="B3" s="315"/>
      <c r="C3" s="315"/>
      <c r="D3" s="315"/>
      <c r="E3" s="315"/>
      <c r="F3" s="315"/>
      <c r="G3" s="315"/>
      <c r="H3" s="315"/>
      <c r="I3" s="315"/>
      <c r="J3" s="315"/>
      <c r="K3" s="315"/>
      <c r="L3" s="315"/>
      <c r="M3" s="315"/>
      <c r="N3" s="315"/>
      <c r="O3" s="315"/>
      <c r="P3" s="315"/>
    </row>
    <row r="4" spans="1:16" ht="15" customHeight="1">
      <c r="A4" s="323" t="s">
        <v>3</v>
      </c>
      <c r="B4" s="330" t="s">
        <v>4</v>
      </c>
      <c r="C4" s="323" t="s">
        <v>93</v>
      </c>
      <c r="D4" s="323" t="s">
        <v>5</v>
      </c>
      <c r="E4" s="367" t="s">
        <v>94</v>
      </c>
      <c r="F4" s="330" t="s">
        <v>6</v>
      </c>
      <c r="G4" s="330" t="s">
        <v>95</v>
      </c>
      <c r="H4" s="367" t="s">
        <v>26467</v>
      </c>
      <c r="I4" s="323"/>
      <c r="J4" s="323"/>
      <c r="K4" s="323"/>
      <c r="L4" s="367" t="s">
        <v>46</v>
      </c>
      <c r="M4" s="323"/>
      <c r="N4" s="323"/>
      <c r="O4" s="323"/>
      <c r="P4" s="330" t="s">
        <v>26465</v>
      </c>
    </row>
    <row r="5" spans="1:16" ht="15" customHeight="1">
      <c r="A5" s="330"/>
      <c r="B5" s="330"/>
      <c r="C5" s="330"/>
      <c r="D5" s="330"/>
      <c r="E5" s="330"/>
      <c r="F5" s="330"/>
      <c r="G5" s="330"/>
      <c r="H5" s="200" t="s">
        <v>27219</v>
      </c>
      <c r="I5" s="200" t="s">
        <v>27220</v>
      </c>
      <c r="J5" s="200" t="s">
        <v>27221</v>
      </c>
      <c r="K5" s="200" t="s">
        <v>46</v>
      </c>
      <c r="L5" s="200" t="s">
        <v>27219</v>
      </c>
      <c r="M5" s="200" t="s">
        <v>27220</v>
      </c>
      <c r="N5" s="200" t="s">
        <v>27221</v>
      </c>
      <c r="O5" s="200" t="s">
        <v>46</v>
      </c>
      <c r="P5" s="330"/>
    </row>
    <row r="6" spans="1:16" ht="24" customHeight="1">
      <c r="A6" s="196" t="s">
        <v>26458</v>
      </c>
      <c r="B6" s="196"/>
      <c r="C6" s="196"/>
      <c r="D6" s="196" t="s">
        <v>26459</v>
      </c>
      <c r="E6" s="196"/>
      <c r="F6" s="197"/>
      <c r="G6" s="197"/>
      <c r="H6" s="196"/>
      <c r="I6" s="196"/>
      <c r="J6" s="196"/>
      <c r="K6" s="196"/>
      <c r="L6" s="196"/>
      <c r="M6" s="196"/>
      <c r="N6" s="196"/>
      <c r="O6" s="198">
        <v>6973</v>
      </c>
      <c r="P6" s="231">
        <v>8.2853195520494992E-3</v>
      </c>
    </row>
    <row r="7" spans="1:16" ht="25.95" customHeight="1">
      <c r="A7" s="202" t="s">
        <v>26469</v>
      </c>
      <c r="B7" s="203" t="s">
        <v>26698</v>
      </c>
      <c r="C7" s="202" t="s">
        <v>9</v>
      </c>
      <c r="D7" s="202" t="s">
        <v>21291</v>
      </c>
      <c r="E7" s="204" t="s">
        <v>102</v>
      </c>
      <c r="F7" s="203">
        <v>20</v>
      </c>
      <c r="G7" s="206">
        <v>132.16</v>
      </c>
      <c r="H7" s="206">
        <v>156.44</v>
      </c>
      <c r="I7" s="206">
        <v>0</v>
      </c>
      <c r="J7" s="206">
        <v>2.77</v>
      </c>
      <c r="K7" s="206">
        <v>159.21</v>
      </c>
      <c r="L7" s="206">
        <v>3128.8</v>
      </c>
      <c r="M7" s="206">
        <v>0</v>
      </c>
      <c r="N7" s="206">
        <v>55.4</v>
      </c>
      <c r="O7" s="206">
        <v>3184.2</v>
      </c>
      <c r="P7" s="232">
        <v>3.7834668747506114E-3</v>
      </c>
    </row>
    <row r="8" spans="1:16" ht="24" customHeight="1">
      <c r="A8" s="202" t="s">
        <v>26699</v>
      </c>
      <c r="B8" s="203" t="s">
        <v>26470</v>
      </c>
      <c r="C8" s="202" t="s">
        <v>9</v>
      </c>
      <c r="D8" s="202" t="s">
        <v>21300</v>
      </c>
      <c r="E8" s="204" t="s">
        <v>102</v>
      </c>
      <c r="F8" s="203">
        <v>80</v>
      </c>
      <c r="G8" s="206">
        <v>39.32</v>
      </c>
      <c r="H8" s="206">
        <v>43.9</v>
      </c>
      <c r="I8" s="206">
        <v>0</v>
      </c>
      <c r="J8" s="206">
        <v>3.46</v>
      </c>
      <c r="K8" s="206">
        <v>47.36</v>
      </c>
      <c r="L8" s="206">
        <v>3512</v>
      </c>
      <c r="M8" s="206">
        <v>0</v>
      </c>
      <c r="N8" s="206">
        <v>276.8</v>
      </c>
      <c r="O8" s="206">
        <v>3788.8</v>
      </c>
      <c r="P8" s="232">
        <v>4.5018526772988877E-3</v>
      </c>
    </row>
    <row r="9" spans="1:16" ht="24" customHeight="1">
      <c r="A9" s="196" t="s">
        <v>26460</v>
      </c>
      <c r="B9" s="196"/>
      <c r="C9" s="196"/>
      <c r="D9" s="196" t="s">
        <v>26495</v>
      </c>
      <c r="E9" s="196"/>
      <c r="F9" s="197"/>
      <c r="G9" s="197"/>
      <c r="H9" s="196"/>
      <c r="I9" s="196"/>
      <c r="J9" s="196"/>
      <c r="K9" s="196"/>
      <c r="L9" s="196"/>
      <c r="M9" s="196"/>
      <c r="N9" s="196"/>
      <c r="O9" s="198">
        <v>690.96</v>
      </c>
      <c r="P9" s="231">
        <v>8.2099876633932628E-4</v>
      </c>
    </row>
    <row r="10" spans="1:16" ht="24" customHeight="1">
      <c r="A10" s="196" t="s">
        <v>26471</v>
      </c>
      <c r="B10" s="196"/>
      <c r="C10" s="196"/>
      <c r="D10" s="196" t="s">
        <v>26496</v>
      </c>
      <c r="E10" s="196"/>
      <c r="F10" s="197"/>
      <c r="G10" s="197"/>
      <c r="H10" s="196"/>
      <c r="I10" s="196"/>
      <c r="J10" s="196"/>
      <c r="K10" s="196"/>
      <c r="L10" s="196"/>
      <c r="M10" s="196"/>
      <c r="N10" s="196"/>
      <c r="O10" s="198">
        <v>36.96</v>
      </c>
      <c r="P10" s="231">
        <v>4.3915877046285602E-5</v>
      </c>
    </row>
    <row r="11" spans="1:16" ht="24" customHeight="1">
      <c r="A11" s="202" t="s">
        <v>26472</v>
      </c>
      <c r="B11" s="203" t="s">
        <v>27787</v>
      </c>
      <c r="C11" s="202" t="s">
        <v>36</v>
      </c>
      <c r="D11" s="202" t="s">
        <v>26224</v>
      </c>
      <c r="E11" s="204" t="s">
        <v>31</v>
      </c>
      <c r="F11" s="203">
        <v>2.75</v>
      </c>
      <c r="G11" s="206">
        <v>11.16</v>
      </c>
      <c r="H11" s="206">
        <v>8.27</v>
      </c>
      <c r="I11" s="206">
        <v>0</v>
      </c>
      <c r="J11" s="206">
        <v>5.17</v>
      </c>
      <c r="K11" s="206">
        <v>13.44</v>
      </c>
      <c r="L11" s="206">
        <v>22.7425</v>
      </c>
      <c r="M11" s="206">
        <v>0</v>
      </c>
      <c r="N11" s="206">
        <v>14.217499999999999</v>
      </c>
      <c r="O11" s="206">
        <v>36.96</v>
      </c>
      <c r="P11" s="232">
        <v>4.3915877046285602E-5</v>
      </c>
    </row>
    <row r="12" spans="1:16" ht="24" customHeight="1">
      <c r="A12" s="196" t="s">
        <v>27767</v>
      </c>
      <c r="B12" s="196"/>
      <c r="C12" s="196"/>
      <c r="D12" s="196" t="s">
        <v>27768</v>
      </c>
      <c r="E12" s="196"/>
      <c r="F12" s="197"/>
      <c r="G12" s="197"/>
      <c r="H12" s="196"/>
      <c r="I12" s="196"/>
      <c r="J12" s="196"/>
      <c r="K12" s="196"/>
      <c r="L12" s="196"/>
      <c r="M12" s="196"/>
      <c r="N12" s="196"/>
      <c r="O12" s="198">
        <v>654</v>
      </c>
      <c r="P12" s="231">
        <v>7.7708288929304069E-4</v>
      </c>
    </row>
    <row r="13" spans="1:16" ht="24" customHeight="1">
      <c r="A13" s="202" t="s">
        <v>27769</v>
      </c>
      <c r="B13" s="203" t="s">
        <v>27770</v>
      </c>
      <c r="C13" s="202" t="s">
        <v>36</v>
      </c>
      <c r="D13" s="202" t="s">
        <v>27771</v>
      </c>
      <c r="E13" s="204" t="s">
        <v>31</v>
      </c>
      <c r="F13" s="203">
        <v>3</v>
      </c>
      <c r="G13" s="206">
        <v>180.96</v>
      </c>
      <c r="H13" s="206">
        <v>17.27</v>
      </c>
      <c r="I13" s="206">
        <v>0</v>
      </c>
      <c r="J13" s="206">
        <v>200.73</v>
      </c>
      <c r="K13" s="206">
        <v>218</v>
      </c>
      <c r="L13" s="206">
        <v>51.81</v>
      </c>
      <c r="M13" s="206">
        <v>0</v>
      </c>
      <c r="N13" s="206">
        <v>602.19000000000005</v>
      </c>
      <c r="O13" s="206">
        <v>654</v>
      </c>
      <c r="P13" s="232">
        <v>7.7708288929304069E-4</v>
      </c>
    </row>
    <row r="14" spans="1:16" ht="24" customHeight="1">
      <c r="A14" s="196" t="s">
        <v>26258</v>
      </c>
      <c r="B14" s="196"/>
      <c r="C14" s="196"/>
      <c r="D14" s="196" t="s">
        <v>10</v>
      </c>
      <c r="E14" s="196"/>
      <c r="F14" s="197"/>
      <c r="G14" s="197"/>
      <c r="H14" s="196"/>
      <c r="I14" s="196"/>
      <c r="J14" s="196"/>
      <c r="K14" s="196"/>
      <c r="L14" s="196"/>
      <c r="M14" s="196"/>
      <c r="N14" s="196"/>
      <c r="O14" s="198">
        <v>3045.02</v>
      </c>
      <c r="P14" s="231">
        <v>3.6180931797478509E-3</v>
      </c>
    </row>
    <row r="15" spans="1:16" ht="24" customHeight="1">
      <c r="A15" s="196" t="s">
        <v>26259</v>
      </c>
      <c r="B15" s="196"/>
      <c r="C15" s="196"/>
      <c r="D15" s="196" t="s">
        <v>12</v>
      </c>
      <c r="E15" s="196"/>
      <c r="F15" s="197"/>
      <c r="G15" s="197"/>
      <c r="H15" s="196"/>
      <c r="I15" s="196"/>
      <c r="J15" s="196"/>
      <c r="K15" s="196"/>
      <c r="L15" s="196"/>
      <c r="M15" s="196"/>
      <c r="N15" s="196"/>
      <c r="O15" s="198">
        <v>3045.02</v>
      </c>
      <c r="P15" s="231">
        <v>3.6180931797478509E-3</v>
      </c>
    </row>
    <row r="16" spans="1:16" ht="24" customHeight="1">
      <c r="A16" s="202" t="s">
        <v>26260</v>
      </c>
      <c r="B16" s="203" t="s">
        <v>26355</v>
      </c>
      <c r="C16" s="202" t="s">
        <v>36</v>
      </c>
      <c r="D16" s="202" t="s">
        <v>26356</v>
      </c>
      <c r="E16" s="204" t="s">
        <v>26266</v>
      </c>
      <c r="F16" s="203">
        <v>25.39</v>
      </c>
      <c r="G16" s="206">
        <v>99.56</v>
      </c>
      <c r="H16" s="206">
        <v>72.92</v>
      </c>
      <c r="I16" s="206">
        <v>0</v>
      </c>
      <c r="J16" s="206">
        <v>47.01</v>
      </c>
      <c r="K16" s="206">
        <v>119.93</v>
      </c>
      <c r="L16" s="206">
        <v>1851.4387999999999</v>
      </c>
      <c r="M16" s="206">
        <v>0</v>
      </c>
      <c r="N16" s="206">
        <v>1193.5812000000001</v>
      </c>
      <c r="O16" s="206">
        <v>3045.02</v>
      </c>
      <c r="P16" s="232">
        <v>3.6180931797478509E-3</v>
      </c>
    </row>
    <row r="17" spans="1:16" ht="24" customHeight="1">
      <c r="A17" s="196" t="s">
        <v>26281</v>
      </c>
      <c r="B17" s="196"/>
      <c r="C17" s="196"/>
      <c r="D17" s="196" t="s">
        <v>15</v>
      </c>
      <c r="E17" s="196"/>
      <c r="F17" s="197"/>
      <c r="G17" s="197"/>
      <c r="H17" s="196"/>
      <c r="I17" s="196"/>
      <c r="J17" s="196"/>
      <c r="K17" s="196"/>
      <c r="L17" s="196"/>
      <c r="M17" s="196"/>
      <c r="N17" s="196"/>
      <c r="O17" s="198">
        <v>9367.1299999999992</v>
      </c>
      <c r="P17" s="231">
        <v>1.113002514492893E-2</v>
      </c>
    </row>
    <row r="18" spans="1:16" ht="24" customHeight="1">
      <c r="A18" s="196" t="s">
        <v>26282</v>
      </c>
      <c r="B18" s="196"/>
      <c r="C18" s="196"/>
      <c r="D18" s="196" t="s">
        <v>16</v>
      </c>
      <c r="E18" s="196"/>
      <c r="F18" s="197"/>
      <c r="G18" s="197"/>
      <c r="H18" s="196"/>
      <c r="I18" s="196"/>
      <c r="J18" s="196"/>
      <c r="K18" s="196"/>
      <c r="L18" s="196"/>
      <c r="M18" s="196"/>
      <c r="N18" s="196"/>
      <c r="O18" s="198">
        <v>7776.94</v>
      </c>
      <c r="P18" s="231">
        <v>9.2405611698144034E-3</v>
      </c>
    </row>
    <row r="19" spans="1:16" ht="52.05" customHeight="1">
      <c r="A19" s="202" t="s">
        <v>26284</v>
      </c>
      <c r="B19" s="203" t="s">
        <v>26262</v>
      </c>
      <c r="C19" s="202" t="s">
        <v>9</v>
      </c>
      <c r="D19" s="202" t="s">
        <v>17</v>
      </c>
      <c r="E19" s="204" t="s">
        <v>31</v>
      </c>
      <c r="F19" s="203">
        <v>96.62</v>
      </c>
      <c r="G19" s="206">
        <v>66.819999999999993</v>
      </c>
      <c r="H19" s="206">
        <v>27.19</v>
      </c>
      <c r="I19" s="206">
        <v>0</v>
      </c>
      <c r="J19" s="206">
        <v>53.3</v>
      </c>
      <c r="K19" s="206">
        <v>80.489999999999995</v>
      </c>
      <c r="L19" s="206">
        <v>2627.0978</v>
      </c>
      <c r="M19" s="206">
        <v>0</v>
      </c>
      <c r="N19" s="206">
        <v>5149.8422</v>
      </c>
      <c r="O19" s="206">
        <v>7776.94</v>
      </c>
      <c r="P19" s="232">
        <v>9.2405611698144034E-3</v>
      </c>
    </row>
    <row r="20" spans="1:16" ht="24" customHeight="1">
      <c r="A20" s="196" t="s">
        <v>26700</v>
      </c>
      <c r="B20" s="196"/>
      <c r="C20" s="196"/>
      <c r="D20" s="196" t="s">
        <v>26701</v>
      </c>
      <c r="E20" s="196"/>
      <c r="F20" s="197"/>
      <c r="G20" s="197"/>
      <c r="H20" s="196"/>
      <c r="I20" s="196"/>
      <c r="J20" s="196"/>
      <c r="K20" s="196"/>
      <c r="L20" s="196"/>
      <c r="M20" s="196"/>
      <c r="N20" s="196"/>
      <c r="O20" s="198">
        <v>1590.19</v>
      </c>
      <c r="P20" s="231">
        <v>1.8894639751145265E-3</v>
      </c>
    </row>
    <row r="21" spans="1:16" ht="25.95" customHeight="1">
      <c r="A21" s="202" t="s">
        <v>26702</v>
      </c>
      <c r="B21" s="203" t="s">
        <v>26703</v>
      </c>
      <c r="C21" s="202" t="s">
        <v>9</v>
      </c>
      <c r="D21" s="202" t="s">
        <v>8260</v>
      </c>
      <c r="E21" s="204" t="s">
        <v>100</v>
      </c>
      <c r="F21" s="203">
        <v>10.8</v>
      </c>
      <c r="G21" s="206">
        <v>73.64</v>
      </c>
      <c r="H21" s="206">
        <v>23.26</v>
      </c>
      <c r="I21" s="206">
        <v>0</v>
      </c>
      <c r="J21" s="206">
        <v>65.45</v>
      </c>
      <c r="K21" s="206">
        <v>88.71</v>
      </c>
      <c r="L21" s="206">
        <v>251.208</v>
      </c>
      <c r="M21" s="206">
        <v>0</v>
      </c>
      <c r="N21" s="206">
        <v>706.85199999999998</v>
      </c>
      <c r="O21" s="206">
        <v>958.06</v>
      </c>
      <c r="P21" s="232">
        <v>1.1383670228074778E-3</v>
      </c>
    </row>
    <row r="22" spans="1:16" ht="25.95" customHeight="1">
      <c r="A22" s="202" t="s">
        <v>26704</v>
      </c>
      <c r="B22" s="203" t="s">
        <v>26705</v>
      </c>
      <c r="C22" s="202" t="s">
        <v>9</v>
      </c>
      <c r="D22" s="202" t="s">
        <v>8278</v>
      </c>
      <c r="E22" s="204" t="s">
        <v>100</v>
      </c>
      <c r="F22" s="203">
        <v>9.1999999999999993</v>
      </c>
      <c r="G22" s="206">
        <v>57.04</v>
      </c>
      <c r="H22" s="206">
        <v>14.59</v>
      </c>
      <c r="I22" s="206">
        <v>0</v>
      </c>
      <c r="J22" s="206">
        <v>54.12</v>
      </c>
      <c r="K22" s="206">
        <v>68.709999999999994</v>
      </c>
      <c r="L22" s="206">
        <v>134.22800000000001</v>
      </c>
      <c r="M22" s="206">
        <v>0</v>
      </c>
      <c r="N22" s="206">
        <v>497.90199999999999</v>
      </c>
      <c r="O22" s="206">
        <v>632.13</v>
      </c>
      <c r="P22" s="232">
        <v>7.5109695230704857E-4</v>
      </c>
    </row>
    <row r="23" spans="1:16" ht="24" customHeight="1">
      <c r="A23" s="196" t="s">
        <v>26307</v>
      </c>
      <c r="B23" s="196"/>
      <c r="C23" s="196"/>
      <c r="D23" s="196" t="s">
        <v>19</v>
      </c>
      <c r="E23" s="196"/>
      <c r="F23" s="197"/>
      <c r="G23" s="197"/>
      <c r="H23" s="196"/>
      <c r="I23" s="196"/>
      <c r="J23" s="196"/>
      <c r="K23" s="196"/>
      <c r="L23" s="196"/>
      <c r="M23" s="196"/>
      <c r="N23" s="196"/>
      <c r="O23" s="198">
        <v>10615.63</v>
      </c>
      <c r="P23" s="231">
        <v>1.2613493015391256E-2</v>
      </c>
    </row>
    <row r="24" spans="1:16" ht="24" customHeight="1">
      <c r="A24" s="196" t="s">
        <v>26308</v>
      </c>
      <c r="B24" s="196"/>
      <c r="C24" s="196"/>
      <c r="D24" s="196" t="s">
        <v>26706</v>
      </c>
      <c r="E24" s="196"/>
      <c r="F24" s="197"/>
      <c r="G24" s="197"/>
      <c r="H24" s="196"/>
      <c r="I24" s="196"/>
      <c r="J24" s="196"/>
      <c r="K24" s="196"/>
      <c r="L24" s="196"/>
      <c r="M24" s="196"/>
      <c r="N24" s="196"/>
      <c r="O24" s="198">
        <v>1065.3900000000001</v>
      </c>
      <c r="P24" s="231">
        <v>1.2658965434616399E-3</v>
      </c>
    </row>
    <row r="25" spans="1:16" ht="25.95" customHeight="1">
      <c r="A25" s="202" t="s">
        <v>26309</v>
      </c>
      <c r="B25" s="203" t="s">
        <v>26285</v>
      </c>
      <c r="C25" s="202" t="s">
        <v>9</v>
      </c>
      <c r="D25" s="202" t="s">
        <v>20</v>
      </c>
      <c r="E25" s="204" t="s">
        <v>31</v>
      </c>
      <c r="F25" s="203">
        <v>17.809999999999999</v>
      </c>
      <c r="G25" s="206">
        <v>49.66</v>
      </c>
      <c r="H25" s="206">
        <v>10.24</v>
      </c>
      <c r="I25" s="206">
        <v>0</v>
      </c>
      <c r="J25" s="206">
        <v>49.58</v>
      </c>
      <c r="K25" s="206">
        <v>59.82</v>
      </c>
      <c r="L25" s="206">
        <v>182.37440000000001</v>
      </c>
      <c r="M25" s="206">
        <v>0</v>
      </c>
      <c r="N25" s="206">
        <v>883.01559999999995</v>
      </c>
      <c r="O25" s="206">
        <v>1065.3900000000001</v>
      </c>
      <c r="P25" s="232">
        <v>1.2658965434616399E-3</v>
      </c>
    </row>
    <row r="26" spans="1:16" ht="24" customHeight="1">
      <c r="A26" s="196" t="s">
        <v>26318</v>
      </c>
      <c r="B26" s="196"/>
      <c r="C26" s="196"/>
      <c r="D26" s="196" t="s">
        <v>26291</v>
      </c>
      <c r="E26" s="196"/>
      <c r="F26" s="197"/>
      <c r="G26" s="197"/>
      <c r="H26" s="196"/>
      <c r="I26" s="196"/>
      <c r="J26" s="196"/>
      <c r="K26" s="196"/>
      <c r="L26" s="196"/>
      <c r="M26" s="196"/>
      <c r="N26" s="196"/>
      <c r="O26" s="198">
        <v>9550.24</v>
      </c>
      <c r="P26" s="231">
        <v>1.1347596471929615E-2</v>
      </c>
    </row>
    <row r="27" spans="1:16" ht="24" customHeight="1">
      <c r="A27" s="202" t="s">
        <v>26319</v>
      </c>
      <c r="B27" s="203" t="s">
        <v>26293</v>
      </c>
      <c r="C27" s="202" t="s">
        <v>36</v>
      </c>
      <c r="D27" s="202" t="s">
        <v>26235</v>
      </c>
      <c r="E27" s="204" t="s">
        <v>31</v>
      </c>
      <c r="F27" s="203">
        <v>17.809999999999999</v>
      </c>
      <c r="G27" s="206">
        <v>107.53</v>
      </c>
      <c r="H27" s="206">
        <v>28.62</v>
      </c>
      <c r="I27" s="206">
        <v>0</v>
      </c>
      <c r="J27" s="206">
        <v>100.92</v>
      </c>
      <c r="K27" s="206">
        <v>129.54</v>
      </c>
      <c r="L27" s="206">
        <v>509.72219999999999</v>
      </c>
      <c r="M27" s="206">
        <v>0</v>
      </c>
      <c r="N27" s="206">
        <v>1797.3778</v>
      </c>
      <c r="O27" s="206">
        <v>2307.1</v>
      </c>
      <c r="P27" s="232">
        <v>2.7412965349969021E-3</v>
      </c>
    </row>
    <row r="28" spans="1:16" ht="25.95" customHeight="1">
      <c r="A28" s="202" t="s">
        <v>26323</v>
      </c>
      <c r="B28" s="203" t="s">
        <v>26473</v>
      </c>
      <c r="C28" s="202" t="s">
        <v>9</v>
      </c>
      <c r="D28" s="202" t="s">
        <v>8140</v>
      </c>
      <c r="E28" s="204" t="s">
        <v>26266</v>
      </c>
      <c r="F28" s="203">
        <v>17.809999999999999</v>
      </c>
      <c r="G28" s="206">
        <v>337.59</v>
      </c>
      <c r="H28" s="206">
        <v>259.54000000000002</v>
      </c>
      <c r="I28" s="206">
        <v>0</v>
      </c>
      <c r="J28" s="206">
        <v>147.15</v>
      </c>
      <c r="K28" s="206">
        <v>406.69</v>
      </c>
      <c r="L28" s="206">
        <v>4622.4074000000001</v>
      </c>
      <c r="M28" s="206">
        <v>0</v>
      </c>
      <c r="N28" s="206">
        <v>2620.7325999999998</v>
      </c>
      <c r="O28" s="206">
        <v>7243.14</v>
      </c>
      <c r="P28" s="232">
        <v>8.6062999369327133E-3</v>
      </c>
    </row>
    <row r="29" spans="1:16" ht="24" customHeight="1">
      <c r="A29" s="196" t="s">
        <v>26327</v>
      </c>
      <c r="B29" s="196"/>
      <c r="C29" s="196"/>
      <c r="D29" s="196" t="s">
        <v>21</v>
      </c>
      <c r="E29" s="196"/>
      <c r="F29" s="197"/>
      <c r="G29" s="197"/>
      <c r="H29" s="196"/>
      <c r="I29" s="196"/>
      <c r="J29" s="196"/>
      <c r="K29" s="196"/>
      <c r="L29" s="196"/>
      <c r="M29" s="196"/>
      <c r="N29" s="196"/>
      <c r="O29" s="198">
        <v>29904.68</v>
      </c>
      <c r="P29" s="231">
        <v>3.553274485899665E-2</v>
      </c>
    </row>
    <row r="30" spans="1:16" ht="24" customHeight="1">
      <c r="A30" s="196" t="s">
        <v>26328</v>
      </c>
      <c r="B30" s="196"/>
      <c r="C30" s="196"/>
      <c r="D30" s="196" t="s">
        <v>22</v>
      </c>
      <c r="E30" s="196"/>
      <c r="F30" s="197"/>
      <c r="G30" s="197"/>
      <c r="H30" s="196"/>
      <c r="I30" s="196"/>
      <c r="J30" s="196"/>
      <c r="K30" s="196"/>
      <c r="L30" s="196"/>
      <c r="M30" s="196"/>
      <c r="N30" s="196"/>
      <c r="O30" s="198">
        <v>17640.55</v>
      </c>
      <c r="P30" s="231">
        <v>2.0960503918529584E-2</v>
      </c>
    </row>
    <row r="31" spans="1:16" ht="52.05" customHeight="1">
      <c r="A31" s="202" t="s">
        <v>26329</v>
      </c>
      <c r="B31" s="203" t="s">
        <v>26310</v>
      </c>
      <c r="C31" s="202" t="s">
        <v>9</v>
      </c>
      <c r="D31" s="202" t="s">
        <v>26311</v>
      </c>
      <c r="E31" s="204" t="s">
        <v>31</v>
      </c>
      <c r="F31" s="203">
        <v>86.6</v>
      </c>
      <c r="G31" s="206">
        <v>5.32</v>
      </c>
      <c r="H31" s="206">
        <v>2.5</v>
      </c>
      <c r="I31" s="206">
        <v>0</v>
      </c>
      <c r="J31" s="206">
        <v>3.9</v>
      </c>
      <c r="K31" s="206">
        <v>6.4</v>
      </c>
      <c r="L31" s="206">
        <v>216.5</v>
      </c>
      <c r="M31" s="206">
        <v>0</v>
      </c>
      <c r="N31" s="206">
        <v>337.74</v>
      </c>
      <c r="O31" s="206">
        <v>554.24</v>
      </c>
      <c r="P31" s="232">
        <v>6.5854804367243861E-4</v>
      </c>
    </row>
    <row r="32" spans="1:16" ht="52.05" customHeight="1">
      <c r="A32" s="202" t="s">
        <v>26707</v>
      </c>
      <c r="B32" s="203" t="s">
        <v>26315</v>
      </c>
      <c r="C32" s="202" t="s">
        <v>9</v>
      </c>
      <c r="D32" s="202" t="s">
        <v>24</v>
      </c>
      <c r="E32" s="204" t="s">
        <v>31</v>
      </c>
      <c r="F32" s="203">
        <v>178.3</v>
      </c>
      <c r="G32" s="206">
        <v>32.369999999999997</v>
      </c>
      <c r="H32" s="206">
        <v>14.84</v>
      </c>
      <c r="I32" s="206">
        <v>0</v>
      </c>
      <c r="J32" s="206">
        <v>24.15</v>
      </c>
      <c r="K32" s="206">
        <v>38.99</v>
      </c>
      <c r="L32" s="206">
        <v>2645.9720000000002</v>
      </c>
      <c r="M32" s="206">
        <v>0</v>
      </c>
      <c r="N32" s="206">
        <v>4305.9380000000001</v>
      </c>
      <c r="O32" s="206">
        <v>6951.91</v>
      </c>
      <c r="P32" s="232">
        <v>8.2602604111700027E-3</v>
      </c>
    </row>
    <row r="33" spans="1:16" ht="52.05" customHeight="1">
      <c r="A33" s="202" t="s">
        <v>26708</v>
      </c>
      <c r="B33" s="203" t="s">
        <v>26709</v>
      </c>
      <c r="C33" s="202" t="s">
        <v>9</v>
      </c>
      <c r="D33" s="202" t="s">
        <v>18904</v>
      </c>
      <c r="E33" s="204" t="s">
        <v>31</v>
      </c>
      <c r="F33" s="203">
        <v>32.5</v>
      </c>
      <c r="G33" s="206">
        <v>30.98</v>
      </c>
      <c r="H33" s="206">
        <v>13.74</v>
      </c>
      <c r="I33" s="206">
        <v>0</v>
      </c>
      <c r="J33" s="206">
        <v>23.58</v>
      </c>
      <c r="K33" s="206">
        <v>37.32</v>
      </c>
      <c r="L33" s="206">
        <v>446.55</v>
      </c>
      <c r="M33" s="206">
        <v>0</v>
      </c>
      <c r="N33" s="206">
        <v>766.35</v>
      </c>
      <c r="O33" s="206">
        <v>1212.9000000000001</v>
      </c>
      <c r="P33" s="232">
        <v>1.4411679456017262E-3</v>
      </c>
    </row>
    <row r="34" spans="1:16" ht="24" customHeight="1">
      <c r="A34" s="202" t="s">
        <v>26710</v>
      </c>
      <c r="B34" s="203" t="s">
        <v>26357</v>
      </c>
      <c r="C34" s="202" t="s">
        <v>36</v>
      </c>
      <c r="D34" s="202" t="s">
        <v>26358</v>
      </c>
      <c r="E34" s="204" t="s">
        <v>31</v>
      </c>
      <c r="F34" s="203">
        <v>145.80000000000001</v>
      </c>
      <c r="G34" s="206">
        <v>50.8</v>
      </c>
      <c r="H34" s="206">
        <v>29.76</v>
      </c>
      <c r="I34" s="206">
        <v>0.02</v>
      </c>
      <c r="J34" s="206">
        <v>31.41</v>
      </c>
      <c r="K34" s="206">
        <v>61.19</v>
      </c>
      <c r="L34" s="206">
        <v>4339.0079999999998</v>
      </c>
      <c r="M34" s="206">
        <v>2.9159999999999999</v>
      </c>
      <c r="N34" s="206">
        <v>4579.576</v>
      </c>
      <c r="O34" s="206">
        <v>8921.5</v>
      </c>
      <c r="P34" s="232">
        <v>1.0600527518085417E-2</v>
      </c>
    </row>
    <row r="35" spans="1:16" ht="24" customHeight="1">
      <c r="A35" s="196" t="s">
        <v>26338</v>
      </c>
      <c r="B35" s="196"/>
      <c r="C35" s="196"/>
      <c r="D35" s="196" t="s">
        <v>25</v>
      </c>
      <c r="E35" s="196"/>
      <c r="F35" s="197"/>
      <c r="G35" s="197"/>
      <c r="H35" s="196"/>
      <c r="I35" s="196"/>
      <c r="J35" s="196"/>
      <c r="K35" s="196"/>
      <c r="L35" s="196"/>
      <c r="M35" s="196"/>
      <c r="N35" s="196"/>
      <c r="O35" s="198">
        <v>12264.13</v>
      </c>
      <c r="P35" s="231">
        <v>1.4572240940467062E-2</v>
      </c>
    </row>
    <row r="36" spans="1:16" ht="39" customHeight="1">
      <c r="A36" s="202" t="s">
        <v>26339</v>
      </c>
      <c r="B36" s="203" t="s">
        <v>26320</v>
      </c>
      <c r="C36" s="202" t="s">
        <v>9</v>
      </c>
      <c r="D36" s="202" t="s">
        <v>27</v>
      </c>
      <c r="E36" s="204" t="s">
        <v>31</v>
      </c>
      <c r="F36" s="203">
        <v>85.53</v>
      </c>
      <c r="G36" s="206">
        <v>49.74</v>
      </c>
      <c r="H36" s="206">
        <v>12.68</v>
      </c>
      <c r="I36" s="206">
        <v>0</v>
      </c>
      <c r="J36" s="206">
        <v>47.24</v>
      </c>
      <c r="K36" s="206">
        <v>59.92</v>
      </c>
      <c r="L36" s="206">
        <v>1084.5204000000001</v>
      </c>
      <c r="M36" s="206">
        <v>0</v>
      </c>
      <c r="N36" s="206">
        <v>4040.4295999999999</v>
      </c>
      <c r="O36" s="206">
        <v>5124.95</v>
      </c>
      <c r="P36" s="232">
        <v>6.0894662897283923E-3</v>
      </c>
    </row>
    <row r="37" spans="1:16" ht="52.05" customHeight="1">
      <c r="A37" s="202" t="s">
        <v>26711</v>
      </c>
      <c r="B37" s="203" t="s">
        <v>26324</v>
      </c>
      <c r="C37" s="202" t="s">
        <v>9</v>
      </c>
      <c r="D37" s="202" t="s">
        <v>28</v>
      </c>
      <c r="E37" s="204" t="s">
        <v>31</v>
      </c>
      <c r="F37" s="203">
        <v>85.53</v>
      </c>
      <c r="G37" s="206">
        <v>69.290000000000006</v>
      </c>
      <c r="H37" s="206">
        <v>22.15</v>
      </c>
      <c r="I37" s="206">
        <v>0</v>
      </c>
      <c r="J37" s="206">
        <v>61.32</v>
      </c>
      <c r="K37" s="206">
        <v>83.47</v>
      </c>
      <c r="L37" s="206">
        <v>1894.4894999999999</v>
      </c>
      <c r="M37" s="206">
        <v>0</v>
      </c>
      <c r="N37" s="206">
        <v>5244.6904999999997</v>
      </c>
      <c r="O37" s="206">
        <v>7139.18</v>
      </c>
      <c r="P37" s="232">
        <v>8.4827746507386698E-3</v>
      </c>
    </row>
    <row r="38" spans="1:16" ht="24" customHeight="1">
      <c r="A38" s="196" t="s">
        <v>26343</v>
      </c>
      <c r="B38" s="196"/>
      <c r="C38" s="196"/>
      <c r="D38" s="196" t="s">
        <v>82</v>
      </c>
      <c r="E38" s="196"/>
      <c r="F38" s="197"/>
      <c r="G38" s="197"/>
      <c r="H38" s="196"/>
      <c r="I38" s="196"/>
      <c r="J38" s="196"/>
      <c r="K38" s="196"/>
      <c r="L38" s="196"/>
      <c r="M38" s="196"/>
      <c r="N38" s="196"/>
      <c r="O38" s="198">
        <v>211930.46</v>
      </c>
      <c r="P38" s="231">
        <v>0.25181580150765009</v>
      </c>
    </row>
    <row r="39" spans="1:16" ht="24" customHeight="1">
      <c r="A39" s="202" t="s">
        <v>26344</v>
      </c>
      <c r="B39" s="203" t="s">
        <v>26712</v>
      </c>
      <c r="C39" s="202" t="s">
        <v>36</v>
      </c>
      <c r="D39" s="202" t="s">
        <v>26713</v>
      </c>
      <c r="E39" s="204" t="s">
        <v>31</v>
      </c>
      <c r="F39" s="203">
        <v>320.54000000000002</v>
      </c>
      <c r="G39" s="206">
        <v>240.21</v>
      </c>
      <c r="H39" s="206">
        <v>73</v>
      </c>
      <c r="I39" s="206">
        <v>0</v>
      </c>
      <c r="J39" s="206">
        <v>216.38</v>
      </c>
      <c r="K39" s="206">
        <v>289.38</v>
      </c>
      <c r="L39" s="206">
        <v>23399.42</v>
      </c>
      <c r="M39" s="206">
        <v>0</v>
      </c>
      <c r="N39" s="206">
        <v>69358.44</v>
      </c>
      <c r="O39" s="206">
        <v>92757.86</v>
      </c>
      <c r="P39" s="232">
        <v>0.11021490191657395</v>
      </c>
    </row>
    <row r="40" spans="1:16" ht="25.95" customHeight="1">
      <c r="A40" s="202" t="s">
        <v>26362</v>
      </c>
      <c r="B40" s="203" t="s">
        <v>26714</v>
      </c>
      <c r="C40" s="202" t="s">
        <v>36</v>
      </c>
      <c r="D40" s="202" t="s">
        <v>26715</v>
      </c>
      <c r="E40" s="204" t="s">
        <v>31</v>
      </c>
      <c r="F40" s="203">
        <v>320.54000000000002</v>
      </c>
      <c r="G40" s="206">
        <v>180.83</v>
      </c>
      <c r="H40" s="206">
        <v>9.48</v>
      </c>
      <c r="I40" s="206">
        <v>0</v>
      </c>
      <c r="J40" s="206">
        <v>208.36</v>
      </c>
      <c r="K40" s="206">
        <v>217.84</v>
      </c>
      <c r="L40" s="206">
        <v>3038.7192</v>
      </c>
      <c r="M40" s="206">
        <v>0</v>
      </c>
      <c r="N40" s="206">
        <v>66787.710800000001</v>
      </c>
      <c r="O40" s="206">
        <v>69826.429999999993</v>
      </c>
      <c r="P40" s="232">
        <v>8.2967773659660932E-2</v>
      </c>
    </row>
    <row r="41" spans="1:16" ht="24" customHeight="1">
      <c r="A41" s="202" t="s">
        <v>26366</v>
      </c>
      <c r="B41" s="203" t="s">
        <v>26716</v>
      </c>
      <c r="C41" s="202" t="s">
        <v>36</v>
      </c>
      <c r="D41" s="202" t="s">
        <v>26717</v>
      </c>
      <c r="E41" s="204" t="s">
        <v>26186</v>
      </c>
      <c r="F41" s="203">
        <v>294.94</v>
      </c>
      <c r="G41" s="206">
        <v>96.79</v>
      </c>
      <c r="H41" s="206">
        <v>34.590000000000003</v>
      </c>
      <c r="I41" s="206">
        <v>0</v>
      </c>
      <c r="J41" s="206">
        <v>82.01</v>
      </c>
      <c r="K41" s="206">
        <v>116.6</v>
      </c>
      <c r="L41" s="206">
        <v>10201.9746</v>
      </c>
      <c r="M41" s="206">
        <v>0</v>
      </c>
      <c r="N41" s="206">
        <v>24188.025399999999</v>
      </c>
      <c r="O41" s="206">
        <v>34390</v>
      </c>
      <c r="P41" s="232">
        <v>4.0862202695393986E-2</v>
      </c>
    </row>
    <row r="42" spans="1:16" ht="24" customHeight="1">
      <c r="A42" s="202" t="s">
        <v>26372</v>
      </c>
      <c r="B42" s="203" t="s">
        <v>26718</v>
      </c>
      <c r="C42" s="202" t="s">
        <v>36</v>
      </c>
      <c r="D42" s="202" t="s">
        <v>26656</v>
      </c>
      <c r="E42" s="204" t="s">
        <v>31</v>
      </c>
      <c r="F42" s="203">
        <v>76.14</v>
      </c>
      <c r="G42" s="206">
        <v>82.59</v>
      </c>
      <c r="H42" s="206">
        <v>24.45</v>
      </c>
      <c r="I42" s="206">
        <v>0</v>
      </c>
      <c r="J42" s="206">
        <v>75.040000000000006</v>
      </c>
      <c r="K42" s="206">
        <v>99.49</v>
      </c>
      <c r="L42" s="206">
        <v>1861.623</v>
      </c>
      <c r="M42" s="206">
        <v>0</v>
      </c>
      <c r="N42" s="206">
        <v>5713.5370000000003</v>
      </c>
      <c r="O42" s="206">
        <v>7575.16</v>
      </c>
      <c r="P42" s="232">
        <v>9.0008061462646324E-3</v>
      </c>
    </row>
    <row r="43" spans="1:16" ht="52.05" customHeight="1">
      <c r="A43" s="202" t="s">
        <v>26376</v>
      </c>
      <c r="B43" s="203" t="s">
        <v>26719</v>
      </c>
      <c r="C43" s="202" t="s">
        <v>9</v>
      </c>
      <c r="D43" s="202" t="s">
        <v>4388</v>
      </c>
      <c r="E43" s="204" t="s">
        <v>31</v>
      </c>
      <c r="F43" s="203">
        <v>76.14</v>
      </c>
      <c r="G43" s="206">
        <v>80.47</v>
      </c>
      <c r="H43" s="206">
        <v>19.66</v>
      </c>
      <c r="I43" s="206">
        <v>0</v>
      </c>
      <c r="J43" s="206">
        <v>77.28</v>
      </c>
      <c r="K43" s="206">
        <v>96.94</v>
      </c>
      <c r="L43" s="206">
        <v>1496.9123999999999</v>
      </c>
      <c r="M43" s="206">
        <v>0</v>
      </c>
      <c r="N43" s="206">
        <v>5884.0976000000001</v>
      </c>
      <c r="O43" s="206">
        <v>7381.01</v>
      </c>
      <c r="P43" s="232">
        <v>8.7701170897566145E-3</v>
      </c>
    </row>
    <row r="44" spans="1:16" ht="24" customHeight="1">
      <c r="A44" s="196" t="s">
        <v>26392</v>
      </c>
      <c r="B44" s="196"/>
      <c r="C44" s="196"/>
      <c r="D44" s="196" t="s">
        <v>26686</v>
      </c>
      <c r="E44" s="196"/>
      <c r="F44" s="197"/>
      <c r="G44" s="197"/>
      <c r="H44" s="196"/>
      <c r="I44" s="196"/>
      <c r="J44" s="196"/>
      <c r="K44" s="196"/>
      <c r="L44" s="196"/>
      <c r="M44" s="196"/>
      <c r="N44" s="196"/>
      <c r="O44" s="198">
        <v>151015.88</v>
      </c>
      <c r="P44" s="231">
        <v>0.17943708923475704</v>
      </c>
    </row>
    <row r="45" spans="1:16" ht="24" customHeight="1">
      <c r="A45" s="196" t="s">
        <v>26393</v>
      </c>
      <c r="B45" s="196"/>
      <c r="C45" s="196"/>
      <c r="D45" s="196" t="s">
        <v>22</v>
      </c>
      <c r="E45" s="196"/>
      <c r="F45" s="197"/>
      <c r="G45" s="197"/>
      <c r="H45" s="196"/>
      <c r="I45" s="196"/>
      <c r="J45" s="196"/>
      <c r="K45" s="196"/>
      <c r="L45" s="196"/>
      <c r="M45" s="196"/>
      <c r="N45" s="196"/>
      <c r="O45" s="198">
        <v>105146.22</v>
      </c>
      <c r="P45" s="231">
        <v>0.12493475296000259</v>
      </c>
    </row>
    <row r="46" spans="1:16" ht="25.95" customHeight="1">
      <c r="A46" s="202" t="s">
        <v>26720</v>
      </c>
      <c r="B46" s="203" t="s">
        <v>26721</v>
      </c>
      <c r="C46" s="202" t="s">
        <v>36</v>
      </c>
      <c r="D46" s="202" t="s">
        <v>26501</v>
      </c>
      <c r="E46" s="204" t="s">
        <v>31</v>
      </c>
      <c r="F46" s="203">
        <v>1500.22</v>
      </c>
      <c r="G46" s="206">
        <v>56.08</v>
      </c>
      <c r="H46" s="206">
        <v>23.86</v>
      </c>
      <c r="I46" s="206">
        <v>0</v>
      </c>
      <c r="J46" s="206">
        <v>43.69</v>
      </c>
      <c r="K46" s="206">
        <v>67.55</v>
      </c>
      <c r="L46" s="206">
        <v>35795.249199999998</v>
      </c>
      <c r="M46" s="206">
        <v>0</v>
      </c>
      <c r="N46" s="206">
        <v>65544.610799999995</v>
      </c>
      <c r="O46" s="206">
        <v>101339.86</v>
      </c>
      <c r="P46" s="232">
        <v>0.12041203548830617</v>
      </c>
    </row>
    <row r="47" spans="1:16" ht="25.95" customHeight="1">
      <c r="A47" s="202" t="s">
        <v>26722</v>
      </c>
      <c r="B47" s="203" t="s">
        <v>26723</v>
      </c>
      <c r="C47" s="202" t="s">
        <v>36</v>
      </c>
      <c r="D47" s="202" t="s">
        <v>26724</v>
      </c>
      <c r="E47" s="204" t="s">
        <v>31</v>
      </c>
      <c r="F47" s="203">
        <v>27.7</v>
      </c>
      <c r="G47" s="206">
        <v>67.97</v>
      </c>
      <c r="H47" s="206">
        <v>16</v>
      </c>
      <c r="I47" s="206">
        <v>0</v>
      </c>
      <c r="J47" s="206">
        <v>65.88</v>
      </c>
      <c r="K47" s="206">
        <v>81.88</v>
      </c>
      <c r="L47" s="206">
        <v>443.2</v>
      </c>
      <c r="M47" s="206">
        <v>0</v>
      </c>
      <c r="N47" s="206">
        <v>1824.87</v>
      </c>
      <c r="O47" s="206">
        <v>2268.0700000000002</v>
      </c>
      <c r="P47" s="232">
        <v>2.6949210836679917E-3</v>
      </c>
    </row>
    <row r="48" spans="1:16" ht="25.95" customHeight="1">
      <c r="A48" s="202" t="s">
        <v>26725</v>
      </c>
      <c r="B48" s="203" t="s">
        <v>26726</v>
      </c>
      <c r="C48" s="202" t="s">
        <v>9</v>
      </c>
      <c r="D48" s="202" t="s">
        <v>18103</v>
      </c>
      <c r="E48" s="204" t="s">
        <v>31</v>
      </c>
      <c r="F48" s="203">
        <v>68.92</v>
      </c>
      <c r="G48" s="206">
        <v>18.53</v>
      </c>
      <c r="H48" s="206">
        <v>11.23</v>
      </c>
      <c r="I48" s="206">
        <v>0</v>
      </c>
      <c r="J48" s="206">
        <v>11.09</v>
      </c>
      <c r="K48" s="206">
        <v>22.32</v>
      </c>
      <c r="L48" s="206">
        <v>773.97159999999997</v>
      </c>
      <c r="M48" s="206">
        <v>0</v>
      </c>
      <c r="N48" s="206">
        <v>764.3184</v>
      </c>
      <c r="O48" s="206">
        <v>1538.29</v>
      </c>
      <c r="P48" s="232">
        <v>1.8277963880284273E-3</v>
      </c>
    </row>
    <row r="49" spans="1:16" ht="24" customHeight="1">
      <c r="A49" s="196" t="s">
        <v>26401</v>
      </c>
      <c r="B49" s="196"/>
      <c r="C49" s="196"/>
      <c r="D49" s="196" t="s">
        <v>26548</v>
      </c>
      <c r="E49" s="196"/>
      <c r="F49" s="197"/>
      <c r="G49" s="197"/>
      <c r="H49" s="196"/>
      <c r="I49" s="196"/>
      <c r="J49" s="196"/>
      <c r="K49" s="196"/>
      <c r="L49" s="196"/>
      <c r="M49" s="196"/>
      <c r="N49" s="196"/>
      <c r="O49" s="198">
        <v>24562.23</v>
      </c>
      <c r="P49" s="231">
        <v>2.9184845039572173E-2</v>
      </c>
    </row>
    <row r="50" spans="1:16" ht="24" customHeight="1">
      <c r="A50" s="202" t="s">
        <v>26727</v>
      </c>
      <c r="B50" s="203" t="s">
        <v>26728</v>
      </c>
      <c r="C50" s="202" t="s">
        <v>36</v>
      </c>
      <c r="D50" s="202" t="s">
        <v>26503</v>
      </c>
      <c r="E50" s="204" t="s">
        <v>31</v>
      </c>
      <c r="F50" s="203">
        <v>462.39</v>
      </c>
      <c r="G50" s="206">
        <v>42.5</v>
      </c>
      <c r="H50" s="206">
        <v>12.92</v>
      </c>
      <c r="I50" s="206">
        <v>0</v>
      </c>
      <c r="J50" s="206">
        <v>38.270000000000003</v>
      </c>
      <c r="K50" s="206">
        <v>51.19</v>
      </c>
      <c r="L50" s="206">
        <v>5974.0788000000002</v>
      </c>
      <c r="M50" s="206">
        <v>0</v>
      </c>
      <c r="N50" s="206">
        <v>17695.661199999999</v>
      </c>
      <c r="O50" s="206">
        <v>23669.74</v>
      </c>
      <c r="P50" s="232">
        <v>2.812438829971721E-2</v>
      </c>
    </row>
    <row r="51" spans="1:16" ht="25.95" customHeight="1">
      <c r="A51" s="202" t="s">
        <v>26729</v>
      </c>
      <c r="B51" s="203" t="s">
        <v>26730</v>
      </c>
      <c r="C51" s="202" t="s">
        <v>9</v>
      </c>
      <c r="D51" s="202" t="s">
        <v>20284</v>
      </c>
      <c r="E51" s="204" t="s">
        <v>31</v>
      </c>
      <c r="F51" s="203">
        <v>413.19</v>
      </c>
      <c r="G51" s="206">
        <v>1.8</v>
      </c>
      <c r="H51" s="206">
        <v>1.32</v>
      </c>
      <c r="I51" s="206">
        <v>0</v>
      </c>
      <c r="J51" s="206">
        <v>0.84</v>
      </c>
      <c r="K51" s="206">
        <v>2.16</v>
      </c>
      <c r="L51" s="206">
        <v>545.41079999999999</v>
      </c>
      <c r="M51" s="206">
        <v>0</v>
      </c>
      <c r="N51" s="206">
        <v>347.07920000000001</v>
      </c>
      <c r="O51" s="206">
        <v>892.49</v>
      </c>
      <c r="P51" s="232">
        <v>1.0604567398549631E-3</v>
      </c>
    </row>
    <row r="52" spans="1:16" ht="24" customHeight="1">
      <c r="A52" s="196" t="s">
        <v>26407</v>
      </c>
      <c r="B52" s="196"/>
      <c r="C52" s="196"/>
      <c r="D52" s="196" t="s">
        <v>25</v>
      </c>
      <c r="E52" s="196"/>
      <c r="F52" s="197"/>
      <c r="G52" s="197"/>
      <c r="H52" s="196"/>
      <c r="I52" s="196"/>
      <c r="J52" s="196"/>
      <c r="K52" s="196"/>
      <c r="L52" s="196"/>
      <c r="M52" s="196"/>
      <c r="N52" s="196"/>
      <c r="O52" s="198">
        <v>21307.43</v>
      </c>
      <c r="P52" s="231">
        <v>2.5317491235182284E-2</v>
      </c>
    </row>
    <row r="53" spans="1:16" ht="25.95" customHeight="1">
      <c r="A53" s="202" t="s">
        <v>26731</v>
      </c>
      <c r="B53" s="203" t="s">
        <v>26732</v>
      </c>
      <c r="C53" s="202" t="s">
        <v>36</v>
      </c>
      <c r="D53" s="202" t="s">
        <v>26733</v>
      </c>
      <c r="E53" s="204" t="s">
        <v>31</v>
      </c>
      <c r="F53" s="203">
        <v>211.16</v>
      </c>
      <c r="G53" s="206">
        <v>76.73</v>
      </c>
      <c r="H53" s="206">
        <v>20.87</v>
      </c>
      <c r="I53" s="206">
        <v>0</v>
      </c>
      <c r="J53" s="206">
        <v>71.56</v>
      </c>
      <c r="K53" s="206">
        <v>92.43</v>
      </c>
      <c r="L53" s="206">
        <v>4406.9092000000001</v>
      </c>
      <c r="M53" s="206">
        <v>0</v>
      </c>
      <c r="N53" s="206">
        <v>15110.6008</v>
      </c>
      <c r="O53" s="206">
        <v>19517.509999999998</v>
      </c>
      <c r="P53" s="232">
        <v>2.3190708046797879E-2</v>
      </c>
    </row>
    <row r="54" spans="1:16" ht="24" customHeight="1">
      <c r="A54" s="202" t="s">
        <v>26734</v>
      </c>
      <c r="B54" s="203" t="s">
        <v>26735</v>
      </c>
      <c r="C54" s="202" t="s">
        <v>36</v>
      </c>
      <c r="D54" s="202" t="s">
        <v>26736</v>
      </c>
      <c r="E54" s="204" t="s">
        <v>26186</v>
      </c>
      <c r="F54" s="203">
        <v>52.8</v>
      </c>
      <c r="G54" s="206">
        <v>28.14</v>
      </c>
      <c r="H54" s="206">
        <v>11.18</v>
      </c>
      <c r="I54" s="206">
        <v>0</v>
      </c>
      <c r="J54" s="206">
        <v>22.72</v>
      </c>
      <c r="K54" s="206">
        <v>33.9</v>
      </c>
      <c r="L54" s="206">
        <v>590.30399999999997</v>
      </c>
      <c r="M54" s="206">
        <v>0</v>
      </c>
      <c r="N54" s="206">
        <v>1199.616</v>
      </c>
      <c r="O54" s="206">
        <v>1789.92</v>
      </c>
      <c r="P54" s="232">
        <v>2.1267831883844024E-3</v>
      </c>
    </row>
    <row r="55" spans="1:16" ht="24" customHeight="1">
      <c r="A55" s="196" t="s">
        <v>26687</v>
      </c>
      <c r="B55" s="196"/>
      <c r="C55" s="196"/>
      <c r="D55" s="196" t="s">
        <v>26688</v>
      </c>
      <c r="E55" s="196"/>
      <c r="F55" s="197"/>
      <c r="G55" s="197"/>
      <c r="H55" s="196"/>
      <c r="I55" s="196"/>
      <c r="J55" s="196"/>
      <c r="K55" s="196"/>
      <c r="L55" s="196"/>
      <c r="M55" s="196"/>
      <c r="N55" s="196"/>
      <c r="O55" s="198">
        <v>97433.21</v>
      </c>
      <c r="P55" s="231">
        <v>0.11577015342491678</v>
      </c>
    </row>
    <row r="56" spans="1:16" ht="24" customHeight="1">
      <c r="A56" s="196" t="s">
        <v>26737</v>
      </c>
      <c r="B56" s="196"/>
      <c r="C56" s="196"/>
      <c r="D56" s="196" t="s">
        <v>22</v>
      </c>
      <c r="E56" s="196"/>
      <c r="F56" s="197"/>
      <c r="G56" s="197"/>
      <c r="H56" s="196"/>
      <c r="I56" s="196"/>
      <c r="J56" s="196"/>
      <c r="K56" s="196"/>
      <c r="L56" s="196"/>
      <c r="M56" s="196"/>
      <c r="N56" s="196"/>
      <c r="O56" s="198">
        <v>55766.92</v>
      </c>
      <c r="P56" s="231">
        <v>6.6262261958063992E-2</v>
      </c>
    </row>
    <row r="57" spans="1:16" ht="25.95" customHeight="1">
      <c r="A57" s="202" t="s">
        <v>26738</v>
      </c>
      <c r="B57" s="203" t="s">
        <v>26721</v>
      </c>
      <c r="C57" s="202" t="s">
        <v>36</v>
      </c>
      <c r="D57" s="202" t="s">
        <v>26501</v>
      </c>
      <c r="E57" s="204" t="s">
        <v>31</v>
      </c>
      <c r="F57" s="203">
        <v>800.81</v>
      </c>
      <c r="G57" s="206">
        <v>56.08</v>
      </c>
      <c r="H57" s="206">
        <v>23.86</v>
      </c>
      <c r="I57" s="206">
        <v>0</v>
      </c>
      <c r="J57" s="206">
        <v>43.69</v>
      </c>
      <c r="K57" s="206">
        <v>67.55</v>
      </c>
      <c r="L57" s="206">
        <v>19107.3266</v>
      </c>
      <c r="M57" s="206">
        <v>0</v>
      </c>
      <c r="N57" s="206">
        <v>34987.383399999999</v>
      </c>
      <c r="O57" s="206">
        <v>54094.71</v>
      </c>
      <c r="P57" s="232">
        <v>6.4275341807750977E-2</v>
      </c>
    </row>
    <row r="58" spans="1:16" ht="25.95" customHeight="1">
      <c r="A58" s="202" t="s">
        <v>26739</v>
      </c>
      <c r="B58" s="203" t="s">
        <v>26726</v>
      </c>
      <c r="C58" s="202" t="s">
        <v>9</v>
      </c>
      <c r="D58" s="202" t="s">
        <v>18103</v>
      </c>
      <c r="E58" s="204" t="s">
        <v>31</v>
      </c>
      <c r="F58" s="203">
        <v>74.92</v>
      </c>
      <c r="G58" s="206">
        <v>18.53</v>
      </c>
      <c r="H58" s="206">
        <v>11.23</v>
      </c>
      <c r="I58" s="206">
        <v>0</v>
      </c>
      <c r="J58" s="206">
        <v>11.09</v>
      </c>
      <c r="K58" s="206">
        <v>22.32</v>
      </c>
      <c r="L58" s="206">
        <v>841.35159999999996</v>
      </c>
      <c r="M58" s="206">
        <v>0</v>
      </c>
      <c r="N58" s="206">
        <v>830.85839999999996</v>
      </c>
      <c r="O58" s="206">
        <v>1672.21</v>
      </c>
      <c r="P58" s="232">
        <v>1.9869201503130208E-3</v>
      </c>
    </row>
    <row r="59" spans="1:16" ht="24" customHeight="1">
      <c r="A59" s="196" t="s">
        <v>26740</v>
      </c>
      <c r="B59" s="196"/>
      <c r="C59" s="196"/>
      <c r="D59" s="196" t="s">
        <v>25</v>
      </c>
      <c r="E59" s="196"/>
      <c r="F59" s="197"/>
      <c r="G59" s="197"/>
      <c r="H59" s="196"/>
      <c r="I59" s="196"/>
      <c r="J59" s="196"/>
      <c r="K59" s="196"/>
      <c r="L59" s="196"/>
      <c r="M59" s="196"/>
      <c r="N59" s="196"/>
      <c r="O59" s="198">
        <v>41666.29</v>
      </c>
      <c r="P59" s="231">
        <v>4.9507891466852791E-2</v>
      </c>
    </row>
    <row r="60" spans="1:16" ht="25.95" customHeight="1">
      <c r="A60" s="202" t="s">
        <v>26741</v>
      </c>
      <c r="B60" s="203" t="s">
        <v>26732</v>
      </c>
      <c r="C60" s="202" t="s">
        <v>36</v>
      </c>
      <c r="D60" s="202" t="s">
        <v>26733</v>
      </c>
      <c r="E60" s="204" t="s">
        <v>31</v>
      </c>
      <c r="F60" s="203">
        <v>447.34</v>
      </c>
      <c r="G60" s="206">
        <v>76.73</v>
      </c>
      <c r="H60" s="206">
        <v>20.87</v>
      </c>
      <c r="I60" s="206">
        <v>0</v>
      </c>
      <c r="J60" s="206">
        <v>71.56</v>
      </c>
      <c r="K60" s="206">
        <v>92.43</v>
      </c>
      <c r="L60" s="206">
        <v>9335.9858000000004</v>
      </c>
      <c r="M60" s="206">
        <v>0</v>
      </c>
      <c r="N60" s="206">
        <v>32011.644199999999</v>
      </c>
      <c r="O60" s="206">
        <v>41347.629999999997</v>
      </c>
      <c r="P60" s="232">
        <v>4.9129259611344962E-2</v>
      </c>
    </row>
    <row r="61" spans="1:16" ht="24" customHeight="1">
      <c r="A61" s="202" t="s">
        <v>26742</v>
      </c>
      <c r="B61" s="203" t="s">
        <v>26735</v>
      </c>
      <c r="C61" s="202" t="s">
        <v>36</v>
      </c>
      <c r="D61" s="202" t="s">
        <v>26736</v>
      </c>
      <c r="E61" s="204" t="s">
        <v>26186</v>
      </c>
      <c r="F61" s="203">
        <v>9.4</v>
      </c>
      <c r="G61" s="206">
        <v>28.14</v>
      </c>
      <c r="H61" s="206">
        <v>11.18</v>
      </c>
      <c r="I61" s="206">
        <v>0</v>
      </c>
      <c r="J61" s="206">
        <v>22.72</v>
      </c>
      <c r="K61" s="206">
        <v>33.9</v>
      </c>
      <c r="L61" s="206">
        <v>105.092</v>
      </c>
      <c r="M61" s="206">
        <v>0</v>
      </c>
      <c r="N61" s="206">
        <v>213.56800000000001</v>
      </c>
      <c r="O61" s="206">
        <v>318.66000000000003</v>
      </c>
      <c r="P61" s="232">
        <v>3.7863185550782928E-4</v>
      </c>
    </row>
    <row r="62" spans="1:16" ht="24" customHeight="1">
      <c r="A62" s="196" t="s">
        <v>26689</v>
      </c>
      <c r="B62" s="196"/>
      <c r="C62" s="196"/>
      <c r="D62" s="196" t="s">
        <v>26506</v>
      </c>
      <c r="E62" s="196"/>
      <c r="F62" s="197"/>
      <c r="G62" s="197"/>
      <c r="H62" s="196"/>
      <c r="I62" s="196"/>
      <c r="J62" s="196"/>
      <c r="K62" s="196"/>
      <c r="L62" s="196"/>
      <c r="M62" s="196"/>
      <c r="N62" s="196"/>
      <c r="O62" s="198">
        <v>78872.179999999993</v>
      </c>
      <c r="P62" s="231">
        <v>9.3715935044710666E-2</v>
      </c>
    </row>
    <row r="63" spans="1:16" ht="24" customHeight="1">
      <c r="A63" s="196" t="s">
        <v>26743</v>
      </c>
      <c r="B63" s="196"/>
      <c r="C63" s="196"/>
      <c r="D63" s="196" t="s">
        <v>60</v>
      </c>
      <c r="E63" s="196"/>
      <c r="F63" s="197"/>
      <c r="G63" s="197"/>
      <c r="H63" s="196"/>
      <c r="I63" s="196"/>
      <c r="J63" s="196"/>
      <c r="K63" s="196"/>
      <c r="L63" s="196"/>
      <c r="M63" s="196"/>
      <c r="N63" s="196"/>
      <c r="O63" s="198">
        <v>37956.15</v>
      </c>
      <c r="P63" s="231">
        <v>4.5099502612293646E-2</v>
      </c>
    </row>
    <row r="64" spans="1:16" ht="64.95" customHeight="1">
      <c r="A64" s="202" t="s">
        <v>26744</v>
      </c>
      <c r="B64" s="203" t="s">
        <v>26745</v>
      </c>
      <c r="C64" s="202" t="s">
        <v>9</v>
      </c>
      <c r="D64" s="202" t="s">
        <v>6500</v>
      </c>
      <c r="E64" s="204" t="s">
        <v>38</v>
      </c>
      <c r="F64" s="203">
        <v>3</v>
      </c>
      <c r="G64" s="206">
        <v>988.14</v>
      </c>
      <c r="H64" s="206">
        <v>246.37</v>
      </c>
      <c r="I64" s="206">
        <v>0</v>
      </c>
      <c r="J64" s="206">
        <v>944.04</v>
      </c>
      <c r="K64" s="206">
        <v>1190.4100000000001</v>
      </c>
      <c r="L64" s="206">
        <v>739.11</v>
      </c>
      <c r="M64" s="206">
        <v>0</v>
      </c>
      <c r="N64" s="206">
        <v>2832.12</v>
      </c>
      <c r="O64" s="206">
        <v>3571.23</v>
      </c>
      <c r="P64" s="232">
        <v>4.2433359735932503E-3</v>
      </c>
    </row>
    <row r="65" spans="1:16" ht="64.95" customHeight="1">
      <c r="A65" s="202" t="s">
        <v>26746</v>
      </c>
      <c r="B65" s="203" t="s">
        <v>26747</v>
      </c>
      <c r="C65" s="202" t="s">
        <v>9</v>
      </c>
      <c r="D65" s="202" t="s">
        <v>6482</v>
      </c>
      <c r="E65" s="204" t="s">
        <v>38</v>
      </c>
      <c r="F65" s="203">
        <v>1</v>
      </c>
      <c r="G65" s="206">
        <v>1016.92</v>
      </c>
      <c r="H65" s="206">
        <v>251.12</v>
      </c>
      <c r="I65" s="206">
        <v>0</v>
      </c>
      <c r="J65" s="206">
        <v>973.96</v>
      </c>
      <c r="K65" s="206">
        <v>1225.08</v>
      </c>
      <c r="L65" s="206">
        <v>251.12</v>
      </c>
      <c r="M65" s="206">
        <v>0</v>
      </c>
      <c r="N65" s="206">
        <v>973.96</v>
      </c>
      <c r="O65" s="206">
        <v>1225.08</v>
      </c>
      <c r="P65" s="232">
        <v>1.4556402232647069E-3</v>
      </c>
    </row>
    <row r="66" spans="1:16" ht="64.95" customHeight="1">
      <c r="A66" s="202" t="s">
        <v>26748</v>
      </c>
      <c r="B66" s="203" t="s">
        <v>26749</v>
      </c>
      <c r="C66" s="202" t="s">
        <v>9</v>
      </c>
      <c r="D66" s="202" t="s">
        <v>6506</v>
      </c>
      <c r="E66" s="204" t="s">
        <v>38</v>
      </c>
      <c r="F66" s="203">
        <v>19</v>
      </c>
      <c r="G66" s="206">
        <v>1081.19</v>
      </c>
      <c r="H66" s="206">
        <v>263.58999999999997</v>
      </c>
      <c r="I66" s="206">
        <v>0</v>
      </c>
      <c r="J66" s="206">
        <v>1038.9100000000001</v>
      </c>
      <c r="K66" s="206">
        <v>1302.5</v>
      </c>
      <c r="L66" s="206">
        <v>5008.21</v>
      </c>
      <c r="M66" s="206">
        <v>0</v>
      </c>
      <c r="N66" s="206">
        <v>19739.29</v>
      </c>
      <c r="O66" s="206">
        <v>24747.5</v>
      </c>
      <c r="P66" s="232">
        <v>2.9404982878867773E-2</v>
      </c>
    </row>
    <row r="67" spans="1:16" ht="64.95" customHeight="1">
      <c r="A67" s="202" t="s">
        <v>26750</v>
      </c>
      <c r="B67" s="203" t="s">
        <v>26751</v>
      </c>
      <c r="C67" s="202" t="s">
        <v>9</v>
      </c>
      <c r="D67" s="202" t="s">
        <v>6300</v>
      </c>
      <c r="E67" s="204" t="s">
        <v>38</v>
      </c>
      <c r="F67" s="203">
        <v>2</v>
      </c>
      <c r="G67" s="206">
        <v>1113.33</v>
      </c>
      <c r="H67" s="206">
        <v>268.35000000000002</v>
      </c>
      <c r="I67" s="206">
        <v>0</v>
      </c>
      <c r="J67" s="206">
        <v>1072.8699999999999</v>
      </c>
      <c r="K67" s="206">
        <v>1341.22</v>
      </c>
      <c r="L67" s="206">
        <v>536.70000000000005</v>
      </c>
      <c r="M67" s="206">
        <v>0</v>
      </c>
      <c r="N67" s="206">
        <v>2145.7399999999998</v>
      </c>
      <c r="O67" s="206">
        <v>2682.44</v>
      </c>
      <c r="P67" s="232">
        <v>3.1872755742434616E-3</v>
      </c>
    </row>
    <row r="68" spans="1:16" ht="24" customHeight="1">
      <c r="A68" s="202" t="s">
        <v>26752</v>
      </c>
      <c r="B68" s="203" t="s">
        <v>26753</v>
      </c>
      <c r="C68" s="202" t="s">
        <v>26754</v>
      </c>
      <c r="D68" s="202" t="s">
        <v>26755</v>
      </c>
      <c r="E68" s="204" t="s">
        <v>38</v>
      </c>
      <c r="F68" s="203">
        <v>1</v>
      </c>
      <c r="G68" s="206">
        <v>1104.57</v>
      </c>
      <c r="H68" s="206">
        <v>143.33000000000001</v>
      </c>
      <c r="I68" s="206">
        <v>0</v>
      </c>
      <c r="J68" s="206">
        <v>1187.3399999999999</v>
      </c>
      <c r="K68" s="206">
        <v>1330.67</v>
      </c>
      <c r="L68" s="206">
        <v>143.33000000000001</v>
      </c>
      <c r="M68" s="206">
        <v>0</v>
      </c>
      <c r="N68" s="206">
        <v>1187.3399999999999</v>
      </c>
      <c r="O68" s="206">
        <v>1330.67</v>
      </c>
      <c r="P68" s="232">
        <v>1.5811022756813003E-3</v>
      </c>
    </row>
    <row r="69" spans="1:16" ht="24" customHeight="1">
      <c r="A69" s="202" t="s">
        <v>26756</v>
      </c>
      <c r="B69" s="203" t="s">
        <v>26757</v>
      </c>
      <c r="C69" s="202" t="s">
        <v>26754</v>
      </c>
      <c r="D69" s="202" t="s">
        <v>26758</v>
      </c>
      <c r="E69" s="204" t="s">
        <v>38</v>
      </c>
      <c r="F69" s="203">
        <v>1</v>
      </c>
      <c r="G69" s="206">
        <v>536.94000000000005</v>
      </c>
      <c r="H69" s="206">
        <v>98.17</v>
      </c>
      <c r="I69" s="206">
        <v>0</v>
      </c>
      <c r="J69" s="206">
        <v>548.67999999999995</v>
      </c>
      <c r="K69" s="206">
        <v>646.85</v>
      </c>
      <c r="L69" s="206">
        <v>98.17</v>
      </c>
      <c r="M69" s="206">
        <v>0</v>
      </c>
      <c r="N69" s="206">
        <v>548.67999999999995</v>
      </c>
      <c r="O69" s="206">
        <v>646.85</v>
      </c>
      <c r="P69" s="232">
        <v>7.6858725831682468E-4</v>
      </c>
    </row>
    <row r="70" spans="1:16" ht="39" customHeight="1">
      <c r="A70" s="202" t="s">
        <v>26759</v>
      </c>
      <c r="B70" s="203" t="s">
        <v>26760</v>
      </c>
      <c r="C70" s="202" t="s">
        <v>26239</v>
      </c>
      <c r="D70" s="202" t="s">
        <v>26761</v>
      </c>
      <c r="E70" s="204" t="s">
        <v>31</v>
      </c>
      <c r="F70" s="203">
        <v>3.57</v>
      </c>
      <c r="G70" s="206">
        <v>695.38</v>
      </c>
      <c r="H70" s="206">
        <v>0</v>
      </c>
      <c r="I70" s="206">
        <v>0</v>
      </c>
      <c r="J70" s="206">
        <v>837.72</v>
      </c>
      <c r="K70" s="206">
        <v>837.72</v>
      </c>
      <c r="L70" s="206">
        <v>0</v>
      </c>
      <c r="M70" s="206">
        <v>0</v>
      </c>
      <c r="N70" s="206">
        <v>2990.66</v>
      </c>
      <c r="O70" s="206">
        <v>2990.66</v>
      </c>
      <c r="P70" s="232">
        <v>3.5535026203258793E-3</v>
      </c>
    </row>
    <row r="71" spans="1:16" ht="24" customHeight="1">
      <c r="A71" s="202" t="s">
        <v>26762</v>
      </c>
      <c r="B71" s="203" t="s">
        <v>26763</v>
      </c>
      <c r="C71" s="202" t="s">
        <v>36</v>
      </c>
      <c r="D71" s="202" t="s">
        <v>26764</v>
      </c>
      <c r="E71" s="204" t="s">
        <v>108</v>
      </c>
      <c r="F71" s="203">
        <v>2</v>
      </c>
      <c r="G71" s="206">
        <v>316.14999999999998</v>
      </c>
      <c r="H71" s="206">
        <v>29.16</v>
      </c>
      <c r="I71" s="206">
        <v>0</v>
      </c>
      <c r="J71" s="206">
        <v>351.7</v>
      </c>
      <c r="K71" s="206">
        <v>380.86</v>
      </c>
      <c r="L71" s="206">
        <v>58.32</v>
      </c>
      <c r="M71" s="206">
        <v>0</v>
      </c>
      <c r="N71" s="206">
        <v>703.4</v>
      </c>
      <c r="O71" s="206">
        <v>761.72</v>
      </c>
      <c r="P71" s="232">
        <v>9.0507580800045092E-4</v>
      </c>
    </row>
    <row r="72" spans="1:16" ht="24" customHeight="1">
      <c r="A72" s="196" t="s">
        <v>26765</v>
      </c>
      <c r="B72" s="196"/>
      <c r="C72" s="196"/>
      <c r="D72" s="196" t="s">
        <v>65</v>
      </c>
      <c r="E72" s="196"/>
      <c r="F72" s="197"/>
      <c r="G72" s="197"/>
      <c r="H72" s="196"/>
      <c r="I72" s="196"/>
      <c r="J72" s="196"/>
      <c r="K72" s="196"/>
      <c r="L72" s="196"/>
      <c r="M72" s="196"/>
      <c r="N72" s="196"/>
      <c r="O72" s="198">
        <v>40916.03</v>
      </c>
      <c r="P72" s="231">
        <v>4.861643243241702E-2</v>
      </c>
    </row>
    <row r="73" spans="1:16" ht="24" customHeight="1">
      <c r="A73" s="202" t="s">
        <v>26766</v>
      </c>
      <c r="B73" s="203" t="s">
        <v>26767</v>
      </c>
      <c r="C73" s="202" t="s">
        <v>36</v>
      </c>
      <c r="D73" s="202" t="s">
        <v>26768</v>
      </c>
      <c r="E73" s="204" t="s">
        <v>31</v>
      </c>
      <c r="F73" s="203">
        <v>41.4</v>
      </c>
      <c r="G73" s="206">
        <v>820.38</v>
      </c>
      <c r="H73" s="206">
        <v>151.46</v>
      </c>
      <c r="I73" s="206">
        <v>0</v>
      </c>
      <c r="J73" s="206">
        <v>836.85</v>
      </c>
      <c r="K73" s="206">
        <v>988.31</v>
      </c>
      <c r="L73" s="206">
        <v>6270.4440000000004</v>
      </c>
      <c r="M73" s="206">
        <v>0</v>
      </c>
      <c r="N73" s="206">
        <v>34645.586000000003</v>
      </c>
      <c r="O73" s="206">
        <v>40916.03</v>
      </c>
      <c r="P73" s="232">
        <v>4.861643243241702E-2</v>
      </c>
    </row>
    <row r="74" spans="1:16" ht="24" customHeight="1">
      <c r="A74" s="196" t="s">
        <v>26690</v>
      </c>
      <c r="B74" s="196"/>
      <c r="C74" s="196"/>
      <c r="D74" s="196" t="s">
        <v>26508</v>
      </c>
      <c r="E74" s="196"/>
      <c r="F74" s="197"/>
      <c r="G74" s="197"/>
      <c r="H74" s="196"/>
      <c r="I74" s="196"/>
      <c r="J74" s="196"/>
      <c r="K74" s="196"/>
      <c r="L74" s="196"/>
      <c r="M74" s="196"/>
      <c r="N74" s="196"/>
      <c r="O74" s="198">
        <v>77975.850000000006</v>
      </c>
      <c r="P74" s="231">
        <v>9.2650915616331417E-2</v>
      </c>
    </row>
    <row r="75" spans="1:16" ht="24" customHeight="1">
      <c r="A75" s="196" t="s">
        <v>26769</v>
      </c>
      <c r="B75" s="196"/>
      <c r="C75" s="196"/>
      <c r="D75" s="196" t="s">
        <v>26770</v>
      </c>
      <c r="E75" s="196"/>
      <c r="F75" s="197"/>
      <c r="G75" s="197"/>
      <c r="H75" s="196"/>
      <c r="I75" s="196"/>
      <c r="J75" s="196"/>
      <c r="K75" s="196"/>
      <c r="L75" s="196"/>
      <c r="M75" s="196"/>
      <c r="N75" s="196"/>
      <c r="O75" s="198">
        <v>3205.04</v>
      </c>
      <c r="P75" s="231">
        <v>3.8082289655959741E-3</v>
      </c>
    </row>
    <row r="76" spans="1:16" ht="24" customHeight="1">
      <c r="A76" s="202" t="s">
        <v>26771</v>
      </c>
      <c r="B76" s="203" t="s">
        <v>26772</v>
      </c>
      <c r="C76" s="202" t="s">
        <v>36</v>
      </c>
      <c r="D76" s="202" t="s">
        <v>26773</v>
      </c>
      <c r="E76" s="204" t="s">
        <v>108</v>
      </c>
      <c r="F76" s="203">
        <v>1</v>
      </c>
      <c r="G76" s="206">
        <v>155.44</v>
      </c>
      <c r="H76" s="206">
        <v>26.36</v>
      </c>
      <c r="I76" s="206">
        <v>0</v>
      </c>
      <c r="J76" s="206">
        <v>160.88999999999999</v>
      </c>
      <c r="K76" s="206">
        <v>187.25</v>
      </c>
      <c r="L76" s="206">
        <v>26.36</v>
      </c>
      <c r="M76" s="206">
        <v>0</v>
      </c>
      <c r="N76" s="206">
        <v>160.88999999999999</v>
      </c>
      <c r="O76" s="206">
        <v>187.25</v>
      </c>
      <c r="P76" s="232">
        <v>2.2249047556593556E-4</v>
      </c>
    </row>
    <row r="77" spans="1:16" ht="24" customHeight="1">
      <c r="A77" s="202" t="s">
        <v>26774</v>
      </c>
      <c r="B77" s="203" t="s">
        <v>26775</v>
      </c>
      <c r="C77" s="202" t="s">
        <v>36</v>
      </c>
      <c r="D77" s="202" t="s">
        <v>26776</v>
      </c>
      <c r="E77" s="204" t="s">
        <v>108</v>
      </c>
      <c r="F77" s="203">
        <v>3</v>
      </c>
      <c r="G77" s="206">
        <v>158.77000000000001</v>
      </c>
      <c r="H77" s="206">
        <v>26.36</v>
      </c>
      <c r="I77" s="206">
        <v>0</v>
      </c>
      <c r="J77" s="206">
        <v>164.91</v>
      </c>
      <c r="K77" s="206">
        <v>191.27</v>
      </c>
      <c r="L77" s="206">
        <v>79.08</v>
      </c>
      <c r="M77" s="206">
        <v>0</v>
      </c>
      <c r="N77" s="206">
        <v>494.73</v>
      </c>
      <c r="O77" s="206">
        <v>573.80999999999995</v>
      </c>
      <c r="P77" s="232">
        <v>6.8180112034440317E-4</v>
      </c>
    </row>
    <row r="78" spans="1:16" ht="25.95" customHeight="1">
      <c r="A78" s="202" t="s">
        <v>26777</v>
      </c>
      <c r="B78" s="203" t="s">
        <v>26778</v>
      </c>
      <c r="C78" s="202" t="s">
        <v>9</v>
      </c>
      <c r="D78" s="202" t="s">
        <v>15187</v>
      </c>
      <c r="E78" s="204" t="s">
        <v>38</v>
      </c>
      <c r="F78" s="203">
        <v>2</v>
      </c>
      <c r="G78" s="206">
        <v>11.89</v>
      </c>
      <c r="H78" s="206">
        <v>4.6900000000000004</v>
      </c>
      <c r="I78" s="206">
        <v>0</v>
      </c>
      <c r="J78" s="206">
        <v>9.6300000000000008</v>
      </c>
      <c r="K78" s="206">
        <v>14.32</v>
      </c>
      <c r="L78" s="206">
        <v>9.3800000000000008</v>
      </c>
      <c r="M78" s="206">
        <v>0</v>
      </c>
      <c r="N78" s="206">
        <v>19.260000000000002</v>
      </c>
      <c r="O78" s="206">
        <v>28.64</v>
      </c>
      <c r="P78" s="232">
        <v>3.4030051910325205E-5</v>
      </c>
    </row>
    <row r="79" spans="1:16" ht="39" customHeight="1">
      <c r="A79" s="202" t="s">
        <v>26779</v>
      </c>
      <c r="B79" s="203" t="s">
        <v>26780</v>
      </c>
      <c r="C79" s="202" t="s">
        <v>9</v>
      </c>
      <c r="D79" s="202" t="s">
        <v>26781</v>
      </c>
      <c r="E79" s="204" t="s">
        <v>38</v>
      </c>
      <c r="F79" s="203">
        <v>3</v>
      </c>
      <c r="G79" s="206">
        <v>8.01</v>
      </c>
      <c r="H79" s="206">
        <v>4.1500000000000004</v>
      </c>
      <c r="I79" s="206">
        <v>0</v>
      </c>
      <c r="J79" s="206">
        <v>5.49</v>
      </c>
      <c r="K79" s="206">
        <v>9.64</v>
      </c>
      <c r="L79" s="206">
        <v>12.45</v>
      </c>
      <c r="M79" s="206">
        <v>0</v>
      </c>
      <c r="N79" s="206">
        <v>16.47</v>
      </c>
      <c r="O79" s="206">
        <v>28.92</v>
      </c>
      <c r="P79" s="232">
        <v>3.4362747948554641E-5</v>
      </c>
    </row>
    <row r="80" spans="1:16" ht="52.05" customHeight="1">
      <c r="A80" s="202" t="s">
        <v>26782</v>
      </c>
      <c r="B80" s="203" t="s">
        <v>26783</v>
      </c>
      <c r="C80" s="202" t="s">
        <v>9</v>
      </c>
      <c r="D80" s="202" t="s">
        <v>26784</v>
      </c>
      <c r="E80" s="204" t="s">
        <v>38</v>
      </c>
      <c r="F80" s="203">
        <v>5</v>
      </c>
      <c r="G80" s="206">
        <v>3.78</v>
      </c>
      <c r="H80" s="206">
        <v>1.67</v>
      </c>
      <c r="I80" s="206">
        <v>0</v>
      </c>
      <c r="J80" s="206">
        <v>2.88</v>
      </c>
      <c r="K80" s="206">
        <v>4.55</v>
      </c>
      <c r="L80" s="206">
        <v>8.35</v>
      </c>
      <c r="M80" s="206">
        <v>0</v>
      </c>
      <c r="N80" s="206">
        <v>14.4</v>
      </c>
      <c r="O80" s="206">
        <v>22.75</v>
      </c>
      <c r="P80" s="232">
        <v>2.7031553106141704E-5</v>
      </c>
    </row>
    <row r="81" spans="1:16" ht="39" customHeight="1">
      <c r="A81" s="202" t="s">
        <v>26785</v>
      </c>
      <c r="B81" s="203" t="s">
        <v>26786</v>
      </c>
      <c r="C81" s="202" t="s">
        <v>9</v>
      </c>
      <c r="D81" s="202" t="s">
        <v>26787</v>
      </c>
      <c r="E81" s="204" t="s">
        <v>38</v>
      </c>
      <c r="F81" s="203">
        <v>3</v>
      </c>
      <c r="G81" s="206">
        <v>10.85</v>
      </c>
      <c r="H81" s="206">
        <v>5.58</v>
      </c>
      <c r="I81" s="206">
        <v>0</v>
      </c>
      <c r="J81" s="206">
        <v>7.49</v>
      </c>
      <c r="K81" s="206">
        <v>13.07</v>
      </c>
      <c r="L81" s="206">
        <v>16.739999999999998</v>
      </c>
      <c r="M81" s="206">
        <v>0</v>
      </c>
      <c r="N81" s="206">
        <v>22.47</v>
      </c>
      <c r="O81" s="206">
        <v>39.21</v>
      </c>
      <c r="P81" s="232">
        <v>4.6589327353486431E-5</v>
      </c>
    </row>
    <row r="82" spans="1:16" ht="39" customHeight="1">
      <c r="A82" s="202" t="s">
        <v>26788</v>
      </c>
      <c r="B82" s="203" t="s">
        <v>26789</v>
      </c>
      <c r="C82" s="202" t="s">
        <v>9</v>
      </c>
      <c r="D82" s="202" t="s">
        <v>14395</v>
      </c>
      <c r="E82" s="204" t="s">
        <v>38</v>
      </c>
      <c r="F82" s="203">
        <v>1</v>
      </c>
      <c r="G82" s="206">
        <v>16.71</v>
      </c>
      <c r="H82" s="206">
        <v>7.33</v>
      </c>
      <c r="I82" s="206">
        <v>0</v>
      </c>
      <c r="J82" s="206">
        <v>12.8</v>
      </c>
      <c r="K82" s="206">
        <v>20.13</v>
      </c>
      <c r="L82" s="206">
        <v>7.33</v>
      </c>
      <c r="M82" s="206">
        <v>0</v>
      </c>
      <c r="N82" s="206">
        <v>12.8</v>
      </c>
      <c r="O82" s="206">
        <v>20.13</v>
      </c>
      <c r="P82" s="232">
        <v>2.3918468748423408E-5</v>
      </c>
    </row>
    <row r="83" spans="1:16" ht="39" customHeight="1">
      <c r="A83" s="202" t="s">
        <v>26790</v>
      </c>
      <c r="B83" s="203" t="s">
        <v>26791</v>
      </c>
      <c r="C83" s="202" t="s">
        <v>9</v>
      </c>
      <c r="D83" s="202" t="s">
        <v>11408</v>
      </c>
      <c r="E83" s="204" t="s">
        <v>38</v>
      </c>
      <c r="F83" s="203">
        <v>2</v>
      </c>
      <c r="G83" s="206">
        <v>13.4</v>
      </c>
      <c r="H83" s="206">
        <v>7.14</v>
      </c>
      <c r="I83" s="206">
        <v>0</v>
      </c>
      <c r="J83" s="206">
        <v>9</v>
      </c>
      <c r="K83" s="206">
        <v>16.14</v>
      </c>
      <c r="L83" s="206">
        <v>14.28</v>
      </c>
      <c r="M83" s="206">
        <v>0</v>
      </c>
      <c r="N83" s="206">
        <v>18</v>
      </c>
      <c r="O83" s="206">
        <v>32.28</v>
      </c>
      <c r="P83" s="232">
        <v>3.8355100407307876E-5</v>
      </c>
    </row>
    <row r="84" spans="1:16" ht="25.95" customHeight="1">
      <c r="A84" s="202" t="s">
        <v>26792</v>
      </c>
      <c r="B84" s="203" t="s">
        <v>26793</v>
      </c>
      <c r="C84" s="202" t="s">
        <v>36</v>
      </c>
      <c r="D84" s="202" t="s">
        <v>26794</v>
      </c>
      <c r="E84" s="204" t="s">
        <v>26186</v>
      </c>
      <c r="F84" s="203">
        <v>9.51</v>
      </c>
      <c r="G84" s="206">
        <v>24.58</v>
      </c>
      <c r="H84" s="206">
        <v>12.21</v>
      </c>
      <c r="I84" s="206">
        <v>0</v>
      </c>
      <c r="J84" s="206">
        <v>17.399999999999999</v>
      </c>
      <c r="K84" s="206">
        <v>29.61</v>
      </c>
      <c r="L84" s="206">
        <v>116.11709999999999</v>
      </c>
      <c r="M84" s="206">
        <v>0</v>
      </c>
      <c r="N84" s="206">
        <v>165.47290000000001</v>
      </c>
      <c r="O84" s="206">
        <v>281.58999999999997</v>
      </c>
      <c r="P84" s="232">
        <v>3.3458527644652494E-4</v>
      </c>
    </row>
    <row r="85" spans="1:16" ht="25.95" customHeight="1">
      <c r="A85" s="202" t="s">
        <v>26795</v>
      </c>
      <c r="B85" s="203" t="s">
        <v>26796</v>
      </c>
      <c r="C85" s="202" t="s">
        <v>36</v>
      </c>
      <c r="D85" s="202" t="s">
        <v>26797</v>
      </c>
      <c r="E85" s="204" t="s">
        <v>26186</v>
      </c>
      <c r="F85" s="203">
        <v>39.51</v>
      </c>
      <c r="G85" s="206">
        <v>39.29</v>
      </c>
      <c r="H85" s="206">
        <v>16.579999999999998</v>
      </c>
      <c r="I85" s="206">
        <v>0</v>
      </c>
      <c r="J85" s="206">
        <v>30.75</v>
      </c>
      <c r="K85" s="206">
        <v>47.33</v>
      </c>
      <c r="L85" s="206">
        <v>655.07579999999996</v>
      </c>
      <c r="M85" s="206">
        <v>0</v>
      </c>
      <c r="N85" s="206">
        <v>1214.9241999999999</v>
      </c>
      <c r="O85" s="206">
        <v>1870</v>
      </c>
      <c r="P85" s="232">
        <v>2.2219342553180216E-3</v>
      </c>
    </row>
    <row r="86" spans="1:16" ht="24" customHeight="1">
      <c r="A86" s="202" t="s">
        <v>26798</v>
      </c>
      <c r="B86" s="203" t="s">
        <v>26799</v>
      </c>
      <c r="C86" s="202" t="s">
        <v>36</v>
      </c>
      <c r="D86" s="202" t="s">
        <v>26800</v>
      </c>
      <c r="E86" s="204" t="s">
        <v>108</v>
      </c>
      <c r="F86" s="203">
        <v>4</v>
      </c>
      <c r="G86" s="206">
        <v>12.71</v>
      </c>
      <c r="H86" s="206">
        <v>7.77</v>
      </c>
      <c r="I86" s="206">
        <v>0</v>
      </c>
      <c r="J86" s="206">
        <v>7.54</v>
      </c>
      <c r="K86" s="206">
        <v>15.31</v>
      </c>
      <c r="L86" s="206">
        <v>31.08</v>
      </c>
      <c r="M86" s="206">
        <v>0</v>
      </c>
      <c r="N86" s="206">
        <v>30.16</v>
      </c>
      <c r="O86" s="206">
        <v>61.24</v>
      </c>
      <c r="P86" s="232">
        <v>7.2765376361323873E-5</v>
      </c>
    </row>
    <row r="87" spans="1:16" ht="52.05" customHeight="1">
      <c r="A87" s="202" t="s">
        <v>26801</v>
      </c>
      <c r="B87" s="203" t="s">
        <v>26802</v>
      </c>
      <c r="C87" s="202" t="s">
        <v>9</v>
      </c>
      <c r="D87" s="202" t="s">
        <v>26803</v>
      </c>
      <c r="E87" s="204" t="s">
        <v>38</v>
      </c>
      <c r="F87" s="203">
        <v>3</v>
      </c>
      <c r="G87" s="206">
        <v>6.66</v>
      </c>
      <c r="H87" s="206">
        <v>2.52</v>
      </c>
      <c r="I87" s="206">
        <v>0</v>
      </c>
      <c r="J87" s="206">
        <v>5.5</v>
      </c>
      <c r="K87" s="206">
        <v>8.02</v>
      </c>
      <c r="L87" s="206">
        <v>7.56</v>
      </c>
      <c r="M87" s="206">
        <v>0</v>
      </c>
      <c r="N87" s="206">
        <v>16.5</v>
      </c>
      <c r="O87" s="206">
        <v>24.06</v>
      </c>
      <c r="P87" s="232">
        <v>2.8588095285000852E-5</v>
      </c>
    </row>
    <row r="88" spans="1:16" ht="39" customHeight="1">
      <c r="A88" s="202" t="s">
        <v>26804</v>
      </c>
      <c r="B88" s="203" t="s">
        <v>26805</v>
      </c>
      <c r="C88" s="202" t="s">
        <v>9</v>
      </c>
      <c r="D88" s="202" t="s">
        <v>26806</v>
      </c>
      <c r="E88" s="204" t="s">
        <v>38</v>
      </c>
      <c r="F88" s="203">
        <v>2</v>
      </c>
      <c r="G88" s="206">
        <v>14.6</v>
      </c>
      <c r="H88" s="206">
        <v>5.78</v>
      </c>
      <c r="I88" s="206">
        <v>0</v>
      </c>
      <c r="J88" s="206">
        <v>11.8</v>
      </c>
      <c r="K88" s="206">
        <v>17.579999999999998</v>
      </c>
      <c r="L88" s="206">
        <v>11.56</v>
      </c>
      <c r="M88" s="206">
        <v>0</v>
      </c>
      <c r="N88" s="206">
        <v>23.6</v>
      </c>
      <c r="O88" s="206">
        <v>35.159999999999997</v>
      </c>
      <c r="P88" s="232">
        <v>4.1777116800524937E-5</v>
      </c>
    </row>
    <row r="89" spans="1:16" ht="24" customHeight="1">
      <c r="A89" s="196" t="s">
        <v>26807</v>
      </c>
      <c r="B89" s="196"/>
      <c r="C89" s="196"/>
      <c r="D89" s="196" t="s">
        <v>26808</v>
      </c>
      <c r="E89" s="196"/>
      <c r="F89" s="197"/>
      <c r="G89" s="197"/>
      <c r="H89" s="196"/>
      <c r="I89" s="196"/>
      <c r="J89" s="196"/>
      <c r="K89" s="196"/>
      <c r="L89" s="196"/>
      <c r="M89" s="196"/>
      <c r="N89" s="196"/>
      <c r="O89" s="198">
        <v>53638.26</v>
      </c>
      <c r="P89" s="231">
        <v>6.3732987855430162E-2</v>
      </c>
    </row>
    <row r="90" spans="1:16" ht="39" customHeight="1">
      <c r="A90" s="202" t="s">
        <v>26809</v>
      </c>
      <c r="B90" s="203" t="s">
        <v>26810</v>
      </c>
      <c r="C90" s="202" t="s">
        <v>9</v>
      </c>
      <c r="D90" s="202" t="s">
        <v>10673</v>
      </c>
      <c r="E90" s="204" t="s">
        <v>100</v>
      </c>
      <c r="F90" s="203">
        <v>4.1500000000000004</v>
      </c>
      <c r="G90" s="206">
        <v>64.959999999999994</v>
      </c>
      <c r="H90" s="206">
        <v>13.74</v>
      </c>
      <c r="I90" s="206">
        <v>0</v>
      </c>
      <c r="J90" s="206">
        <v>64.510000000000005</v>
      </c>
      <c r="K90" s="206">
        <v>78.25</v>
      </c>
      <c r="L90" s="206">
        <v>57.021000000000001</v>
      </c>
      <c r="M90" s="206">
        <v>0</v>
      </c>
      <c r="N90" s="206">
        <v>267.709</v>
      </c>
      <c r="O90" s="206">
        <v>324.73</v>
      </c>
      <c r="P90" s="232">
        <v>3.8584423033658882E-4</v>
      </c>
    </row>
    <row r="91" spans="1:16" ht="39" customHeight="1">
      <c r="A91" s="202" t="s">
        <v>26811</v>
      </c>
      <c r="B91" s="203" t="s">
        <v>26812</v>
      </c>
      <c r="C91" s="202" t="s">
        <v>9</v>
      </c>
      <c r="D91" s="202" t="s">
        <v>10670</v>
      </c>
      <c r="E91" s="204" t="s">
        <v>100</v>
      </c>
      <c r="F91" s="203">
        <v>132.34</v>
      </c>
      <c r="G91" s="206">
        <v>31.5</v>
      </c>
      <c r="H91" s="206">
        <v>10.56</v>
      </c>
      <c r="I91" s="206">
        <v>0</v>
      </c>
      <c r="J91" s="206">
        <v>27.38</v>
      </c>
      <c r="K91" s="206">
        <v>37.94</v>
      </c>
      <c r="L91" s="206">
        <v>1397.5103999999999</v>
      </c>
      <c r="M91" s="206">
        <v>0</v>
      </c>
      <c r="N91" s="206">
        <v>3623.4596000000001</v>
      </c>
      <c r="O91" s="206">
        <v>5020.97</v>
      </c>
      <c r="P91" s="232">
        <v>5.9659172395316179E-3</v>
      </c>
    </row>
    <row r="92" spans="1:16" ht="39" customHeight="1">
      <c r="A92" s="202" t="s">
        <v>26813</v>
      </c>
      <c r="B92" s="203" t="s">
        <v>26814</v>
      </c>
      <c r="C92" s="202" t="s">
        <v>9</v>
      </c>
      <c r="D92" s="202" t="s">
        <v>10633</v>
      </c>
      <c r="E92" s="204" t="s">
        <v>100</v>
      </c>
      <c r="F92" s="203">
        <v>35.909999999999997</v>
      </c>
      <c r="G92" s="206">
        <v>24.14</v>
      </c>
      <c r="H92" s="206">
        <v>12.93</v>
      </c>
      <c r="I92" s="206">
        <v>0</v>
      </c>
      <c r="J92" s="206">
        <v>16.149999999999999</v>
      </c>
      <c r="K92" s="206">
        <v>29.08</v>
      </c>
      <c r="L92" s="206">
        <v>464.31630000000001</v>
      </c>
      <c r="M92" s="206">
        <v>0</v>
      </c>
      <c r="N92" s="206">
        <v>579.94370000000004</v>
      </c>
      <c r="O92" s="206">
        <v>1044.26</v>
      </c>
      <c r="P92" s="232">
        <v>1.2407898745766829E-3</v>
      </c>
    </row>
    <row r="93" spans="1:16" ht="39" customHeight="1">
      <c r="A93" s="202" t="s">
        <v>26815</v>
      </c>
      <c r="B93" s="203" t="s">
        <v>26816</v>
      </c>
      <c r="C93" s="202" t="s">
        <v>9</v>
      </c>
      <c r="D93" s="202" t="s">
        <v>10639</v>
      </c>
      <c r="E93" s="204" t="s">
        <v>100</v>
      </c>
      <c r="F93" s="203">
        <v>12.95</v>
      </c>
      <c r="G93" s="206">
        <v>38.340000000000003</v>
      </c>
      <c r="H93" s="206">
        <v>16.829999999999998</v>
      </c>
      <c r="I93" s="206">
        <v>0</v>
      </c>
      <c r="J93" s="206">
        <v>29.35</v>
      </c>
      <c r="K93" s="206">
        <v>46.18</v>
      </c>
      <c r="L93" s="206">
        <v>217.9485</v>
      </c>
      <c r="M93" s="206">
        <v>0</v>
      </c>
      <c r="N93" s="206">
        <v>380.08150000000001</v>
      </c>
      <c r="O93" s="206">
        <v>598.03</v>
      </c>
      <c r="P93" s="232">
        <v>7.1057932765124937E-4</v>
      </c>
    </row>
    <row r="94" spans="1:16" ht="52.05" customHeight="1">
      <c r="A94" s="202" t="s">
        <v>26817</v>
      </c>
      <c r="B94" s="203" t="s">
        <v>26818</v>
      </c>
      <c r="C94" s="202" t="s">
        <v>9</v>
      </c>
      <c r="D94" s="202" t="s">
        <v>15151</v>
      </c>
      <c r="E94" s="204" t="s">
        <v>38</v>
      </c>
      <c r="F94" s="203">
        <v>14</v>
      </c>
      <c r="G94" s="206">
        <v>78.39</v>
      </c>
      <c r="H94" s="206">
        <v>18.670000000000002</v>
      </c>
      <c r="I94" s="206">
        <v>0</v>
      </c>
      <c r="J94" s="206">
        <v>75.760000000000005</v>
      </c>
      <c r="K94" s="206">
        <v>94.43</v>
      </c>
      <c r="L94" s="206">
        <v>261.38</v>
      </c>
      <c r="M94" s="206">
        <v>0</v>
      </c>
      <c r="N94" s="206">
        <v>1060.6400000000001</v>
      </c>
      <c r="O94" s="206">
        <v>1322.02</v>
      </c>
      <c r="P94" s="232">
        <v>1.5708243445002837E-3</v>
      </c>
    </row>
    <row r="95" spans="1:16" ht="25.95" customHeight="1">
      <c r="A95" s="202" t="s">
        <v>26819</v>
      </c>
      <c r="B95" s="203" t="s">
        <v>26820</v>
      </c>
      <c r="C95" s="202" t="s">
        <v>26239</v>
      </c>
      <c r="D95" s="202" t="s">
        <v>26821</v>
      </c>
      <c r="E95" s="204" t="s">
        <v>108</v>
      </c>
      <c r="F95" s="203">
        <v>3</v>
      </c>
      <c r="G95" s="206">
        <v>38.770000000000003</v>
      </c>
      <c r="H95" s="206">
        <v>13.16</v>
      </c>
      <c r="I95" s="206">
        <v>0</v>
      </c>
      <c r="J95" s="206">
        <v>33.54</v>
      </c>
      <c r="K95" s="206">
        <v>46.7</v>
      </c>
      <c r="L95" s="206">
        <v>39.479999999999997</v>
      </c>
      <c r="M95" s="206">
        <v>0</v>
      </c>
      <c r="N95" s="206">
        <v>100.62</v>
      </c>
      <c r="O95" s="206">
        <v>140.1</v>
      </c>
      <c r="P95" s="232">
        <v>1.6646683912837154E-4</v>
      </c>
    </row>
    <row r="96" spans="1:16" ht="39" customHeight="1">
      <c r="A96" s="202" t="s">
        <v>26822</v>
      </c>
      <c r="B96" s="203" t="s">
        <v>26823</v>
      </c>
      <c r="C96" s="202" t="s">
        <v>9</v>
      </c>
      <c r="D96" s="202" t="s">
        <v>16316</v>
      </c>
      <c r="E96" s="204" t="s">
        <v>38</v>
      </c>
      <c r="F96" s="203">
        <v>13</v>
      </c>
      <c r="G96" s="206">
        <v>78.290000000000006</v>
      </c>
      <c r="H96" s="206">
        <v>5.01</v>
      </c>
      <c r="I96" s="206">
        <v>0</v>
      </c>
      <c r="J96" s="206">
        <v>89.3</v>
      </c>
      <c r="K96" s="206">
        <v>94.31</v>
      </c>
      <c r="L96" s="206">
        <v>65.13</v>
      </c>
      <c r="M96" s="206">
        <v>0</v>
      </c>
      <c r="N96" s="206">
        <v>1160.9000000000001</v>
      </c>
      <c r="O96" s="206">
        <v>1226.03</v>
      </c>
      <c r="P96" s="232">
        <v>1.4567690133944137E-3</v>
      </c>
    </row>
    <row r="97" spans="1:16" ht="25.95" customHeight="1">
      <c r="A97" s="202" t="s">
        <v>26824</v>
      </c>
      <c r="B97" s="203" t="s">
        <v>26825</v>
      </c>
      <c r="C97" s="202" t="s">
        <v>26239</v>
      </c>
      <c r="D97" s="202" t="s">
        <v>26826</v>
      </c>
      <c r="E97" s="204" t="s">
        <v>108</v>
      </c>
      <c r="F97" s="203">
        <v>15</v>
      </c>
      <c r="G97" s="206">
        <v>9.61</v>
      </c>
      <c r="H97" s="206">
        <v>4.83</v>
      </c>
      <c r="I97" s="206">
        <v>0</v>
      </c>
      <c r="J97" s="206">
        <v>6.74</v>
      </c>
      <c r="K97" s="206">
        <v>11.57</v>
      </c>
      <c r="L97" s="206">
        <v>72.45</v>
      </c>
      <c r="M97" s="206">
        <v>0</v>
      </c>
      <c r="N97" s="206">
        <v>101.1</v>
      </c>
      <c r="O97" s="206">
        <v>173.55</v>
      </c>
      <c r="P97" s="232">
        <v>2.0621213369542387E-4</v>
      </c>
    </row>
    <row r="98" spans="1:16" ht="52.05" customHeight="1">
      <c r="A98" s="202" t="s">
        <v>26827</v>
      </c>
      <c r="B98" s="203" t="s">
        <v>26828</v>
      </c>
      <c r="C98" s="202" t="s">
        <v>9</v>
      </c>
      <c r="D98" s="202" t="s">
        <v>12067</v>
      </c>
      <c r="E98" s="204" t="s">
        <v>38</v>
      </c>
      <c r="F98" s="203">
        <v>12</v>
      </c>
      <c r="G98" s="206">
        <v>33.43</v>
      </c>
      <c r="H98" s="206">
        <v>8.48</v>
      </c>
      <c r="I98" s="206">
        <v>0</v>
      </c>
      <c r="J98" s="206">
        <v>31.79</v>
      </c>
      <c r="K98" s="206">
        <v>40.270000000000003</v>
      </c>
      <c r="L98" s="206">
        <v>101.76</v>
      </c>
      <c r="M98" s="206">
        <v>0</v>
      </c>
      <c r="N98" s="206">
        <v>381.48</v>
      </c>
      <c r="O98" s="206">
        <v>483.24</v>
      </c>
      <c r="P98" s="232">
        <v>5.7418583397854579E-4</v>
      </c>
    </row>
    <row r="99" spans="1:16" ht="39" customHeight="1">
      <c r="A99" s="202" t="s">
        <v>26829</v>
      </c>
      <c r="B99" s="203" t="s">
        <v>26830</v>
      </c>
      <c r="C99" s="202" t="s">
        <v>9</v>
      </c>
      <c r="D99" s="202" t="s">
        <v>14446</v>
      </c>
      <c r="E99" s="204" t="s">
        <v>38</v>
      </c>
      <c r="F99" s="203">
        <v>41</v>
      </c>
      <c r="G99" s="206">
        <v>19.59</v>
      </c>
      <c r="H99" s="206">
        <v>8.4600000000000009</v>
      </c>
      <c r="I99" s="206">
        <v>0</v>
      </c>
      <c r="J99" s="206">
        <v>15.14</v>
      </c>
      <c r="K99" s="206">
        <v>23.6</v>
      </c>
      <c r="L99" s="206">
        <v>346.86</v>
      </c>
      <c r="M99" s="206">
        <v>0</v>
      </c>
      <c r="N99" s="206">
        <v>620.74</v>
      </c>
      <c r="O99" s="206">
        <v>967.6</v>
      </c>
      <c r="P99" s="232">
        <v>1.1497024521100094E-3</v>
      </c>
    </row>
    <row r="100" spans="1:16" ht="24" customHeight="1">
      <c r="A100" s="202" t="s">
        <v>26831</v>
      </c>
      <c r="B100" s="203" t="s">
        <v>26832</v>
      </c>
      <c r="C100" s="202" t="s">
        <v>36</v>
      </c>
      <c r="D100" s="202" t="s">
        <v>26833</v>
      </c>
      <c r="E100" s="204" t="s">
        <v>108</v>
      </c>
      <c r="F100" s="203">
        <v>8</v>
      </c>
      <c r="G100" s="206">
        <v>51</v>
      </c>
      <c r="H100" s="206">
        <v>19.87</v>
      </c>
      <c r="I100" s="206">
        <v>0</v>
      </c>
      <c r="J100" s="206">
        <v>41.56</v>
      </c>
      <c r="K100" s="206">
        <v>61.43</v>
      </c>
      <c r="L100" s="206">
        <v>158.96</v>
      </c>
      <c r="M100" s="206">
        <v>0</v>
      </c>
      <c r="N100" s="206">
        <v>332.48</v>
      </c>
      <c r="O100" s="206">
        <v>491.44</v>
      </c>
      <c r="P100" s="232">
        <v>5.8392907509812212E-4</v>
      </c>
    </row>
    <row r="101" spans="1:16" ht="24" customHeight="1">
      <c r="A101" s="202" t="s">
        <v>26834</v>
      </c>
      <c r="B101" s="203" t="s">
        <v>26835</v>
      </c>
      <c r="C101" s="202" t="s">
        <v>36</v>
      </c>
      <c r="D101" s="202" t="s">
        <v>26836</v>
      </c>
      <c r="E101" s="204" t="s">
        <v>108</v>
      </c>
      <c r="F101" s="203">
        <v>6</v>
      </c>
      <c r="G101" s="206">
        <v>25.35</v>
      </c>
      <c r="H101" s="206">
        <v>12.1</v>
      </c>
      <c r="I101" s="206">
        <v>0</v>
      </c>
      <c r="J101" s="206">
        <v>18.43</v>
      </c>
      <c r="K101" s="206">
        <v>30.53</v>
      </c>
      <c r="L101" s="206">
        <v>72.599999999999994</v>
      </c>
      <c r="M101" s="206">
        <v>0</v>
      </c>
      <c r="N101" s="206">
        <v>110.58</v>
      </c>
      <c r="O101" s="206">
        <v>183.18</v>
      </c>
      <c r="P101" s="232">
        <v>2.176545010102434E-4</v>
      </c>
    </row>
    <row r="102" spans="1:16" ht="24" customHeight="1">
      <c r="A102" s="202" t="s">
        <v>26837</v>
      </c>
      <c r="B102" s="203" t="s">
        <v>26838</v>
      </c>
      <c r="C102" s="202" t="s">
        <v>36</v>
      </c>
      <c r="D102" s="202" t="s">
        <v>26839</v>
      </c>
      <c r="E102" s="204" t="s">
        <v>108</v>
      </c>
      <c r="F102" s="203">
        <v>1</v>
      </c>
      <c r="G102" s="206">
        <v>43.62</v>
      </c>
      <c r="H102" s="206">
        <v>19.87</v>
      </c>
      <c r="I102" s="206">
        <v>0</v>
      </c>
      <c r="J102" s="206">
        <v>32.67</v>
      </c>
      <c r="K102" s="206">
        <v>52.54</v>
      </c>
      <c r="L102" s="206">
        <v>19.87</v>
      </c>
      <c r="M102" s="206">
        <v>0</v>
      </c>
      <c r="N102" s="206">
        <v>32.67</v>
      </c>
      <c r="O102" s="206">
        <v>52.54</v>
      </c>
      <c r="P102" s="232">
        <v>6.2428035173480671E-5</v>
      </c>
    </row>
    <row r="103" spans="1:16" ht="24" customHeight="1">
      <c r="A103" s="202" t="s">
        <v>26840</v>
      </c>
      <c r="B103" s="203" t="s">
        <v>26841</v>
      </c>
      <c r="C103" s="202" t="s">
        <v>36</v>
      </c>
      <c r="D103" s="202" t="s">
        <v>26842</v>
      </c>
      <c r="E103" s="204" t="s">
        <v>108</v>
      </c>
      <c r="F103" s="203">
        <v>3</v>
      </c>
      <c r="G103" s="206">
        <v>41.29</v>
      </c>
      <c r="H103" s="206">
        <v>19.87</v>
      </c>
      <c r="I103" s="206">
        <v>0</v>
      </c>
      <c r="J103" s="206">
        <v>29.87</v>
      </c>
      <c r="K103" s="206">
        <v>49.74</v>
      </c>
      <c r="L103" s="206">
        <v>59.61</v>
      </c>
      <c r="M103" s="206">
        <v>0</v>
      </c>
      <c r="N103" s="206">
        <v>89.61</v>
      </c>
      <c r="O103" s="206">
        <v>149.22</v>
      </c>
      <c r="P103" s="232">
        <v>1.773032243735589E-4</v>
      </c>
    </row>
    <row r="104" spans="1:16" ht="24" customHeight="1">
      <c r="A104" s="202" t="s">
        <v>26843</v>
      </c>
      <c r="B104" s="203" t="s">
        <v>26844</v>
      </c>
      <c r="C104" s="202" t="s">
        <v>36</v>
      </c>
      <c r="D104" s="202" t="s">
        <v>26845</v>
      </c>
      <c r="E104" s="204" t="s">
        <v>108</v>
      </c>
      <c r="F104" s="203">
        <v>8</v>
      </c>
      <c r="G104" s="206">
        <v>28.22</v>
      </c>
      <c r="H104" s="206">
        <v>11.66</v>
      </c>
      <c r="I104" s="206">
        <v>0</v>
      </c>
      <c r="J104" s="206">
        <v>22.33</v>
      </c>
      <c r="K104" s="206">
        <v>33.99</v>
      </c>
      <c r="L104" s="206">
        <v>93.28</v>
      </c>
      <c r="M104" s="206">
        <v>0</v>
      </c>
      <c r="N104" s="206">
        <v>178.64</v>
      </c>
      <c r="O104" s="206">
        <v>271.92</v>
      </c>
      <c r="P104" s="232">
        <v>3.2309538112624403E-4</v>
      </c>
    </row>
    <row r="105" spans="1:16" ht="39" customHeight="1">
      <c r="A105" s="202" t="s">
        <v>26846</v>
      </c>
      <c r="B105" s="203" t="s">
        <v>26847</v>
      </c>
      <c r="C105" s="202" t="s">
        <v>9</v>
      </c>
      <c r="D105" s="202" t="s">
        <v>14683</v>
      </c>
      <c r="E105" s="204" t="s">
        <v>38</v>
      </c>
      <c r="F105" s="203">
        <v>14</v>
      </c>
      <c r="G105" s="206">
        <v>47.95</v>
      </c>
      <c r="H105" s="206">
        <v>9.18</v>
      </c>
      <c r="I105" s="206">
        <v>0</v>
      </c>
      <c r="J105" s="206">
        <v>48.58</v>
      </c>
      <c r="K105" s="206">
        <v>57.76</v>
      </c>
      <c r="L105" s="206">
        <v>128.52000000000001</v>
      </c>
      <c r="M105" s="206">
        <v>0</v>
      </c>
      <c r="N105" s="206">
        <v>680.12</v>
      </c>
      <c r="O105" s="206">
        <v>808.64</v>
      </c>
      <c r="P105" s="232">
        <v>9.6082615840661217E-4</v>
      </c>
    </row>
    <row r="106" spans="1:16" ht="25.95" customHeight="1">
      <c r="A106" s="202" t="s">
        <v>26848</v>
      </c>
      <c r="B106" s="203" t="s">
        <v>26849</v>
      </c>
      <c r="C106" s="202" t="s">
        <v>9</v>
      </c>
      <c r="D106" s="202" t="s">
        <v>11780</v>
      </c>
      <c r="E106" s="204" t="s">
        <v>38</v>
      </c>
      <c r="F106" s="203">
        <v>6</v>
      </c>
      <c r="G106" s="206">
        <v>21.59</v>
      </c>
      <c r="H106" s="206">
        <v>6.17</v>
      </c>
      <c r="I106" s="206">
        <v>0</v>
      </c>
      <c r="J106" s="206">
        <v>19.829999999999998</v>
      </c>
      <c r="K106" s="206">
        <v>26</v>
      </c>
      <c r="L106" s="206">
        <v>37.020000000000003</v>
      </c>
      <c r="M106" s="206">
        <v>0</v>
      </c>
      <c r="N106" s="206">
        <v>118.98</v>
      </c>
      <c r="O106" s="206">
        <v>156</v>
      </c>
      <c r="P106" s="232">
        <v>1.8535922129925741E-4</v>
      </c>
    </row>
    <row r="107" spans="1:16" ht="39" customHeight="1">
      <c r="A107" s="202" t="s">
        <v>26850</v>
      </c>
      <c r="B107" s="203" t="s">
        <v>26851</v>
      </c>
      <c r="C107" s="202" t="s">
        <v>9</v>
      </c>
      <c r="D107" s="202" t="s">
        <v>10661</v>
      </c>
      <c r="E107" s="204" t="s">
        <v>100</v>
      </c>
      <c r="F107" s="203">
        <v>19.510000000000002</v>
      </c>
      <c r="G107" s="206">
        <v>15.51</v>
      </c>
      <c r="H107" s="206">
        <v>1.81</v>
      </c>
      <c r="I107" s="206">
        <v>0</v>
      </c>
      <c r="J107" s="206">
        <v>16.87</v>
      </c>
      <c r="K107" s="206">
        <v>18.68</v>
      </c>
      <c r="L107" s="206">
        <v>35.313099999999999</v>
      </c>
      <c r="M107" s="206">
        <v>0</v>
      </c>
      <c r="N107" s="206">
        <v>329.12689999999998</v>
      </c>
      <c r="O107" s="206">
        <v>364.44</v>
      </c>
      <c r="P107" s="232">
        <v>4.330276577583421E-4</v>
      </c>
    </row>
    <row r="108" spans="1:16" ht="25.95" customHeight="1">
      <c r="A108" s="202" t="s">
        <v>26852</v>
      </c>
      <c r="B108" s="203" t="s">
        <v>26853</v>
      </c>
      <c r="C108" s="202" t="s">
        <v>36</v>
      </c>
      <c r="D108" s="202" t="s">
        <v>26854</v>
      </c>
      <c r="E108" s="204" t="s">
        <v>108</v>
      </c>
      <c r="F108" s="203">
        <v>1</v>
      </c>
      <c r="G108" s="206">
        <v>577.30999999999995</v>
      </c>
      <c r="H108" s="206">
        <v>271.36</v>
      </c>
      <c r="I108" s="206">
        <v>0.14000000000000001</v>
      </c>
      <c r="J108" s="206">
        <v>423.98</v>
      </c>
      <c r="K108" s="206">
        <v>695.48</v>
      </c>
      <c r="L108" s="206">
        <v>271.36</v>
      </c>
      <c r="M108" s="206">
        <v>0.14000000000000001</v>
      </c>
      <c r="N108" s="206">
        <v>423.98</v>
      </c>
      <c r="O108" s="206">
        <v>695.48</v>
      </c>
      <c r="P108" s="232">
        <v>8.2636943095645854E-4</v>
      </c>
    </row>
    <row r="109" spans="1:16" ht="25.95" customHeight="1">
      <c r="A109" s="202" t="s">
        <v>26855</v>
      </c>
      <c r="B109" s="203" t="s">
        <v>26856</v>
      </c>
      <c r="C109" s="202" t="s">
        <v>36</v>
      </c>
      <c r="D109" s="202" t="s">
        <v>26857</v>
      </c>
      <c r="E109" s="204" t="s">
        <v>108</v>
      </c>
      <c r="F109" s="203">
        <v>1</v>
      </c>
      <c r="G109" s="206">
        <v>9179.24</v>
      </c>
      <c r="H109" s="206">
        <v>3483.07</v>
      </c>
      <c r="I109" s="206">
        <v>10.71</v>
      </c>
      <c r="J109" s="206">
        <v>7564.45</v>
      </c>
      <c r="K109" s="206">
        <v>11058.23</v>
      </c>
      <c r="L109" s="206">
        <v>3483.07</v>
      </c>
      <c r="M109" s="206">
        <v>10.71</v>
      </c>
      <c r="N109" s="206">
        <v>7564.45</v>
      </c>
      <c r="O109" s="206">
        <v>11058.23</v>
      </c>
      <c r="P109" s="232">
        <v>1.3139390395821071E-2</v>
      </c>
    </row>
    <row r="110" spans="1:16" ht="25.95" customHeight="1">
      <c r="A110" s="202" t="s">
        <v>26858</v>
      </c>
      <c r="B110" s="203" t="s">
        <v>26859</v>
      </c>
      <c r="C110" s="202" t="s">
        <v>36</v>
      </c>
      <c r="D110" s="202" t="s">
        <v>26860</v>
      </c>
      <c r="E110" s="204" t="s">
        <v>108</v>
      </c>
      <c r="F110" s="203">
        <v>1</v>
      </c>
      <c r="G110" s="206">
        <v>7137.11</v>
      </c>
      <c r="H110" s="206">
        <v>2816.08</v>
      </c>
      <c r="I110" s="206">
        <v>0.85</v>
      </c>
      <c r="J110" s="206">
        <v>5781.14</v>
      </c>
      <c r="K110" s="206">
        <v>8598.07</v>
      </c>
      <c r="L110" s="206">
        <v>2816.08</v>
      </c>
      <c r="M110" s="206">
        <v>0.85</v>
      </c>
      <c r="N110" s="206">
        <v>5781.14</v>
      </c>
      <c r="O110" s="206">
        <v>8598.07</v>
      </c>
      <c r="P110" s="232">
        <v>1.021622794792632E-2</v>
      </c>
    </row>
    <row r="111" spans="1:16" ht="25.95" customHeight="1">
      <c r="A111" s="202" t="s">
        <v>26861</v>
      </c>
      <c r="B111" s="203" t="s">
        <v>26862</v>
      </c>
      <c r="C111" s="202" t="s">
        <v>26754</v>
      </c>
      <c r="D111" s="202" t="s">
        <v>26863</v>
      </c>
      <c r="E111" s="204" t="s">
        <v>38</v>
      </c>
      <c r="F111" s="203">
        <v>1</v>
      </c>
      <c r="G111" s="206">
        <v>429.6</v>
      </c>
      <c r="H111" s="206">
        <v>84.48</v>
      </c>
      <c r="I111" s="206">
        <v>0</v>
      </c>
      <c r="J111" s="206">
        <v>433.05</v>
      </c>
      <c r="K111" s="206">
        <v>517.53</v>
      </c>
      <c r="L111" s="206">
        <v>84.48</v>
      </c>
      <c r="M111" s="206">
        <v>0</v>
      </c>
      <c r="N111" s="206">
        <v>433.05</v>
      </c>
      <c r="O111" s="206">
        <v>517.53</v>
      </c>
      <c r="P111" s="232">
        <v>6.1492921666028645E-4</v>
      </c>
    </row>
    <row r="112" spans="1:16" ht="52.05" customHeight="1">
      <c r="A112" s="202" t="s">
        <v>26864</v>
      </c>
      <c r="B112" s="203" t="s">
        <v>26865</v>
      </c>
      <c r="C112" s="202" t="s">
        <v>9</v>
      </c>
      <c r="D112" s="202" t="s">
        <v>15575</v>
      </c>
      <c r="E112" s="204" t="s">
        <v>38</v>
      </c>
      <c r="F112" s="203">
        <v>1</v>
      </c>
      <c r="G112" s="206">
        <v>15322.64</v>
      </c>
      <c r="H112" s="206">
        <v>4926.6400000000003</v>
      </c>
      <c r="I112" s="206">
        <v>0</v>
      </c>
      <c r="J112" s="206">
        <v>13532.54</v>
      </c>
      <c r="K112" s="206">
        <v>18459.18</v>
      </c>
      <c r="L112" s="206">
        <v>4926.6400000000003</v>
      </c>
      <c r="M112" s="206">
        <v>0</v>
      </c>
      <c r="N112" s="206">
        <v>13532.54</v>
      </c>
      <c r="O112" s="206">
        <v>18459.18</v>
      </c>
      <c r="P112" s="232">
        <v>2.1933200196300167E-2</v>
      </c>
    </row>
    <row r="113" spans="1:16" ht="52.05" customHeight="1">
      <c r="A113" s="202" t="s">
        <v>26866</v>
      </c>
      <c r="B113" s="203" t="s">
        <v>26867</v>
      </c>
      <c r="C113" s="202" t="s">
        <v>9</v>
      </c>
      <c r="D113" s="202" t="s">
        <v>12199</v>
      </c>
      <c r="E113" s="204" t="s">
        <v>38</v>
      </c>
      <c r="F113" s="203">
        <v>7</v>
      </c>
      <c r="G113" s="206">
        <v>13.3</v>
      </c>
      <c r="H113" s="206">
        <v>1.5</v>
      </c>
      <c r="I113" s="206">
        <v>0</v>
      </c>
      <c r="J113" s="206">
        <v>14.52</v>
      </c>
      <c r="K113" s="206">
        <v>16.02</v>
      </c>
      <c r="L113" s="206">
        <v>10.5</v>
      </c>
      <c r="M113" s="206">
        <v>0</v>
      </c>
      <c r="N113" s="206">
        <v>101.64</v>
      </c>
      <c r="O113" s="206">
        <v>112.14</v>
      </c>
      <c r="P113" s="232">
        <v>1.3324476331088927E-4</v>
      </c>
    </row>
    <row r="114" spans="1:16" ht="52.05" customHeight="1">
      <c r="A114" s="202" t="s">
        <v>26868</v>
      </c>
      <c r="B114" s="203" t="s">
        <v>26869</v>
      </c>
      <c r="C114" s="202" t="s">
        <v>9</v>
      </c>
      <c r="D114" s="202" t="s">
        <v>12197</v>
      </c>
      <c r="E114" s="204" t="s">
        <v>38</v>
      </c>
      <c r="F114" s="203">
        <v>28</v>
      </c>
      <c r="G114" s="206">
        <v>12.45</v>
      </c>
      <c r="H114" s="206">
        <v>1.5</v>
      </c>
      <c r="I114" s="206">
        <v>0</v>
      </c>
      <c r="J114" s="206">
        <v>13.49</v>
      </c>
      <c r="K114" s="206">
        <v>14.99</v>
      </c>
      <c r="L114" s="206">
        <v>42</v>
      </c>
      <c r="M114" s="206">
        <v>0</v>
      </c>
      <c r="N114" s="206">
        <v>377.72</v>
      </c>
      <c r="O114" s="206">
        <v>419.72</v>
      </c>
      <c r="P114" s="232">
        <v>4.9871136130592505E-4</v>
      </c>
    </row>
    <row r="115" spans="1:16" ht="24" customHeight="1">
      <c r="A115" s="196" t="s">
        <v>26870</v>
      </c>
      <c r="B115" s="196"/>
      <c r="C115" s="196"/>
      <c r="D115" s="196" t="s">
        <v>26871</v>
      </c>
      <c r="E115" s="196"/>
      <c r="F115" s="197"/>
      <c r="G115" s="197"/>
      <c r="H115" s="196"/>
      <c r="I115" s="196"/>
      <c r="J115" s="196"/>
      <c r="K115" s="196"/>
      <c r="L115" s="196"/>
      <c r="M115" s="196"/>
      <c r="N115" s="196"/>
      <c r="O115" s="198">
        <v>21132.55</v>
      </c>
      <c r="P115" s="231">
        <v>2.5109698795305269E-2</v>
      </c>
    </row>
    <row r="116" spans="1:16" ht="39" customHeight="1">
      <c r="A116" s="202" t="s">
        <v>26872</v>
      </c>
      <c r="B116" s="203" t="s">
        <v>26873</v>
      </c>
      <c r="C116" s="202" t="s">
        <v>9</v>
      </c>
      <c r="D116" s="202" t="s">
        <v>10615</v>
      </c>
      <c r="E116" s="204" t="s">
        <v>100</v>
      </c>
      <c r="F116" s="203">
        <v>269.91000000000003</v>
      </c>
      <c r="G116" s="206">
        <v>38.04</v>
      </c>
      <c r="H116" s="206">
        <v>3.33</v>
      </c>
      <c r="I116" s="206">
        <v>0</v>
      </c>
      <c r="J116" s="206">
        <v>42.49</v>
      </c>
      <c r="K116" s="206">
        <v>45.82</v>
      </c>
      <c r="L116" s="206">
        <v>898.80029999999999</v>
      </c>
      <c r="M116" s="206">
        <v>0</v>
      </c>
      <c r="N116" s="206">
        <v>11468.4697</v>
      </c>
      <c r="O116" s="206">
        <v>12367.27</v>
      </c>
      <c r="P116" s="232">
        <v>1.4694791902549149E-2</v>
      </c>
    </row>
    <row r="117" spans="1:16" ht="39" customHeight="1">
      <c r="A117" s="202" t="s">
        <v>26874</v>
      </c>
      <c r="B117" s="203" t="s">
        <v>26875</v>
      </c>
      <c r="C117" s="202" t="s">
        <v>9</v>
      </c>
      <c r="D117" s="202" t="s">
        <v>11712</v>
      </c>
      <c r="E117" s="204" t="s">
        <v>38</v>
      </c>
      <c r="F117" s="203">
        <v>28</v>
      </c>
      <c r="G117" s="206">
        <v>53.68</v>
      </c>
      <c r="H117" s="206">
        <v>12.04</v>
      </c>
      <c r="I117" s="206">
        <v>0</v>
      </c>
      <c r="J117" s="206">
        <v>52.62</v>
      </c>
      <c r="K117" s="206">
        <v>64.66</v>
      </c>
      <c r="L117" s="206">
        <v>337.12</v>
      </c>
      <c r="M117" s="206">
        <v>0</v>
      </c>
      <c r="N117" s="206">
        <v>1473.36</v>
      </c>
      <c r="O117" s="206">
        <v>1810.48</v>
      </c>
      <c r="P117" s="232">
        <v>2.1512125831915354E-3</v>
      </c>
    </row>
    <row r="118" spans="1:16" ht="25.95" customHeight="1">
      <c r="A118" s="202" t="s">
        <v>26876</v>
      </c>
      <c r="B118" s="203" t="s">
        <v>26853</v>
      </c>
      <c r="C118" s="202" t="s">
        <v>36</v>
      </c>
      <c r="D118" s="202" t="s">
        <v>26854</v>
      </c>
      <c r="E118" s="204" t="s">
        <v>108</v>
      </c>
      <c r="F118" s="203">
        <v>10</v>
      </c>
      <c r="G118" s="206">
        <v>577.30999999999995</v>
      </c>
      <c r="H118" s="206">
        <v>271.36</v>
      </c>
      <c r="I118" s="206">
        <v>0.14000000000000001</v>
      </c>
      <c r="J118" s="206">
        <v>423.98</v>
      </c>
      <c r="K118" s="206">
        <v>695.48</v>
      </c>
      <c r="L118" s="206">
        <v>2713.6</v>
      </c>
      <c r="M118" s="206">
        <v>1.4</v>
      </c>
      <c r="N118" s="206">
        <v>4239.8</v>
      </c>
      <c r="O118" s="206">
        <v>6954.8</v>
      </c>
      <c r="P118" s="232">
        <v>8.263694309564586E-3</v>
      </c>
    </row>
    <row r="119" spans="1:16" ht="24" customHeight="1">
      <c r="A119" s="196" t="s">
        <v>26691</v>
      </c>
      <c r="B119" s="196"/>
      <c r="C119" s="196"/>
      <c r="D119" s="196" t="s">
        <v>41</v>
      </c>
      <c r="E119" s="196"/>
      <c r="F119" s="197"/>
      <c r="G119" s="197"/>
      <c r="H119" s="196"/>
      <c r="I119" s="196"/>
      <c r="J119" s="196"/>
      <c r="K119" s="196"/>
      <c r="L119" s="196"/>
      <c r="M119" s="196"/>
      <c r="N119" s="196"/>
      <c r="O119" s="198">
        <v>145813.81</v>
      </c>
      <c r="P119" s="231">
        <v>0.17325598895049918</v>
      </c>
    </row>
    <row r="120" spans="1:16" ht="24" customHeight="1">
      <c r="A120" s="196" t="s">
        <v>26877</v>
      </c>
      <c r="B120" s="196"/>
      <c r="C120" s="196"/>
      <c r="D120" s="196" t="s">
        <v>26878</v>
      </c>
      <c r="E120" s="196"/>
      <c r="F120" s="197"/>
      <c r="G120" s="197"/>
      <c r="H120" s="196"/>
      <c r="I120" s="196"/>
      <c r="J120" s="196"/>
      <c r="K120" s="196"/>
      <c r="L120" s="196"/>
      <c r="M120" s="196"/>
      <c r="N120" s="196"/>
      <c r="O120" s="198">
        <v>12526.92</v>
      </c>
      <c r="P120" s="231">
        <v>1.4884488054346754E-2</v>
      </c>
    </row>
    <row r="121" spans="1:16" ht="24" customHeight="1">
      <c r="A121" s="202" t="s">
        <v>26879</v>
      </c>
      <c r="B121" s="203" t="s">
        <v>26880</v>
      </c>
      <c r="C121" s="202" t="s">
        <v>36</v>
      </c>
      <c r="D121" s="202" t="s">
        <v>26881</v>
      </c>
      <c r="E121" s="204" t="s">
        <v>108</v>
      </c>
      <c r="F121" s="203">
        <v>37</v>
      </c>
      <c r="G121" s="206">
        <v>10.23</v>
      </c>
      <c r="H121" s="206">
        <v>6.6</v>
      </c>
      <c r="I121" s="206">
        <v>0</v>
      </c>
      <c r="J121" s="206">
        <v>5.72</v>
      </c>
      <c r="K121" s="206">
        <v>12.32</v>
      </c>
      <c r="L121" s="206">
        <v>244.2</v>
      </c>
      <c r="M121" s="206">
        <v>0</v>
      </c>
      <c r="N121" s="206">
        <v>211.64</v>
      </c>
      <c r="O121" s="206">
        <v>455.84</v>
      </c>
      <c r="P121" s="232">
        <v>5.4162915023752236E-4</v>
      </c>
    </row>
    <row r="122" spans="1:16" ht="24" customHeight="1">
      <c r="A122" s="202" t="s">
        <v>26882</v>
      </c>
      <c r="B122" s="203" t="s">
        <v>26883</v>
      </c>
      <c r="C122" s="202" t="s">
        <v>36</v>
      </c>
      <c r="D122" s="202" t="s">
        <v>26884</v>
      </c>
      <c r="E122" s="204" t="s">
        <v>108</v>
      </c>
      <c r="F122" s="203">
        <v>24</v>
      </c>
      <c r="G122" s="206">
        <v>14.41</v>
      </c>
      <c r="H122" s="206">
        <v>6.6</v>
      </c>
      <c r="I122" s="206">
        <v>0</v>
      </c>
      <c r="J122" s="206">
        <v>10.75</v>
      </c>
      <c r="K122" s="206">
        <v>17.350000000000001</v>
      </c>
      <c r="L122" s="206">
        <v>158.4</v>
      </c>
      <c r="M122" s="206">
        <v>0</v>
      </c>
      <c r="N122" s="206">
        <v>258</v>
      </c>
      <c r="O122" s="206">
        <v>416.4</v>
      </c>
      <c r="P122" s="232">
        <v>4.947665368526332E-4</v>
      </c>
    </row>
    <row r="123" spans="1:16" ht="39" customHeight="1">
      <c r="A123" s="202" t="s">
        <v>26885</v>
      </c>
      <c r="B123" s="203" t="s">
        <v>26886</v>
      </c>
      <c r="C123" s="202" t="s">
        <v>9</v>
      </c>
      <c r="D123" s="202" t="s">
        <v>8716</v>
      </c>
      <c r="E123" s="204" t="s">
        <v>100</v>
      </c>
      <c r="F123" s="203">
        <v>1.58</v>
      </c>
      <c r="G123" s="206">
        <v>14.16</v>
      </c>
      <c r="H123" s="206">
        <v>6.7</v>
      </c>
      <c r="I123" s="206">
        <v>0</v>
      </c>
      <c r="J123" s="206">
        <v>10.35</v>
      </c>
      <c r="K123" s="206">
        <v>17.05</v>
      </c>
      <c r="L123" s="206">
        <v>10.586</v>
      </c>
      <c r="M123" s="206">
        <v>0</v>
      </c>
      <c r="N123" s="206">
        <v>16.344000000000001</v>
      </c>
      <c r="O123" s="206">
        <v>26.93</v>
      </c>
      <c r="P123" s="232">
        <v>3.1998229676852577E-5</v>
      </c>
    </row>
    <row r="124" spans="1:16" ht="39" customHeight="1">
      <c r="A124" s="202" t="s">
        <v>26887</v>
      </c>
      <c r="B124" s="203" t="s">
        <v>26888</v>
      </c>
      <c r="C124" s="202" t="s">
        <v>9</v>
      </c>
      <c r="D124" s="202" t="s">
        <v>8706</v>
      </c>
      <c r="E124" s="204" t="s">
        <v>100</v>
      </c>
      <c r="F124" s="203">
        <v>67.56</v>
      </c>
      <c r="G124" s="206">
        <v>10.130000000000001</v>
      </c>
      <c r="H124" s="206">
        <v>5.56</v>
      </c>
      <c r="I124" s="206">
        <v>0</v>
      </c>
      <c r="J124" s="206">
        <v>6.64</v>
      </c>
      <c r="K124" s="206">
        <v>12.2</v>
      </c>
      <c r="L124" s="206">
        <v>375.6336</v>
      </c>
      <c r="M124" s="206">
        <v>0</v>
      </c>
      <c r="N124" s="206">
        <v>448.59640000000002</v>
      </c>
      <c r="O124" s="206">
        <v>824.23</v>
      </c>
      <c r="P124" s="232">
        <v>9.793501985351726E-4</v>
      </c>
    </row>
    <row r="125" spans="1:16" ht="39" customHeight="1">
      <c r="A125" s="202" t="s">
        <v>26889</v>
      </c>
      <c r="B125" s="203" t="s">
        <v>26890</v>
      </c>
      <c r="C125" s="202" t="s">
        <v>9</v>
      </c>
      <c r="D125" s="202" t="s">
        <v>8710</v>
      </c>
      <c r="E125" s="204" t="s">
        <v>100</v>
      </c>
      <c r="F125" s="203">
        <v>5.78</v>
      </c>
      <c r="G125" s="206">
        <v>10.95</v>
      </c>
      <c r="H125" s="206">
        <v>6.02</v>
      </c>
      <c r="I125" s="206">
        <v>0</v>
      </c>
      <c r="J125" s="206">
        <v>7.17</v>
      </c>
      <c r="K125" s="206">
        <v>13.19</v>
      </c>
      <c r="L125" s="206">
        <v>34.7956</v>
      </c>
      <c r="M125" s="206">
        <v>0</v>
      </c>
      <c r="N125" s="206">
        <v>41.434399999999997</v>
      </c>
      <c r="O125" s="206">
        <v>76.23</v>
      </c>
      <c r="P125" s="232">
        <v>9.0576496407964046E-5</v>
      </c>
    </row>
    <row r="126" spans="1:16" ht="52.05" customHeight="1">
      <c r="A126" s="202" t="s">
        <v>26891</v>
      </c>
      <c r="B126" s="203" t="s">
        <v>27788</v>
      </c>
      <c r="C126" s="202" t="s">
        <v>9</v>
      </c>
      <c r="D126" s="202" t="s">
        <v>27789</v>
      </c>
      <c r="E126" s="204" t="s">
        <v>100</v>
      </c>
      <c r="F126" s="203">
        <v>1.58</v>
      </c>
      <c r="G126" s="206">
        <v>28.19</v>
      </c>
      <c r="H126" s="206">
        <v>10.9</v>
      </c>
      <c r="I126" s="206">
        <v>0</v>
      </c>
      <c r="J126" s="206">
        <v>23.06</v>
      </c>
      <c r="K126" s="206">
        <v>33.96</v>
      </c>
      <c r="L126" s="206">
        <v>17.222000000000001</v>
      </c>
      <c r="M126" s="206">
        <v>0</v>
      </c>
      <c r="N126" s="206">
        <v>36.427999999999997</v>
      </c>
      <c r="O126" s="206">
        <v>53.65</v>
      </c>
      <c r="P126" s="232">
        <v>6.374693732503307E-5</v>
      </c>
    </row>
    <row r="127" spans="1:16" ht="52.05" customHeight="1">
      <c r="A127" s="202" t="s">
        <v>26892</v>
      </c>
      <c r="B127" s="203" t="s">
        <v>27788</v>
      </c>
      <c r="C127" s="202" t="s">
        <v>9</v>
      </c>
      <c r="D127" s="202" t="s">
        <v>27789</v>
      </c>
      <c r="E127" s="204" t="s">
        <v>100</v>
      </c>
      <c r="F127" s="203">
        <v>5.54</v>
      </c>
      <c r="G127" s="206">
        <v>28.19</v>
      </c>
      <c r="H127" s="206">
        <v>10.9</v>
      </c>
      <c r="I127" s="206">
        <v>0</v>
      </c>
      <c r="J127" s="206">
        <v>23.06</v>
      </c>
      <c r="K127" s="206">
        <v>33.96</v>
      </c>
      <c r="L127" s="206">
        <v>60.386000000000003</v>
      </c>
      <c r="M127" s="206">
        <v>0</v>
      </c>
      <c r="N127" s="206">
        <v>127.744</v>
      </c>
      <c r="O127" s="206">
        <v>188.13</v>
      </c>
      <c r="P127" s="232">
        <v>2.2353609168608522E-4</v>
      </c>
    </row>
    <row r="128" spans="1:16" ht="39" customHeight="1">
      <c r="A128" s="202" t="s">
        <v>26893</v>
      </c>
      <c r="B128" s="203" t="s">
        <v>26894</v>
      </c>
      <c r="C128" s="202" t="s">
        <v>9</v>
      </c>
      <c r="D128" s="202" t="s">
        <v>26895</v>
      </c>
      <c r="E128" s="204" t="s">
        <v>100</v>
      </c>
      <c r="F128" s="203">
        <v>59.34</v>
      </c>
      <c r="G128" s="206">
        <v>19.59</v>
      </c>
      <c r="H128" s="206">
        <v>9.7799999999999994</v>
      </c>
      <c r="I128" s="206">
        <v>0</v>
      </c>
      <c r="J128" s="206">
        <v>13.82</v>
      </c>
      <c r="K128" s="206">
        <v>23.6</v>
      </c>
      <c r="L128" s="206">
        <v>580.34519999999998</v>
      </c>
      <c r="M128" s="206">
        <v>0</v>
      </c>
      <c r="N128" s="206">
        <v>820.07479999999998</v>
      </c>
      <c r="O128" s="206">
        <v>1400.42</v>
      </c>
      <c r="P128" s="232">
        <v>1.6639792352045259E-3</v>
      </c>
    </row>
    <row r="129" spans="1:16" ht="39" customHeight="1">
      <c r="A129" s="202" t="s">
        <v>26896</v>
      </c>
      <c r="B129" s="203" t="s">
        <v>26897</v>
      </c>
      <c r="C129" s="202" t="s">
        <v>9</v>
      </c>
      <c r="D129" s="202" t="s">
        <v>26898</v>
      </c>
      <c r="E129" s="204" t="s">
        <v>100</v>
      </c>
      <c r="F129" s="203">
        <v>39.39</v>
      </c>
      <c r="G129" s="206">
        <v>20.49</v>
      </c>
      <c r="H129" s="206">
        <v>10.29</v>
      </c>
      <c r="I129" s="206">
        <v>0</v>
      </c>
      <c r="J129" s="206">
        <v>14.39</v>
      </c>
      <c r="K129" s="206">
        <v>24.68</v>
      </c>
      <c r="L129" s="206">
        <v>405.32310000000001</v>
      </c>
      <c r="M129" s="206">
        <v>0</v>
      </c>
      <c r="N129" s="206">
        <v>566.81690000000003</v>
      </c>
      <c r="O129" s="206">
        <v>972.14</v>
      </c>
      <c r="P129" s="232">
        <v>1.1550968807298723E-3</v>
      </c>
    </row>
    <row r="130" spans="1:16" ht="39" customHeight="1">
      <c r="A130" s="202" t="s">
        <v>26899</v>
      </c>
      <c r="B130" s="203" t="s">
        <v>26900</v>
      </c>
      <c r="C130" s="202" t="s">
        <v>9</v>
      </c>
      <c r="D130" s="202" t="s">
        <v>26901</v>
      </c>
      <c r="E130" s="204" t="s">
        <v>100</v>
      </c>
      <c r="F130" s="203">
        <v>1.77</v>
      </c>
      <c r="G130" s="206">
        <v>24.32</v>
      </c>
      <c r="H130" s="206">
        <v>11.73</v>
      </c>
      <c r="I130" s="206">
        <v>0</v>
      </c>
      <c r="J130" s="206">
        <v>17.559999999999999</v>
      </c>
      <c r="K130" s="206">
        <v>29.29</v>
      </c>
      <c r="L130" s="206">
        <v>20.7621</v>
      </c>
      <c r="M130" s="206">
        <v>0</v>
      </c>
      <c r="N130" s="206">
        <v>31.0779</v>
      </c>
      <c r="O130" s="206">
        <v>51.84</v>
      </c>
      <c r="P130" s="232">
        <v>6.159629507790708E-5</v>
      </c>
    </row>
    <row r="131" spans="1:16" ht="24" customHeight="1">
      <c r="A131" s="202" t="s">
        <v>26902</v>
      </c>
      <c r="B131" s="203" t="s">
        <v>26903</v>
      </c>
      <c r="C131" s="202" t="s">
        <v>26904</v>
      </c>
      <c r="D131" s="202" t="s">
        <v>28582</v>
      </c>
      <c r="E131" s="204" t="s">
        <v>38</v>
      </c>
      <c r="F131" s="203">
        <v>7</v>
      </c>
      <c r="G131" s="206">
        <v>22.33</v>
      </c>
      <c r="H131" s="206">
        <v>8.94</v>
      </c>
      <c r="I131" s="206">
        <v>0</v>
      </c>
      <c r="J131" s="206">
        <v>17.96</v>
      </c>
      <c r="K131" s="206">
        <v>26.9</v>
      </c>
      <c r="L131" s="206">
        <v>62.58</v>
      </c>
      <c r="M131" s="206">
        <v>0</v>
      </c>
      <c r="N131" s="206">
        <v>125.72</v>
      </c>
      <c r="O131" s="206">
        <v>188.3</v>
      </c>
      <c r="P131" s="232">
        <v>2.2373808570929596E-4</v>
      </c>
    </row>
    <row r="132" spans="1:16" ht="24" customHeight="1">
      <c r="A132" s="202" t="s">
        <v>26905</v>
      </c>
      <c r="B132" s="203" t="s">
        <v>26906</v>
      </c>
      <c r="C132" s="202" t="s">
        <v>26239</v>
      </c>
      <c r="D132" s="202" t="s">
        <v>26907</v>
      </c>
      <c r="E132" s="204" t="s">
        <v>108</v>
      </c>
      <c r="F132" s="203">
        <v>2</v>
      </c>
      <c r="G132" s="206">
        <v>12.6</v>
      </c>
      <c r="H132" s="206">
        <v>6.05</v>
      </c>
      <c r="I132" s="206">
        <v>0</v>
      </c>
      <c r="J132" s="206">
        <v>9.1199999999999992</v>
      </c>
      <c r="K132" s="206">
        <v>15.17</v>
      </c>
      <c r="L132" s="206">
        <v>12.1</v>
      </c>
      <c r="M132" s="206">
        <v>0</v>
      </c>
      <c r="N132" s="206">
        <v>18.239999999999998</v>
      </c>
      <c r="O132" s="206">
        <v>30.34</v>
      </c>
      <c r="P132" s="232">
        <v>3.60499921424325E-5</v>
      </c>
    </row>
    <row r="133" spans="1:16" ht="24" customHeight="1">
      <c r="A133" s="202" t="s">
        <v>26908</v>
      </c>
      <c r="B133" s="203" t="s">
        <v>26909</v>
      </c>
      <c r="C133" s="202" t="s">
        <v>26239</v>
      </c>
      <c r="D133" s="202" t="s">
        <v>26910</v>
      </c>
      <c r="E133" s="204" t="s">
        <v>108</v>
      </c>
      <c r="F133" s="203">
        <v>1</v>
      </c>
      <c r="G133" s="206">
        <v>11.19</v>
      </c>
      <c r="H133" s="206">
        <v>8.07</v>
      </c>
      <c r="I133" s="206">
        <v>0</v>
      </c>
      <c r="J133" s="206">
        <v>5.41</v>
      </c>
      <c r="K133" s="206">
        <v>13.48</v>
      </c>
      <c r="L133" s="206">
        <v>8.07</v>
      </c>
      <c r="M133" s="206">
        <v>0</v>
      </c>
      <c r="N133" s="206">
        <v>5.41</v>
      </c>
      <c r="O133" s="206">
        <v>13.48</v>
      </c>
      <c r="P133" s="232">
        <v>1.6016937840474294E-5</v>
      </c>
    </row>
    <row r="134" spans="1:16" ht="24" customHeight="1">
      <c r="A134" s="202" t="s">
        <v>26911</v>
      </c>
      <c r="B134" s="203" t="s">
        <v>26912</v>
      </c>
      <c r="C134" s="202" t="s">
        <v>26239</v>
      </c>
      <c r="D134" s="202" t="s">
        <v>26913</v>
      </c>
      <c r="E134" s="204" t="s">
        <v>108</v>
      </c>
      <c r="F134" s="203">
        <v>8</v>
      </c>
      <c r="G134" s="206">
        <v>7.47</v>
      </c>
      <c r="H134" s="206">
        <v>4.0199999999999996</v>
      </c>
      <c r="I134" s="206">
        <v>0</v>
      </c>
      <c r="J134" s="206">
        <v>4.97</v>
      </c>
      <c r="K134" s="206">
        <v>8.99</v>
      </c>
      <c r="L134" s="206">
        <v>32.159999999999997</v>
      </c>
      <c r="M134" s="206">
        <v>0</v>
      </c>
      <c r="N134" s="206">
        <v>39.76</v>
      </c>
      <c r="O134" s="206">
        <v>71.92</v>
      </c>
      <c r="P134" s="232">
        <v>8.5455353819503794E-5</v>
      </c>
    </row>
    <row r="135" spans="1:16" ht="39" customHeight="1">
      <c r="A135" s="202" t="s">
        <v>26914</v>
      </c>
      <c r="B135" s="203" t="s">
        <v>26915</v>
      </c>
      <c r="C135" s="202" t="s">
        <v>9</v>
      </c>
      <c r="D135" s="202" t="s">
        <v>9536</v>
      </c>
      <c r="E135" s="204" t="s">
        <v>38</v>
      </c>
      <c r="F135" s="203">
        <v>1</v>
      </c>
      <c r="G135" s="206">
        <v>59.94</v>
      </c>
      <c r="H135" s="206">
        <v>31.48</v>
      </c>
      <c r="I135" s="206">
        <v>0</v>
      </c>
      <c r="J135" s="206">
        <v>40.72</v>
      </c>
      <c r="K135" s="206">
        <v>72.2</v>
      </c>
      <c r="L135" s="206">
        <v>31.48</v>
      </c>
      <c r="M135" s="206">
        <v>0</v>
      </c>
      <c r="N135" s="206">
        <v>40.72</v>
      </c>
      <c r="O135" s="206">
        <v>72.2</v>
      </c>
      <c r="P135" s="232">
        <v>8.578804985773323E-5</v>
      </c>
    </row>
    <row r="136" spans="1:16" ht="39" customHeight="1">
      <c r="A136" s="202" t="s">
        <v>26916</v>
      </c>
      <c r="B136" s="203" t="s">
        <v>26917</v>
      </c>
      <c r="C136" s="202" t="s">
        <v>9</v>
      </c>
      <c r="D136" s="202" t="s">
        <v>9502</v>
      </c>
      <c r="E136" s="204" t="s">
        <v>38</v>
      </c>
      <c r="F136" s="203">
        <v>6</v>
      </c>
      <c r="G136" s="206">
        <v>48.67</v>
      </c>
      <c r="H136" s="206">
        <v>28.74</v>
      </c>
      <c r="I136" s="206">
        <v>0</v>
      </c>
      <c r="J136" s="206">
        <v>29.89</v>
      </c>
      <c r="K136" s="206">
        <v>58.63</v>
      </c>
      <c r="L136" s="206">
        <v>172.44</v>
      </c>
      <c r="M136" s="206">
        <v>0</v>
      </c>
      <c r="N136" s="206">
        <v>179.34</v>
      </c>
      <c r="O136" s="206">
        <v>351.78</v>
      </c>
      <c r="P136" s="232">
        <v>4.1798504402982542E-4</v>
      </c>
    </row>
    <row r="137" spans="1:16" ht="39" customHeight="1">
      <c r="A137" s="202" t="s">
        <v>26918</v>
      </c>
      <c r="B137" s="203" t="s">
        <v>26919</v>
      </c>
      <c r="C137" s="202" t="s">
        <v>9</v>
      </c>
      <c r="D137" s="202" t="s">
        <v>9547</v>
      </c>
      <c r="E137" s="204" t="s">
        <v>38</v>
      </c>
      <c r="F137" s="203">
        <v>7</v>
      </c>
      <c r="G137" s="206">
        <v>51.3</v>
      </c>
      <c r="H137" s="206">
        <v>24.69</v>
      </c>
      <c r="I137" s="206">
        <v>0</v>
      </c>
      <c r="J137" s="206">
        <v>37.11</v>
      </c>
      <c r="K137" s="206">
        <v>61.8</v>
      </c>
      <c r="L137" s="206">
        <v>172.83</v>
      </c>
      <c r="M137" s="206">
        <v>0</v>
      </c>
      <c r="N137" s="206">
        <v>259.77</v>
      </c>
      <c r="O137" s="206">
        <v>432.6</v>
      </c>
      <c r="P137" s="232">
        <v>5.1401537906447918E-4</v>
      </c>
    </row>
    <row r="138" spans="1:16" ht="24" customHeight="1">
      <c r="A138" s="202" t="s">
        <v>26920</v>
      </c>
      <c r="B138" s="203" t="s">
        <v>26921</v>
      </c>
      <c r="C138" s="202" t="s">
        <v>36</v>
      </c>
      <c r="D138" s="202" t="s">
        <v>26922</v>
      </c>
      <c r="E138" s="204" t="s">
        <v>108</v>
      </c>
      <c r="F138" s="203">
        <v>6</v>
      </c>
      <c r="G138" s="206">
        <v>36.07</v>
      </c>
      <c r="H138" s="206">
        <v>19.84</v>
      </c>
      <c r="I138" s="206">
        <v>0</v>
      </c>
      <c r="J138" s="206">
        <v>23.61</v>
      </c>
      <c r="K138" s="206">
        <v>43.45</v>
      </c>
      <c r="L138" s="206">
        <v>119.04</v>
      </c>
      <c r="M138" s="206">
        <v>0</v>
      </c>
      <c r="N138" s="206">
        <v>141.66</v>
      </c>
      <c r="O138" s="206">
        <v>260.7</v>
      </c>
      <c r="P138" s="232">
        <v>3.0976377559433594E-4</v>
      </c>
    </row>
    <row r="139" spans="1:16" ht="24" customHeight="1">
      <c r="A139" s="202" t="s">
        <v>26923</v>
      </c>
      <c r="B139" s="203" t="s">
        <v>26924</v>
      </c>
      <c r="C139" s="202" t="s">
        <v>26238</v>
      </c>
      <c r="D139" s="202" t="s">
        <v>26925</v>
      </c>
      <c r="E139" s="204" t="s">
        <v>38</v>
      </c>
      <c r="F139" s="203">
        <v>6</v>
      </c>
      <c r="G139" s="206">
        <v>23.1</v>
      </c>
      <c r="H139" s="206">
        <v>14.68</v>
      </c>
      <c r="I139" s="206">
        <v>0</v>
      </c>
      <c r="J139" s="206">
        <v>13.14</v>
      </c>
      <c r="K139" s="206">
        <v>27.82</v>
      </c>
      <c r="L139" s="206">
        <v>88.08</v>
      </c>
      <c r="M139" s="206">
        <v>0</v>
      </c>
      <c r="N139" s="206">
        <v>78.84</v>
      </c>
      <c r="O139" s="206">
        <v>166.92</v>
      </c>
      <c r="P139" s="232">
        <v>1.9833436679020543E-4</v>
      </c>
    </row>
    <row r="140" spans="1:16" ht="25.95" customHeight="1">
      <c r="A140" s="202" t="s">
        <v>26926</v>
      </c>
      <c r="B140" s="203" t="s">
        <v>26927</v>
      </c>
      <c r="C140" s="202" t="s">
        <v>26239</v>
      </c>
      <c r="D140" s="202" t="s">
        <v>28583</v>
      </c>
      <c r="E140" s="204" t="s">
        <v>108</v>
      </c>
      <c r="F140" s="203">
        <v>11</v>
      </c>
      <c r="G140" s="206">
        <v>63.29</v>
      </c>
      <c r="H140" s="206">
        <v>40.47</v>
      </c>
      <c r="I140" s="206">
        <v>0</v>
      </c>
      <c r="J140" s="206">
        <v>35.770000000000003</v>
      </c>
      <c r="K140" s="206">
        <v>76.239999999999995</v>
      </c>
      <c r="L140" s="206">
        <v>445.17</v>
      </c>
      <c r="M140" s="206">
        <v>0</v>
      </c>
      <c r="N140" s="206">
        <v>393.47</v>
      </c>
      <c r="O140" s="206">
        <v>838.64</v>
      </c>
      <c r="P140" s="232">
        <v>9.9647216250262332E-4</v>
      </c>
    </row>
    <row r="141" spans="1:16" ht="52.05" customHeight="1">
      <c r="A141" s="202" t="s">
        <v>26929</v>
      </c>
      <c r="B141" s="203" t="s">
        <v>26930</v>
      </c>
      <c r="C141" s="202" t="s">
        <v>9</v>
      </c>
      <c r="D141" s="202" t="s">
        <v>9310</v>
      </c>
      <c r="E141" s="204" t="s">
        <v>38</v>
      </c>
      <c r="F141" s="203">
        <v>1</v>
      </c>
      <c r="G141" s="206">
        <v>525.44000000000005</v>
      </c>
      <c r="H141" s="206">
        <v>27.03</v>
      </c>
      <c r="I141" s="206">
        <v>0</v>
      </c>
      <c r="J141" s="206">
        <v>605.96</v>
      </c>
      <c r="K141" s="206">
        <v>632.99</v>
      </c>
      <c r="L141" s="206">
        <v>27.03</v>
      </c>
      <c r="M141" s="206">
        <v>0</v>
      </c>
      <c r="N141" s="206">
        <v>605.96</v>
      </c>
      <c r="O141" s="206">
        <v>632.99</v>
      </c>
      <c r="P141" s="232">
        <v>7.5211880442446755E-4</v>
      </c>
    </row>
    <row r="142" spans="1:16" ht="25.95" customHeight="1">
      <c r="A142" s="202" t="s">
        <v>26931</v>
      </c>
      <c r="B142" s="203" t="s">
        <v>26932</v>
      </c>
      <c r="C142" s="202" t="s">
        <v>26238</v>
      </c>
      <c r="D142" s="202" t="s">
        <v>26933</v>
      </c>
      <c r="E142" s="204" t="s">
        <v>100</v>
      </c>
      <c r="F142" s="203">
        <v>240.82</v>
      </c>
      <c r="G142" s="206">
        <v>3.31</v>
      </c>
      <c r="H142" s="206">
        <v>2.1</v>
      </c>
      <c r="I142" s="206">
        <v>0</v>
      </c>
      <c r="J142" s="206">
        <v>1.88</v>
      </c>
      <c r="K142" s="206">
        <v>3.98</v>
      </c>
      <c r="L142" s="206">
        <v>505.72199999999998</v>
      </c>
      <c r="M142" s="206">
        <v>0</v>
      </c>
      <c r="N142" s="206">
        <v>452.738</v>
      </c>
      <c r="O142" s="206">
        <v>958.46</v>
      </c>
      <c r="P142" s="232">
        <v>1.1388423028620912E-3</v>
      </c>
    </row>
    <row r="143" spans="1:16" ht="25.95" customHeight="1">
      <c r="A143" s="202" t="s">
        <v>26934</v>
      </c>
      <c r="B143" s="203" t="s">
        <v>26935</v>
      </c>
      <c r="C143" s="202" t="s">
        <v>26238</v>
      </c>
      <c r="D143" s="202" t="s">
        <v>26936</v>
      </c>
      <c r="E143" s="204" t="s">
        <v>100</v>
      </c>
      <c r="F143" s="203">
        <v>521.89</v>
      </c>
      <c r="G143" s="206">
        <v>4.16</v>
      </c>
      <c r="H143" s="206">
        <v>2.1</v>
      </c>
      <c r="I143" s="206">
        <v>0</v>
      </c>
      <c r="J143" s="206">
        <v>2.91</v>
      </c>
      <c r="K143" s="206">
        <v>5.01</v>
      </c>
      <c r="L143" s="206">
        <v>1095.9690000000001</v>
      </c>
      <c r="M143" s="206">
        <v>0</v>
      </c>
      <c r="N143" s="206">
        <v>1518.691</v>
      </c>
      <c r="O143" s="206">
        <v>2614.66</v>
      </c>
      <c r="P143" s="232">
        <v>3.1067393689892075E-3</v>
      </c>
    </row>
    <row r="144" spans="1:16" ht="25.95" customHeight="1">
      <c r="A144" s="202" t="s">
        <v>26937</v>
      </c>
      <c r="B144" s="203" t="s">
        <v>26938</v>
      </c>
      <c r="C144" s="202" t="s">
        <v>26238</v>
      </c>
      <c r="D144" s="202" t="s">
        <v>26939</v>
      </c>
      <c r="E144" s="204" t="s">
        <v>100</v>
      </c>
      <c r="F144" s="203">
        <v>54.6</v>
      </c>
      <c r="G144" s="206">
        <v>5.53</v>
      </c>
      <c r="H144" s="206">
        <v>2.1</v>
      </c>
      <c r="I144" s="206">
        <v>0</v>
      </c>
      <c r="J144" s="206">
        <v>4.5599999999999996</v>
      </c>
      <c r="K144" s="206">
        <v>6.66</v>
      </c>
      <c r="L144" s="206">
        <v>114.66</v>
      </c>
      <c r="M144" s="206">
        <v>0</v>
      </c>
      <c r="N144" s="206">
        <v>248.97</v>
      </c>
      <c r="O144" s="206">
        <v>363.63</v>
      </c>
      <c r="P144" s="232">
        <v>4.320652156477498E-4</v>
      </c>
    </row>
    <row r="145" spans="1:16" ht="24" customHeight="1">
      <c r="A145" s="202" t="s">
        <v>26940</v>
      </c>
      <c r="B145" s="203" t="s">
        <v>26941</v>
      </c>
      <c r="C145" s="202" t="s">
        <v>36</v>
      </c>
      <c r="D145" s="202" t="s">
        <v>26942</v>
      </c>
      <c r="E145" s="204" t="s">
        <v>108</v>
      </c>
      <c r="F145" s="203">
        <v>7</v>
      </c>
      <c r="G145" s="206">
        <v>25.64</v>
      </c>
      <c r="H145" s="206">
        <v>13.22</v>
      </c>
      <c r="I145" s="206">
        <v>0</v>
      </c>
      <c r="J145" s="206">
        <v>17.66</v>
      </c>
      <c r="K145" s="206">
        <v>30.88</v>
      </c>
      <c r="L145" s="206">
        <v>92.54</v>
      </c>
      <c r="M145" s="206">
        <v>0</v>
      </c>
      <c r="N145" s="206">
        <v>123.62</v>
      </c>
      <c r="O145" s="206">
        <v>216.16</v>
      </c>
      <c r="P145" s="232">
        <v>2.5684134151312486E-4</v>
      </c>
    </row>
    <row r="146" spans="1:16" ht="24" customHeight="1">
      <c r="A146" s="202" t="s">
        <v>26943</v>
      </c>
      <c r="B146" s="203" t="s">
        <v>26944</v>
      </c>
      <c r="C146" s="202" t="s">
        <v>36</v>
      </c>
      <c r="D146" s="202" t="s">
        <v>26945</v>
      </c>
      <c r="E146" s="204" t="s">
        <v>108</v>
      </c>
      <c r="F146" s="203">
        <v>6</v>
      </c>
      <c r="G146" s="206">
        <v>67.5</v>
      </c>
      <c r="H146" s="206">
        <v>26.46</v>
      </c>
      <c r="I146" s="206">
        <v>0</v>
      </c>
      <c r="J146" s="206">
        <v>54.85</v>
      </c>
      <c r="K146" s="206">
        <v>81.31</v>
      </c>
      <c r="L146" s="206">
        <v>158.76</v>
      </c>
      <c r="M146" s="206">
        <v>0</v>
      </c>
      <c r="N146" s="206">
        <v>329.1</v>
      </c>
      <c r="O146" s="206">
        <v>487.86</v>
      </c>
      <c r="P146" s="232">
        <v>5.796753186093315E-4</v>
      </c>
    </row>
    <row r="147" spans="1:16" ht="24" customHeight="1">
      <c r="A147" s="202" t="s">
        <v>26946</v>
      </c>
      <c r="B147" s="203" t="s">
        <v>26947</v>
      </c>
      <c r="C147" s="202" t="s">
        <v>36</v>
      </c>
      <c r="D147" s="202" t="s">
        <v>26948</v>
      </c>
      <c r="E147" s="204" t="s">
        <v>108</v>
      </c>
      <c r="F147" s="203">
        <v>1</v>
      </c>
      <c r="G147" s="206">
        <v>299.22000000000003</v>
      </c>
      <c r="H147" s="206">
        <v>39.700000000000003</v>
      </c>
      <c r="I147" s="206">
        <v>0</v>
      </c>
      <c r="J147" s="206">
        <v>320.77</v>
      </c>
      <c r="K147" s="206">
        <v>360.47</v>
      </c>
      <c r="L147" s="206">
        <v>39.700000000000003</v>
      </c>
      <c r="M147" s="206">
        <v>0</v>
      </c>
      <c r="N147" s="206">
        <v>320.77</v>
      </c>
      <c r="O147" s="206">
        <v>360.47</v>
      </c>
      <c r="P147" s="232">
        <v>4.2831050321630331E-4</v>
      </c>
    </row>
    <row r="148" spans="1:16" ht="24" customHeight="1">
      <c r="A148" s="196" t="s">
        <v>26949</v>
      </c>
      <c r="B148" s="196"/>
      <c r="C148" s="196"/>
      <c r="D148" s="196" t="s">
        <v>26950</v>
      </c>
      <c r="E148" s="196"/>
      <c r="F148" s="197"/>
      <c r="G148" s="197"/>
      <c r="H148" s="196"/>
      <c r="I148" s="196"/>
      <c r="J148" s="196"/>
      <c r="K148" s="196"/>
      <c r="L148" s="196"/>
      <c r="M148" s="196"/>
      <c r="N148" s="196"/>
      <c r="O148" s="198">
        <v>16569.32</v>
      </c>
      <c r="P148" s="231">
        <v>1.9687668286270589E-2</v>
      </c>
    </row>
    <row r="149" spans="1:16" ht="24" customHeight="1">
      <c r="A149" s="202" t="s">
        <v>26951</v>
      </c>
      <c r="B149" s="203" t="s">
        <v>26880</v>
      </c>
      <c r="C149" s="202" t="s">
        <v>36</v>
      </c>
      <c r="D149" s="202" t="s">
        <v>26881</v>
      </c>
      <c r="E149" s="204" t="s">
        <v>108</v>
      </c>
      <c r="F149" s="203">
        <v>30</v>
      </c>
      <c r="G149" s="206">
        <v>10.23</v>
      </c>
      <c r="H149" s="206">
        <v>6.6</v>
      </c>
      <c r="I149" s="206">
        <v>0</v>
      </c>
      <c r="J149" s="206">
        <v>5.72</v>
      </c>
      <c r="K149" s="206">
        <v>12.32</v>
      </c>
      <c r="L149" s="206">
        <v>198</v>
      </c>
      <c r="M149" s="206">
        <v>0</v>
      </c>
      <c r="N149" s="206">
        <v>171.6</v>
      </c>
      <c r="O149" s="206">
        <v>369.6</v>
      </c>
      <c r="P149" s="232">
        <v>4.3915877046285599E-4</v>
      </c>
    </row>
    <row r="150" spans="1:16" ht="24" customHeight="1">
      <c r="A150" s="202" t="s">
        <v>26952</v>
      </c>
      <c r="B150" s="203" t="s">
        <v>26883</v>
      </c>
      <c r="C150" s="202" t="s">
        <v>36</v>
      </c>
      <c r="D150" s="202" t="s">
        <v>26884</v>
      </c>
      <c r="E150" s="204" t="s">
        <v>108</v>
      </c>
      <c r="F150" s="203">
        <v>19</v>
      </c>
      <c r="G150" s="206">
        <v>14.41</v>
      </c>
      <c r="H150" s="206">
        <v>6.6</v>
      </c>
      <c r="I150" s="206">
        <v>0</v>
      </c>
      <c r="J150" s="206">
        <v>10.75</v>
      </c>
      <c r="K150" s="206">
        <v>17.350000000000001</v>
      </c>
      <c r="L150" s="206">
        <v>125.4</v>
      </c>
      <c r="M150" s="206">
        <v>0</v>
      </c>
      <c r="N150" s="206">
        <v>204.25</v>
      </c>
      <c r="O150" s="206">
        <v>329.65</v>
      </c>
      <c r="P150" s="232">
        <v>3.9169017500833463E-4</v>
      </c>
    </row>
    <row r="151" spans="1:16" ht="39" customHeight="1">
      <c r="A151" s="202" t="s">
        <v>26953</v>
      </c>
      <c r="B151" s="203" t="s">
        <v>26886</v>
      </c>
      <c r="C151" s="202" t="s">
        <v>9</v>
      </c>
      <c r="D151" s="202" t="s">
        <v>8716</v>
      </c>
      <c r="E151" s="204" t="s">
        <v>100</v>
      </c>
      <c r="F151" s="203">
        <v>3.15</v>
      </c>
      <c r="G151" s="206">
        <v>14.16</v>
      </c>
      <c r="H151" s="206">
        <v>6.7</v>
      </c>
      <c r="I151" s="206">
        <v>0</v>
      </c>
      <c r="J151" s="206">
        <v>10.35</v>
      </c>
      <c r="K151" s="206">
        <v>17.05</v>
      </c>
      <c r="L151" s="206">
        <v>21.105</v>
      </c>
      <c r="M151" s="206">
        <v>0</v>
      </c>
      <c r="N151" s="206">
        <v>32.594999999999999</v>
      </c>
      <c r="O151" s="206">
        <v>53.7</v>
      </c>
      <c r="P151" s="232">
        <v>6.3806347331859758E-5</v>
      </c>
    </row>
    <row r="152" spans="1:16" ht="39" customHeight="1">
      <c r="A152" s="202" t="s">
        <v>26954</v>
      </c>
      <c r="B152" s="203" t="s">
        <v>26888</v>
      </c>
      <c r="C152" s="202" t="s">
        <v>9</v>
      </c>
      <c r="D152" s="202" t="s">
        <v>8706</v>
      </c>
      <c r="E152" s="204" t="s">
        <v>100</v>
      </c>
      <c r="F152" s="203">
        <v>41.58</v>
      </c>
      <c r="G152" s="206">
        <v>10.130000000000001</v>
      </c>
      <c r="H152" s="206">
        <v>5.56</v>
      </c>
      <c r="I152" s="206">
        <v>0</v>
      </c>
      <c r="J152" s="206">
        <v>6.64</v>
      </c>
      <c r="K152" s="206">
        <v>12.2</v>
      </c>
      <c r="L152" s="206">
        <v>231.1848</v>
      </c>
      <c r="M152" s="206">
        <v>0</v>
      </c>
      <c r="N152" s="206">
        <v>276.08519999999999</v>
      </c>
      <c r="O152" s="206">
        <v>507.27</v>
      </c>
      <c r="P152" s="232">
        <v>6.0273828325945063E-4</v>
      </c>
    </row>
    <row r="153" spans="1:16" ht="39" customHeight="1">
      <c r="A153" s="202" t="s">
        <v>26955</v>
      </c>
      <c r="B153" s="203" t="s">
        <v>26890</v>
      </c>
      <c r="C153" s="202" t="s">
        <v>9</v>
      </c>
      <c r="D153" s="202" t="s">
        <v>8710</v>
      </c>
      <c r="E153" s="204" t="s">
        <v>100</v>
      </c>
      <c r="F153" s="203">
        <v>9.17</v>
      </c>
      <c r="G153" s="206">
        <v>10.95</v>
      </c>
      <c r="H153" s="206">
        <v>6.02</v>
      </c>
      <c r="I153" s="206">
        <v>0</v>
      </c>
      <c r="J153" s="206">
        <v>7.17</v>
      </c>
      <c r="K153" s="206">
        <v>13.19</v>
      </c>
      <c r="L153" s="206">
        <v>55.203400000000002</v>
      </c>
      <c r="M153" s="206">
        <v>0</v>
      </c>
      <c r="N153" s="206">
        <v>65.746600000000001</v>
      </c>
      <c r="O153" s="206">
        <v>120.95</v>
      </c>
      <c r="P153" s="232">
        <v>1.4371280651375118E-4</v>
      </c>
    </row>
    <row r="154" spans="1:16" ht="52.05" customHeight="1">
      <c r="A154" s="202" t="s">
        <v>26956</v>
      </c>
      <c r="B154" s="203" t="s">
        <v>27788</v>
      </c>
      <c r="C154" s="202" t="s">
        <v>9</v>
      </c>
      <c r="D154" s="202" t="s">
        <v>27789</v>
      </c>
      <c r="E154" s="204" t="s">
        <v>100</v>
      </c>
      <c r="F154" s="203">
        <v>19.27</v>
      </c>
      <c r="G154" s="206">
        <v>28.19</v>
      </c>
      <c r="H154" s="206">
        <v>10.9</v>
      </c>
      <c r="I154" s="206">
        <v>0</v>
      </c>
      <c r="J154" s="206">
        <v>23.06</v>
      </c>
      <c r="K154" s="206">
        <v>33.96</v>
      </c>
      <c r="L154" s="206">
        <v>210.04300000000001</v>
      </c>
      <c r="M154" s="206">
        <v>0</v>
      </c>
      <c r="N154" s="206">
        <v>444.35700000000003</v>
      </c>
      <c r="O154" s="206">
        <v>654.4</v>
      </c>
      <c r="P154" s="232">
        <v>7.7755816934765409E-4</v>
      </c>
    </row>
    <row r="155" spans="1:16" ht="39" customHeight="1">
      <c r="A155" s="202" t="s">
        <v>26957</v>
      </c>
      <c r="B155" s="203" t="s">
        <v>26894</v>
      </c>
      <c r="C155" s="202" t="s">
        <v>9</v>
      </c>
      <c r="D155" s="202" t="s">
        <v>26895</v>
      </c>
      <c r="E155" s="204" t="s">
        <v>100</v>
      </c>
      <c r="F155" s="203">
        <v>142.61000000000001</v>
      </c>
      <c r="G155" s="206">
        <v>19.59</v>
      </c>
      <c r="H155" s="206">
        <v>9.7799999999999994</v>
      </c>
      <c r="I155" s="206">
        <v>0</v>
      </c>
      <c r="J155" s="206">
        <v>13.82</v>
      </c>
      <c r="K155" s="206">
        <v>23.6</v>
      </c>
      <c r="L155" s="206">
        <v>1394.7257999999999</v>
      </c>
      <c r="M155" s="206">
        <v>0</v>
      </c>
      <c r="N155" s="206">
        <v>1970.8642</v>
      </c>
      <c r="O155" s="206">
        <v>3365.59</v>
      </c>
      <c r="P155" s="232">
        <v>3.99899449751646E-3</v>
      </c>
    </row>
    <row r="156" spans="1:16" ht="39" customHeight="1">
      <c r="A156" s="202" t="s">
        <v>26958</v>
      </c>
      <c r="B156" s="203" t="s">
        <v>26897</v>
      </c>
      <c r="C156" s="202" t="s">
        <v>9</v>
      </c>
      <c r="D156" s="202" t="s">
        <v>26898</v>
      </c>
      <c r="E156" s="204" t="s">
        <v>100</v>
      </c>
      <c r="F156" s="203">
        <v>32.520000000000003</v>
      </c>
      <c r="G156" s="206">
        <v>20.49</v>
      </c>
      <c r="H156" s="206">
        <v>10.29</v>
      </c>
      <c r="I156" s="206">
        <v>0</v>
      </c>
      <c r="J156" s="206">
        <v>14.39</v>
      </c>
      <c r="K156" s="206">
        <v>24.68</v>
      </c>
      <c r="L156" s="206">
        <v>334.63080000000002</v>
      </c>
      <c r="M156" s="206">
        <v>0</v>
      </c>
      <c r="N156" s="206">
        <v>467.95920000000001</v>
      </c>
      <c r="O156" s="206">
        <v>802.59</v>
      </c>
      <c r="P156" s="232">
        <v>9.5363754758058332E-4</v>
      </c>
    </row>
    <row r="157" spans="1:16" ht="24" customHeight="1">
      <c r="A157" s="202" t="s">
        <v>26959</v>
      </c>
      <c r="B157" s="203" t="s">
        <v>26960</v>
      </c>
      <c r="C157" s="202" t="s">
        <v>26754</v>
      </c>
      <c r="D157" s="202" t="s">
        <v>26961</v>
      </c>
      <c r="E157" s="204" t="s">
        <v>38</v>
      </c>
      <c r="F157" s="203">
        <v>26</v>
      </c>
      <c r="G157" s="206">
        <v>17.399999999999999</v>
      </c>
      <c r="H157" s="206">
        <v>16.829999999999998</v>
      </c>
      <c r="I157" s="206">
        <v>0</v>
      </c>
      <c r="J157" s="206">
        <v>4.13</v>
      </c>
      <c r="K157" s="206">
        <v>20.96</v>
      </c>
      <c r="L157" s="206">
        <v>437.58</v>
      </c>
      <c r="M157" s="206">
        <v>0</v>
      </c>
      <c r="N157" s="206">
        <v>107.38</v>
      </c>
      <c r="O157" s="206">
        <v>544.96</v>
      </c>
      <c r="P157" s="232">
        <v>6.4752154640540581E-4</v>
      </c>
    </row>
    <row r="158" spans="1:16" ht="25.95" customHeight="1">
      <c r="A158" s="202" t="s">
        <v>26962</v>
      </c>
      <c r="B158" s="203" t="s">
        <v>26903</v>
      </c>
      <c r="C158" s="202" t="s">
        <v>26904</v>
      </c>
      <c r="D158" s="202" t="s">
        <v>28584</v>
      </c>
      <c r="E158" s="204" t="s">
        <v>38</v>
      </c>
      <c r="F158" s="203">
        <v>26</v>
      </c>
      <c r="G158" s="206">
        <v>22.33</v>
      </c>
      <c r="H158" s="206">
        <v>8.94</v>
      </c>
      <c r="I158" s="206">
        <v>0</v>
      </c>
      <c r="J158" s="206">
        <v>17.96</v>
      </c>
      <c r="K158" s="206">
        <v>26.9</v>
      </c>
      <c r="L158" s="206">
        <v>232.44</v>
      </c>
      <c r="M158" s="206">
        <v>0</v>
      </c>
      <c r="N158" s="206">
        <v>466.96</v>
      </c>
      <c r="O158" s="206">
        <v>699.4</v>
      </c>
      <c r="P158" s="232">
        <v>8.310271754916707E-4</v>
      </c>
    </row>
    <row r="159" spans="1:16" ht="24" customHeight="1">
      <c r="A159" s="202" t="s">
        <v>26963</v>
      </c>
      <c r="B159" s="203" t="s">
        <v>26909</v>
      </c>
      <c r="C159" s="202" t="s">
        <v>26239</v>
      </c>
      <c r="D159" s="202" t="s">
        <v>26910</v>
      </c>
      <c r="E159" s="204" t="s">
        <v>108</v>
      </c>
      <c r="F159" s="203">
        <v>4</v>
      </c>
      <c r="G159" s="206">
        <v>11.19</v>
      </c>
      <c r="H159" s="206">
        <v>8.07</v>
      </c>
      <c r="I159" s="206">
        <v>0</v>
      </c>
      <c r="J159" s="206">
        <v>5.41</v>
      </c>
      <c r="K159" s="206">
        <v>13.48</v>
      </c>
      <c r="L159" s="206">
        <v>32.28</v>
      </c>
      <c r="M159" s="206">
        <v>0</v>
      </c>
      <c r="N159" s="206">
        <v>21.64</v>
      </c>
      <c r="O159" s="206">
        <v>53.92</v>
      </c>
      <c r="P159" s="232">
        <v>6.4067751361897174E-5</v>
      </c>
    </row>
    <row r="160" spans="1:16" ht="24" customHeight="1">
      <c r="A160" s="202" t="s">
        <v>26964</v>
      </c>
      <c r="B160" s="203" t="s">
        <v>26912</v>
      </c>
      <c r="C160" s="202" t="s">
        <v>26239</v>
      </c>
      <c r="D160" s="202" t="s">
        <v>26913</v>
      </c>
      <c r="E160" s="204" t="s">
        <v>108</v>
      </c>
      <c r="F160" s="203">
        <v>2</v>
      </c>
      <c r="G160" s="206">
        <v>7.47</v>
      </c>
      <c r="H160" s="206">
        <v>4.0199999999999996</v>
      </c>
      <c r="I160" s="206">
        <v>0</v>
      </c>
      <c r="J160" s="206">
        <v>4.97</v>
      </c>
      <c r="K160" s="206">
        <v>8.99</v>
      </c>
      <c r="L160" s="206">
        <v>8.0399999999999991</v>
      </c>
      <c r="M160" s="206">
        <v>0</v>
      </c>
      <c r="N160" s="206">
        <v>9.94</v>
      </c>
      <c r="O160" s="206">
        <v>17.98</v>
      </c>
      <c r="P160" s="232">
        <v>2.1363838454875948E-5</v>
      </c>
    </row>
    <row r="161" spans="1:16" ht="52.05" customHeight="1">
      <c r="A161" s="202" t="s">
        <v>26965</v>
      </c>
      <c r="B161" s="203" t="s">
        <v>26966</v>
      </c>
      <c r="C161" s="202" t="s">
        <v>9</v>
      </c>
      <c r="D161" s="202" t="s">
        <v>9322</v>
      </c>
      <c r="E161" s="204" t="s">
        <v>38</v>
      </c>
      <c r="F161" s="203">
        <v>1</v>
      </c>
      <c r="G161" s="206">
        <v>501.12</v>
      </c>
      <c r="H161" s="206">
        <v>26.8</v>
      </c>
      <c r="I161" s="206">
        <v>0</v>
      </c>
      <c r="J161" s="206">
        <v>576.89</v>
      </c>
      <c r="K161" s="206">
        <v>603.69000000000005</v>
      </c>
      <c r="L161" s="206">
        <v>26.8</v>
      </c>
      <c r="M161" s="206">
        <v>0</v>
      </c>
      <c r="N161" s="206">
        <v>576.89</v>
      </c>
      <c r="O161" s="206">
        <v>603.69000000000005</v>
      </c>
      <c r="P161" s="232">
        <v>7.1730454042403017E-4</v>
      </c>
    </row>
    <row r="162" spans="1:16" ht="39" customHeight="1">
      <c r="A162" s="202" t="s">
        <v>26967</v>
      </c>
      <c r="B162" s="203" t="s">
        <v>26915</v>
      </c>
      <c r="C162" s="202" t="s">
        <v>9</v>
      </c>
      <c r="D162" s="202" t="s">
        <v>9536</v>
      </c>
      <c r="E162" s="204" t="s">
        <v>38</v>
      </c>
      <c r="F162" s="203">
        <v>1</v>
      </c>
      <c r="G162" s="206">
        <v>59.94</v>
      </c>
      <c r="H162" s="206">
        <v>31.48</v>
      </c>
      <c r="I162" s="206">
        <v>0</v>
      </c>
      <c r="J162" s="206">
        <v>40.72</v>
      </c>
      <c r="K162" s="206">
        <v>72.2</v>
      </c>
      <c r="L162" s="206">
        <v>31.48</v>
      </c>
      <c r="M162" s="206">
        <v>0</v>
      </c>
      <c r="N162" s="206">
        <v>40.72</v>
      </c>
      <c r="O162" s="206">
        <v>72.2</v>
      </c>
      <c r="P162" s="232">
        <v>8.578804985773323E-5</v>
      </c>
    </row>
    <row r="163" spans="1:16" ht="39" customHeight="1">
      <c r="A163" s="202" t="s">
        <v>26968</v>
      </c>
      <c r="B163" s="203" t="s">
        <v>26917</v>
      </c>
      <c r="C163" s="202" t="s">
        <v>9</v>
      </c>
      <c r="D163" s="202" t="s">
        <v>9502</v>
      </c>
      <c r="E163" s="204" t="s">
        <v>38</v>
      </c>
      <c r="F163" s="203">
        <v>7</v>
      </c>
      <c r="G163" s="206">
        <v>48.67</v>
      </c>
      <c r="H163" s="206">
        <v>28.74</v>
      </c>
      <c r="I163" s="206">
        <v>0</v>
      </c>
      <c r="J163" s="206">
        <v>29.89</v>
      </c>
      <c r="K163" s="206">
        <v>58.63</v>
      </c>
      <c r="L163" s="206">
        <v>201.18</v>
      </c>
      <c r="M163" s="206">
        <v>0</v>
      </c>
      <c r="N163" s="206">
        <v>209.23</v>
      </c>
      <c r="O163" s="206">
        <v>410.41</v>
      </c>
      <c r="P163" s="232">
        <v>4.8764921803479632E-4</v>
      </c>
    </row>
    <row r="164" spans="1:16" ht="39" customHeight="1">
      <c r="A164" s="202" t="s">
        <v>26969</v>
      </c>
      <c r="B164" s="203" t="s">
        <v>26919</v>
      </c>
      <c r="C164" s="202" t="s">
        <v>9</v>
      </c>
      <c r="D164" s="202" t="s">
        <v>9547</v>
      </c>
      <c r="E164" s="204" t="s">
        <v>38</v>
      </c>
      <c r="F164" s="203">
        <v>9</v>
      </c>
      <c r="G164" s="206">
        <v>51.3</v>
      </c>
      <c r="H164" s="206">
        <v>24.69</v>
      </c>
      <c r="I164" s="206">
        <v>0</v>
      </c>
      <c r="J164" s="206">
        <v>37.11</v>
      </c>
      <c r="K164" s="206">
        <v>61.8</v>
      </c>
      <c r="L164" s="206">
        <v>222.21</v>
      </c>
      <c r="M164" s="206">
        <v>0</v>
      </c>
      <c r="N164" s="206">
        <v>333.99</v>
      </c>
      <c r="O164" s="206">
        <v>556.20000000000005</v>
      </c>
      <c r="P164" s="232">
        <v>6.6087691594004464E-4</v>
      </c>
    </row>
    <row r="165" spans="1:16" ht="24" customHeight="1">
      <c r="A165" s="202" t="s">
        <v>26970</v>
      </c>
      <c r="B165" s="203" t="s">
        <v>26921</v>
      </c>
      <c r="C165" s="202" t="s">
        <v>36</v>
      </c>
      <c r="D165" s="202" t="s">
        <v>26922</v>
      </c>
      <c r="E165" s="204" t="s">
        <v>108</v>
      </c>
      <c r="F165" s="203">
        <v>3</v>
      </c>
      <c r="G165" s="206">
        <v>36.07</v>
      </c>
      <c r="H165" s="206">
        <v>19.84</v>
      </c>
      <c r="I165" s="206">
        <v>0</v>
      </c>
      <c r="J165" s="206">
        <v>23.61</v>
      </c>
      <c r="K165" s="206">
        <v>43.45</v>
      </c>
      <c r="L165" s="206">
        <v>59.52</v>
      </c>
      <c r="M165" s="206">
        <v>0</v>
      </c>
      <c r="N165" s="206">
        <v>70.83</v>
      </c>
      <c r="O165" s="206">
        <v>130.35</v>
      </c>
      <c r="P165" s="232">
        <v>1.5488188779716797E-4</v>
      </c>
    </row>
    <row r="166" spans="1:16" ht="24" customHeight="1">
      <c r="A166" s="202" t="s">
        <v>26971</v>
      </c>
      <c r="B166" s="203" t="s">
        <v>26924</v>
      </c>
      <c r="C166" s="202" t="s">
        <v>26238</v>
      </c>
      <c r="D166" s="202" t="s">
        <v>26925</v>
      </c>
      <c r="E166" s="204" t="s">
        <v>38</v>
      </c>
      <c r="F166" s="203">
        <v>3</v>
      </c>
      <c r="G166" s="206">
        <v>23.1</v>
      </c>
      <c r="H166" s="206">
        <v>14.68</v>
      </c>
      <c r="I166" s="206">
        <v>0</v>
      </c>
      <c r="J166" s="206">
        <v>13.14</v>
      </c>
      <c r="K166" s="206">
        <v>27.82</v>
      </c>
      <c r="L166" s="206">
        <v>44.04</v>
      </c>
      <c r="M166" s="206">
        <v>0</v>
      </c>
      <c r="N166" s="206">
        <v>39.42</v>
      </c>
      <c r="O166" s="206">
        <v>83.46</v>
      </c>
      <c r="P166" s="232">
        <v>9.9167183395102714E-5</v>
      </c>
    </row>
    <row r="167" spans="1:16" ht="25.95" customHeight="1">
      <c r="A167" s="202" t="s">
        <v>26972</v>
      </c>
      <c r="B167" s="203" t="s">
        <v>26927</v>
      </c>
      <c r="C167" s="202" t="s">
        <v>26239</v>
      </c>
      <c r="D167" s="202" t="s">
        <v>28583</v>
      </c>
      <c r="E167" s="204" t="s">
        <v>108</v>
      </c>
      <c r="F167" s="203">
        <v>15</v>
      </c>
      <c r="G167" s="206">
        <v>63.29</v>
      </c>
      <c r="H167" s="206">
        <v>40.47</v>
      </c>
      <c r="I167" s="206">
        <v>0</v>
      </c>
      <c r="J167" s="206">
        <v>35.770000000000003</v>
      </c>
      <c r="K167" s="206">
        <v>76.239999999999995</v>
      </c>
      <c r="L167" s="206">
        <v>607.04999999999995</v>
      </c>
      <c r="M167" s="206">
        <v>0</v>
      </c>
      <c r="N167" s="206">
        <v>536.54999999999995</v>
      </c>
      <c r="O167" s="206">
        <v>1143.5999999999999</v>
      </c>
      <c r="P167" s="232">
        <v>1.3588256761399408E-3</v>
      </c>
    </row>
    <row r="168" spans="1:16" ht="25.95" customHeight="1">
      <c r="A168" s="202" t="s">
        <v>26973</v>
      </c>
      <c r="B168" s="203" t="s">
        <v>26932</v>
      </c>
      <c r="C168" s="202" t="s">
        <v>26238</v>
      </c>
      <c r="D168" s="202" t="s">
        <v>26933</v>
      </c>
      <c r="E168" s="204" t="s">
        <v>100</v>
      </c>
      <c r="F168" s="203">
        <v>485.95</v>
      </c>
      <c r="G168" s="206">
        <v>3.31</v>
      </c>
      <c r="H168" s="206">
        <v>2.1</v>
      </c>
      <c r="I168" s="206">
        <v>0</v>
      </c>
      <c r="J168" s="206">
        <v>1.88</v>
      </c>
      <c r="K168" s="206">
        <v>3.98</v>
      </c>
      <c r="L168" s="206">
        <v>1020.495</v>
      </c>
      <c r="M168" s="206">
        <v>0</v>
      </c>
      <c r="N168" s="206">
        <v>913.58500000000004</v>
      </c>
      <c r="O168" s="206">
        <v>1934.08</v>
      </c>
      <c r="P168" s="232">
        <v>2.298074120067101E-3</v>
      </c>
    </row>
    <row r="169" spans="1:16" ht="25.95" customHeight="1">
      <c r="A169" s="202" t="s">
        <v>26974</v>
      </c>
      <c r="B169" s="203" t="s">
        <v>26935</v>
      </c>
      <c r="C169" s="202" t="s">
        <v>26238</v>
      </c>
      <c r="D169" s="202" t="s">
        <v>26936</v>
      </c>
      <c r="E169" s="204" t="s">
        <v>100</v>
      </c>
      <c r="F169" s="203">
        <v>450</v>
      </c>
      <c r="G169" s="206">
        <v>4.16</v>
      </c>
      <c r="H169" s="206">
        <v>2.1</v>
      </c>
      <c r="I169" s="206">
        <v>0</v>
      </c>
      <c r="J169" s="206">
        <v>2.91</v>
      </c>
      <c r="K169" s="206">
        <v>5.01</v>
      </c>
      <c r="L169" s="206">
        <v>945</v>
      </c>
      <c r="M169" s="206">
        <v>0</v>
      </c>
      <c r="N169" s="206">
        <v>1309.5</v>
      </c>
      <c r="O169" s="206">
        <v>2254.5</v>
      </c>
      <c r="P169" s="232">
        <v>2.6787972078152296E-3</v>
      </c>
    </row>
    <row r="170" spans="1:16" ht="25.95" customHeight="1">
      <c r="A170" s="202" t="s">
        <v>26975</v>
      </c>
      <c r="B170" s="203" t="s">
        <v>26938</v>
      </c>
      <c r="C170" s="202" t="s">
        <v>26238</v>
      </c>
      <c r="D170" s="202" t="s">
        <v>26939</v>
      </c>
      <c r="E170" s="204" t="s">
        <v>100</v>
      </c>
      <c r="F170" s="203">
        <v>87.69</v>
      </c>
      <c r="G170" s="206">
        <v>5.53</v>
      </c>
      <c r="H170" s="206">
        <v>2.1</v>
      </c>
      <c r="I170" s="206">
        <v>0</v>
      </c>
      <c r="J170" s="206">
        <v>4.5599999999999996</v>
      </c>
      <c r="K170" s="206">
        <v>6.66</v>
      </c>
      <c r="L170" s="206">
        <v>184.149</v>
      </c>
      <c r="M170" s="206">
        <v>0</v>
      </c>
      <c r="N170" s="206">
        <v>399.86099999999999</v>
      </c>
      <c r="O170" s="206">
        <v>584.01</v>
      </c>
      <c r="P170" s="232">
        <v>6.9392076173704692E-4</v>
      </c>
    </row>
    <row r="171" spans="1:16" ht="25.95" customHeight="1">
      <c r="A171" s="202" t="s">
        <v>26976</v>
      </c>
      <c r="B171" s="203" t="s">
        <v>26977</v>
      </c>
      <c r="C171" s="202" t="s">
        <v>26238</v>
      </c>
      <c r="D171" s="202" t="s">
        <v>26978</v>
      </c>
      <c r="E171" s="204" t="s">
        <v>100</v>
      </c>
      <c r="F171" s="203">
        <v>43.25</v>
      </c>
      <c r="G171" s="206">
        <v>9.69</v>
      </c>
      <c r="H171" s="206">
        <v>4.91</v>
      </c>
      <c r="I171" s="206">
        <v>0</v>
      </c>
      <c r="J171" s="206">
        <v>6.76</v>
      </c>
      <c r="K171" s="206">
        <v>11.67</v>
      </c>
      <c r="L171" s="206">
        <v>212.35749999999999</v>
      </c>
      <c r="M171" s="206">
        <v>0</v>
      </c>
      <c r="N171" s="206">
        <v>292.36250000000001</v>
      </c>
      <c r="O171" s="206">
        <v>504.72</v>
      </c>
      <c r="P171" s="232">
        <v>5.9970837291128975E-4</v>
      </c>
    </row>
    <row r="172" spans="1:16" ht="24" customHeight="1">
      <c r="A172" s="202" t="s">
        <v>26979</v>
      </c>
      <c r="B172" s="203" t="s">
        <v>26941</v>
      </c>
      <c r="C172" s="202" t="s">
        <v>36</v>
      </c>
      <c r="D172" s="202" t="s">
        <v>26942</v>
      </c>
      <c r="E172" s="204" t="s">
        <v>108</v>
      </c>
      <c r="F172" s="203">
        <v>9</v>
      </c>
      <c r="G172" s="206">
        <v>25.64</v>
      </c>
      <c r="H172" s="206">
        <v>13.22</v>
      </c>
      <c r="I172" s="206">
        <v>0</v>
      </c>
      <c r="J172" s="206">
        <v>17.66</v>
      </c>
      <c r="K172" s="206">
        <v>30.88</v>
      </c>
      <c r="L172" s="206">
        <v>118.98</v>
      </c>
      <c r="M172" s="206">
        <v>0</v>
      </c>
      <c r="N172" s="206">
        <v>158.94</v>
      </c>
      <c r="O172" s="206">
        <v>277.92</v>
      </c>
      <c r="P172" s="232">
        <v>3.3022458194544626E-4</v>
      </c>
    </row>
    <row r="173" spans="1:16" ht="24" customHeight="1">
      <c r="A173" s="202" t="s">
        <v>26980</v>
      </c>
      <c r="B173" s="203" t="s">
        <v>26944</v>
      </c>
      <c r="C173" s="202" t="s">
        <v>36</v>
      </c>
      <c r="D173" s="202" t="s">
        <v>26945</v>
      </c>
      <c r="E173" s="204" t="s">
        <v>108</v>
      </c>
      <c r="F173" s="203">
        <v>3</v>
      </c>
      <c r="G173" s="206">
        <v>67.5</v>
      </c>
      <c r="H173" s="206">
        <v>26.46</v>
      </c>
      <c r="I173" s="206">
        <v>0</v>
      </c>
      <c r="J173" s="206">
        <v>54.85</v>
      </c>
      <c r="K173" s="206">
        <v>81.31</v>
      </c>
      <c r="L173" s="206">
        <v>79.38</v>
      </c>
      <c r="M173" s="206">
        <v>0</v>
      </c>
      <c r="N173" s="206">
        <v>164.55</v>
      </c>
      <c r="O173" s="206">
        <v>243.93</v>
      </c>
      <c r="P173" s="232">
        <v>2.8983765930466575E-4</v>
      </c>
    </row>
    <row r="174" spans="1:16" ht="24" customHeight="1">
      <c r="A174" s="202" t="s">
        <v>26981</v>
      </c>
      <c r="B174" s="203" t="s">
        <v>26982</v>
      </c>
      <c r="C174" s="202" t="s">
        <v>36</v>
      </c>
      <c r="D174" s="202" t="s">
        <v>26983</v>
      </c>
      <c r="E174" s="204" t="s">
        <v>108</v>
      </c>
      <c r="F174" s="203">
        <v>1</v>
      </c>
      <c r="G174" s="206">
        <v>207.72</v>
      </c>
      <c r="H174" s="206">
        <v>39.700000000000003</v>
      </c>
      <c r="I174" s="206">
        <v>0</v>
      </c>
      <c r="J174" s="206">
        <v>210.54</v>
      </c>
      <c r="K174" s="206">
        <v>250.24</v>
      </c>
      <c r="L174" s="206">
        <v>39.700000000000003</v>
      </c>
      <c r="M174" s="206">
        <v>0</v>
      </c>
      <c r="N174" s="206">
        <v>210.54</v>
      </c>
      <c r="O174" s="206">
        <v>250.24</v>
      </c>
      <c r="P174" s="232">
        <v>2.9733520216619343E-4</v>
      </c>
    </row>
    <row r="175" spans="1:16" ht="24" customHeight="1">
      <c r="A175" s="196" t="s">
        <v>26984</v>
      </c>
      <c r="B175" s="196"/>
      <c r="C175" s="196"/>
      <c r="D175" s="196" t="s">
        <v>26985</v>
      </c>
      <c r="E175" s="196"/>
      <c r="F175" s="197"/>
      <c r="G175" s="197"/>
      <c r="H175" s="196"/>
      <c r="I175" s="196"/>
      <c r="J175" s="196"/>
      <c r="K175" s="196"/>
      <c r="L175" s="196"/>
      <c r="M175" s="196"/>
      <c r="N175" s="196"/>
      <c r="O175" s="198">
        <v>15079.99</v>
      </c>
      <c r="P175" s="231">
        <v>1.7918046176926852E-2</v>
      </c>
    </row>
    <row r="176" spans="1:16" ht="24" customHeight="1">
      <c r="A176" s="202" t="s">
        <v>26986</v>
      </c>
      <c r="B176" s="203" t="s">
        <v>26880</v>
      </c>
      <c r="C176" s="202" t="s">
        <v>36</v>
      </c>
      <c r="D176" s="202" t="s">
        <v>26881</v>
      </c>
      <c r="E176" s="204" t="s">
        <v>108</v>
      </c>
      <c r="F176" s="203">
        <v>32</v>
      </c>
      <c r="G176" s="206">
        <v>10.23</v>
      </c>
      <c r="H176" s="206">
        <v>6.6</v>
      </c>
      <c r="I176" s="206">
        <v>0</v>
      </c>
      <c r="J176" s="206">
        <v>5.72</v>
      </c>
      <c r="K176" s="206">
        <v>12.32</v>
      </c>
      <c r="L176" s="206">
        <v>211.2</v>
      </c>
      <c r="M176" s="206">
        <v>0</v>
      </c>
      <c r="N176" s="206">
        <v>183.04</v>
      </c>
      <c r="O176" s="206">
        <v>394.24</v>
      </c>
      <c r="P176" s="232">
        <v>4.6843602182704638E-4</v>
      </c>
    </row>
    <row r="177" spans="1:16" ht="24" customHeight="1">
      <c r="A177" s="202" t="s">
        <v>26987</v>
      </c>
      <c r="B177" s="203" t="s">
        <v>26883</v>
      </c>
      <c r="C177" s="202" t="s">
        <v>36</v>
      </c>
      <c r="D177" s="202" t="s">
        <v>26884</v>
      </c>
      <c r="E177" s="204" t="s">
        <v>108</v>
      </c>
      <c r="F177" s="203">
        <v>34</v>
      </c>
      <c r="G177" s="206">
        <v>14.41</v>
      </c>
      <c r="H177" s="206">
        <v>6.6</v>
      </c>
      <c r="I177" s="206">
        <v>0</v>
      </c>
      <c r="J177" s="206">
        <v>10.75</v>
      </c>
      <c r="K177" s="206">
        <v>17.350000000000001</v>
      </c>
      <c r="L177" s="206">
        <v>224.4</v>
      </c>
      <c r="M177" s="206">
        <v>0</v>
      </c>
      <c r="N177" s="206">
        <v>365.5</v>
      </c>
      <c r="O177" s="206">
        <v>589.9</v>
      </c>
      <c r="P177" s="232">
        <v>7.0091926054123034E-4</v>
      </c>
    </row>
    <row r="178" spans="1:16" ht="39" customHeight="1">
      <c r="A178" s="202" t="s">
        <v>26988</v>
      </c>
      <c r="B178" s="203" t="s">
        <v>26886</v>
      </c>
      <c r="C178" s="202" t="s">
        <v>9</v>
      </c>
      <c r="D178" s="202" t="s">
        <v>8716</v>
      </c>
      <c r="E178" s="204" t="s">
        <v>100</v>
      </c>
      <c r="F178" s="203">
        <v>1.58</v>
      </c>
      <c r="G178" s="206">
        <v>14.16</v>
      </c>
      <c r="H178" s="206">
        <v>6.7</v>
      </c>
      <c r="I178" s="206">
        <v>0</v>
      </c>
      <c r="J178" s="206">
        <v>10.35</v>
      </c>
      <c r="K178" s="206">
        <v>17.05</v>
      </c>
      <c r="L178" s="206">
        <v>10.586</v>
      </c>
      <c r="M178" s="206">
        <v>0</v>
      </c>
      <c r="N178" s="206">
        <v>16.344000000000001</v>
      </c>
      <c r="O178" s="206">
        <v>26.93</v>
      </c>
      <c r="P178" s="232">
        <v>3.1998229676852577E-5</v>
      </c>
    </row>
    <row r="179" spans="1:16" ht="39" customHeight="1">
      <c r="A179" s="202" t="s">
        <v>26989</v>
      </c>
      <c r="B179" s="203" t="s">
        <v>26888</v>
      </c>
      <c r="C179" s="202" t="s">
        <v>9</v>
      </c>
      <c r="D179" s="202" t="s">
        <v>8706</v>
      </c>
      <c r="E179" s="204" t="s">
        <v>100</v>
      </c>
      <c r="F179" s="203">
        <v>42.09</v>
      </c>
      <c r="G179" s="206">
        <v>10.130000000000001</v>
      </c>
      <c r="H179" s="206">
        <v>5.56</v>
      </c>
      <c r="I179" s="206">
        <v>0</v>
      </c>
      <c r="J179" s="206">
        <v>6.64</v>
      </c>
      <c r="K179" s="206">
        <v>12.2</v>
      </c>
      <c r="L179" s="206">
        <v>234.0204</v>
      </c>
      <c r="M179" s="206">
        <v>0</v>
      </c>
      <c r="N179" s="206">
        <v>279.46960000000001</v>
      </c>
      <c r="O179" s="206">
        <v>513.49</v>
      </c>
      <c r="P179" s="232">
        <v>6.1012888810869025E-4</v>
      </c>
    </row>
    <row r="180" spans="1:16" ht="39" customHeight="1">
      <c r="A180" s="202" t="s">
        <v>26990</v>
      </c>
      <c r="B180" s="203" t="s">
        <v>26890</v>
      </c>
      <c r="C180" s="202" t="s">
        <v>9</v>
      </c>
      <c r="D180" s="202" t="s">
        <v>8710</v>
      </c>
      <c r="E180" s="204" t="s">
        <v>100</v>
      </c>
      <c r="F180" s="203">
        <v>15.12</v>
      </c>
      <c r="G180" s="206">
        <v>10.95</v>
      </c>
      <c r="H180" s="206">
        <v>6.02</v>
      </c>
      <c r="I180" s="206">
        <v>0</v>
      </c>
      <c r="J180" s="206">
        <v>7.17</v>
      </c>
      <c r="K180" s="206">
        <v>13.19</v>
      </c>
      <c r="L180" s="206">
        <v>91.022400000000005</v>
      </c>
      <c r="M180" s="206">
        <v>0</v>
      </c>
      <c r="N180" s="206">
        <v>108.4076</v>
      </c>
      <c r="O180" s="206">
        <v>199.43</v>
      </c>
      <c r="P180" s="232">
        <v>2.3696275322891605E-4</v>
      </c>
    </row>
    <row r="181" spans="1:16" ht="52.05" customHeight="1">
      <c r="A181" s="202" t="s">
        <v>26991</v>
      </c>
      <c r="B181" s="203" t="s">
        <v>27788</v>
      </c>
      <c r="C181" s="202" t="s">
        <v>9</v>
      </c>
      <c r="D181" s="202" t="s">
        <v>27789</v>
      </c>
      <c r="E181" s="204" t="s">
        <v>100</v>
      </c>
      <c r="F181" s="203">
        <v>19.39</v>
      </c>
      <c r="G181" s="206">
        <v>28.19</v>
      </c>
      <c r="H181" s="206">
        <v>10.9</v>
      </c>
      <c r="I181" s="206">
        <v>0</v>
      </c>
      <c r="J181" s="206">
        <v>23.06</v>
      </c>
      <c r="K181" s="206">
        <v>33.96</v>
      </c>
      <c r="L181" s="206">
        <v>211.351</v>
      </c>
      <c r="M181" s="206">
        <v>0</v>
      </c>
      <c r="N181" s="206">
        <v>447.12900000000002</v>
      </c>
      <c r="O181" s="206">
        <v>658.48</v>
      </c>
      <c r="P181" s="232">
        <v>7.8240602590471167E-4</v>
      </c>
    </row>
    <row r="182" spans="1:16" ht="39" customHeight="1">
      <c r="A182" s="202" t="s">
        <v>26992</v>
      </c>
      <c r="B182" s="203" t="s">
        <v>26894</v>
      </c>
      <c r="C182" s="202" t="s">
        <v>9</v>
      </c>
      <c r="D182" s="202" t="s">
        <v>26895</v>
      </c>
      <c r="E182" s="204" t="s">
        <v>100</v>
      </c>
      <c r="F182" s="203">
        <v>67.400000000000006</v>
      </c>
      <c r="G182" s="206">
        <v>19.59</v>
      </c>
      <c r="H182" s="206">
        <v>9.7799999999999994</v>
      </c>
      <c r="I182" s="206">
        <v>0</v>
      </c>
      <c r="J182" s="206">
        <v>13.82</v>
      </c>
      <c r="K182" s="206">
        <v>23.6</v>
      </c>
      <c r="L182" s="206">
        <v>659.17200000000003</v>
      </c>
      <c r="M182" s="206">
        <v>0</v>
      </c>
      <c r="N182" s="206">
        <v>931.46799999999996</v>
      </c>
      <c r="O182" s="206">
        <v>1590.64</v>
      </c>
      <c r="P182" s="232">
        <v>1.8899986651759665E-3</v>
      </c>
    </row>
    <row r="183" spans="1:16" ht="39" customHeight="1">
      <c r="A183" s="202" t="s">
        <v>26993</v>
      </c>
      <c r="B183" s="203" t="s">
        <v>26897</v>
      </c>
      <c r="C183" s="202" t="s">
        <v>9</v>
      </c>
      <c r="D183" s="202" t="s">
        <v>26898</v>
      </c>
      <c r="E183" s="204" t="s">
        <v>100</v>
      </c>
      <c r="F183" s="203">
        <v>55.64</v>
      </c>
      <c r="G183" s="206">
        <v>20.49</v>
      </c>
      <c r="H183" s="206">
        <v>10.29</v>
      </c>
      <c r="I183" s="206">
        <v>0</v>
      </c>
      <c r="J183" s="206">
        <v>14.39</v>
      </c>
      <c r="K183" s="206">
        <v>24.68</v>
      </c>
      <c r="L183" s="206">
        <v>572.53560000000004</v>
      </c>
      <c r="M183" s="206">
        <v>0</v>
      </c>
      <c r="N183" s="206">
        <v>800.65440000000001</v>
      </c>
      <c r="O183" s="206">
        <v>1373.19</v>
      </c>
      <c r="P183" s="232">
        <v>1.6316245454867132E-3</v>
      </c>
    </row>
    <row r="184" spans="1:16" ht="25.95" customHeight="1">
      <c r="A184" s="202" t="s">
        <v>26994</v>
      </c>
      <c r="B184" s="203" t="s">
        <v>26903</v>
      </c>
      <c r="C184" s="202" t="s">
        <v>26904</v>
      </c>
      <c r="D184" s="202" t="s">
        <v>28584</v>
      </c>
      <c r="E184" s="204" t="s">
        <v>38</v>
      </c>
      <c r="F184" s="203">
        <v>14</v>
      </c>
      <c r="G184" s="206">
        <v>22.33</v>
      </c>
      <c r="H184" s="206">
        <v>8.94</v>
      </c>
      <c r="I184" s="206">
        <v>0</v>
      </c>
      <c r="J184" s="206">
        <v>17.96</v>
      </c>
      <c r="K184" s="206">
        <v>26.9</v>
      </c>
      <c r="L184" s="206">
        <v>125.16</v>
      </c>
      <c r="M184" s="206">
        <v>0</v>
      </c>
      <c r="N184" s="206">
        <v>251.44</v>
      </c>
      <c r="O184" s="206">
        <v>376.6</v>
      </c>
      <c r="P184" s="232">
        <v>4.4747617141859192E-4</v>
      </c>
    </row>
    <row r="185" spans="1:16" ht="24" customHeight="1">
      <c r="A185" s="202" t="s">
        <v>26995</v>
      </c>
      <c r="B185" s="203" t="s">
        <v>26906</v>
      </c>
      <c r="C185" s="202" t="s">
        <v>26239</v>
      </c>
      <c r="D185" s="202" t="s">
        <v>26907</v>
      </c>
      <c r="E185" s="204" t="s">
        <v>108</v>
      </c>
      <c r="F185" s="203">
        <v>4</v>
      </c>
      <c r="G185" s="206">
        <v>12.6</v>
      </c>
      <c r="H185" s="206">
        <v>6.05</v>
      </c>
      <c r="I185" s="206">
        <v>0</v>
      </c>
      <c r="J185" s="206">
        <v>9.1199999999999992</v>
      </c>
      <c r="K185" s="206">
        <v>15.17</v>
      </c>
      <c r="L185" s="206">
        <v>24.2</v>
      </c>
      <c r="M185" s="206">
        <v>0</v>
      </c>
      <c r="N185" s="206">
        <v>36.479999999999997</v>
      </c>
      <c r="O185" s="206">
        <v>60.68</v>
      </c>
      <c r="P185" s="232">
        <v>7.2099984284865E-5</v>
      </c>
    </row>
    <row r="186" spans="1:16" ht="24" customHeight="1">
      <c r="A186" s="202" t="s">
        <v>26996</v>
      </c>
      <c r="B186" s="203" t="s">
        <v>26912</v>
      </c>
      <c r="C186" s="202" t="s">
        <v>26239</v>
      </c>
      <c r="D186" s="202" t="s">
        <v>26913</v>
      </c>
      <c r="E186" s="204" t="s">
        <v>108</v>
      </c>
      <c r="F186" s="203">
        <v>7</v>
      </c>
      <c r="G186" s="206">
        <v>7.47</v>
      </c>
      <c r="H186" s="206">
        <v>4.0199999999999996</v>
      </c>
      <c r="I186" s="206">
        <v>0</v>
      </c>
      <c r="J186" s="206">
        <v>4.97</v>
      </c>
      <c r="K186" s="206">
        <v>8.99</v>
      </c>
      <c r="L186" s="206">
        <v>28.14</v>
      </c>
      <c r="M186" s="206">
        <v>0</v>
      </c>
      <c r="N186" s="206">
        <v>34.79</v>
      </c>
      <c r="O186" s="206">
        <v>62.93</v>
      </c>
      <c r="P186" s="232">
        <v>7.4773434592065823E-5</v>
      </c>
    </row>
    <row r="187" spans="1:16" ht="24" customHeight="1">
      <c r="A187" s="202" t="s">
        <v>26997</v>
      </c>
      <c r="B187" s="203" t="s">
        <v>26998</v>
      </c>
      <c r="C187" s="202" t="s">
        <v>36</v>
      </c>
      <c r="D187" s="202" t="s">
        <v>26999</v>
      </c>
      <c r="E187" s="204" t="s">
        <v>108</v>
      </c>
      <c r="F187" s="203">
        <v>1</v>
      </c>
      <c r="G187" s="206">
        <v>60.4</v>
      </c>
      <c r="H187" s="206">
        <v>23.37</v>
      </c>
      <c r="I187" s="206">
        <v>0</v>
      </c>
      <c r="J187" s="206">
        <v>49.39</v>
      </c>
      <c r="K187" s="206">
        <v>72.760000000000005</v>
      </c>
      <c r="L187" s="206">
        <v>23.37</v>
      </c>
      <c r="M187" s="206">
        <v>0</v>
      </c>
      <c r="N187" s="206">
        <v>49.39</v>
      </c>
      <c r="O187" s="206">
        <v>72.760000000000005</v>
      </c>
      <c r="P187" s="232">
        <v>8.6453441934192102E-5</v>
      </c>
    </row>
    <row r="188" spans="1:16" ht="52.05" customHeight="1">
      <c r="A188" s="202" t="s">
        <v>27000</v>
      </c>
      <c r="B188" s="203" t="s">
        <v>27001</v>
      </c>
      <c r="C188" s="202" t="s">
        <v>9</v>
      </c>
      <c r="D188" s="202" t="s">
        <v>9298</v>
      </c>
      <c r="E188" s="204" t="s">
        <v>38</v>
      </c>
      <c r="F188" s="203">
        <v>1</v>
      </c>
      <c r="G188" s="206">
        <v>365.34</v>
      </c>
      <c r="H188" s="206">
        <v>24.06</v>
      </c>
      <c r="I188" s="206">
        <v>0</v>
      </c>
      <c r="J188" s="206">
        <v>416.06</v>
      </c>
      <c r="K188" s="206">
        <v>440.12</v>
      </c>
      <c r="L188" s="206">
        <v>24.06</v>
      </c>
      <c r="M188" s="206">
        <v>0</v>
      </c>
      <c r="N188" s="206">
        <v>416.06</v>
      </c>
      <c r="O188" s="206">
        <v>440.12</v>
      </c>
      <c r="P188" s="232">
        <v>5.2295064409121266E-4</v>
      </c>
    </row>
    <row r="189" spans="1:16" ht="39" customHeight="1">
      <c r="A189" s="202" t="s">
        <v>27002</v>
      </c>
      <c r="B189" s="203" t="s">
        <v>26915</v>
      </c>
      <c r="C189" s="202" t="s">
        <v>9</v>
      </c>
      <c r="D189" s="202" t="s">
        <v>9536</v>
      </c>
      <c r="E189" s="204" t="s">
        <v>38</v>
      </c>
      <c r="F189" s="203">
        <v>4</v>
      </c>
      <c r="G189" s="206">
        <v>59.94</v>
      </c>
      <c r="H189" s="206">
        <v>31.48</v>
      </c>
      <c r="I189" s="206">
        <v>0</v>
      </c>
      <c r="J189" s="206">
        <v>40.72</v>
      </c>
      <c r="K189" s="206">
        <v>72.2</v>
      </c>
      <c r="L189" s="206">
        <v>125.92</v>
      </c>
      <c r="M189" s="206">
        <v>0</v>
      </c>
      <c r="N189" s="206">
        <v>162.88</v>
      </c>
      <c r="O189" s="206">
        <v>288.8</v>
      </c>
      <c r="P189" s="232">
        <v>3.4315219943093292E-4</v>
      </c>
    </row>
    <row r="190" spans="1:16" ht="39" customHeight="1">
      <c r="A190" s="202" t="s">
        <v>27003</v>
      </c>
      <c r="B190" s="203" t="s">
        <v>26917</v>
      </c>
      <c r="C190" s="202" t="s">
        <v>9</v>
      </c>
      <c r="D190" s="202" t="s">
        <v>9502</v>
      </c>
      <c r="E190" s="204" t="s">
        <v>38</v>
      </c>
      <c r="F190" s="203">
        <v>11</v>
      </c>
      <c r="G190" s="206">
        <v>48.67</v>
      </c>
      <c r="H190" s="206">
        <v>28.74</v>
      </c>
      <c r="I190" s="206">
        <v>0</v>
      </c>
      <c r="J190" s="206">
        <v>29.89</v>
      </c>
      <c r="K190" s="206">
        <v>58.63</v>
      </c>
      <c r="L190" s="206">
        <v>316.14</v>
      </c>
      <c r="M190" s="206">
        <v>0</v>
      </c>
      <c r="N190" s="206">
        <v>328.79</v>
      </c>
      <c r="O190" s="206">
        <v>644.92999999999995</v>
      </c>
      <c r="P190" s="232">
        <v>7.6630591405467993E-4</v>
      </c>
    </row>
    <row r="191" spans="1:16" ht="39" customHeight="1">
      <c r="A191" s="202" t="s">
        <v>27004</v>
      </c>
      <c r="B191" s="203" t="s">
        <v>26919</v>
      </c>
      <c r="C191" s="202" t="s">
        <v>9</v>
      </c>
      <c r="D191" s="202" t="s">
        <v>9547</v>
      </c>
      <c r="E191" s="204" t="s">
        <v>38</v>
      </c>
      <c r="F191" s="203">
        <v>2</v>
      </c>
      <c r="G191" s="206">
        <v>51.3</v>
      </c>
      <c r="H191" s="206">
        <v>24.69</v>
      </c>
      <c r="I191" s="206">
        <v>0</v>
      </c>
      <c r="J191" s="206">
        <v>37.11</v>
      </c>
      <c r="K191" s="206">
        <v>61.8</v>
      </c>
      <c r="L191" s="206">
        <v>49.38</v>
      </c>
      <c r="M191" s="206">
        <v>0</v>
      </c>
      <c r="N191" s="206">
        <v>74.22</v>
      </c>
      <c r="O191" s="206">
        <v>123.6</v>
      </c>
      <c r="P191" s="232">
        <v>1.4686153687556549E-4</v>
      </c>
    </row>
    <row r="192" spans="1:16" ht="24" customHeight="1">
      <c r="A192" s="202" t="s">
        <v>27005</v>
      </c>
      <c r="B192" s="203" t="s">
        <v>26921</v>
      </c>
      <c r="C192" s="202" t="s">
        <v>36</v>
      </c>
      <c r="D192" s="202" t="s">
        <v>26922</v>
      </c>
      <c r="E192" s="204" t="s">
        <v>108</v>
      </c>
      <c r="F192" s="203">
        <v>2</v>
      </c>
      <c r="G192" s="206">
        <v>36.07</v>
      </c>
      <c r="H192" s="206">
        <v>19.84</v>
      </c>
      <c r="I192" s="206">
        <v>0</v>
      </c>
      <c r="J192" s="206">
        <v>23.61</v>
      </c>
      <c r="K192" s="206">
        <v>43.45</v>
      </c>
      <c r="L192" s="206">
        <v>39.68</v>
      </c>
      <c r="M192" s="206">
        <v>0</v>
      </c>
      <c r="N192" s="206">
        <v>47.22</v>
      </c>
      <c r="O192" s="206">
        <v>86.9</v>
      </c>
      <c r="P192" s="232">
        <v>1.0325459186477865E-4</v>
      </c>
    </row>
    <row r="193" spans="1:16" ht="24" customHeight="1">
      <c r="A193" s="202" t="s">
        <v>27006</v>
      </c>
      <c r="B193" s="203" t="s">
        <v>26924</v>
      </c>
      <c r="C193" s="202" t="s">
        <v>26238</v>
      </c>
      <c r="D193" s="202" t="s">
        <v>26925</v>
      </c>
      <c r="E193" s="204" t="s">
        <v>38</v>
      </c>
      <c r="F193" s="203">
        <v>2</v>
      </c>
      <c r="G193" s="206">
        <v>23.1</v>
      </c>
      <c r="H193" s="206">
        <v>14.68</v>
      </c>
      <c r="I193" s="206">
        <v>0</v>
      </c>
      <c r="J193" s="206">
        <v>13.14</v>
      </c>
      <c r="K193" s="206">
        <v>27.82</v>
      </c>
      <c r="L193" s="206">
        <v>29.36</v>
      </c>
      <c r="M193" s="206">
        <v>0</v>
      </c>
      <c r="N193" s="206">
        <v>26.28</v>
      </c>
      <c r="O193" s="206">
        <v>55.64</v>
      </c>
      <c r="P193" s="232">
        <v>6.6111455596735134E-5</v>
      </c>
    </row>
    <row r="194" spans="1:16" ht="25.95" customHeight="1">
      <c r="A194" s="202" t="s">
        <v>27007</v>
      </c>
      <c r="B194" s="203" t="s">
        <v>26927</v>
      </c>
      <c r="C194" s="202" t="s">
        <v>26239</v>
      </c>
      <c r="D194" s="202" t="s">
        <v>28583</v>
      </c>
      <c r="E194" s="204" t="s">
        <v>108</v>
      </c>
      <c r="F194" s="203">
        <v>18</v>
      </c>
      <c r="G194" s="206">
        <v>63.29</v>
      </c>
      <c r="H194" s="206">
        <v>40.47</v>
      </c>
      <c r="I194" s="206">
        <v>0</v>
      </c>
      <c r="J194" s="206">
        <v>35.770000000000003</v>
      </c>
      <c r="K194" s="206">
        <v>76.239999999999995</v>
      </c>
      <c r="L194" s="206">
        <v>728.46</v>
      </c>
      <c r="M194" s="206">
        <v>0</v>
      </c>
      <c r="N194" s="206">
        <v>643.86</v>
      </c>
      <c r="O194" s="206">
        <v>1372.32</v>
      </c>
      <c r="P194" s="232">
        <v>1.6305908113679289E-3</v>
      </c>
    </row>
    <row r="195" spans="1:16" ht="25.95" customHeight="1">
      <c r="A195" s="202" t="s">
        <v>27008</v>
      </c>
      <c r="B195" s="203" t="s">
        <v>26932</v>
      </c>
      <c r="C195" s="202" t="s">
        <v>26238</v>
      </c>
      <c r="D195" s="202" t="s">
        <v>26933</v>
      </c>
      <c r="E195" s="204" t="s">
        <v>100</v>
      </c>
      <c r="F195" s="203">
        <v>425.9</v>
      </c>
      <c r="G195" s="206">
        <v>3.31</v>
      </c>
      <c r="H195" s="206">
        <v>2.1</v>
      </c>
      <c r="I195" s="206">
        <v>0</v>
      </c>
      <c r="J195" s="206">
        <v>1.88</v>
      </c>
      <c r="K195" s="206">
        <v>3.98</v>
      </c>
      <c r="L195" s="206">
        <v>894.39</v>
      </c>
      <c r="M195" s="206">
        <v>0</v>
      </c>
      <c r="N195" s="206">
        <v>800.69</v>
      </c>
      <c r="O195" s="206">
        <v>1695.08</v>
      </c>
      <c r="P195" s="232">
        <v>2.0140942874355464E-3</v>
      </c>
    </row>
    <row r="196" spans="1:16" ht="25.95" customHeight="1">
      <c r="A196" s="202" t="s">
        <v>27009</v>
      </c>
      <c r="B196" s="203" t="s">
        <v>26935</v>
      </c>
      <c r="C196" s="202" t="s">
        <v>26238</v>
      </c>
      <c r="D196" s="202" t="s">
        <v>26936</v>
      </c>
      <c r="E196" s="204" t="s">
        <v>100</v>
      </c>
      <c r="F196" s="203">
        <v>604.6</v>
      </c>
      <c r="G196" s="206">
        <v>4.16</v>
      </c>
      <c r="H196" s="206">
        <v>2.1</v>
      </c>
      <c r="I196" s="206">
        <v>0</v>
      </c>
      <c r="J196" s="206">
        <v>2.91</v>
      </c>
      <c r="K196" s="206">
        <v>5.01</v>
      </c>
      <c r="L196" s="206">
        <v>1269.6600000000001</v>
      </c>
      <c r="M196" s="206">
        <v>0</v>
      </c>
      <c r="N196" s="206">
        <v>1759.38</v>
      </c>
      <c r="O196" s="206">
        <v>3029.04</v>
      </c>
      <c r="P196" s="232">
        <v>3.5991057415660425E-3</v>
      </c>
    </row>
    <row r="197" spans="1:16" ht="25.95" customHeight="1">
      <c r="A197" s="202" t="s">
        <v>27010</v>
      </c>
      <c r="B197" s="203" t="s">
        <v>26938</v>
      </c>
      <c r="C197" s="202" t="s">
        <v>26238</v>
      </c>
      <c r="D197" s="202" t="s">
        <v>26939</v>
      </c>
      <c r="E197" s="204" t="s">
        <v>100</v>
      </c>
      <c r="F197" s="203">
        <v>64.56</v>
      </c>
      <c r="G197" s="206">
        <v>5.53</v>
      </c>
      <c r="H197" s="206">
        <v>2.1</v>
      </c>
      <c r="I197" s="206">
        <v>0</v>
      </c>
      <c r="J197" s="206">
        <v>4.5599999999999996</v>
      </c>
      <c r="K197" s="206">
        <v>6.66</v>
      </c>
      <c r="L197" s="206">
        <v>135.57599999999999</v>
      </c>
      <c r="M197" s="206">
        <v>0</v>
      </c>
      <c r="N197" s="206">
        <v>294.38400000000001</v>
      </c>
      <c r="O197" s="206">
        <v>429.96</v>
      </c>
      <c r="P197" s="232">
        <v>5.1087853070403018E-4</v>
      </c>
    </row>
    <row r="198" spans="1:16" ht="24" customHeight="1">
      <c r="A198" s="202" t="s">
        <v>27011</v>
      </c>
      <c r="B198" s="203" t="s">
        <v>26941</v>
      </c>
      <c r="C198" s="202" t="s">
        <v>36</v>
      </c>
      <c r="D198" s="202" t="s">
        <v>26942</v>
      </c>
      <c r="E198" s="204" t="s">
        <v>108</v>
      </c>
      <c r="F198" s="203">
        <v>7</v>
      </c>
      <c r="G198" s="206">
        <v>25.64</v>
      </c>
      <c r="H198" s="206">
        <v>13.22</v>
      </c>
      <c r="I198" s="206">
        <v>0</v>
      </c>
      <c r="J198" s="206">
        <v>17.66</v>
      </c>
      <c r="K198" s="206">
        <v>30.88</v>
      </c>
      <c r="L198" s="206">
        <v>92.54</v>
      </c>
      <c r="M198" s="206">
        <v>0</v>
      </c>
      <c r="N198" s="206">
        <v>123.62</v>
      </c>
      <c r="O198" s="206">
        <v>216.16</v>
      </c>
      <c r="P198" s="232">
        <v>2.5684134151312486E-4</v>
      </c>
    </row>
    <row r="199" spans="1:16" ht="24" customHeight="1">
      <c r="A199" s="202" t="s">
        <v>27012</v>
      </c>
      <c r="B199" s="203" t="s">
        <v>26944</v>
      </c>
      <c r="C199" s="202" t="s">
        <v>36</v>
      </c>
      <c r="D199" s="202" t="s">
        <v>26945</v>
      </c>
      <c r="E199" s="204" t="s">
        <v>108</v>
      </c>
      <c r="F199" s="203">
        <v>2</v>
      </c>
      <c r="G199" s="206">
        <v>67.5</v>
      </c>
      <c r="H199" s="206">
        <v>26.46</v>
      </c>
      <c r="I199" s="206">
        <v>0</v>
      </c>
      <c r="J199" s="206">
        <v>54.85</v>
      </c>
      <c r="K199" s="206">
        <v>81.31</v>
      </c>
      <c r="L199" s="206">
        <v>52.92</v>
      </c>
      <c r="M199" s="206">
        <v>0</v>
      </c>
      <c r="N199" s="206">
        <v>109.7</v>
      </c>
      <c r="O199" s="206">
        <v>162.62</v>
      </c>
      <c r="P199" s="232">
        <v>1.9322510620311051E-4</v>
      </c>
    </row>
    <row r="200" spans="1:16" ht="24" customHeight="1">
      <c r="A200" s="202" t="s">
        <v>27013</v>
      </c>
      <c r="B200" s="203" t="s">
        <v>26982</v>
      </c>
      <c r="C200" s="202" t="s">
        <v>36</v>
      </c>
      <c r="D200" s="202" t="s">
        <v>26983</v>
      </c>
      <c r="E200" s="204" t="s">
        <v>108</v>
      </c>
      <c r="F200" s="203">
        <v>1</v>
      </c>
      <c r="G200" s="206">
        <v>207.72</v>
      </c>
      <c r="H200" s="206">
        <v>39.700000000000003</v>
      </c>
      <c r="I200" s="206">
        <v>0</v>
      </c>
      <c r="J200" s="206">
        <v>210.54</v>
      </c>
      <c r="K200" s="206">
        <v>250.24</v>
      </c>
      <c r="L200" s="206">
        <v>39.700000000000003</v>
      </c>
      <c r="M200" s="206">
        <v>0</v>
      </c>
      <c r="N200" s="206">
        <v>210.54</v>
      </c>
      <c r="O200" s="206">
        <v>250.24</v>
      </c>
      <c r="P200" s="232">
        <v>2.9733520216619343E-4</v>
      </c>
    </row>
    <row r="201" spans="1:16" ht="39" customHeight="1">
      <c r="A201" s="202" t="s">
        <v>27014</v>
      </c>
      <c r="B201" s="203" t="s">
        <v>27015</v>
      </c>
      <c r="C201" s="202" t="s">
        <v>26239</v>
      </c>
      <c r="D201" s="202" t="s">
        <v>27016</v>
      </c>
      <c r="E201" s="204" t="s">
        <v>108</v>
      </c>
      <c r="F201" s="203">
        <v>1</v>
      </c>
      <c r="G201" s="206">
        <v>303.24</v>
      </c>
      <c r="H201" s="206">
        <v>24.27</v>
      </c>
      <c r="I201" s="206">
        <v>0</v>
      </c>
      <c r="J201" s="206">
        <v>341.04</v>
      </c>
      <c r="K201" s="206">
        <v>365.31</v>
      </c>
      <c r="L201" s="206">
        <v>24.27</v>
      </c>
      <c r="M201" s="206">
        <v>0</v>
      </c>
      <c r="N201" s="206">
        <v>341.04</v>
      </c>
      <c r="O201" s="206">
        <v>365.31</v>
      </c>
      <c r="P201" s="232">
        <v>4.3406139187712641E-4</v>
      </c>
    </row>
    <row r="202" spans="1:16" ht="24" customHeight="1">
      <c r="A202" s="196" t="s">
        <v>27017</v>
      </c>
      <c r="B202" s="196"/>
      <c r="C202" s="196"/>
      <c r="D202" s="196" t="s">
        <v>27018</v>
      </c>
      <c r="E202" s="196"/>
      <c r="F202" s="197"/>
      <c r="G202" s="197"/>
      <c r="H202" s="196"/>
      <c r="I202" s="196"/>
      <c r="J202" s="196"/>
      <c r="K202" s="196"/>
      <c r="L202" s="196"/>
      <c r="M202" s="196"/>
      <c r="N202" s="196"/>
      <c r="O202" s="198">
        <v>12402.43</v>
      </c>
      <c r="P202" s="231">
        <v>1.4736569019349673E-2</v>
      </c>
    </row>
    <row r="203" spans="1:16" ht="24" customHeight="1">
      <c r="A203" s="202" t="s">
        <v>27019</v>
      </c>
      <c r="B203" s="203" t="s">
        <v>26880</v>
      </c>
      <c r="C203" s="202" t="s">
        <v>36</v>
      </c>
      <c r="D203" s="202" t="s">
        <v>26881</v>
      </c>
      <c r="E203" s="204" t="s">
        <v>108</v>
      </c>
      <c r="F203" s="203">
        <v>17</v>
      </c>
      <c r="G203" s="206">
        <v>10.23</v>
      </c>
      <c r="H203" s="206">
        <v>6.6</v>
      </c>
      <c r="I203" s="206">
        <v>0</v>
      </c>
      <c r="J203" s="206">
        <v>5.72</v>
      </c>
      <c r="K203" s="206">
        <v>12.32</v>
      </c>
      <c r="L203" s="206">
        <v>112.2</v>
      </c>
      <c r="M203" s="206">
        <v>0</v>
      </c>
      <c r="N203" s="206">
        <v>97.24</v>
      </c>
      <c r="O203" s="206">
        <v>209.44</v>
      </c>
      <c r="P203" s="232">
        <v>2.4885663659561839E-4</v>
      </c>
    </row>
    <row r="204" spans="1:16" ht="24" customHeight="1">
      <c r="A204" s="202" t="s">
        <v>27020</v>
      </c>
      <c r="B204" s="203" t="s">
        <v>26883</v>
      </c>
      <c r="C204" s="202" t="s">
        <v>36</v>
      </c>
      <c r="D204" s="202" t="s">
        <v>26884</v>
      </c>
      <c r="E204" s="204" t="s">
        <v>108</v>
      </c>
      <c r="F204" s="203">
        <v>18</v>
      </c>
      <c r="G204" s="206">
        <v>14.41</v>
      </c>
      <c r="H204" s="206">
        <v>6.6</v>
      </c>
      <c r="I204" s="206">
        <v>0</v>
      </c>
      <c r="J204" s="206">
        <v>10.75</v>
      </c>
      <c r="K204" s="206">
        <v>17.350000000000001</v>
      </c>
      <c r="L204" s="206">
        <v>118.8</v>
      </c>
      <c r="M204" s="206">
        <v>0</v>
      </c>
      <c r="N204" s="206">
        <v>193.5</v>
      </c>
      <c r="O204" s="206">
        <v>312.3</v>
      </c>
      <c r="P204" s="232">
        <v>3.7107490263947493E-4</v>
      </c>
    </row>
    <row r="205" spans="1:16" ht="39" customHeight="1">
      <c r="A205" s="202" t="s">
        <v>27021</v>
      </c>
      <c r="B205" s="203" t="s">
        <v>26886</v>
      </c>
      <c r="C205" s="202" t="s">
        <v>9</v>
      </c>
      <c r="D205" s="202" t="s">
        <v>8716</v>
      </c>
      <c r="E205" s="204" t="s">
        <v>100</v>
      </c>
      <c r="F205" s="203">
        <v>1.58</v>
      </c>
      <c r="G205" s="206">
        <v>14.16</v>
      </c>
      <c r="H205" s="206">
        <v>6.7</v>
      </c>
      <c r="I205" s="206">
        <v>0</v>
      </c>
      <c r="J205" s="206">
        <v>10.35</v>
      </c>
      <c r="K205" s="206">
        <v>17.05</v>
      </c>
      <c r="L205" s="206">
        <v>10.586</v>
      </c>
      <c r="M205" s="206">
        <v>0</v>
      </c>
      <c r="N205" s="206">
        <v>16.344000000000001</v>
      </c>
      <c r="O205" s="206">
        <v>26.93</v>
      </c>
      <c r="P205" s="232">
        <v>3.1998229676852577E-5</v>
      </c>
    </row>
    <row r="206" spans="1:16" ht="39" customHeight="1">
      <c r="A206" s="202" t="s">
        <v>27022</v>
      </c>
      <c r="B206" s="203" t="s">
        <v>26888</v>
      </c>
      <c r="C206" s="202" t="s">
        <v>9</v>
      </c>
      <c r="D206" s="202" t="s">
        <v>8706</v>
      </c>
      <c r="E206" s="204" t="s">
        <v>100</v>
      </c>
      <c r="F206" s="203">
        <v>18.84</v>
      </c>
      <c r="G206" s="206">
        <v>10.130000000000001</v>
      </c>
      <c r="H206" s="206">
        <v>5.56</v>
      </c>
      <c r="I206" s="206">
        <v>0</v>
      </c>
      <c r="J206" s="206">
        <v>6.64</v>
      </c>
      <c r="K206" s="206">
        <v>12.2</v>
      </c>
      <c r="L206" s="206">
        <v>104.7504</v>
      </c>
      <c r="M206" s="206">
        <v>0</v>
      </c>
      <c r="N206" s="206">
        <v>125.0896</v>
      </c>
      <c r="O206" s="206">
        <v>229.84</v>
      </c>
      <c r="P206" s="232">
        <v>2.7309591938090588E-4</v>
      </c>
    </row>
    <row r="207" spans="1:16" ht="39" customHeight="1">
      <c r="A207" s="202" t="s">
        <v>27023</v>
      </c>
      <c r="B207" s="203" t="s">
        <v>26890</v>
      </c>
      <c r="C207" s="202" t="s">
        <v>9</v>
      </c>
      <c r="D207" s="202" t="s">
        <v>8710</v>
      </c>
      <c r="E207" s="204" t="s">
        <v>100</v>
      </c>
      <c r="F207" s="203">
        <v>15.82</v>
      </c>
      <c r="G207" s="206">
        <v>10.95</v>
      </c>
      <c r="H207" s="206">
        <v>6.02</v>
      </c>
      <c r="I207" s="206">
        <v>0</v>
      </c>
      <c r="J207" s="206">
        <v>7.17</v>
      </c>
      <c r="K207" s="206">
        <v>13.19</v>
      </c>
      <c r="L207" s="206">
        <v>95.236400000000003</v>
      </c>
      <c r="M207" s="206">
        <v>0</v>
      </c>
      <c r="N207" s="206">
        <v>113.42359999999999</v>
      </c>
      <c r="O207" s="206">
        <v>208.66</v>
      </c>
      <c r="P207" s="232">
        <v>2.4792984048912213E-4</v>
      </c>
    </row>
    <row r="208" spans="1:16" ht="52.05" customHeight="1">
      <c r="A208" s="202" t="s">
        <v>27024</v>
      </c>
      <c r="B208" s="203" t="s">
        <v>27788</v>
      </c>
      <c r="C208" s="202" t="s">
        <v>9</v>
      </c>
      <c r="D208" s="202" t="s">
        <v>27789</v>
      </c>
      <c r="E208" s="204" t="s">
        <v>100</v>
      </c>
      <c r="F208" s="203">
        <v>5.91</v>
      </c>
      <c r="G208" s="206">
        <v>28.19</v>
      </c>
      <c r="H208" s="206">
        <v>10.9</v>
      </c>
      <c r="I208" s="206">
        <v>0</v>
      </c>
      <c r="J208" s="206">
        <v>23.06</v>
      </c>
      <c r="K208" s="206">
        <v>33.96</v>
      </c>
      <c r="L208" s="206">
        <v>64.418999999999997</v>
      </c>
      <c r="M208" s="206">
        <v>0</v>
      </c>
      <c r="N208" s="206">
        <v>136.28100000000001</v>
      </c>
      <c r="O208" s="206">
        <v>200.7</v>
      </c>
      <c r="P208" s="232">
        <v>2.3847176740231384E-4</v>
      </c>
    </row>
    <row r="209" spans="1:16" ht="39" customHeight="1">
      <c r="A209" s="202" t="s">
        <v>27025</v>
      </c>
      <c r="B209" s="203" t="s">
        <v>26894</v>
      </c>
      <c r="C209" s="202" t="s">
        <v>9</v>
      </c>
      <c r="D209" s="202" t="s">
        <v>26895</v>
      </c>
      <c r="E209" s="204" t="s">
        <v>100</v>
      </c>
      <c r="F209" s="203">
        <v>93.25</v>
      </c>
      <c r="G209" s="206">
        <v>19.59</v>
      </c>
      <c r="H209" s="206">
        <v>9.7799999999999994</v>
      </c>
      <c r="I209" s="206">
        <v>0</v>
      </c>
      <c r="J209" s="206">
        <v>13.82</v>
      </c>
      <c r="K209" s="206">
        <v>23.6</v>
      </c>
      <c r="L209" s="206">
        <v>911.98500000000001</v>
      </c>
      <c r="M209" s="206">
        <v>0</v>
      </c>
      <c r="N209" s="206">
        <v>1288.7149999999999</v>
      </c>
      <c r="O209" s="206">
        <v>2200.6999999999998</v>
      </c>
      <c r="P209" s="232">
        <v>2.6148720404697164E-3</v>
      </c>
    </row>
    <row r="210" spans="1:16" ht="39" customHeight="1">
      <c r="A210" s="202" t="s">
        <v>27026</v>
      </c>
      <c r="B210" s="203" t="s">
        <v>26897</v>
      </c>
      <c r="C210" s="202" t="s">
        <v>9</v>
      </c>
      <c r="D210" s="202" t="s">
        <v>26898</v>
      </c>
      <c r="E210" s="204" t="s">
        <v>100</v>
      </c>
      <c r="F210" s="203">
        <v>37.78</v>
      </c>
      <c r="G210" s="206">
        <v>20.49</v>
      </c>
      <c r="H210" s="206">
        <v>10.29</v>
      </c>
      <c r="I210" s="206">
        <v>0</v>
      </c>
      <c r="J210" s="206">
        <v>14.39</v>
      </c>
      <c r="K210" s="206">
        <v>24.68</v>
      </c>
      <c r="L210" s="206">
        <v>388.75619999999998</v>
      </c>
      <c r="M210" s="206">
        <v>0</v>
      </c>
      <c r="N210" s="206">
        <v>543.65380000000005</v>
      </c>
      <c r="O210" s="206">
        <v>932.41</v>
      </c>
      <c r="P210" s="232">
        <v>1.1078896893053885E-3</v>
      </c>
    </row>
    <row r="211" spans="1:16" ht="24" customHeight="1">
      <c r="A211" s="202" t="s">
        <v>27027</v>
      </c>
      <c r="B211" s="203" t="s">
        <v>26960</v>
      </c>
      <c r="C211" s="202" t="s">
        <v>26754</v>
      </c>
      <c r="D211" s="202" t="s">
        <v>26961</v>
      </c>
      <c r="E211" s="204" t="s">
        <v>38</v>
      </c>
      <c r="F211" s="203">
        <v>18</v>
      </c>
      <c r="G211" s="206">
        <v>17.399999999999999</v>
      </c>
      <c r="H211" s="206">
        <v>16.829999999999998</v>
      </c>
      <c r="I211" s="206">
        <v>0</v>
      </c>
      <c r="J211" s="206">
        <v>4.13</v>
      </c>
      <c r="K211" s="206">
        <v>20.96</v>
      </c>
      <c r="L211" s="206">
        <v>302.94</v>
      </c>
      <c r="M211" s="206">
        <v>0</v>
      </c>
      <c r="N211" s="206">
        <v>74.34</v>
      </c>
      <c r="O211" s="206">
        <v>377.28</v>
      </c>
      <c r="P211" s="232">
        <v>4.4828414751143484E-4</v>
      </c>
    </row>
    <row r="212" spans="1:16" ht="25.95" customHeight="1">
      <c r="A212" s="202" t="s">
        <v>27028</v>
      </c>
      <c r="B212" s="203" t="s">
        <v>26903</v>
      </c>
      <c r="C212" s="202" t="s">
        <v>26904</v>
      </c>
      <c r="D212" s="202" t="s">
        <v>28584</v>
      </c>
      <c r="E212" s="204" t="s">
        <v>38</v>
      </c>
      <c r="F212" s="203">
        <v>18</v>
      </c>
      <c r="G212" s="206">
        <v>22.33</v>
      </c>
      <c r="H212" s="206">
        <v>8.94</v>
      </c>
      <c r="I212" s="206">
        <v>0</v>
      </c>
      <c r="J212" s="206">
        <v>17.96</v>
      </c>
      <c r="K212" s="206">
        <v>26.9</v>
      </c>
      <c r="L212" s="206">
        <v>160.91999999999999</v>
      </c>
      <c r="M212" s="206">
        <v>0</v>
      </c>
      <c r="N212" s="206">
        <v>323.27999999999997</v>
      </c>
      <c r="O212" s="206">
        <v>484.2</v>
      </c>
      <c r="P212" s="232">
        <v>5.7532650610961822E-4</v>
      </c>
    </row>
    <row r="213" spans="1:16" ht="24" customHeight="1">
      <c r="A213" s="202" t="s">
        <v>27029</v>
      </c>
      <c r="B213" s="203" t="s">
        <v>26909</v>
      </c>
      <c r="C213" s="202" t="s">
        <v>26239</v>
      </c>
      <c r="D213" s="202" t="s">
        <v>26910</v>
      </c>
      <c r="E213" s="204" t="s">
        <v>108</v>
      </c>
      <c r="F213" s="203">
        <v>3</v>
      </c>
      <c r="G213" s="206">
        <v>11.19</v>
      </c>
      <c r="H213" s="206">
        <v>8.07</v>
      </c>
      <c r="I213" s="206">
        <v>0</v>
      </c>
      <c r="J213" s="206">
        <v>5.41</v>
      </c>
      <c r="K213" s="206">
        <v>13.48</v>
      </c>
      <c r="L213" s="206">
        <v>24.21</v>
      </c>
      <c r="M213" s="206">
        <v>0</v>
      </c>
      <c r="N213" s="206">
        <v>16.23</v>
      </c>
      <c r="O213" s="206">
        <v>40.44</v>
      </c>
      <c r="P213" s="232">
        <v>4.8050813521422877E-5</v>
      </c>
    </row>
    <row r="214" spans="1:16" ht="24" customHeight="1">
      <c r="A214" s="202" t="s">
        <v>27030</v>
      </c>
      <c r="B214" s="203" t="s">
        <v>26912</v>
      </c>
      <c r="C214" s="202" t="s">
        <v>26239</v>
      </c>
      <c r="D214" s="202" t="s">
        <v>26913</v>
      </c>
      <c r="E214" s="204" t="s">
        <v>108</v>
      </c>
      <c r="F214" s="203">
        <v>1</v>
      </c>
      <c r="G214" s="206">
        <v>7.47</v>
      </c>
      <c r="H214" s="206">
        <v>4.0199999999999996</v>
      </c>
      <c r="I214" s="206">
        <v>0</v>
      </c>
      <c r="J214" s="206">
        <v>4.97</v>
      </c>
      <c r="K214" s="206">
        <v>8.99</v>
      </c>
      <c r="L214" s="206">
        <v>4.0199999999999996</v>
      </c>
      <c r="M214" s="206">
        <v>0</v>
      </c>
      <c r="N214" s="206">
        <v>4.97</v>
      </c>
      <c r="O214" s="206">
        <v>8.99</v>
      </c>
      <c r="P214" s="232">
        <v>1.0681919227437974E-5</v>
      </c>
    </row>
    <row r="215" spans="1:16" ht="39" customHeight="1">
      <c r="A215" s="202" t="s">
        <v>27031</v>
      </c>
      <c r="B215" s="203" t="s">
        <v>26917</v>
      </c>
      <c r="C215" s="202" t="s">
        <v>9</v>
      </c>
      <c r="D215" s="202" t="s">
        <v>9502</v>
      </c>
      <c r="E215" s="204" t="s">
        <v>38</v>
      </c>
      <c r="F215" s="203">
        <v>7</v>
      </c>
      <c r="G215" s="206">
        <v>48.67</v>
      </c>
      <c r="H215" s="206">
        <v>28.74</v>
      </c>
      <c r="I215" s="206">
        <v>0</v>
      </c>
      <c r="J215" s="206">
        <v>29.89</v>
      </c>
      <c r="K215" s="206">
        <v>58.63</v>
      </c>
      <c r="L215" s="206">
        <v>201.18</v>
      </c>
      <c r="M215" s="206">
        <v>0</v>
      </c>
      <c r="N215" s="206">
        <v>209.23</v>
      </c>
      <c r="O215" s="206">
        <v>410.41</v>
      </c>
      <c r="P215" s="232">
        <v>4.8764921803479632E-4</v>
      </c>
    </row>
    <row r="216" spans="1:16" ht="39" customHeight="1">
      <c r="A216" s="202" t="s">
        <v>27032</v>
      </c>
      <c r="B216" s="203" t="s">
        <v>26919</v>
      </c>
      <c r="C216" s="202" t="s">
        <v>9</v>
      </c>
      <c r="D216" s="202" t="s">
        <v>9547</v>
      </c>
      <c r="E216" s="204" t="s">
        <v>38</v>
      </c>
      <c r="F216" s="203">
        <v>3</v>
      </c>
      <c r="G216" s="206">
        <v>51.3</v>
      </c>
      <c r="H216" s="206">
        <v>24.69</v>
      </c>
      <c r="I216" s="206">
        <v>0</v>
      </c>
      <c r="J216" s="206">
        <v>37.11</v>
      </c>
      <c r="K216" s="206">
        <v>61.8</v>
      </c>
      <c r="L216" s="206">
        <v>74.069999999999993</v>
      </c>
      <c r="M216" s="206">
        <v>0</v>
      </c>
      <c r="N216" s="206">
        <v>111.33</v>
      </c>
      <c r="O216" s="206">
        <v>185.4</v>
      </c>
      <c r="P216" s="232">
        <v>2.2029230531334822E-4</v>
      </c>
    </row>
    <row r="217" spans="1:16" ht="24" customHeight="1">
      <c r="A217" s="202" t="s">
        <v>27033</v>
      </c>
      <c r="B217" s="203" t="s">
        <v>26924</v>
      </c>
      <c r="C217" s="202" t="s">
        <v>26238</v>
      </c>
      <c r="D217" s="202" t="s">
        <v>26925</v>
      </c>
      <c r="E217" s="204" t="s">
        <v>38</v>
      </c>
      <c r="F217" s="203">
        <v>3</v>
      </c>
      <c r="G217" s="206">
        <v>23.1</v>
      </c>
      <c r="H217" s="206">
        <v>14.68</v>
      </c>
      <c r="I217" s="206">
        <v>0</v>
      </c>
      <c r="J217" s="206">
        <v>13.14</v>
      </c>
      <c r="K217" s="206">
        <v>27.82</v>
      </c>
      <c r="L217" s="206">
        <v>44.04</v>
      </c>
      <c r="M217" s="206">
        <v>0</v>
      </c>
      <c r="N217" s="206">
        <v>39.42</v>
      </c>
      <c r="O217" s="206">
        <v>83.46</v>
      </c>
      <c r="P217" s="232">
        <v>9.9167183395102714E-5</v>
      </c>
    </row>
    <row r="218" spans="1:16" ht="25.95" customHeight="1">
      <c r="A218" s="202" t="s">
        <v>27034</v>
      </c>
      <c r="B218" s="203" t="s">
        <v>26927</v>
      </c>
      <c r="C218" s="202" t="s">
        <v>26239</v>
      </c>
      <c r="D218" s="202" t="s">
        <v>28583</v>
      </c>
      <c r="E218" s="204" t="s">
        <v>108</v>
      </c>
      <c r="F218" s="203">
        <v>18</v>
      </c>
      <c r="G218" s="206">
        <v>63.29</v>
      </c>
      <c r="H218" s="206">
        <v>40.47</v>
      </c>
      <c r="I218" s="206">
        <v>0</v>
      </c>
      <c r="J218" s="206">
        <v>35.770000000000003</v>
      </c>
      <c r="K218" s="206">
        <v>76.239999999999995</v>
      </c>
      <c r="L218" s="206">
        <v>728.46</v>
      </c>
      <c r="M218" s="206">
        <v>0</v>
      </c>
      <c r="N218" s="206">
        <v>643.86</v>
      </c>
      <c r="O218" s="206">
        <v>1372.32</v>
      </c>
      <c r="P218" s="232">
        <v>1.6305908113679289E-3</v>
      </c>
    </row>
    <row r="219" spans="1:16" ht="25.95" customHeight="1">
      <c r="A219" s="202" t="s">
        <v>27035</v>
      </c>
      <c r="B219" s="203" t="s">
        <v>26932</v>
      </c>
      <c r="C219" s="202" t="s">
        <v>26238</v>
      </c>
      <c r="D219" s="202" t="s">
        <v>26933</v>
      </c>
      <c r="E219" s="204" t="s">
        <v>100</v>
      </c>
      <c r="F219" s="203">
        <v>380.12</v>
      </c>
      <c r="G219" s="206">
        <v>3.31</v>
      </c>
      <c r="H219" s="206">
        <v>2.1</v>
      </c>
      <c r="I219" s="206">
        <v>0</v>
      </c>
      <c r="J219" s="206">
        <v>1.88</v>
      </c>
      <c r="K219" s="206">
        <v>3.98</v>
      </c>
      <c r="L219" s="206">
        <v>798.25199999999995</v>
      </c>
      <c r="M219" s="206">
        <v>0</v>
      </c>
      <c r="N219" s="206">
        <v>714.61800000000005</v>
      </c>
      <c r="O219" s="206">
        <v>1512.87</v>
      </c>
      <c r="P219" s="232">
        <v>1.7975923405577406E-3</v>
      </c>
    </row>
    <row r="220" spans="1:16" ht="25.95" customHeight="1">
      <c r="A220" s="202" t="s">
        <v>27036</v>
      </c>
      <c r="B220" s="203" t="s">
        <v>26935</v>
      </c>
      <c r="C220" s="202" t="s">
        <v>26238</v>
      </c>
      <c r="D220" s="202" t="s">
        <v>26936</v>
      </c>
      <c r="E220" s="204" t="s">
        <v>100</v>
      </c>
      <c r="F220" s="203">
        <v>213.69</v>
      </c>
      <c r="G220" s="206">
        <v>4.16</v>
      </c>
      <c r="H220" s="206">
        <v>2.1</v>
      </c>
      <c r="I220" s="206">
        <v>0</v>
      </c>
      <c r="J220" s="206">
        <v>2.91</v>
      </c>
      <c r="K220" s="206">
        <v>5.01</v>
      </c>
      <c r="L220" s="206">
        <v>448.74900000000002</v>
      </c>
      <c r="M220" s="206">
        <v>0</v>
      </c>
      <c r="N220" s="206">
        <v>621.83100000000002</v>
      </c>
      <c r="O220" s="206">
        <v>1070.58</v>
      </c>
      <c r="P220" s="232">
        <v>1.2720633021702499E-3</v>
      </c>
    </row>
    <row r="221" spans="1:16" ht="25.95" customHeight="1">
      <c r="A221" s="202" t="s">
        <v>27037</v>
      </c>
      <c r="B221" s="203" t="s">
        <v>26938</v>
      </c>
      <c r="C221" s="202" t="s">
        <v>26238</v>
      </c>
      <c r="D221" s="202" t="s">
        <v>26939</v>
      </c>
      <c r="E221" s="204" t="s">
        <v>100</v>
      </c>
      <c r="F221" s="203">
        <v>2.29</v>
      </c>
      <c r="G221" s="206">
        <v>5.53</v>
      </c>
      <c r="H221" s="206">
        <v>2.1</v>
      </c>
      <c r="I221" s="206">
        <v>0</v>
      </c>
      <c r="J221" s="206">
        <v>4.5599999999999996</v>
      </c>
      <c r="K221" s="206">
        <v>6.66</v>
      </c>
      <c r="L221" s="206">
        <v>4.8090000000000002</v>
      </c>
      <c r="M221" s="206">
        <v>0</v>
      </c>
      <c r="N221" s="206">
        <v>10.441000000000001</v>
      </c>
      <c r="O221" s="206">
        <v>15.25</v>
      </c>
      <c r="P221" s="232">
        <v>1.8120052082138945E-5</v>
      </c>
    </row>
    <row r="222" spans="1:16" ht="25.95" customHeight="1">
      <c r="A222" s="202" t="s">
        <v>27038</v>
      </c>
      <c r="B222" s="203" t="s">
        <v>26977</v>
      </c>
      <c r="C222" s="202" t="s">
        <v>26238</v>
      </c>
      <c r="D222" s="202" t="s">
        <v>26978</v>
      </c>
      <c r="E222" s="204" t="s">
        <v>100</v>
      </c>
      <c r="F222" s="203">
        <v>138.74</v>
      </c>
      <c r="G222" s="206">
        <v>9.69</v>
      </c>
      <c r="H222" s="206">
        <v>4.91</v>
      </c>
      <c r="I222" s="206">
        <v>0</v>
      </c>
      <c r="J222" s="206">
        <v>6.76</v>
      </c>
      <c r="K222" s="206">
        <v>11.67</v>
      </c>
      <c r="L222" s="206">
        <v>681.21339999999998</v>
      </c>
      <c r="M222" s="206">
        <v>0</v>
      </c>
      <c r="N222" s="206">
        <v>937.87660000000005</v>
      </c>
      <c r="O222" s="206">
        <v>1619.09</v>
      </c>
      <c r="P222" s="232">
        <v>1.9238029590603505E-3</v>
      </c>
    </row>
    <row r="223" spans="1:16" ht="52.05" customHeight="1">
      <c r="A223" s="202" t="s">
        <v>27039</v>
      </c>
      <c r="B223" s="203" t="s">
        <v>26966</v>
      </c>
      <c r="C223" s="202" t="s">
        <v>9</v>
      </c>
      <c r="D223" s="202" t="s">
        <v>9322</v>
      </c>
      <c r="E223" s="204" t="s">
        <v>38</v>
      </c>
      <c r="F223" s="203">
        <v>1</v>
      </c>
      <c r="G223" s="206">
        <v>501.12</v>
      </c>
      <c r="H223" s="206">
        <v>26.8</v>
      </c>
      <c r="I223" s="206">
        <v>0</v>
      </c>
      <c r="J223" s="206">
        <v>576.89</v>
      </c>
      <c r="K223" s="206">
        <v>603.69000000000005</v>
      </c>
      <c r="L223" s="206">
        <v>26.8</v>
      </c>
      <c r="M223" s="206">
        <v>0</v>
      </c>
      <c r="N223" s="206">
        <v>576.89</v>
      </c>
      <c r="O223" s="206">
        <v>603.69000000000005</v>
      </c>
      <c r="P223" s="232">
        <v>7.1730454042403017E-4</v>
      </c>
    </row>
    <row r="224" spans="1:16" ht="24" customHeight="1">
      <c r="A224" s="202" t="s">
        <v>27040</v>
      </c>
      <c r="B224" s="203" t="s">
        <v>26941</v>
      </c>
      <c r="C224" s="202" t="s">
        <v>36</v>
      </c>
      <c r="D224" s="202" t="s">
        <v>26942</v>
      </c>
      <c r="E224" s="204" t="s">
        <v>108</v>
      </c>
      <c r="F224" s="203">
        <v>7</v>
      </c>
      <c r="G224" s="206">
        <v>25.64</v>
      </c>
      <c r="H224" s="206">
        <v>13.22</v>
      </c>
      <c r="I224" s="206">
        <v>0</v>
      </c>
      <c r="J224" s="206">
        <v>17.66</v>
      </c>
      <c r="K224" s="206">
        <v>30.88</v>
      </c>
      <c r="L224" s="206">
        <v>92.54</v>
      </c>
      <c r="M224" s="206">
        <v>0</v>
      </c>
      <c r="N224" s="206">
        <v>123.62</v>
      </c>
      <c r="O224" s="206">
        <v>216.16</v>
      </c>
      <c r="P224" s="232">
        <v>2.5684134151312486E-4</v>
      </c>
    </row>
    <row r="225" spans="1:16" ht="24" customHeight="1">
      <c r="A225" s="202" t="s">
        <v>27041</v>
      </c>
      <c r="B225" s="203" t="s">
        <v>26944</v>
      </c>
      <c r="C225" s="202" t="s">
        <v>36</v>
      </c>
      <c r="D225" s="202" t="s">
        <v>26945</v>
      </c>
      <c r="E225" s="204" t="s">
        <v>108</v>
      </c>
      <c r="F225" s="203">
        <v>1</v>
      </c>
      <c r="G225" s="206">
        <v>67.5</v>
      </c>
      <c r="H225" s="206">
        <v>26.46</v>
      </c>
      <c r="I225" s="206">
        <v>0</v>
      </c>
      <c r="J225" s="206">
        <v>54.85</v>
      </c>
      <c r="K225" s="206">
        <v>81.31</v>
      </c>
      <c r="L225" s="206">
        <v>26.46</v>
      </c>
      <c r="M225" s="206">
        <v>0</v>
      </c>
      <c r="N225" s="206">
        <v>54.85</v>
      </c>
      <c r="O225" s="206">
        <v>81.31</v>
      </c>
      <c r="P225" s="232">
        <v>9.6612553101555254E-5</v>
      </c>
    </row>
    <row r="226" spans="1:16" ht="24" customHeight="1">
      <c r="A226" s="196" t="s">
        <v>27042</v>
      </c>
      <c r="B226" s="196"/>
      <c r="C226" s="196"/>
      <c r="D226" s="196" t="s">
        <v>27043</v>
      </c>
      <c r="E226" s="196"/>
      <c r="F226" s="197"/>
      <c r="G226" s="197"/>
      <c r="H226" s="196"/>
      <c r="I226" s="196"/>
      <c r="J226" s="196"/>
      <c r="K226" s="196"/>
      <c r="L226" s="196"/>
      <c r="M226" s="196"/>
      <c r="N226" s="196"/>
      <c r="O226" s="198">
        <v>12172.15</v>
      </c>
      <c r="P226" s="231">
        <v>1.4462950291908692E-2</v>
      </c>
    </row>
    <row r="227" spans="1:16" ht="24" customHeight="1">
      <c r="A227" s="202" t="s">
        <v>27044</v>
      </c>
      <c r="B227" s="203" t="s">
        <v>26880</v>
      </c>
      <c r="C227" s="202" t="s">
        <v>36</v>
      </c>
      <c r="D227" s="202" t="s">
        <v>26881</v>
      </c>
      <c r="E227" s="204" t="s">
        <v>108</v>
      </c>
      <c r="F227" s="203">
        <v>18</v>
      </c>
      <c r="G227" s="206">
        <v>10.23</v>
      </c>
      <c r="H227" s="206">
        <v>6.6</v>
      </c>
      <c r="I227" s="206">
        <v>0</v>
      </c>
      <c r="J227" s="206">
        <v>5.72</v>
      </c>
      <c r="K227" s="206">
        <v>12.32</v>
      </c>
      <c r="L227" s="206">
        <v>118.8</v>
      </c>
      <c r="M227" s="206">
        <v>0</v>
      </c>
      <c r="N227" s="206">
        <v>102.96</v>
      </c>
      <c r="O227" s="206">
        <v>221.76</v>
      </c>
      <c r="P227" s="232">
        <v>2.6349526227771358E-4</v>
      </c>
    </row>
    <row r="228" spans="1:16" ht="24" customHeight="1">
      <c r="A228" s="202" t="s">
        <v>27045</v>
      </c>
      <c r="B228" s="203" t="s">
        <v>26883</v>
      </c>
      <c r="C228" s="202" t="s">
        <v>36</v>
      </c>
      <c r="D228" s="202" t="s">
        <v>26884</v>
      </c>
      <c r="E228" s="204" t="s">
        <v>108</v>
      </c>
      <c r="F228" s="203">
        <v>23</v>
      </c>
      <c r="G228" s="206">
        <v>14.41</v>
      </c>
      <c r="H228" s="206">
        <v>6.6</v>
      </c>
      <c r="I228" s="206">
        <v>0</v>
      </c>
      <c r="J228" s="206">
        <v>10.75</v>
      </c>
      <c r="K228" s="206">
        <v>17.350000000000001</v>
      </c>
      <c r="L228" s="206">
        <v>151.80000000000001</v>
      </c>
      <c r="M228" s="206">
        <v>0</v>
      </c>
      <c r="N228" s="206">
        <v>247.25</v>
      </c>
      <c r="O228" s="206">
        <v>399.05</v>
      </c>
      <c r="P228" s="232">
        <v>4.741512644837735E-4</v>
      </c>
    </row>
    <row r="229" spans="1:16" ht="39" customHeight="1">
      <c r="A229" s="202" t="s">
        <v>27046</v>
      </c>
      <c r="B229" s="203" t="s">
        <v>26886</v>
      </c>
      <c r="C229" s="202" t="s">
        <v>9</v>
      </c>
      <c r="D229" s="202" t="s">
        <v>8716</v>
      </c>
      <c r="E229" s="204" t="s">
        <v>100</v>
      </c>
      <c r="F229" s="203">
        <v>1.58</v>
      </c>
      <c r="G229" s="206">
        <v>14.16</v>
      </c>
      <c r="H229" s="206">
        <v>6.7</v>
      </c>
      <c r="I229" s="206">
        <v>0</v>
      </c>
      <c r="J229" s="206">
        <v>10.35</v>
      </c>
      <c r="K229" s="206">
        <v>17.05</v>
      </c>
      <c r="L229" s="206">
        <v>10.586</v>
      </c>
      <c r="M229" s="206">
        <v>0</v>
      </c>
      <c r="N229" s="206">
        <v>16.344000000000001</v>
      </c>
      <c r="O229" s="206">
        <v>26.93</v>
      </c>
      <c r="P229" s="232">
        <v>3.1998229676852577E-5</v>
      </c>
    </row>
    <row r="230" spans="1:16" ht="39" customHeight="1">
      <c r="A230" s="202" t="s">
        <v>27047</v>
      </c>
      <c r="B230" s="203" t="s">
        <v>26888</v>
      </c>
      <c r="C230" s="202" t="s">
        <v>9</v>
      </c>
      <c r="D230" s="202" t="s">
        <v>8706</v>
      </c>
      <c r="E230" s="204" t="s">
        <v>100</v>
      </c>
      <c r="F230" s="203">
        <v>21.07</v>
      </c>
      <c r="G230" s="206">
        <v>10.130000000000001</v>
      </c>
      <c r="H230" s="206">
        <v>5.56</v>
      </c>
      <c r="I230" s="206">
        <v>0</v>
      </c>
      <c r="J230" s="206">
        <v>6.64</v>
      </c>
      <c r="K230" s="206">
        <v>12.2</v>
      </c>
      <c r="L230" s="206">
        <v>117.14919999999999</v>
      </c>
      <c r="M230" s="206">
        <v>0</v>
      </c>
      <c r="N230" s="206">
        <v>139.9008</v>
      </c>
      <c r="O230" s="206">
        <v>257.05</v>
      </c>
      <c r="P230" s="232">
        <v>3.054268450959879E-4</v>
      </c>
    </row>
    <row r="231" spans="1:16" ht="39" customHeight="1">
      <c r="A231" s="202" t="s">
        <v>27048</v>
      </c>
      <c r="B231" s="203" t="s">
        <v>26890</v>
      </c>
      <c r="C231" s="202" t="s">
        <v>9</v>
      </c>
      <c r="D231" s="202" t="s">
        <v>8710</v>
      </c>
      <c r="E231" s="204" t="s">
        <v>100</v>
      </c>
      <c r="F231" s="203">
        <v>6.79</v>
      </c>
      <c r="G231" s="206">
        <v>10.95</v>
      </c>
      <c r="H231" s="206">
        <v>6.02</v>
      </c>
      <c r="I231" s="206">
        <v>0</v>
      </c>
      <c r="J231" s="206">
        <v>7.17</v>
      </c>
      <c r="K231" s="206">
        <v>13.19</v>
      </c>
      <c r="L231" s="206">
        <v>40.875799999999998</v>
      </c>
      <c r="M231" s="206">
        <v>0</v>
      </c>
      <c r="N231" s="206">
        <v>48.684199999999997</v>
      </c>
      <c r="O231" s="206">
        <v>89.56</v>
      </c>
      <c r="P231" s="232">
        <v>1.0641520422795829E-4</v>
      </c>
    </row>
    <row r="232" spans="1:16" ht="52.05" customHeight="1">
      <c r="A232" s="202" t="s">
        <v>27049</v>
      </c>
      <c r="B232" s="203" t="s">
        <v>27788</v>
      </c>
      <c r="C232" s="202" t="s">
        <v>9</v>
      </c>
      <c r="D232" s="202" t="s">
        <v>27789</v>
      </c>
      <c r="E232" s="204" t="s">
        <v>100</v>
      </c>
      <c r="F232" s="203">
        <v>5.91</v>
      </c>
      <c r="G232" s="206">
        <v>28.19</v>
      </c>
      <c r="H232" s="206">
        <v>10.9</v>
      </c>
      <c r="I232" s="206">
        <v>0</v>
      </c>
      <c r="J232" s="206">
        <v>23.06</v>
      </c>
      <c r="K232" s="206">
        <v>33.96</v>
      </c>
      <c r="L232" s="206">
        <v>64.418999999999997</v>
      </c>
      <c r="M232" s="206">
        <v>0</v>
      </c>
      <c r="N232" s="206">
        <v>136.28100000000001</v>
      </c>
      <c r="O232" s="206">
        <v>200.7</v>
      </c>
      <c r="P232" s="232">
        <v>2.3847176740231384E-4</v>
      </c>
    </row>
    <row r="233" spans="1:16" ht="39" customHeight="1">
      <c r="A233" s="202" t="s">
        <v>27050</v>
      </c>
      <c r="B233" s="203" t="s">
        <v>26894</v>
      </c>
      <c r="C233" s="202" t="s">
        <v>9</v>
      </c>
      <c r="D233" s="202" t="s">
        <v>26895</v>
      </c>
      <c r="E233" s="204" t="s">
        <v>100</v>
      </c>
      <c r="F233" s="203">
        <v>40.53</v>
      </c>
      <c r="G233" s="206">
        <v>19.59</v>
      </c>
      <c r="H233" s="206">
        <v>9.7799999999999994</v>
      </c>
      <c r="I233" s="206">
        <v>0</v>
      </c>
      <c r="J233" s="206">
        <v>13.82</v>
      </c>
      <c r="K233" s="206">
        <v>23.6</v>
      </c>
      <c r="L233" s="206">
        <v>396.38339999999999</v>
      </c>
      <c r="M233" s="206">
        <v>0</v>
      </c>
      <c r="N233" s="206">
        <v>560.11659999999995</v>
      </c>
      <c r="O233" s="206">
        <v>956.5</v>
      </c>
      <c r="P233" s="232">
        <v>1.1365134305944852E-3</v>
      </c>
    </row>
    <row r="234" spans="1:16" ht="39" customHeight="1">
      <c r="A234" s="202" t="s">
        <v>27051</v>
      </c>
      <c r="B234" s="203" t="s">
        <v>26897</v>
      </c>
      <c r="C234" s="202" t="s">
        <v>9</v>
      </c>
      <c r="D234" s="202" t="s">
        <v>26898</v>
      </c>
      <c r="E234" s="204" t="s">
        <v>100</v>
      </c>
      <c r="F234" s="203">
        <v>51.21</v>
      </c>
      <c r="G234" s="206">
        <v>20.49</v>
      </c>
      <c r="H234" s="206">
        <v>10.29</v>
      </c>
      <c r="I234" s="206">
        <v>0</v>
      </c>
      <c r="J234" s="206">
        <v>14.39</v>
      </c>
      <c r="K234" s="206">
        <v>24.68</v>
      </c>
      <c r="L234" s="206">
        <v>526.95090000000005</v>
      </c>
      <c r="M234" s="206">
        <v>0</v>
      </c>
      <c r="N234" s="206">
        <v>736.90909999999997</v>
      </c>
      <c r="O234" s="206">
        <v>1263.8599999999999</v>
      </c>
      <c r="P234" s="232">
        <v>1.5017186245594838E-3</v>
      </c>
    </row>
    <row r="235" spans="1:16" ht="24" customHeight="1">
      <c r="A235" s="202" t="s">
        <v>27052</v>
      </c>
      <c r="B235" s="203" t="s">
        <v>27054</v>
      </c>
      <c r="C235" s="202" t="s">
        <v>36</v>
      </c>
      <c r="D235" s="202" t="s">
        <v>27055</v>
      </c>
      <c r="E235" s="204" t="s">
        <v>26186</v>
      </c>
      <c r="F235" s="203">
        <v>18.61</v>
      </c>
      <c r="G235" s="206">
        <v>18.920000000000002</v>
      </c>
      <c r="H235" s="206">
        <v>8.8000000000000007</v>
      </c>
      <c r="I235" s="206">
        <v>0</v>
      </c>
      <c r="J235" s="206">
        <v>13.99</v>
      </c>
      <c r="K235" s="206">
        <v>22.79</v>
      </c>
      <c r="L235" s="206">
        <v>163.768</v>
      </c>
      <c r="M235" s="206">
        <v>0</v>
      </c>
      <c r="N235" s="206">
        <v>260.35199999999998</v>
      </c>
      <c r="O235" s="206">
        <v>424.12</v>
      </c>
      <c r="P235" s="232">
        <v>5.0393944190667338E-4</v>
      </c>
    </row>
    <row r="236" spans="1:16" ht="24" customHeight="1">
      <c r="A236" s="202" t="s">
        <v>27053</v>
      </c>
      <c r="B236" s="203" t="s">
        <v>27057</v>
      </c>
      <c r="C236" s="202" t="s">
        <v>36</v>
      </c>
      <c r="D236" s="202" t="s">
        <v>27058</v>
      </c>
      <c r="E236" s="204" t="s">
        <v>26186</v>
      </c>
      <c r="F236" s="203">
        <v>0.61</v>
      </c>
      <c r="G236" s="206">
        <v>17.89</v>
      </c>
      <c r="H236" s="206">
        <v>8.8000000000000007</v>
      </c>
      <c r="I236" s="206">
        <v>0</v>
      </c>
      <c r="J236" s="206">
        <v>12.75</v>
      </c>
      <c r="K236" s="206">
        <v>21.55</v>
      </c>
      <c r="L236" s="206">
        <v>5.3680000000000003</v>
      </c>
      <c r="M236" s="206">
        <v>0</v>
      </c>
      <c r="N236" s="206">
        <v>7.7720000000000002</v>
      </c>
      <c r="O236" s="206">
        <v>13.14</v>
      </c>
      <c r="P236" s="232">
        <v>1.5612949794052834E-5</v>
      </c>
    </row>
    <row r="237" spans="1:16" ht="24" customHeight="1">
      <c r="A237" s="202" t="s">
        <v>27056</v>
      </c>
      <c r="B237" s="203" t="s">
        <v>27060</v>
      </c>
      <c r="C237" s="202" t="s">
        <v>26239</v>
      </c>
      <c r="D237" s="202" t="s">
        <v>27061</v>
      </c>
      <c r="E237" s="204" t="s">
        <v>108</v>
      </c>
      <c r="F237" s="203">
        <v>2</v>
      </c>
      <c r="G237" s="206">
        <v>6.91</v>
      </c>
      <c r="H237" s="206">
        <v>4.43</v>
      </c>
      <c r="I237" s="206">
        <v>0</v>
      </c>
      <c r="J237" s="206">
        <v>3.89</v>
      </c>
      <c r="K237" s="206">
        <v>8.32</v>
      </c>
      <c r="L237" s="206">
        <v>8.86</v>
      </c>
      <c r="M237" s="206">
        <v>0</v>
      </c>
      <c r="N237" s="206">
        <v>7.78</v>
      </c>
      <c r="O237" s="206">
        <v>16.64</v>
      </c>
      <c r="P237" s="232">
        <v>1.9771650271920791E-5</v>
      </c>
    </row>
    <row r="238" spans="1:16" ht="24" customHeight="1">
      <c r="A238" s="202" t="s">
        <v>27059</v>
      </c>
      <c r="B238" s="203" t="s">
        <v>26909</v>
      </c>
      <c r="C238" s="202" t="s">
        <v>26239</v>
      </c>
      <c r="D238" s="202" t="s">
        <v>26910</v>
      </c>
      <c r="E238" s="204" t="s">
        <v>108</v>
      </c>
      <c r="F238" s="203">
        <v>3</v>
      </c>
      <c r="G238" s="206">
        <v>11.19</v>
      </c>
      <c r="H238" s="206">
        <v>8.07</v>
      </c>
      <c r="I238" s="206">
        <v>0</v>
      </c>
      <c r="J238" s="206">
        <v>5.41</v>
      </c>
      <c r="K238" s="206">
        <v>13.48</v>
      </c>
      <c r="L238" s="206">
        <v>24.21</v>
      </c>
      <c r="M238" s="206">
        <v>0</v>
      </c>
      <c r="N238" s="206">
        <v>16.23</v>
      </c>
      <c r="O238" s="206">
        <v>40.44</v>
      </c>
      <c r="P238" s="232">
        <v>4.8050813521422877E-5</v>
      </c>
    </row>
    <row r="239" spans="1:16" ht="24" customHeight="1">
      <c r="A239" s="202" t="s">
        <v>27062</v>
      </c>
      <c r="B239" s="203" t="s">
        <v>26912</v>
      </c>
      <c r="C239" s="202" t="s">
        <v>26239</v>
      </c>
      <c r="D239" s="202" t="s">
        <v>26913</v>
      </c>
      <c r="E239" s="204" t="s">
        <v>108</v>
      </c>
      <c r="F239" s="203">
        <v>1</v>
      </c>
      <c r="G239" s="206">
        <v>7.47</v>
      </c>
      <c r="H239" s="206">
        <v>4.0199999999999996</v>
      </c>
      <c r="I239" s="206">
        <v>0</v>
      </c>
      <c r="J239" s="206">
        <v>4.97</v>
      </c>
      <c r="K239" s="206">
        <v>8.99</v>
      </c>
      <c r="L239" s="206">
        <v>4.0199999999999996</v>
      </c>
      <c r="M239" s="206">
        <v>0</v>
      </c>
      <c r="N239" s="206">
        <v>4.97</v>
      </c>
      <c r="O239" s="206">
        <v>8.99</v>
      </c>
      <c r="P239" s="232">
        <v>1.0681919227437974E-5</v>
      </c>
    </row>
    <row r="240" spans="1:16" ht="25.95" customHeight="1">
      <c r="A240" s="202" t="s">
        <v>27063</v>
      </c>
      <c r="B240" s="203" t="s">
        <v>26903</v>
      </c>
      <c r="C240" s="202" t="s">
        <v>26904</v>
      </c>
      <c r="D240" s="202" t="s">
        <v>28584</v>
      </c>
      <c r="E240" s="204" t="s">
        <v>38</v>
      </c>
      <c r="F240" s="203">
        <v>2</v>
      </c>
      <c r="G240" s="206">
        <v>22.33</v>
      </c>
      <c r="H240" s="206">
        <v>8.94</v>
      </c>
      <c r="I240" s="206">
        <v>0</v>
      </c>
      <c r="J240" s="206">
        <v>17.96</v>
      </c>
      <c r="K240" s="206">
        <v>26.9</v>
      </c>
      <c r="L240" s="206">
        <v>17.88</v>
      </c>
      <c r="M240" s="206">
        <v>0</v>
      </c>
      <c r="N240" s="206">
        <v>35.92</v>
      </c>
      <c r="O240" s="206">
        <v>53.8</v>
      </c>
      <c r="P240" s="232">
        <v>6.3925167345513134E-5</v>
      </c>
    </row>
    <row r="241" spans="1:16" ht="24" customHeight="1">
      <c r="A241" s="202" t="s">
        <v>27064</v>
      </c>
      <c r="B241" s="203" t="s">
        <v>27060</v>
      </c>
      <c r="C241" s="202" t="s">
        <v>26239</v>
      </c>
      <c r="D241" s="202" t="s">
        <v>27061</v>
      </c>
      <c r="E241" s="204" t="s">
        <v>108</v>
      </c>
      <c r="F241" s="203">
        <v>2</v>
      </c>
      <c r="G241" s="206">
        <v>6.91</v>
      </c>
      <c r="H241" s="206">
        <v>4.43</v>
      </c>
      <c r="I241" s="206">
        <v>0</v>
      </c>
      <c r="J241" s="206">
        <v>3.89</v>
      </c>
      <c r="K241" s="206">
        <v>8.32</v>
      </c>
      <c r="L241" s="206">
        <v>8.86</v>
      </c>
      <c r="M241" s="206">
        <v>0</v>
      </c>
      <c r="N241" s="206">
        <v>7.78</v>
      </c>
      <c r="O241" s="206">
        <v>16.64</v>
      </c>
      <c r="P241" s="232">
        <v>1.9771650271920791E-5</v>
      </c>
    </row>
    <row r="242" spans="1:16" ht="52.05" customHeight="1">
      <c r="A242" s="202" t="s">
        <v>27065</v>
      </c>
      <c r="B242" s="203" t="s">
        <v>26966</v>
      </c>
      <c r="C242" s="202" t="s">
        <v>9</v>
      </c>
      <c r="D242" s="202" t="s">
        <v>9322</v>
      </c>
      <c r="E242" s="204" t="s">
        <v>38</v>
      </c>
      <c r="F242" s="203">
        <v>1</v>
      </c>
      <c r="G242" s="206">
        <v>501.12</v>
      </c>
      <c r="H242" s="206">
        <v>26.8</v>
      </c>
      <c r="I242" s="206">
        <v>0</v>
      </c>
      <c r="J242" s="206">
        <v>576.89</v>
      </c>
      <c r="K242" s="206">
        <v>603.69000000000005</v>
      </c>
      <c r="L242" s="206">
        <v>26.8</v>
      </c>
      <c r="M242" s="206">
        <v>0</v>
      </c>
      <c r="N242" s="206">
        <v>576.89</v>
      </c>
      <c r="O242" s="206">
        <v>603.69000000000005</v>
      </c>
      <c r="P242" s="232">
        <v>7.1730454042403017E-4</v>
      </c>
    </row>
    <row r="243" spans="1:16" ht="39" customHeight="1">
      <c r="A243" s="202" t="s">
        <v>27066</v>
      </c>
      <c r="B243" s="203" t="s">
        <v>26915</v>
      </c>
      <c r="C243" s="202" t="s">
        <v>9</v>
      </c>
      <c r="D243" s="202" t="s">
        <v>9536</v>
      </c>
      <c r="E243" s="204" t="s">
        <v>38</v>
      </c>
      <c r="F243" s="203">
        <v>4</v>
      </c>
      <c r="G243" s="206">
        <v>59.94</v>
      </c>
      <c r="H243" s="206">
        <v>31.48</v>
      </c>
      <c r="I243" s="206">
        <v>0</v>
      </c>
      <c r="J243" s="206">
        <v>40.72</v>
      </c>
      <c r="K243" s="206">
        <v>72.2</v>
      </c>
      <c r="L243" s="206">
        <v>125.92</v>
      </c>
      <c r="M243" s="206">
        <v>0</v>
      </c>
      <c r="N243" s="206">
        <v>162.88</v>
      </c>
      <c r="O243" s="206">
        <v>288.8</v>
      </c>
      <c r="P243" s="232">
        <v>3.4315219943093292E-4</v>
      </c>
    </row>
    <row r="244" spans="1:16" ht="39" customHeight="1">
      <c r="A244" s="202" t="s">
        <v>27067</v>
      </c>
      <c r="B244" s="203" t="s">
        <v>26917</v>
      </c>
      <c r="C244" s="202" t="s">
        <v>9</v>
      </c>
      <c r="D244" s="202" t="s">
        <v>9502</v>
      </c>
      <c r="E244" s="204" t="s">
        <v>38</v>
      </c>
      <c r="F244" s="203">
        <v>5</v>
      </c>
      <c r="G244" s="206">
        <v>48.67</v>
      </c>
      <c r="H244" s="206">
        <v>28.74</v>
      </c>
      <c r="I244" s="206">
        <v>0</v>
      </c>
      <c r="J244" s="206">
        <v>29.89</v>
      </c>
      <c r="K244" s="206">
        <v>58.63</v>
      </c>
      <c r="L244" s="206">
        <v>143.69999999999999</v>
      </c>
      <c r="M244" s="206">
        <v>0</v>
      </c>
      <c r="N244" s="206">
        <v>149.44999999999999</v>
      </c>
      <c r="O244" s="206">
        <v>293.14999999999998</v>
      </c>
      <c r="P244" s="232">
        <v>3.4832087002485451E-4</v>
      </c>
    </row>
    <row r="245" spans="1:16" ht="39" customHeight="1">
      <c r="A245" s="202" t="s">
        <v>27068</v>
      </c>
      <c r="B245" s="203" t="s">
        <v>26919</v>
      </c>
      <c r="C245" s="202" t="s">
        <v>9</v>
      </c>
      <c r="D245" s="202" t="s">
        <v>9547</v>
      </c>
      <c r="E245" s="204" t="s">
        <v>38</v>
      </c>
      <c r="F245" s="203">
        <v>1</v>
      </c>
      <c r="G245" s="206">
        <v>51.3</v>
      </c>
      <c r="H245" s="206">
        <v>24.69</v>
      </c>
      <c r="I245" s="206">
        <v>0</v>
      </c>
      <c r="J245" s="206">
        <v>37.11</v>
      </c>
      <c r="K245" s="206">
        <v>61.8</v>
      </c>
      <c r="L245" s="206">
        <v>24.69</v>
      </c>
      <c r="M245" s="206">
        <v>0</v>
      </c>
      <c r="N245" s="206">
        <v>37.11</v>
      </c>
      <c r="O245" s="206">
        <v>61.8</v>
      </c>
      <c r="P245" s="232">
        <v>7.3430768437782745E-5</v>
      </c>
    </row>
    <row r="246" spans="1:16" ht="24" customHeight="1">
      <c r="A246" s="202" t="s">
        <v>27069</v>
      </c>
      <c r="B246" s="203" t="s">
        <v>26924</v>
      </c>
      <c r="C246" s="202" t="s">
        <v>26238</v>
      </c>
      <c r="D246" s="202" t="s">
        <v>26925</v>
      </c>
      <c r="E246" s="204" t="s">
        <v>38</v>
      </c>
      <c r="F246" s="203">
        <v>3</v>
      </c>
      <c r="G246" s="206">
        <v>23.1</v>
      </c>
      <c r="H246" s="206">
        <v>14.68</v>
      </c>
      <c r="I246" s="206">
        <v>0</v>
      </c>
      <c r="J246" s="206">
        <v>13.14</v>
      </c>
      <c r="K246" s="206">
        <v>27.82</v>
      </c>
      <c r="L246" s="206">
        <v>44.04</v>
      </c>
      <c r="M246" s="206">
        <v>0</v>
      </c>
      <c r="N246" s="206">
        <v>39.42</v>
      </c>
      <c r="O246" s="206">
        <v>83.46</v>
      </c>
      <c r="P246" s="232">
        <v>9.9167183395102714E-5</v>
      </c>
    </row>
    <row r="247" spans="1:16" ht="25.95" customHeight="1">
      <c r="A247" s="202" t="s">
        <v>27070</v>
      </c>
      <c r="B247" s="203" t="s">
        <v>26927</v>
      </c>
      <c r="C247" s="202" t="s">
        <v>26239</v>
      </c>
      <c r="D247" s="202" t="s">
        <v>28583</v>
      </c>
      <c r="E247" s="204" t="s">
        <v>108</v>
      </c>
      <c r="F247" s="203">
        <v>18</v>
      </c>
      <c r="G247" s="206">
        <v>63.29</v>
      </c>
      <c r="H247" s="206">
        <v>40.47</v>
      </c>
      <c r="I247" s="206">
        <v>0</v>
      </c>
      <c r="J247" s="206">
        <v>35.770000000000003</v>
      </c>
      <c r="K247" s="206">
        <v>76.239999999999995</v>
      </c>
      <c r="L247" s="206">
        <v>728.46</v>
      </c>
      <c r="M247" s="206">
        <v>0</v>
      </c>
      <c r="N247" s="206">
        <v>643.86</v>
      </c>
      <c r="O247" s="206">
        <v>1372.32</v>
      </c>
      <c r="P247" s="232">
        <v>1.6305908113679289E-3</v>
      </c>
    </row>
    <row r="248" spans="1:16" ht="25.95" customHeight="1">
      <c r="A248" s="202" t="s">
        <v>27071</v>
      </c>
      <c r="B248" s="203" t="s">
        <v>26932</v>
      </c>
      <c r="C248" s="202" t="s">
        <v>26238</v>
      </c>
      <c r="D248" s="202" t="s">
        <v>26933</v>
      </c>
      <c r="E248" s="204" t="s">
        <v>100</v>
      </c>
      <c r="F248" s="203">
        <v>263.48</v>
      </c>
      <c r="G248" s="206">
        <v>3.31</v>
      </c>
      <c r="H248" s="206">
        <v>2.1</v>
      </c>
      <c r="I248" s="206">
        <v>0</v>
      </c>
      <c r="J248" s="206">
        <v>1.88</v>
      </c>
      <c r="K248" s="206">
        <v>3.98</v>
      </c>
      <c r="L248" s="206">
        <v>553.30799999999999</v>
      </c>
      <c r="M248" s="206">
        <v>0</v>
      </c>
      <c r="N248" s="206">
        <v>495.34199999999998</v>
      </c>
      <c r="O248" s="206">
        <v>1048.6500000000001</v>
      </c>
      <c r="P248" s="232">
        <v>1.2460060731760659E-3</v>
      </c>
    </row>
    <row r="249" spans="1:16" ht="25.95" customHeight="1">
      <c r="A249" s="202" t="s">
        <v>27072</v>
      </c>
      <c r="B249" s="203" t="s">
        <v>26935</v>
      </c>
      <c r="C249" s="202" t="s">
        <v>26238</v>
      </c>
      <c r="D249" s="202" t="s">
        <v>26936</v>
      </c>
      <c r="E249" s="204" t="s">
        <v>100</v>
      </c>
      <c r="F249" s="203">
        <v>260.55</v>
      </c>
      <c r="G249" s="206">
        <v>4.16</v>
      </c>
      <c r="H249" s="206">
        <v>2.1</v>
      </c>
      <c r="I249" s="206">
        <v>0</v>
      </c>
      <c r="J249" s="206">
        <v>2.91</v>
      </c>
      <c r="K249" s="206">
        <v>5.01</v>
      </c>
      <c r="L249" s="206">
        <v>547.15499999999997</v>
      </c>
      <c r="M249" s="206">
        <v>0</v>
      </c>
      <c r="N249" s="206">
        <v>758.19500000000005</v>
      </c>
      <c r="O249" s="206">
        <v>1305.3499999999999</v>
      </c>
      <c r="P249" s="232">
        <v>1.551017048224267E-3</v>
      </c>
    </row>
    <row r="250" spans="1:16" ht="25.95" customHeight="1">
      <c r="A250" s="202" t="s">
        <v>27073</v>
      </c>
      <c r="B250" s="203" t="s">
        <v>26938</v>
      </c>
      <c r="C250" s="202" t="s">
        <v>26238</v>
      </c>
      <c r="D250" s="202" t="s">
        <v>26939</v>
      </c>
      <c r="E250" s="204" t="s">
        <v>100</v>
      </c>
      <c r="F250" s="203">
        <v>62.4</v>
      </c>
      <c r="G250" s="206">
        <v>5.53</v>
      </c>
      <c r="H250" s="206">
        <v>2.1</v>
      </c>
      <c r="I250" s="206">
        <v>0</v>
      </c>
      <c r="J250" s="206">
        <v>4.5599999999999996</v>
      </c>
      <c r="K250" s="206">
        <v>6.66</v>
      </c>
      <c r="L250" s="206">
        <v>131.04</v>
      </c>
      <c r="M250" s="206">
        <v>0</v>
      </c>
      <c r="N250" s="206">
        <v>284.54000000000002</v>
      </c>
      <c r="O250" s="206">
        <v>415.58</v>
      </c>
      <c r="P250" s="232">
        <v>4.9379221274067561E-4</v>
      </c>
    </row>
    <row r="251" spans="1:16" ht="25.95" customHeight="1">
      <c r="A251" s="202" t="s">
        <v>27074</v>
      </c>
      <c r="B251" s="203" t="s">
        <v>26977</v>
      </c>
      <c r="C251" s="202" t="s">
        <v>26238</v>
      </c>
      <c r="D251" s="202" t="s">
        <v>26978</v>
      </c>
      <c r="E251" s="204" t="s">
        <v>100</v>
      </c>
      <c r="F251" s="203">
        <v>145.33000000000001</v>
      </c>
      <c r="G251" s="206">
        <v>9.69</v>
      </c>
      <c r="H251" s="206">
        <v>4.91</v>
      </c>
      <c r="I251" s="206">
        <v>0</v>
      </c>
      <c r="J251" s="206">
        <v>6.76</v>
      </c>
      <c r="K251" s="206">
        <v>11.67</v>
      </c>
      <c r="L251" s="206">
        <v>713.57029999999997</v>
      </c>
      <c r="M251" s="206">
        <v>0</v>
      </c>
      <c r="N251" s="206">
        <v>982.42970000000003</v>
      </c>
      <c r="O251" s="206">
        <v>1696</v>
      </c>
      <c r="P251" s="232">
        <v>2.0151874315611574E-3</v>
      </c>
    </row>
    <row r="252" spans="1:16" ht="24" customHeight="1">
      <c r="A252" s="202" t="s">
        <v>27075</v>
      </c>
      <c r="B252" s="203" t="s">
        <v>26941</v>
      </c>
      <c r="C252" s="202" t="s">
        <v>36</v>
      </c>
      <c r="D252" s="202" t="s">
        <v>26942</v>
      </c>
      <c r="E252" s="204" t="s">
        <v>108</v>
      </c>
      <c r="F252" s="203">
        <v>4</v>
      </c>
      <c r="G252" s="206">
        <v>25.64</v>
      </c>
      <c r="H252" s="206">
        <v>13.22</v>
      </c>
      <c r="I252" s="206">
        <v>0</v>
      </c>
      <c r="J252" s="206">
        <v>17.66</v>
      </c>
      <c r="K252" s="206">
        <v>30.88</v>
      </c>
      <c r="L252" s="206">
        <v>52.88</v>
      </c>
      <c r="M252" s="206">
        <v>0</v>
      </c>
      <c r="N252" s="206">
        <v>70.64</v>
      </c>
      <c r="O252" s="206">
        <v>123.52</v>
      </c>
      <c r="P252" s="232">
        <v>1.4676648086464278E-4</v>
      </c>
    </row>
    <row r="253" spans="1:16" ht="24" customHeight="1">
      <c r="A253" s="202" t="s">
        <v>27076</v>
      </c>
      <c r="B253" s="203" t="s">
        <v>26944</v>
      </c>
      <c r="C253" s="202" t="s">
        <v>36</v>
      </c>
      <c r="D253" s="202" t="s">
        <v>26945</v>
      </c>
      <c r="E253" s="204" t="s">
        <v>108</v>
      </c>
      <c r="F253" s="203">
        <v>3</v>
      </c>
      <c r="G253" s="206">
        <v>67.5</v>
      </c>
      <c r="H253" s="206">
        <v>26.46</v>
      </c>
      <c r="I253" s="206">
        <v>0</v>
      </c>
      <c r="J253" s="206">
        <v>54.85</v>
      </c>
      <c r="K253" s="206">
        <v>81.31</v>
      </c>
      <c r="L253" s="206">
        <v>79.38</v>
      </c>
      <c r="M253" s="206">
        <v>0</v>
      </c>
      <c r="N253" s="206">
        <v>164.55</v>
      </c>
      <c r="O253" s="206">
        <v>243.93</v>
      </c>
      <c r="P253" s="232">
        <v>2.8983765930466575E-4</v>
      </c>
    </row>
    <row r="254" spans="1:16" ht="24" customHeight="1">
      <c r="A254" s="202" t="s">
        <v>27077</v>
      </c>
      <c r="B254" s="203" t="s">
        <v>26982</v>
      </c>
      <c r="C254" s="202" t="s">
        <v>36</v>
      </c>
      <c r="D254" s="202" t="s">
        <v>26983</v>
      </c>
      <c r="E254" s="204" t="s">
        <v>108</v>
      </c>
      <c r="F254" s="203">
        <v>1</v>
      </c>
      <c r="G254" s="206">
        <v>207.72</v>
      </c>
      <c r="H254" s="206">
        <v>39.700000000000003</v>
      </c>
      <c r="I254" s="206">
        <v>0</v>
      </c>
      <c r="J254" s="206">
        <v>210.54</v>
      </c>
      <c r="K254" s="206">
        <v>250.24</v>
      </c>
      <c r="L254" s="206">
        <v>39.700000000000003</v>
      </c>
      <c r="M254" s="206">
        <v>0</v>
      </c>
      <c r="N254" s="206">
        <v>210.54</v>
      </c>
      <c r="O254" s="206">
        <v>250.24</v>
      </c>
      <c r="P254" s="232">
        <v>2.9733520216619343E-4</v>
      </c>
    </row>
    <row r="255" spans="1:16" ht="39" customHeight="1">
      <c r="A255" s="202" t="s">
        <v>27078</v>
      </c>
      <c r="B255" s="203" t="s">
        <v>27015</v>
      </c>
      <c r="C255" s="202" t="s">
        <v>26239</v>
      </c>
      <c r="D255" s="202" t="s">
        <v>27016</v>
      </c>
      <c r="E255" s="204" t="s">
        <v>108</v>
      </c>
      <c r="F255" s="203">
        <v>1</v>
      </c>
      <c r="G255" s="206">
        <v>303.24</v>
      </c>
      <c r="H255" s="206">
        <v>24.27</v>
      </c>
      <c r="I255" s="206">
        <v>0</v>
      </c>
      <c r="J255" s="206">
        <v>341.04</v>
      </c>
      <c r="K255" s="206">
        <v>365.31</v>
      </c>
      <c r="L255" s="206">
        <v>24.27</v>
      </c>
      <c r="M255" s="206">
        <v>0</v>
      </c>
      <c r="N255" s="206">
        <v>341.04</v>
      </c>
      <c r="O255" s="206">
        <v>365.31</v>
      </c>
      <c r="P255" s="232">
        <v>4.3406139187712641E-4</v>
      </c>
    </row>
    <row r="256" spans="1:16" ht="39" customHeight="1">
      <c r="A256" s="202" t="s">
        <v>27079</v>
      </c>
      <c r="B256" s="203" t="s">
        <v>27790</v>
      </c>
      <c r="C256" s="202" t="s">
        <v>9</v>
      </c>
      <c r="D256" s="202" t="s">
        <v>8751</v>
      </c>
      <c r="E256" s="204" t="s">
        <v>100</v>
      </c>
      <c r="F256" s="203">
        <v>1.58</v>
      </c>
      <c r="G256" s="206">
        <v>16.38</v>
      </c>
      <c r="H256" s="206">
        <v>7.95</v>
      </c>
      <c r="I256" s="206">
        <v>0</v>
      </c>
      <c r="J256" s="206">
        <v>11.78</v>
      </c>
      <c r="K256" s="206">
        <v>19.73</v>
      </c>
      <c r="L256" s="206">
        <v>12.561</v>
      </c>
      <c r="M256" s="206">
        <v>0</v>
      </c>
      <c r="N256" s="206">
        <v>18.609000000000002</v>
      </c>
      <c r="O256" s="206">
        <v>31.17</v>
      </c>
      <c r="P256" s="232">
        <v>3.703619825575547E-5</v>
      </c>
    </row>
    <row r="257" spans="1:16" ht="24" customHeight="1">
      <c r="A257" s="196" t="s">
        <v>27080</v>
      </c>
      <c r="B257" s="196"/>
      <c r="C257" s="196"/>
      <c r="D257" s="196" t="s">
        <v>27081</v>
      </c>
      <c r="E257" s="196"/>
      <c r="F257" s="197"/>
      <c r="G257" s="197"/>
      <c r="H257" s="196"/>
      <c r="I257" s="196"/>
      <c r="J257" s="196"/>
      <c r="K257" s="196"/>
      <c r="L257" s="196"/>
      <c r="M257" s="196"/>
      <c r="N257" s="196"/>
      <c r="O257" s="198">
        <v>50387.72</v>
      </c>
      <c r="P257" s="231">
        <v>5.9870695783621912E-2</v>
      </c>
    </row>
    <row r="258" spans="1:16" ht="25.95" customHeight="1">
      <c r="A258" s="202" t="s">
        <v>27082</v>
      </c>
      <c r="B258" s="203" t="s">
        <v>27083</v>
      </c>
      <c r="C258" s="202" t="s">
        <v>26239</v>
      </c>
      <c r="D258" s="202" t="s">
        <v>27084</v>
      </c>
      <c r="E258" s="204" t="s">
        <v>108</v>
      </c>
      <c r="F258" s="203">
        <v>2</v>
      </c>
      <c r="G258" s="206">
        <v>12.17</v>
      </c>
      <c r="H258" s="206">
        <v>8.07</v>
      </c>
      <c r="I258" s="206">
        <v>0</v>
      </c>
      <c r="J258" s="206">
        <v>6.59</v>
      </c>
      <c r="K258" s="206">
        <v>14.66</v>
      </c>
      <c r="L258" s="206">
        <v>16.14</v>
      </c>
      <c r="M258" s="206">
        <v>0</v>
      </c>
      <c r="N258" s="206">
        <v>13.18</v>
      </c>
      <c r="O258" s="206">
        <v>29.32</v>
      </c>
      <c r="P258" s="232">
        <v>3.4838028003168124E-5</v>
      </c>
    </row>
    <row r="259" spans="1:16" ht="25.95" customHeight="1">
      <c r="A259" s="202" t="s">
        <v>27085</v>
      </c>
      <c r="B259" s="203" t="s">
        <v>27086</v>
      </c>
      <c r="C259" s="202" t="s">
        <v>26239</v>
      </c>
      <c r="D259" s="202" t="s">
        <v>27087</v>
      </c>
      <c r="E259" s="204" t="s">
        <v>108</v>
      </c>
      <c r="F259" s="203">
        <v>6</v>
      </c>
      <c r="G259" s="206">
        <v>11.48</v>
      </c>
      <c r="H259" s="206">
        <v>8.07</v>
      </c>
      <c r="I259" s="206">
        <v>0</v>
      </c>
      <c r="J259" s="206">
        <v>5.75</v>
      </c>
      <c r="K259" s="206">
        <v>13.82</v>
      </c>
      <c r="L259" s="206">
        <v>48.42</v>
      </c>
      <c r="M259" s="206">
        <v>0</v>
      </c>
      <c r="N259" s="206">
        <v>34.5</v>
      </c>
      <c r="O259" s="206">
        <v>82.92</v>
      </c>
      <c r="P259" s="232">
        <v>9.8525555321374506E-5</v>
      </c>
    </row>
    <row r="260" spans="1:16" ht="25.95" customHeight="1">
      <c r="A260" s="202" t="s">
        <v>27088</v>
      </c>
      <c r="B260" s="203" t="s">
        <v>27089</v>
      </c>
      <c r="C260" s="202" t="s">
        <v>26239</v>
      </c>
      <c r="D260" s="202" t="s">
        <v>27090</v>
      </c>
      <c r="E260" s="204" t="s">
        <v>108</v>
      </c>
      <c r="F260" s="203">
        <v>1</v>
      </c>
      <c r="G260" s="206">
        <v>22.11</v>
      </c>
      <c r="H260" s="206">
        <v>15.36</v>
      </c>
      <c r="I260" s="206">
        <v>0</v>
      </c>
      <c r="J260" s="206">
        <v>11.27</v>
      </c>
      <c r="K260" s="206">
        <v>26.63</v>
      </c>
      <c r="L260" s="206">
        <v>15.36</v>
      </c>
      <c r="M260" s="206">
        <v>0</v>
      </c>
      <c r="N260" s="206">
        <v>11.27</v>
      </c>
      <c r="O260" s="206">
        <v>26.63</v>
      </c>
      <c r="P260" s="232">
        <v>3.1641769635892463E-5</v>
      </c>
    </row>
    <row r="261" spans="1:16" ht="25.95" customHeight="1">
      <c r="A261" s="202" t="s">
        <v>27091</v>
      </c>
      <c r="B261" s="203" t="s">
        <v>27092</v>
      </c>
      <c r="C261" s="202" t="s">
        <v>26239</v>
      </c>
      <c r="D261" s="202" t="s">
        <v>27093</v>
      </c>
      <c r="E261" s="204" t="s">
        <v>108</v>
      </c>
      <c r="F261" s="203">
        <v>2</v>
      </c>
      <c r="G261" s="206">
        <v>49.53</v>
      </c>
      <c r="H261" s="206">
        <v>32.36</v>
      </c>
      <c r="I261" s="206">
        <v>0</v>
      </c>
      <c r="J261" s="206">
        <v>27.3</v>
      </c>
      <c r="K261" s="206">
        <v>59.66</v>
      </c>
      <c r="L261" s="206">
        <v>64.72</v>
      </c>
      <c r="M261" s="206">
        <v>0</v>
      </c>
      <c r="N261" s="206">
        <v>54.6</v>
      </c>
      <c r="O261" s="206">
        <v>119.32</v>
      </c>
      <c r="P261" s="232">
        <v>1.4177604029120124E-4</v>
      </c>
    </row>
    <row r="262" spans="1:16" ht="25.95" customHeight="1">
      <c r="A262" s="202" t="s">
        <v>27094</v>
      </c>
      <c r="B262" s="203" t="s">
        <v>27095</v>
      </c>
      <c r="C262" s="202" t="s">
        <v>26239</v>
      </c>
      <c r="D262" s="202" t="s">
        <v>27096</v>
      </c>
      <c r="E262" s="204" t="s">
        <v>26186</v>
      </c>
      <c r="F262" s="203">
        <v>65.930000000000007</v>
      </c>
      <c r="G262" s="206">
        <v>24.85</v>
      </c>
      <c r="H262" s="206">
        <v>12.12</v>
      </c>
      <c r="I262" s="206">
        <v>0</v>
      </c>
      <c r="J262" s="206">
        <v>17.809999999999999</v>
      </c>
      <c r="K262" s="206">
        <v>29.93</v>
      </c>
      <c r="L262" s="206">
        <v>799.07159999999999</v>
      </c>
      <c r="M262" s="206">
        <v>0</v>
      </c>
      <c r="N262" s="206">
        <v>1174.2084</v>
      </c>
      <c r="O262" s="206">
        <v>1973.28</v>
      </c>
      <c r="P262" s="232">
        <v>2.344651565419222E-3</v>
      </c>
    </row>
    <row r="263" spans="1:16" ht="24" customHeight="1">
      <c r="A263" s="202" t="s">
        <v>27097</v>
      </c>
      <c r="B263" s="203" t="s">
        <v>27098</v>
      </c>
      <c r="C263" s="202" t="s">
        <v>36</v>
      </c>
      <c r="D263" s="202" t="s">
        <v>27099</v>
      </c>
      <c r="E263" s="204" t="s">
        <v>26186</v>
      </c>
      <c r="F263" s="203">
        <v>59.12</v>
      </c>
      <c r="G263" s="206">
        <v>27.92</v>
      </c>
      <c r="H263" s="206">
        <v>13.22</v>
      </c>
      <c r="I263" s="206">
        <v>0</v>
      </c>
      <c r="J263" s="206">
        <v>20.41</v>
      </c>
      <c r="K263" s="206">
        <v>33.630000000000003</v>
      </c>
      <c r="L263" s="206">
        <v>781.56640000000004</v>
      </c>
      <c r="M263" s="206">
        <v>0</v>
      </c>
      <c r="N263" s="206">
        <v>1206.6335999999999</v>
      </c>
      <c r="O263" s="206">
        <v>1988.2</v>
      </c>
      <c r="P263" s="232">
        <v>2.3623795114563048E-3</v>
      </c>
    </row>
    <row r="264" spans="1:16" ht="24" customHeight="1">
      <c r="A264" s="202" t="s">
        <v>27100</v>
      </c>
      <c r="B264" s="203" t="s">
        <v>27101</v>
      </c>
      <c r="C264" s="202" t="s">
        <v>36</v>
      </c>
      <c r="D264" s="202" t="s">
        <v>27102</v>
      </c>
      <c r="E264" s="204" t="s">
        <v>26186</v>
      </c>
      <c r="F264" s="203">
        <v>20.96</v>
      </c>
      <c r="G264" s="206">
        <v>40.68</v>
      </c>
      <c r="H264" s="206">
        <v>13.22</v>
      </c>
      <c r="I264" s="206">
        <v>0</v>
      </c>
      <c r="J264" s="206">
        <v>35.78</v>
      </c>
      <c r="K264" s="206">
        <v>49</v>
      </c>
      <c r="L264" s="206">
        <v>277.09120000000001</v>
      </c>
      <c r="M264" s="206">
        <v>0</v>
      </c>
      <c r="N264" s="206">
        <v>749.94880000000001</v>
      </c>
      <c r="O264" s="206">
        <v>1027.04</v>
      </c>
      <c r="P264" s="232">
        <v>1.2203290682255726E-3</v>
      </c>
    </row>
    <row r="265" spans="1:16" ht="25.95" customHeight="1">
      <c r="A265" s="202" t="s">
        <v>27103</v>
      </c>
      <c r="B265" s="203" t="s">
        <v>27104</v>
      </c>
      <c r="C265" s="202" t="s">
        <v>26239</v>
      </c>
      <c r="D265" s="202" t="s">
        <v>27105</v>
      </c>
      <c r="E265" s="204" t="s">
        <v>26186</v>
      </c>
      <c r="F265" s="203">
        <v>17.13</v>
      </c>
      <c r="G265" s="206">
        <v>45.9</v>
      </c>
      <c r="H265" s="206">
        <v>15.76</v>
      </c>
      <c r="I265" s="206">
        <v>0</v>
      </c>
      <c r="J265" s="206">
        <v>39.53</v>
      </c>
      <c r="K265" s="206">
        <v>55.29</v>
      </c>
      <c r="L265" s="206">
        <v>269.96879999999999</v>
      </c>
      <c r="M265" s="206">
        <v>0</v>
      </c>
      <c r="N265" s="206">
        <v>677.14120000000003</v>
      </c>
      <c r="O265" s="206">
        <v>947.11</v>
      </c>
      <c r="P265" s="232">
        <v>1.1253562313124339E-3</v>
      </c>
    </row>
    <row r="266" spans="1:16" ht="24" customHeight="1">
      <c r="A266" s="202" t="s">
        <v>27106</v>
      </c>
      <c r="B266" s="203" t="s">
        <v>27107</v>
      </c>
      <c r="C266" s="202" t="s">
        <v>36</v>
      </c>
      <c r="D266" s="202" t="s">
        <v>27108</v>
      </c>
      <c r="E266" s="204" t="s">
        <v>26186</v>
      </c>
      <c r="F266" s="203">
        <v>9.5500000000000007</v>
      </c>
      <c r="G266" s="206">
        <v>15.18</v>
      </c>
      <c r="H266" s="206">
        <v>8.8000000000000007</v>
      </c>
      <c r="I266" s="206">
        <v>0</v>
      </c>
      <c r="J266" s="206">
        <v>9.48</v>
      </c>
      <c r="K266" s="206">
        <v>18.28</v>
      </c>
      <c r="L266" s="206">
        <v>84.04</v>
      </c>
      <c r="M266" s="206">
        <v>0</v>
      </c>
      <c r="N266" s="206">
        <v>90.53</v>
      </c>
      <c r="O266" s="206">
        <v>174.57</v>
      </c>
      <c r="P266" s="232">
        <v>2.0742409783468824E-4</v>
      </c>
    </row>
    <row r="267" spans="1:16" ht="24" customHeight="1">
      <c r="A267" s="202" t="s">
        <v>27109</v>
      </c>
      <c r="B267" s="203" t="s">
        <v>27057</v>
      </c>
      <c r="C267" s="202" t="s">
        <v>36</v>
      </c>
      <c r="D267" s="202" t="s">
        <v>27058</v>
      </c>
      <c r="E267" s="204" t="s">
        <v>26186</v>
      </c>
      <c r="F267" s="203">
        <v>5.67</v>
      </c>
      <c r="G267" s="206">
        <v>17.89</v>
      </c>
      <c r="H267" s="206">
        <v>8.8000000000000007</v>
      </c>
      <c r="I267" s="206">
        <v>0</v>
      </c>
      <c r="J267" s="206">
        <v>12.75</v>
      </c>
      <c r="K267" s="206">
        <v>21.55</v>
      </c>
      <c r="L267" s="206">
        <v>49.896000000000001</v>
      </c>
      <c r="M267" s="206">
        <v>0</v>
      </c>
      <c r="N267" s="206">
        <v>72.284000000000006</v>
      </c>
      <c r="O267" s="206">
        <v>122.18</v>
      </c>
      <c r="P267" s="232">
        <v>1.4517429268168762E-4</v>
      </c>
    </row>
    <row r="268" spans="1:16" ht="25.95" customHeight="1">
      <c r="A268" s="202" t="s">
        <v>27110</v>
      </c>
      <c r="B268" s="203" t="s">
        <v>27111</v>
      </c>
      <c r="C268" s="202" t="s">
        <v>26239</v>
      </c>
      <c r="D268" s="202" t="s">
        <v>27112</v>
      </c>
      <c r="E268" s="204" t="s">
        <v>108</v>
      </c>
      <c r="F268" s="203">
        <v>4</v>
      </c>
      <c r="G268" s="206">
        <v>6.15</v>
      </c>
      <c r="H268" s="206">
        <v>3.63</v>
      </c>
      <c r="I268" s="206">
        <v>0</v>
      </c>
      <c r="J268" s="206">
        <v>3.77</v>
      </c>
      <c r="K268" s="206">
        <v>7.4</v>
      </c>
      <c r="L268" s="206">
        <v>14.52</v>
      </c>
      <c r="M268" s="206">
        <v>0</v>
      </c>
      <c r="N268" s="206">
        <v>15.08</v>
      </c>
      <c r="O268" s="206">
        <v>29.6</v>
      </c>
      <c r="P268" s="232">
        <v>3.5170724041397561E-5</v>
      </c>
    </row>
    <row r="269" spans="1:16" ht="25.95" customHeight="1">
      <c r="A269" s="202" t="s">
        <v>27113</v>
      </c>
      <c r="B269" s="203" t="s">
        <v>27114</v>
      </c>
      <c r="C269" s="202" t="s">
        <v>26239</v>
      </c>
      <c r="D269" s="202" t="s">
        <v>27115</v>
      </c>
      <c r="E269" s="204" t="s">
        <v>108</v>
      </c>
      <c r="F269" s="203">
        <v>12</v>
      </c>
      <c r="G269" s="206">
        <v>4.6399999999999997</v>
      </c>
      <c r="H269" s="206">
        <v>2.82</v>
      </c>
      <c r="I269" s="206">
        <v>0</v>
      </c>
      <c r="J269" s="206">
        <v>2.76</v>
      </c>
      <c r="K269" s="206">
        <v>5.58</v>
      </c>
      <c r="L269" s="206">
        <v>33.840000000000003</v>
      </c>
      <c r="M269" s="206">
        <v>0</v>
      </c>
      <c r="N269" s="206">
        <v>33.119999999999997</v>
      </c>
      <c r="O269" s="206">
        <v>66.959999999999994</v>
      </c>
      <c r="P269" s="232">
        <v>7.9561881142296639E-5</v>
      </c>
    </row>
    <row r="270" spans="1:16" ht="25.95" customHeight="1">
      <c r="A270" s="202" t="s">
        <v>27116</v>
      </c>
      <c r="B270" s="203" t="s">
        <v>27117</v>
      </c>
      <c r="C270" s="202" t="s">
        <v>26239</v>
      </c>
      <c r="D270" s="202" t="s">
        <v>27118</v>
      </c>
      <c r="E270" s="204" t="s">
        <v>108</v>
      </c>
      <c r="F270" s="203">
        <v>2</v>
      </c>
      <c r="G270" s="206">
        <v>7.67</v>
      </c>
      <c r="H270" s="206">
        <v>4.0199999999999996</v>
      </c>
      <c r="I270" s="206">
        <v>0</v>
      </c>
      <c r="J270" s="206">
        <v>5.22</v>
      </c>
      <c r="K270" s="206">
        <v>9.24</v>
      </c>
      <c r="L270" s="206">
        <v>8.0399999999999991</v>
      </c>
      <c r="M270" s="206">
        <v>0</v>
      </c>
      <c r="N270" s="206">
        <v>10.44</v>
      </c>
      <c r="O270" s="206">
        <v>18.48</v>
      </c>
      <c r="P270" s="232">
        <v>2.1957938523142801E-5</v>
      </c>
    </row>
    <row r="271" spans="1:16" ht="25.95" customHeight="1">
      <c r="A271" s="202" t="s">
        <v>27119</v>
      </c>
      <c r="B271" s="203" t="s">
        <v>27120</v>
      </c>
      <c r="C271" s="202" t="s">
        <v>26239</v>
      </c>
      <c r="D271" s="202" t="s">
        <v>27121</v>
      </c>
      <c r="E271" s="204" t="s">
        <v>108</v>
      </c>
      <c r="F271" s="203">
        <v>4</v>
      </c>
      <c r="G271" s="206">
        <v>16.190000000000001</v>
      </c>
      <c r="H271" s="206">
        <v>8.07</v>
      </c>
      <c r="I271" s="206">
        <v>0</v>
      </c>
      <c r="J271" s="206">
        <v>11.43</v>
      </c>
      <c r="K271" s="206">
        <v>19.5</v>
      </c>
      <c r="L271" s="206">
        <v>32.28</v>
      </c>
      <c r="M271" s="206">
        <v>0</v>
      </c>
      <c r="N271" s="206">
        <v>45.72</v>
      </c>
      <c r="O271" s="206">
        <v>78</v>
      </c>
      <c r="P271" s="232">
        <v>9.2679610649628707E-5</v>
      </c>
    </row>
    <row r="272" spans="1:16" ht="25.95" customHeight="1">
      <c r="A272" s="202" t="s">
        <v>27122</v>
      </c>
      <c r="B272" s="203" t="s">
        <v>27123</v>
      </c>
      <c r="C272" s="202" t="s">
        <v>9</v>
      </c>
      <c r="D272" s="202" t="s">
        <v>27124</v>
      </c>
      <c r="E272" s="204" t="s">
        <v>38</v>
      </c>
      <c r="F272" s="203">
        <v>1</v>
      </c>
      <c r="G272" s="206">
        <v>873.23</v>
      </c>
      <c r="H272" s="206">
        <v>49.38</v>
      </c>
      <c r="I272" s="206">
        <v>0</v>
      </c>
      <c r="J272" s="206">
        <v>1002.6</v>
      </c>
      <c r="K272" s="206">
        <v>1051.98</v>
      </c>
      <c r="L272" s="206">
        <v>49.38</v>
      </c>
      <c r="M272" s="206">
        <v>0</v>
      </c>
      <c r="N272" s="206">
        <v>1002.6</v>
      </c>
      <c r="O272" s="206">
        <v>1051.98</v>
      </c>
      <c r="P272" s="232">
        <v>1.2499627796307231E-3</v>
      </c>
    </row>
    <row r="273" spans="1:16" ht="25.95" customHeight="1">
      <c r="A273" s="202" t="s">
        <v>27125</v>
      </c>
      <c r="B273" s="203" t="s">
        <v>27126</v>
      </c>
      <c r="C273" s="202" t="s">
        <v>9</v>
      </c>
      <c r="D273" s="202" t="s">
        <v>10128</v>
      </c>
      <c r="E273" s="204" t="s">
        <v>38</v>
      </c>
      <c r="F273" s="203">
        <v>3</v>
      </c>
      <c r="G273" s="206">
        <v>83.64</v>
      </c>
      <c r="H273" s="206">
        <v>11.16</v>
      </c>
      <c r="I273" s="206">
        <v>0</v>
      </c>
      <c r="J273" s="206">
        <v>89.6</v>
      </c>
      <c r="K273" s="206">
        <v>100.76</v>
      </c>
      <c r="L273" s="206">
        <v>33.479999999999997</v>
      </c>
      <c r="M273" s="206">
        <v>0</v>
      </c>
      <c r="N273" s="206">
        <v>268.8</v>
      </c>
      <c r="O273" s="206">
        <v>302.27999999999997</v>
      </c>
      <c r="P273" s="232">
        <v>3.5916913727140724E-4</v>
      </c>
    </row>
    <row r="274" spans="1:16" ht="25.95" customHeight="1">
      <c r="A274" s="202" t="s">
        <v>27127</v>
      </c>
      <c r="B274" s="203" t="s">
        <v>27128</v>
      </c>
      <c r="C274" s="202" t="s">
        <v>9</v>
      </c>
      <c r="D274" s="202" t="s">
        <v>15599</v>
      </c>
      <c r="E274" s="204" t="s">
        <v>38</v>
      </c>
      <c r="F274" s="203">
        <v>3</v>
      </c>
      <c r="G274" s="206">
        <v>59.07</v>
      </c>
      <c r="H274" s="206">
        <v>7.03</v>
      </c>
      <c r="I274" s="206">
        <v>0</v>
      </c>
      <c r="J274" s="206">
        <v>64.13</v>
      </c>
      <c r="K274" s="206">
        <v>71.16</v>
      </c>
      <c r="L274" s="206">
        <v>21.09</v>
      </c>
      <c r="M274" s="206">
        <v>0</v>
      </c>
      <c r="N274" s="206">
        <v>192.39</v>
      </c>
      <c r="O274" s="206">
        <v>213.48</v>
      </c>
      <c r="P274" s="232">
        <v>2.5365696514721453E-4</v>
      </c>
    </row>
    <row r="275" spans="1:16" ht="24" customHeight="1">
      <c r="A275" s="202" t="s">
        <v>27129</v>
      </c>
      <c r="B275" s="203" t="s">
        <v>27130</v>
      </c>
      <c r="C275" s="202" t="s">
        <v>36</v>
      </c>
      <c r="D275" s="202" t="s">
        <v>27131</v>
      </c>
      <c r="E275" s="204" t="s">
        <v>26186</v>
      </c>
      <c r="F275" s="203">
        <v>9.5500000000000007</v>
      </c>
      <c r="G275" s="206">
        <v>56.56</v>
      </c>
      <c r="H275" s="206">
        <v>7.05</v>
      </c>
      <c r="I275" s="206">
        <v>0</v>
      </c>
      <c r="J275" s="206">
        <v>61.08</v>
      </c>
      <c r="K275" s="206">
        <v>68.13</v>
      </c>
      <c r="L275" s="206">
        <v>67.327500000000001</v>
      </c>
      <c r="M275" s="206">
        <v>0</v>
      </c>
      <c r="N275" s="206">
        <v>583.3125</v>
      </c>
      <c r="O275" s="206">
        <v>650.64</v>
      </c>
      <c r="P275" s="232">
        <v>7.7309053683428746E-4</v>
      </c>
    </row>
    <row r="276" spans="1:16" ht="24" customHeight="1">
      <c r="A276" s="202" t="s">
        <v>27132</v>
      </c>
      <c r="B276" s="203" t="s">
        <v>27133</v>
      </c>
      <c r="C276" s="202" t="s">
        <v>26239</v>
      </c>
      <c r="D276" s="202" t="s">
        <v>27134</v>
      </c>
      <c r="E276" s="204" t="s">
        <v>108</v>
      </c>
      <c r="F276" s="203">
        <v>8</v>
      </c>
      <c r="G276" s="206">
        <v>325.18</v>
      </c>
      <c r="H276" s="206">
        <v>165.43</v>
      </c>
      <c r="I276" s="206">
        <v>0.05</v>
      </c>
      <c r="J276" s="206">
        <v>226.26</v>
      </c>
      <c r="K276" s="206">
        <v>391.74</v>
      </c>
      <c r="L276" s="206">
        <v>1323.44</v>
      </c>
      <c r="M276" s="206">
        <v>0.4</v>
      </c>
      <c r="N276" s="206">
        <v>1810.08</v>
      </c>
      <c r="O276" s="206">
        <v>3133.92</v>
      </c>
      <c r="P276" s="232">
        <v>3.723724171885697E-3</v>
      </c>
    </row>
    <row r="277" spans="1:16" ht="25.95" customHeight="1">
      <c r="A277" s="202" t="s">
        <v>27135</v>
      </c>
      <c r="B277" s="203" t="s">
        <v>27136</v>
      </c>
      <c r="C277" s="202" t="s">
        <v>26239</v>
      </c>
      <c r="D277" s="202" t="s">
        <v>27137</v>
      </c>
      <c r="E277" s="204" t="s">
        <v>26186</v>
      </c>
      <c r="F277" s="203">
        <v>505.1</v>
      </c>
      <c r="G277" s="206">
        <v>23.85</v>
      </c>
      <c r="H277" s="206">
        <v>6.46</v>
      </c>
      <c r="I277" s="206">
        <v>0</v>
      </c>
      <c r="J277" s="206">
        <v>22.27</v>
      </c>
      <c r="K277" s="206">
        <v>28.73</v>
      </c>
      <c r="L277" s="206">
        <v>3262.9459999999999</v>
      </c>
      <c r="M277" s="206">
        <v>0</v>
      </c>
      <c r="N277" s="206">
        <v>11248.574000000001</v>
      </c>
      <c r="O277" s="206">
        <v>14511.52</v>
      </c>
      <c r="P277" s="232">
        <v>1.7242590045311538E-2</v>
      </c>
    </row>
    <row r="278" spans="1:16" ht="25.95" customHeight="1">
      <c r="A278" s="202" t="s">
        <v>27138</v>
      </c>
      <c r="B278" s="203" t="s">
        <v>27139</v>
      </c>
      <c r="C278" s="202" t="s">
        <v>26239</v>
      </c>
      <c r="D278" s="202" t="s">
        <v>27140</v>
      </c>
      <c r="E278" s="204" t="s">
        <v>26186</v>
      </c>
      <c r="F278" s="203">
        <v>235.46</v>
      </c>
      <c r="G278" s="206">
        <v>33.74</v>
      </c>
      <c r="H278" s="206">
        <v>6.86</v>
      </c>
      <c r="I278" s="206">
        <v>0</v>
      </c>
      <c r="J278" s="206">
        <v>33.78</v>
      </c>
      <c r="K278" s="206">
        <v>40.64</v>
      </c>
      <c r="L278" s="206">
        <v>1615.2556</v>
      </c>
      <c r="M278" s="206">
        <v>0</v>
      </c>
      <c r="N278" s="206">
        <v>7953.8343999999997</v>
      </c>
      <c r="O278" s="206">
        <v>9569.09</v>
      </c>
      <c r="P278" s="232">
        <v>1.1369994044503276E-2</v>
      </c>
    </row>
    <row r="279" spans="1:16" ht="25.95" customHeight="1">
      <c r="A279" s="202" t="s">
        <v>27141</v>
      </c>
      <c r="B279" s="203" t="s">
        <v>27142</v>
      </c>
      <c r="C279" s="202" t="s">
        <v>26239</v>
      </c>
      <c r="D279" s="202" t="s">
        <v>27143</v>
      </c>
      <c r="E279" s="204" t="s">
        <v>26186</v>
      </c>
      <c r="F279" s="203">
        <v>68.53</v>
      </c>
      <c r="G279" s="206">
        <v>125.92</v>
      </c>
      <c r="H279" s="206">
        <v>14.55</v>
      </c>
      <c r="I279" s="206">
        <v>0</v>
      </c>
      <c r="J279" s="206">
        <v>137.13999999999999</v>
      </c>
      <c r="K279" s="206">
        <v>151.69</v>
      </c>
      <c r="L279" s="206">
        <v>997.11149999999998</v>
      </c>
      <c r="M279" s="206">
        <v>0</v>
      </c>
      <c r="N279" s="206">
        <v>9398.1985000000004</v>
      </c>
      <c r="O279" s="206">
        <v>10395.31</v>
      </c>
      <c r="P279" s="232">
        <v>1.235170876131015E-2</v>
      </c>
    </row>
    <row r="280" spans="1:16" ht="25.95" customHeight="1">
      <c r="A280" s="202" t="s">
        <v>27144</v>
      </c>
      <c r="B280" s="203" t="s">
        <v>27145</v>
      </c>
      <c r="C280" s="202" t="s">
        <v>26239</v>
      </c>
      <c r="D280" s="202" t="s">
        <v>27146</v>
      </c>
      <c r="E280" s="204" t="s">
        <v>26186</v>
      </c>
      <c r="F280" s="203">
        <v>9.65</v>
      </c>
      <c r="G280" s="206">
        <v>63.37</v>
      </c>
      <c r="H280" s="206">
        <v>12.52</v>
      </c>
      <c r="I280" s="206">
        <v>0</v>
      </c>
      <c r="J280" s="206">
        <v>63.82</v>
      </c>
      <c r="K280" s="206">
        <v>76.34</v>
      </c>
      <c r="L280" s="206">
        <v>120.818</v>
      </c>
      <c r="M280" s="206">
        <v>0</v>
      </c>
      <c r="N280" s="206">
        <v>615.86199999999997</v>
      </c>
      <c r="O280" s="206">
        <v>736.68</v>
      </c>
      <c r="P280" s="232">
        <v>8.7532327658164702E-4</v>
      </c>
    </row>
    <row r="281" spans="1:16" ht="24" customHeight="1">
      <c r="A281" s="202" t="s">
        <v>27147</v>
      </c>
      <c r="B281" s="203" t="s">
        <v>26941</v>
      </c>
      <c r="C281" s="202" t="s">
        <v>36</v>
      </c>
      <c r="D281" s="202" t="s">
        <v>26942</v>
      </c>
      <c r="E281" s="204" t="s">
        <v>108</v>
      </c>
      <c r="F281" s="203">
        <v>3</v>
      </c>
      <c r="G281" s="206">
        <v>25.64</v>
      </c>
      <c r="H281" s="206">
        <v>13.22</v>
      </c>
      <c r="I281" s="206">
        <v>0</v>
      </c>
      <c r="J281" s="206">
        <v>17.66</v>
      </c>
      <c r="K281" s="206">
        <v>30.88</v>
      </c>
      <c r="L281" s="206">
        <v>39.659999999999997</v>
      </c>
      <c r="M281" s="206">
        <v>0</v>
      </c>
      <c r="N281" s="206">
        <v>52.98</v>
      </c>
      <c r="O281" s="206">
        <v>92.64</v>
      </c>
      <c r="P281" s="232">
        <v>1.1007486064848209E-4</v>
      </c>
    </row>
    <row r="282" spans="1:16" ht="24" customHeight="1">
      <c r="A282" s="202" t="s">
        <v>27148</v>
      </c>
      <c r="B282" s="203" t="s">
        <v>26982</v>
      </c>
      <c r="C282" s="202" t="s">
        <v>36</v>
      </c>
      <c r="D282" s="202" t="s">
        <v>26983</v>
      </c>
      <c r="E282" s="204" t="s">
        <v>108</v>
      </c>
      <c r="F282" s="203">
        <v>6</v>
      </c>
      <c r="G282" s="206">
        <v>207.72</v>
      </c>
      <c r="H282" s="206">
        <v>39.700000000000003</v>
      </c>
      <c r="I282" s="206">
        <v>0</v>
      </c>
      <c r="J282" s="206">
        <v>210.54</v>
      </c>
      <c r="K282" s="206">
        <v>250.24</v>
      </c>
      <c r="L282" s="206">
        <v>238.2</v>
      </c>
      <c r="M282" s="206">
        <v>0</v>
      </c>
      <c r="N282" s="206">
        <v>1263.24</v>
      </c>
      <c r="O282" s="206">
        <v>1501.44</v>
      </c>
      <c r="P282" s="232">
        <v>1.7840112129971606E-3</v>
      </c>
    </row>
    <row r="283" spans="1:16" ht="25.95" customHeight="1">
      <c r="A283" s="202" t="s">
        <v>27149</v>
      </c>
      <c r="B283" s="203" t="s">
        <v>27150</v>
      </c>
      <c r="C283" s="202" t="s">
        <v>26238</v>
      </c>
      <c r="D283" s="202" t="s">
        <v>27151</v>
      </c>
      <c r="E283" s="204" t="s">
        <v>38</v>
      </c>
      <c r="F283" s="203">
        <v>4</v>
      </c>
      <c r="G283" s="206">
        <v>307.73</v>
      </c>
      <c r="H283" s="206">
        <v>41.37</v>
      </c>
      <c r="I283" s="206">
        <v>0</v>
      </c>
      <c r="J283" s="206">
        <v>329.35</v>
      </c>
      <c r="K283" s="206">
        <v>370.72</v>
      </c>
      <c r="L283" s="206">
        <v>165.48</v>
      </c>
      <c r="M283" s="206">
        <v>0</v>
      </c>
      <c r="N283" s="206">
        <v>1317.4</v>
      </c>
      <c r="O283" s="206">
        <v>1482.88</v>
      </c>
      <c r="P283" s="232">
        <v>1.7619582184630949E-3</v>
      </c>
    </row>
    <row r="284" spans="1:16" ht="52.05" customHeight="1">
      <c r="A284" s="202" t="s">
        <v>27152</v>
      </c>
      <c r="B284" s="203" t="s">
        <v>26431</v>
      </c>
      <c r="C284" s="202" t="s">
        <v>9</v>
      </c>
      <c r="D284" s="202" t="s">
        <v>10151</v>
      </c>
      <c r="E284" s="204" t="s">
        <v>38</v>
      </c>
      <c r="F284" s="203">
        <v>3</v>
      </c>
      <c r="G284" s="206">
        <v>17.23</v>
      </c>
      <c r="H284" s="206">
        <v>8.3699999999999992</v>
      </c>
      <c r="I284" s="206">
        <v>0</v>
      </c>
      <c r="J284" s="206">
        <v>12.38</v>
      </c>
      <c r="K284" s="206">
        <v>20.75</v>
      </c>
      <c r="L284" s="206">
        <v>25.11</v>
      </c>
      <c r="M284" s="206">
        <v>0</v>
      </c>
      <c r="N284" s="206">
        <v>37.14</v>
      </c>
      <c r="O284" s="206">
        <v>62.25</v>
      </c>
      <c r="P284" s="232">
        <v>7.396545849922291E-5</v>
      </c>
    </row>
    <row r="285" spans="1:16" ht="24" customHeight="1">
      <c r="A285" s="196" t="s">
        <v>27153</v>
      </c>
      <c r="B285" s="196"/>
      <c r="C285" s="196"/>
      <c r="D285" s="196" t="s">
        <v>27796</v>
      </c>
      <c r="E285" s="196"/>
      <c r="F285" s="197"/>
      <c r="G285" s="197"/>
      <c r="H285" s="196"/>
      <c r="I285" s="196"/>
      <c r="J285" s="196"/>
      <c r="K285" s="196"/>
      <c r="L285" s="196"/>
      <c r="M285" s="196"/>
      <c r="N285" s="196"/>
      <c r="O285" s="198">
        <v>26675.279999999999</v>
      </c>
      <c r="P285" s="231">
        <v>3.1695571338074713E-2</v>
      </c>
    </row>
    <row r="286" spans="1:16" ht="25.95" customHeight="1">
      <c r="A286" s="202" t="s">
        <v>27154</v>
      </c>
      <c r="B286" s="203" t="s">
        <v>27092</v>
      </c>
      <c r="C286" s="202" t="s">
        <v>26239</v>
      </c>
      <c r="D286" s="202" t="s">
        <v>27093</v>
      </c>
      <c r="E286" s="204" t="s">
        <v>108</v>
      </c>
      <c r="F286" s="203">
        <v>1</v>
      </c>
      <c r="G286" s="206">
        <v>49.53</v>
      </c>
      <c r="H286" s="206">
        <v>32.36</v>
      </c>
      <c r="I286" s="206">
        <v>0</v>
      </c>
      <c r="J286" s="206">
        <v>27.3</v>
      </c>
      <c r="K286" s="206">
        <v>59.66</v>
      </c>
      <c r="L286" s="206">
        <v>32.36</v>
      </c>
      <c r="M286" s="206">
        <v>0</v>
      </c>
      <c r="N286" s="206">
        <v>27.3</v>
      </c>
      <c r="O286" s="206">
        <v>59.66</v>
      </c>
      <c r="P286" s="232">
        <v>7.0888020145600618E-5</v>
      </c>
    </row>
    <row r="287" spans="1:16" ht="24" customHeight="1">
      <c r="A287" s="202" t="s">
        <v>27157</v>
      </c>
      <c r="B287" s="203" t="s">
        <v>27797</v>
      </c>
      <c r="C287" s="202" t="s">
        <v>26754</v>
      </c>
      <c r="D287" s="202" t="s">
        <v>27798</v>
      </c>
      <c r="E287" s="204" t="s">
        <v>27254</v>
      </c>
      <c r="F287" s="203">
        <v>3</v>
      </c>
      <c r="G287" s="206">
        <v>28.91</v>
      </c>
      <c r="H287" s="206">
        <v>16.75</v>
      </c>
      <c r="I287" s="206">
        <v>0</v>
      </c>
      <c r="J287" s="206">
        <v>18.07</v>
      </c>
      <c r="K287" s="206">
        <v>34.82</v>
      </c>
      <c r="L287" s="206">
        <v>50.25</v>
      </c>
      <c r="M287" s="206">
        <v>0</v>
      </c>
      <c r="N287" s="206">
        <v>54.21</v>
      </c>
      <c r="O287" s="206">
        <v>104.46</v>
      </c>
      <c r="P287" s="232">
        <v>1.2411938626231045E-4</v>
      </c>
    </row>
    <row r="288" spans="1:16" ht="24" customHeight="1">
      <c r="A288" s="202" t="s">
        <v>27158</v>
      </c>
      <c r="B288" s="203" t="s">
        <v>27799</v>
      </c>
      <c r="C288" s="202" t="s">
        <v>26754</v>
      </c>
      <c r="D288" s="202" t="s">
        <v>27800</v>
      </c>
      <c r="E288" s="204" t="s">
        <v>100</v>
      </c>
      <c r="F288" s="203">
        <v>15.69</v>
      </c>
      <c r="G288" s="206">
        <v>57.66</v>
      </c>
      <c r="H288" s="206">
        <v>18.7</v>
      </c>
      <c r="I288" s="206">
        <v>0</v>
      </c>
      <c r="J288" s="206">
        <v>50.76</v>
      </c>
      <c r="K288" s="206">
        <v>69.459999999999994</v>
      </c>
      <c r="L288" s="206">
        <v>293.40300000000002</v>
      </c>
      <c r="M288" s="206">
        <v>0</v>
      </c>
      <c r="N288" s="206">
        <v>796.41700000000003</v>
      </c>
      <c r="O288" s="206">
        <v>1089.82</v>
      </c>
      <c r="P288" s="232">
        <v>1.2949242727971584E-3</v>
      </c>
    </row>
    <row r="289" spans="1:16" ht="24" customHeight="1">
      <c r="A289" s="202" t="s">
        <v>27159</v>
      </c>
      <c r="B289" s="203" t="s">
        <v>27801</v>
      </c>
      <c r="C289" s="202" t="s">
        <v>26754</v>
      </c>
      <c r="D289" s="202" t="s">
        <v>27802</v>
      </c>
      <c r="E289" s="204" t="s">
        <v>100</v>
      </c>
      <c r="F289" s="203">
        <v>5.78</v>
      </c>
      <c r="G289" s="206">
        <v>77.010000000000005</v>
      </c>
      <c r="H289" s="206">
        <v>36.28</v>
      </c>
      <c r="I289" s="206">
        <v>0</v>
      </c>
      <c r="J289" s="206">
        <v>56.49</v>
      </c>
      <c r="K289" s="206">
        <v>92.77</v>
      </c>
      <c r="L289" s="206">
        <v>209.69839999999999</v>
      </c>
      <c r="M289" s="206">
        <v>0</v>
      </c>
      <c r="N289" s="206">
        <v>326.51159999999999</v>
      </c>
      <c r="O289" s="206">
        <v>536.21</v>
      </c>
      <c r="P289" s="232">
        <v>6.37124795210736E-4</v>
      </c>
    </row>
    <row r="290" spans="1:16" ht="25.95" customHeight="1">
      <c r="A290" s="202" t="s">
        <v>27160</v>
      </c>
      <c r="B290" s="203" t="s">
        <v>27169</v>
      </c>
      <c r="C290" s="202" t="s">
        <v>26238</v>
      </c>
      <c r="D290" s="202" t="s">
        <v>27170</v>
      </c>
      <c r="E290" s="204" t="s">
        <v>100</v>
      </c>
      <c r="F290" s="203">
        <v>1</v>
      </c>
      <c r="G290" s="206">
        <v>126.41</v>
      </c>
      <c r="H290" s="206">
        <v>70.400000000000006</v>
      </c>
      <c r="I290" s="206">
        <v>0</v>
      </c>
      <c r="J290" s="206">
        <v>81.88</v>
      </c>
      <c r="K290" s="206">
        <v>152.28</v>
      </c>
      <c r="L290" s="206">
        <v>70.400000000000006</v>
      </c>
      <c r="M290" s="206">
        <v>0</v>
      </c>
      <c r="N290" s="206">
        <v>81.88</v>
      </c>
      <c r="O290" s="206">
        <v>152.28</v>
      </c>
      <c r="P290" s="232">
        <v>1.8093911679135203E-4</v>
      </c>
    </row>
    <row r="291" spans="1:16" ht="25.95" customHeight="1">
      <c r="A291" s="202" t="s">
        <v>27161</v>
      </c>
      <c r="B291" s="203" t="s">
        <v>27803</v>
      </c>
      <c r="C291" s="202" t="s">
        <v>26239</v>
      </c>
      <c r="D291" s="202" t="s">
        <v>27804</v>
      </c>
      <c r="E291" s="204" t="s">
        <v>108</v>
      </c>
      <c r="F291" s="203">
        <v>2</v>
      </c>
      <c r="G291" s="206">
        <v>24.75</v>
      </c>
      <c r="H291" s="206">
        <v>0</v>
      </c>
      <c r="I291" s="206">
        <v>0</v>
      </c>
      <c r="J291" s="206">
        <v>29.81</v>
      </c>
      <c r="K291" s="206">
        <v>29.81</v>
      </c>
      <c r="L291" s="206">
        <v>0</v>
      </c>
      <c r="M291" s="206">
        <v>0</v>
      </c>
      <c r="N291" s="206">
        <v>59.62</v>
      </c>
      <c r="O291" s="206">
        <v>59.62</v>
      </c>
      <c r="P291" s="232">
        <v>7.0840492140139275E-5</v>
      </c>
    </row>
    <row r="292" spans="1:16" ht="25.95" customHeight="1">
      <c r="A292" s="202" t="s">
        <v>27162</v>
      </c>
      <c r="B292" s="203" t="s">
        <v>27805</v>
      </c>
      <c r="C292" s="202" t="s">
        <v>26239</v>
      </c>
      <c r="D292" s="202" t="s">
        <v>27806</v>
      </c>
      <c r="E292" s="204" t="s">
        <v>108</v>
      </c>
      <c r="F292" s="203">
        <v>4</v>
      </c>
      <c r="G292" s="206">
        <v>26.39</v>
      </c>
      <c r="H292" s="206">
        <v>15.36</v>
      </c>
      <c r="I292" s="206">
        <v>0</v>
      </c>
      <c r="J292" s="206">
        <v>16.43</v>
      </c>
      <c r="K292" s="206">
        <v>31.79</v>
      </c>
      <c r="L292" s="206">
        <v>61.44</v>
      </c>
      <c r="M292" s="206">
        <v>0</v>
      </c>
      <c r="N292" s="206">
        <v>65.72</v>
      </c>
      <c r="O292" s="206">
        <v>127.16</v>
      </c>
      <c r="P292" s="232">
        <v>1.5109152936162545E-4</v>
      </c>
    </row>
    <row r="293" spans="1:16" ht="25.95" customHeight="1">
      <c r="A293" s="202" t="s">
        <v>27163</v>
      </c>
      <c r="B293" s="203" t="s">
        <v>27803</v>
      </c>
      <c r="C293" s="202" t="s">
        <v>26239</v>
      </c>
      <c r="D293" s="202" t="s">
        <v>27804</v>
      </c>
      <c r="E293" s="204" t="s">
        <v>108</v>
      </c>
      <c r="F293" s="203">
        <v>2</v>
      </c>
      <c r="G293" s="206">
        <v>24.75</v>
      </c>
      <c r="H293" s="206">
        <v>0</v>
      </c>
      <c r="I293" s="206">
        <v>0</v>
      </c>
      <c r="J293" s="206">
        <v>29.81</v>
      </c>
      <c r="K293" s="206">
        <v>29.81</v>
      </c>
      <c r="L293" s="206">
        <v>0</v>
      </c>
      <c r="M293" s="206">
        <v>0</v>
      </c>
      <c r="N293" s="206">
        <v>59.62</v>
      </c>
      <c r="O293" s="206">
        <v>59.62</v>
      </c>
      <c r="P293" s="232">
        <v>7.0840492140139275E-5</v>
      </c>
    </row>
    <row r="294" spans="1:16" ht="24" customHeight="1">
      <c r="A294" s="202" t="s">
        <v>27164</v>
      </c>
      <c r="B294" s="203" t="s">
        <v>27807</v>
      </c>
      <c r="C294" s="202" t="s">
        <v>26239</v>
      </c>
      <c r="D294" s="202" t="s">
        <v>27808</v>
      </c>
      <c r="E294" s="204" t="s">
        <v>108</v>
      </c>
      <c r="F294" s="203">
        <v>4</v>
      </c>
      <c r="G294" s="206">
        <v>25.6</v>
      </c>
      <c r="H294" s="206">
        <v>15.36</v>
      </c>
      <c r="I294" s="206">
        <v>0</v>
      </c>
      <c r="J294" s="206">
        <v>15.48</v>
      </c>
      <c r="K294" s="206">
        <v>30.84</v>
      </c>
      <c r="L294" s="206">
        <v>61.44</v>
      </c>
      <c r="M294" s="206">
        <v>0</v>
      </c>
      <c r="N294" s="206">
        <v>61.92</v>
      </c>
      <c r="O294" s="206">
        <v>123.36</v>
      </c>
      <c r="P294" s="232">
        <v>1.4657636884279738E-4</v>
      </c>
    </row>
    <row r="295" spans="1:16" ht="25.95" customHeight="1">
      <c r="A295" s="202" t="s">
        <v>27167</v>
      </c>
      <c r="B295" s="203" t="s">
        <v>27809</v>
      </c>
      <c r="C295" s="202" t="s">
        <v>26239</v>
      </c>
      <c r="D295" s="202" t="s">
        <v>27810</v>
      </c>
      <c r="E295" s="204" t="s">
        <v>108</v>
      </c>
      <c r="F295" s="203">
        <v>1</v>
      </c>
      <c r="G295" s="206">
        <v>8.2100000000000009</v>
      </c>
      <c r="H295" s="206">
        <v>5.24</v>
      </c>
      <c r="I295" s="206">
        <v>0</v>
      </c>
      <c r="J295" s="206">
        <v>4.6500000000000004</v>
      </c>
      <c r="K295" s="206">
        <v>9.89</v>
      </c>
      <c r="L295" s="206">
        <v>5.24</v>
      </c>
      <c r="M295" s="206">
        <v>0</v>
      </c>
      <c r="N295" s="206">
        <v>4.6500000000000004</v>
      </c>
      <c r="O295" s="206">
        <v>9.89</v>
      </c>
      <c r="P295" s="232">
        <v>1.1751299350318307E-5</v>
      </c>
    </row>
    <row r="296" spans="1:16" ht="39" customHeight="1">
      <c r="A296" s="202" t="s">
        <v>27168</v>
      </c>
      <c r="B296" s="203" t="s">
        <v>27811</v>
      </c>
      <c r="C296" s="202" t="s">
        <v>9</v>
      </c>
      <c r="D296" s="202" t="s">
        <v>8754</v>
      </c>
      <c r="E296" s="204" t="s">
        <v>100</v>
      </c>
      <c r="F296" s="203">
        <v>1.58</v>
      </c>
      <c r="G296" s="206">
        <v>21.06</v>
      </c>
      <c r="H296" s="206">
        <v>8.86</v>
      </c>
      <c r="I296" s="206">
        <v>0</v>
      </c>
      <c r="J296" s="206">
        <v>16.510000000000002</v>
      </c>
      <c r="K296" s="206">
        <v>25.37</v>
      </c>
      <c r="L296" s="206">
        <v>13.998799999999999</v>
      </c>
      <c r="M296" s="206">
        <v>0</v>
      </c>
      <c r="N296" s="206">
        <v>26.081199999999999</v>
      </c>
      <c r="O296" s="206">
        <v>40.08</v>
      </c>
      <c r="P296" s="232">
        <v>4.762306147227075E-5</v>
      </c>
    </row>
    <row r="297" spans="1:16" ht="24" customHeight="1">
      <c r="A297" s="202" t="s">
        <v>27171</v>
      </c>
      <c r="B297" s="203" t="s">
        <v>27054</v>
      </c>
      <c r="C297" s="202" t="s">
        <v>36</v>
      </c>
      <c r="D297" s="202" t="s">
        <v>27055</v>
      </c>
      <c r="E297" s="204" t="s">
        <v>26186</v>
      </c>
      <c r="F297" s="203">
        <v>0.92</v>
      </c>
      <c r="G297" s="206">
        <v>18.920000000000002</v>
      </c>
      <c r="H297" s="206">
        <v>8.8000000000000007</v>
      </c>
      <c r="I297" s="206">
        <v>0</v>
      </c>
      <c r="J297" s="206">
        <v>13.99</v>
      </c>
      <c r="K297" s="206">
        <v>22.79</v>
      </c>
      <c r="L297" s="206">
        <v>8.0960000000000001</v>
      </c>
      <c r="M297" s="206">
        <v>0</v>
      </c>
      <c r="N297" s="206">
        <v>12.864000000000001</v>
      </c>
      <c r="O297" s="206">
        <v>20.96</v>
      </c>
      <c r="P297" s="232">
        <v>2.4904674861746378E-5</v>
      </c>
    </row>
    <row r="298" spans="1:16" ht="25.95" customHeight="1">
      <c r="A298" s="202" t="s">
        <v>27172</v>
      </c>
      <c r="B298" s="203" t="s">
        <v>27812</v>
      </c>
      <c r="C298" s="202" t="s">
        <v>26239</v>
      </c>
      <c r="D298" s="202" t="s">
        <v>27813</v>
      </c>
      <c r="E298" s="204" t="s">
        <v>108</v>
      </c>
      <c r="F298" s="203">
        <v>2</v>
      </c>
      <c r="G298" s="206">
        <v>3.17</v>
      </c>
      <c r="H298" s="206">
        <v>2</v>
      </c>
      <c r="I298" s="206">
        <v>0</v>
      </c>
      <c r="J298" s="206">
        <v>1.81</v>
      </c>
      <c r="K298" s="206">
        <v>3.81</v>
      </c>
      <c r="L298" s="206">
        <v>4</v>
      </c>
      <c r="M298" s="206">
        <v>0</v>
      </c>
      <c r="N298" s="206">
        <v>3.62</v>
      </c>
      <c r="O298" s="206">
        <v>7.62</v>
      </c>
      <c r="P298" s="232">
        <v>9.0540850403868046E-6</v>
      </c>
    </row>
    <row r="299" spans="1:16" ht="25.95" customHeight="1">
      <c r="A299" s="202" t="s">
        <v>27173</v>
      </c>
      <c r="B299" s="203" t="s">
        <v>27165</v>
      </c>
      <c r="C299" s="202" t="s">
        <v>26239</v>
      </c>
      <c r="D299" s="202" t="s">
        <v>27166</v>
      </c>
      <c r="E299" s="204" t="s">
        <v>31</v>
      </c>
      <c r="F299" s="203">
        <v>5</v>
      </c>
      <c r="G299" s="206">
        <v>324.11</v>
      </c>
      <c r="H299" s="206">
        <v>156.78</v>
      </c>
      <c r="I299" s="206">
        <v>0.01</v>
      </c>
      <c r="J299" s="206">
        <v>233.66</v>
      </c>
      <c r="K299" s="206">
        <v>390.45</v>
      </c>
      <c r="L299" s="206">
        <v>783.9</v>
      </c>
      <c r="M299" s="206">
        <v>0.05</v>
      </c>
      <c r="N299" s="206">
        <v>1168.3</v>
      </c>
      <c r="O299" s="206">
        <v>1952.25</v>
      </c>
      <c r="P299" s="232">
        <v>2.3196637165479182E-3</v>
      </c>
    </row>
    <row r="300" spans="1:16" ht="25.95" customHeight="1">
      <c r="A300" s="202" t="s">
        <v>27174</v>
      </c>
      <c r="B300" s="203" t="s">
        <v>27814</v>
      </c>
      <c r="C300" s="202" t="s">
        <v>26239</v>
      </c>
      <c r="D300" s="202" t="s">
        <v>27815</v>
      </c>
      <c r="E300" s="204" t="s">
        <v>21973</v>
      </c>
      <c r="F300" s="203">
        <v>1</v>
      </c>
      <c r="G300" s="206">
        <v>2664</v>
      </c>
      <c r="H300" s="206">
        <v>0</v>
      </c>
      <c r="I300" s="206">
        <v>0</v>
      </c>
      <c r="J300" s="206">
        <v>3209.32</v>
      </c>
      <c r="K300" s="206">
        <v>3209.32</v>
      </c>
      <c r="L300" s="206">
        <v>0</v>
      </c>
      <c r="M300" s="206">
        <v>0</v>
      </c>
      <c r="N300" s="206">
        <v>3209.32</v>
      </c>
      <c r="O300" s="206">
        <v>3209.32</v>
      </c>
      <c r="P300" s="232">
        <v>3.8133144621803382E-3</v>
      </c>
    </row>
    <row r="301" spans="1:16" ht="25.95" customHeight="1">
      <c r="A301" s="202" t="s">
        <v>27175</v>
      </c>
      <c r="B301" s="203" t="s">
        <v>26853</v>
      </c>
      <c r="C301" s="202" t="s">
        <v>36</v>
      </c>
      <c r="D301" s="202" t="s">
        <v>26854</v>
      </c>
      <c r="E301" s="204" t="s">
        <v>108</v>
      </c>
      <c r="F301" s="203">
        <v>1</v>
      </c>
      <c r="G301" s="206">
        <v>577.30999999999995</v>
      </c>
      <c r="H301" s="206">
        <v>271.36</v>
      </c>
      <c r="I301" s="206">
        <v>0.14000000000000001</v>
      </c>
      <c r="J301" s="206">
        <v>423.98</v>
      </c>
      <c r="K301" s="206">
        <v>695.48</v>
      </c>
      <c r="L301" s="206">
        <v>271.36</v>
      </c>
      <c r="M301" s="206">
        <v>0.14000000000000001</v>
      </c>
      <c r="N301" s="206">
        <v>423.98</v>
      </c>
      <c r="O301" s="206">
        <v>695.48</v>
      </c>
      <c r="P301" s="232">
        <v>8.2636943095645854E-4</v>
      </c>
    </row>
    <row r="302" spans="1:16" ht="25.95" customHeight="1">
      <c r="A302" s="202" t="s">
        <v>27176</v>
      </c>
      <c r="B302" s="203" t="s">
        <v>27155</v>
      </c>
      <c r="C302" s="202" t="s">
        <v>26239</v>
      </c>
      <c r="D302" s="202" t="s">
        <v>27156</v>
      </c>
      <c r="E302" s="204" t="s">
        <v>108</v>
      </c>
      <c r="F302" s="203">
        <v>1</v>
      </c>
      <c r="G302" s="206">
        <v>2300</v>
      </c>
      <c r="H302" s="206">
        <v>0</v>
      </c>
      <c r="I302" s="206">
        <v>0</v>
      </c>
      <c r="J302" s="206">
        <v>2770.81</v>
      </c>
      <c r="K302" s="206">
        <v>2770.81</v>
      </c>
      <c r="L302" s="206">
        <v>0</v>
      </c>
      <c r="M302" s="206">
        <v>0</v>
      </c>
      <c r="N302" s="206">
        <v>2770.81</v>
      </c>
      <c r="O302" s="206">
        <v>2770.81</v>
      </c>
      <c r="P302" s="232">
        <v>3.2922768203089447E-3</v>
      </c>
    </row>
    <row r="303" spans="1:16" ht="25.95" customHeight="1">
      <c r="A303" s="202" t="s">
        <v>27177</v>
      </c>
      <c r="B303" s="203" t="s">
        <v>27181</v>
      </c>
      <c r="C303" s="202" t="s">
        <v>26239</v>
      </c>
      <c r="D303" s="202" t="s">
        <v>27182</v>
      </c>
      <c r="E303" s="204" t="s">
        <v>108</v>
      </c>
      <c r="F303" s="203">
        <v>1</v>
      </c>
      <c r="G303" s="206">
        <v>1764.09</v>
      </c>
      <c r="H303" s="206">
        <v>24.27</v>
      </c>
      <c r="I303" s="206">
        <v>0</v>
      </c>
      <c r="J303" s="206">
        <v>2100.92</v>
      </c>
      <c r="K303" s="206">
        <v>2125.19</v>
      </c>
      <c r="L303" s="206">
        <v>24.27</v>
      </c>
      <c r="M303" s="206">
        <v>0</v>
      </c>
      <c r="N303" s="206">
        <v>2100.92</v>
      </c>
      <c r="O303" s="206">
        <v>2125.19</v>
      </c>
      <c r="P303" s="232">
        <v>2.5251510481600565E-3</v>
      </c>
    </row>
    <row r="304" spans="1:16" ht="25.95" customHeight="1">
      <c r="A304" s="202" t="s">
        <v>27178</v>
      </c>
      <c r="B304" s="203" t="s">
        <v>27126</v>
      </c>
      <c r="C304" s="202" t="s">
        <v>9</v>
      </c>
      <c r="D304" s="202" t="s">
        <v>10128</v>
      </c>
      <c r="E304" s="204" t="s">
        <v>38</v>
      </c>
      <c r="F304" s="203">
        <v>1</v>
      </c>
      <c r="G304" s="206">
        <v>83.64</v>
      </c>
      <c r="H304" s="206">
        <v>11.16</v>
      </c>
      <c r="I304" s="206">
        <v>0</v>
      </c>
      <c r="J304" s="206">
        <v>89.6</v>
      </c>
      <c r="K304" s="206">
        <v>100.76</v>
      </c>
      <c r="L304" s="206">
        <v>11.16</v>
      </c>
      <c r="M304" s="206">
        <v>0</v>
      </c>
      <c r="N304" s="206">
        <v>89.6</v>
      </c>
      <c r="O304" s="206">
        <v>100.76</v>
      </c>
      <c r="P304" s="232">
        <v>1.1972304575713574E-4</v>
      </c>
    </row>
    <row r="305" spans="1:16" ht="24" customHeight="1">
      <c r="A305" s="202" t="s">
        <v>27179</v>
      </c>
      <c r="B305" s="203" t="s">
        <v>27184</v>
      </c>
      <c r="C305" s="202" t="s">
        <v>36</v>
      </c>
      <c r="D305" s="202" t="s">
        <v>27185</v>
      </c>
      <c r="E305" s="204" t="s">
        <v>108</v>
      </c>
      <c r="F305" s="203">
        <v>1</v>
      </c>
      <c r="G305" s="206">
        <v>484.7</v>
      </c>
      <c r="H305" s="206">
        <v>17.29</v>
      </c>
      <c r="I305" s="206">
        <v>0</v>
      </c>
      <c r="J305" s="206">
        <v>566.62</v>
      </c>
      <c r="K305" s="206">
        <v>583.91</v>
      </c>
      <c r="L305" s="206">
        <v>17.29</v>
      </c>
      <c r="M305" s="206">
        <v>0</v>
      </c>
      <c r="N305" s="206">
        <v>566.62</v>
      </c>
      <c r="O305" s="206">
        <v>583.91</v>
      </c>
      <c r="P305" s="232">
        <v>6.9380194172339357E-4</v>
      </c>
    </row>
    <row r="306" spans="1:16" ht="52.05" customHeight="1">
      <c r="A306" s="202" t="s">
        <v>27180</v>
      </c>
      <c r="B306" s="203" t="s">
        <v>26431</v>
      </c>
      <c r="C306" s="202" t="s">
        <v>9</v>
      </c>
      <c r="D306" s="202" t="s">
        <v>10151</v>
      </c>
      <c r="E306" s="204" t="s">
        <v>38</v>
      </c>
      <c r="F306" s="203">
        <v>1</v>
      </c>
      <c r="G306" s="206">
        <v>17.23</v>
      </c>
      <c r="H306" s="206">
        <v>8.3699999999999992</v>
      </c>
      <c r="I306" s="206">
        <v>0</v>
      </c>
      <c r="J306" s="206">
        <v>12.38</v>
      </c>
      <c r="K306" s="206">
        <v>20.75</v>
      </c>
      <c r="L306" s="206">
        <v>8.3699999999999992</v>
      </c>
      <c r="M306" s="206">
        <v>0</v>
      </c>
      <c r="N306" s="206">
        <v>12.38</v>
      </c>
      <c r="O306" s="206">
        <v>20.75</v>
      </c>
      <c r="P306" s="232">
        <v>2.4655152833074301E-5</v>
      </c>
    </row>
    <row r="307" spans="1:16" ht="25.95" customHeight="1">
      <c r="A307" s="202" t="s">
        <v>27183</v>
      </c>
      <c r="B307" s="203" t="s">
        <v>27816</v>
      </c>
      <c r="C307" s="202" t="s">
        <v>26239</v>
      </c>
      <c r="D307" s="202" t="s">
        <v>27817</v>
      </c>
      <c r="E307" s="204" t="s">
        <v>26186</v>
      </c>
      <c r="F307" s="203">
        <v>62.73</v>
      </c>
      <c r="G307" s="206">
        <v>134.69</v>
      </c>
      <c r="H307" s="206">
        <v>18.600000000000001</v>
      </c>
      <c r="I307" s="206">
        <v>0</v>
      </c>
      <c r="J307" s="206">
        <v>143.66</v>
      </c>
      <c r="K307" s="206">
        <v>162.26</v>
      </c>
      <c r="L307" s="206">
        <v>1166.778</v>
      </c>
      <c r="M307" s="206">
        <v>0</v>
      </c>
      <c r="N307" s="206">
        <v>9011.7819999999992</v>
      </c>
      <c r="O307" s="206">
        <v>10178.56</v>
      </c>
      <c r="P307" s="232">
        <v>1.2094166381716471E-2</v>
      </c>
    </row>
    <row r="308" spans="1:16" ht="25.95" customHeight="1">
      <c r="A308" s="202" t="s">
        <v>27186</v>
      </c>
      <c r="B308" s="203" t="s">
        <v>27818</v>
      </c>
      <c r="C308" s="202" t="s">
        <v>26239</v>
      </c>
      <c r="D308" s="202" t="s">
        <v>27819</v>
      </c>
      <c r="E308" s="204" t="s">
        <v>26186</v>
      </c>
      <c r="F308" s="203">
        <v>20.27</v>
      </c>
      <c r="G308" s="206">
        <v>88.3</v>
      </c>
      <c r="H308" s="206">
        <v>13.74</v>
      </c>
      <c r="I308" s="206">
        <v>0</v>
      </c>
      <c r="J308" s="206">
        <v>92.63</v>
      </c>
      <c r="K308" s="206">
        <v>106.37</v>
      </c>
      <c r="L308" s="206">
        <v>278.50979999999998</v>
      </c>
      <c r="M308" s="206">
        <v>0</v>
      </c>
      <c r="N308" s="206">
        <v>1877.6002000000001</v>
      </c>
      <c r="O308" s="206">
        <v>2156.11</v>
      </c>
      <c r="P308" s="232">
        <v>2.5618901963816785E-3</v>
      </c>
    </row>
    <row r="309" spans="1:16" ht="25.95" customHeight="1">
      <c r="A309" s="202" t="s">
        <v>27187</v>
      </c>
      <c r="B309" s="203" t="s">
        <v>27820</v>
      </c>
      <c r="C309" s="202" t="s">
        <v>26239</v>
      </c>
      <c r="D309" s="202" t="s">
        <v>27821</v>
      </c>
      <c r="E309" s="204" t="s">
        <v>26186</v>
      </c>
      <c r="F309" s="203">
        <v>6.76</v>
      </c>
      <c r="G309" s="206">
        <v>47.44</v>
      </c>
      <c r="H309" s="206">
        <v>8.48</v>
      </c>
      <c r="I309" s="206">
        <v>0</v>
      </c>
      <c r="J309" s="206">
        <v>48.67</v>
      </c>
      <c r="K309" s="206">
        <v>57.15</v>
      </c>
      <c r="L309" s="206">
        <v>57.324800000000003</v>
      </c>
      <c r="M309" s="206">
        <v>0</v>
      </c>
      <c r="N309" s="206">
        <v>329.0052</v>
      </c>
      <c r="O309" s="206">
        <v>386.33</v>
      </c>
      <c r="P309" s="232">
        <v>4.590373587470648E-4</v>
      </c>
    </row>
    <row r="310" spans="1:16" ht="24" customHeight="1">
      <c r="A310" s="202" t="s">
        <v>27188</v>
      </c>
      <c r="B310" s="203" t="s">
        <v>27822</v>
      </c>
      <c r="C310" s="202" t="s">
        <v>36</v>
      </c>
      <c r="D310" s="202" t="s">
        <v>27823</v>
      </c>
      <c r="E310" s="204" t="s">
        <v>26186</v>
      </c>
      <c r="F310" s="203">
        <v>2.5</v>
      </c>
      <c r="G310" s="206">
        <v>34.89</v>
      </c>
      <c r="H310" s="206">
        <v>4.3899999999999997</v>
      </c>
      <c r="I310" s="206">
        <v>0</v>
      </c>
      <c r="J310" s="206">
        <v>37.64</v>
      </c>
      <c r="K310" s="206">
        <v>42.03</v>
      </c>
      <c r="L310" s="206">
        <v>10.975</v>
      </c>
      <c r="M310" s="206">
        <v>0</v>
      </c>
      <c r="N310" s="206">
        <v>94.094999999999999</v>
      </c>
      <c r="O310" s="206">
        <v>105.07</v>
      </c>
      <c r="P310" s="232">
        <v>1.24844188345596E-4</v>
      </c>
    </row>
    <row r="311" spans="1:16" ht="24" customHeight="1">
      <c r="A311" s="196" t="s">
        <v>26692</v>
      </c>
      <c r="B311" s="196"/>
      <c r="C311" s="196"/>
      <c r="D311" s="196" t="s">
        <v>26685</v>
      </c>
      <c r="E311" s="196"/>
      <c r="F311" s="197"/>
      <c r="G311" s="197"/>
      <c r="H311" s="196"/>
      <c r="I311" s="196"/>
      <c r="J311" s="196"/>
      <c r="K311" s="196"/>
      <c r="L311" s="196"/>
      <c r="M311" s="196"/>
      <c r="N311" s="196"/>
      <c r="O311" s="198">
        <v>3866.04</v>
      </c>
      <c r="P311" s="231">
        <v>4.5936292558447509E-3</v>
      </c>
    </row>
    <row r="312" spans="1:16" ht="24" customHeight="1">
      <c r="A312" s="202" t="s">
        <v>27189</v>
      </c>
      <c r="B312" s="203" t="s">
        <v>27190</v>
      </c>
      <c r="C312" s="202" t="s">
        <v>36</v>
      </c>
      <c r="D312" s="202" t="s">
        <v>27191</v>
      </c>
      <c r="E312" s="204" t="s">
        <v>108</v>
      </c>
      <c r="F312" s="203">
        <v>30</v>
      </c>
      <c r="G312" s="206">
        <v>52.18</v>
      </c>
      <c r="H312" s="206">
        <v>8.64</v>
      </c>
      <c r="I312" s="206">
        <v>0</v>
      </c>
      <c r="J312" s="206">
        <v>54.22</v>
      </c>
      <c r="K312" s="206">
        <v>62.86</v>
      </c>
      <c r="L312" s="206">
        <v>259.2</v>
      </c>
      <c r="M312" s="206">
        <v>0</v>
      </c>
      <c r="N312" s="206">
        <v>1626.6</v>
      </c>
      <c r="O312" s="206">
        <v>1885.8</v>
      </c>
      <c r="P312" s="232">
        <v>2.2407078174752539E-3</v>
      </c>
    </row>
    <row r="313" spans="1:16" ht="24" customHeight="1">
      <c r="A313" s="202" t="s">
        <v>27192</v>
      </c>
      <c r="B313" s="203" t="s">
        <v>27193</v>
      </c>
      <c r="C313" s="202" t="s">
        <v>36</v>
      </c>
      <c r="D313" s="202" t="s">
        <v>27194</v>
      </c>
      <c r="E313" s="204" t="s">
        <v>108</v>
      </c>
      <c r="F313" s="203">
        <v>5</v>
      </c>
      <c r="G313" s="206">
        <v>225.14</v>
      </c>
      <c r="H313" s="206">
        <v>17.29</v>
      </c>
      <c r="I313" s="206">
        <v>0</v>
      </c>
      <c r="J313" s="206">
        <v>253.93</v>
      </c>
      <c r="K313" s="206">
        <v>271.22000000000003</v>
      </c>
      <c r="L313" s="206">
        <v>86.45</v>
      </c>
      <c r="M313" s="206">
        <v>0</v>
      </c>
      <c r="N313" s="206">
        <v>1269.6500000000001</v>
      </c>
      <c r="O313" s="206">
        <v>1356.1</v>
      </c>
      <c r="P313" s="232">
        <v>1.6113182051533522E-3</v>
      </c>
    </row>
    <row r="314" spans="1:16" ht="39" customHeight="1">
      <c r="A314" s="202" t="s">
        <v>27195</v>
      </c>
      <c r="B314" s="203" t="s">
        <v>27196</v>
      </c>
      <c r="C314" s="202" t="s">
        <v>9</v>
      </c>
      <c r="D314" s="202" t="s">
        <v>27197</v>
      </c>
      <c r="E314" s="204" t="s">
        <v>38</v>
      </c>
      <c r="F314" s="203">
        <v>26</v>
      </c>
      <c r="G314" s="206">
        <v>16.72</v>
      </c>
      <c r="H314" s="206">
        <v>6.59</v>
      </c>
      <c r="I314" s="206">
        <v>0</v>
      </c>
      <c r="J314" s="206">
        <v>13.55</v>
      </c>
      <c r="K314" s="206">
        <v>20.14</v>
      </c>
      <c r="L314" s="206">
        <v>171.34</v>
      </c>
      <c r="M314" s="206">
        <v>0</v>
      </c>
      <c r="N314" s="206">
        <v>352.3</v>
      </c>
      <c r="O314" s="206">
        <v>523.64</v>
      </c>
      <c r="P314" s="232">
        <v>6.2218911949450738E-4</v>
      </c>
    </row>
    <row r="315" spans="1:16" ht="39" customHeight="1">
      <c r="A315" s="202" t="s">
        <v>27198</v>
      </c>
      <c r="B315" s="203" t="s">
        <v>27199</v>
      </c>
      <c r="C315" s="202" t="s">
        <v>26239</v>
      </c>
      <c r="D315" s="202" t="s">
        <v>27200</v>
      </c>
      <c r="E315" s="204" t="s">
        <v>108</v>
      </c>
      <c r="F315" s="203">
        <v>5</v>
      </c>
      <c r="G315" s="206">
        <v>16.690000000000001</v>
      </c>
      <c r="H315" s="206">
        <v>3.5</v>
      </c>
      <c r="I315" s="206">
        <v>0</v>
      </c>
      <c r="J315" s="206">
        <v>16.600000000000001</v>
      </c>
      <c r="K315" s="206">
        <v>20.100000000000001</v>
      </c>
      <c r="L315" s="206">
        <v>17.5</v>
      </c>
      <c r="M315" s="206">
        <v>0</v>
      </c>
      <c r="N315" s="206">
        <v>83</v>
      </c>
      <c r="O315" s="206">
        <v>100.5</v>
      </c>
      <c r="P315" s="232">
        <v>1.1941411372163698E-4</v>
      </c>
    </row>
    <row r="316" spans="1:16" ht="24" customHeight="1">
      <c r="A316" s="196" t="s">
        <v>26693</v>
      </c>
      <c r="B316" s="196"/>
      <c r="C316" s="196"/>
      <c r="D316" s="196" t="s">
        <v>26509</v>
      </c>
      <c r="E316" s="196"/>
      <c r="F316" s="197"/>
      <c r="G316" s="197"/>
      <c r="H316" s="196"/>
      <c r="I316" s="196"/>
      <c r="J316" s="196"/>
      <c r="K316" s="196"/>
      <c r="L316" s="196"/>
      <c r="M316" s="196"/>
      <c r="N316" s="196"/>
      <c r="O316" s="198">
        <v>5182.53</v>
      </c>
      <c r="P316" s="231">
        <v>6.1578828535900033E-3</v>
      </c>
    </row>
    <row r="317" spans="1:16" ht="25.95" customHeight="1">
      <c r="A317" s="202" t="s">
        <v>27201</v>
      </c>
      <c r="B317" s="203" t="s">
        <v>27202</v>
      </c>
      <c r="C317" s="202" t="s">
        <v>9</v>
      </c>
      <c r="D317" s="202" t="s">
        <v>15378</v>
      </c>
      <c r="E317" s="204" t="s">
        <v>38</v>
      </c>
      <c r="F317" s="203">
        <v>9</v>
      </c>
      <c r="G317" s="206">
        <v>44.57</v>
      </c>
      <c r="H317" s="206">
        <v>4.7300000000000004</v>
      </c>
      <c r="I317" s="206">
        <v>0</v>
      </c>
      <c r="J317" s="206">
        <v>48.96</v>
      </c>
      <c r="K317" s="206">
        <v>53.69</v>
      </c>
      <c r="L317" s="206">
        <v>42.57</v>
      </c>
      <c r="M317" s="206">
        <v>0</v>
      </c>
      <c r="N317" s="206">
        <v>440.64</v>
      </c>
      <c r="O317" s="206">
        <v>483.21</v>
      </c>
      <c r="P317" s="232">
        <v>5.7415018797444975E-4</v>
      </c>
    </row>
    <row r="318" spans="1:16" ht="25.95" customHeight="1">
      <c r="A318" s="202" t="s">
        <v>27203</v>
      </c>
      <c r="B318" s="203" t="s">
        <v>27204</v>
      </c>
      <c r="C318" s="202" t="s">
        <v>9</v>
      </c>
      <c r="D318" s="202" t="s">
        <v>27205</v>
      </c>
      <c r="E318" s="204" t="s">
        <v>38</v>
      </c>
      <c r="F318" s="203">
        <v>2</v>
      </c>
      <c r="G318" s="206">
        <v>356</v>
      </c>
      <c r="H318" s="206">
        <v>18.899999999999999</v>
      </c>
      <c r="I318" s="206">
        <v>0</v>
      </c>
      <c r="J318" s="206">
        <v>409.97</v>
      </c>
      <c r="K318" s="206">
        <v>428.87</v>
      </c>
      <c r="L318" s="206">
        <v>37.799999999999997</v>
      </c>
      <c r="M318" s="206">
        <v>0</v>
      </c>
      <c r="N318" s="206">
        <v>819.94</v>
      </c>
      <c r="O318" s="206">
        <v>857.74</v>
      </c>
      <c r="P318" s="232">
        <v>1.019166785110417E-3</v>
      </c>
    </row>
    <row r="319" spans="1:16" ht="39" customHeight="1">
      <c r="A319" s="202" t="s">
        <v>27206</v>
      </c>
      <c r="B319" s="203" t="s">
        <v>27207</v>
      </c>
      <c r="C319" s="202" t="s">
        <v>9</v>
      </c>
      <c r="D319" s="202" t="s">
        <v>15251</v>
      </c>
      <c r="E319" s="204" t="s">
        <v>38</v>
      </c>
      <c r="F319" s="203">
        <v>19</v>
      </c>
      <c r="G319" s="206">
        <v>59.56</v>
      </c>
      <c r="H319" s="206">
        <v>4.6900000000000004</v>
      </c>
      <c r="I319" s="206">
        <v>0</v>
      </c>
      <c r="J319" s="206">
        <v>67.06</v>
      </c>
      <c r="K319" s="206">
        <v>71.75</v>
      </c>
      <c r="L319" s="206">
        <v>89.11</v>
      </c>
      <c r="M319" s="206">
        <v>0</v>
      </c>
      <c r="N319" s="206">
        <v>1274.1400000000001</v>
      </c>
      <c r="O319" s="206">
        <v>1363.25</v>
      </c>
      <c r="P319" s="232">
        <v>1.6198138361295683E-3</v>
      </c>
    </row>
    <row r="320" spans="1:16" ht="25.95" customHeight="1">
      <c r="A320" s="202" t="s">
        <v>27208</v>
      </c>
      <c r="B320" s="203" t="s">
        <v>27209</v>
      </c>
      <c r="C320" s="202" t="s">
        <v>26754</v>
      </c>
      <c r="D320" s="202" t="s">
        <v>27210</v>
      </c>
      <c r="E320" s="204" t="s">
        <v>38</v>
      </c>
      <c r="F320" s="203">
        <v>3</v>
      </c>
      <c r="G320" s="206">
        <v>410.51</v>
      </c>
      <c r="H320" s="206">
        <v>76.8</v>
      </c>
      <c r="I320" s="206">
        <v>0</v>
      </c>
      <c r="J320" s="206">
        <v>417.74</v>
      </c>
      <c r="K320" s="206">
        <v>494.54</v>
      </c>
      <c r="L320" s="206">
        <v>230.4</v>
      </c>
      <c r="M320" s="206">
        <v>0</v>
      </c>
      <c r="N320" s="206">
        <v>1253.22</v>
      </c>
      <c r="O320" s="206">
        <v>1483.62</v>
      </c>
      <c r="P320" s="232">
        <v>1.7628374865641299E-3</v>
      </c>
    </row>
    <row r="321" spans="1:17" ht="39" customHeight="1">
      <c r="A321" s="202" t="s">
        <v>27211</v>
      </c>
      <c r="B321" s="203" t="s">
        <v>27212</v>
      </c>
      <c r="C321" s="202" t="s">
        <v>9</v>
      </c>
      <c r="D321" s="202" t="s">
        <v>15221</v>
      </c>
      <c r="E321" s="204" t="s">
        <v>38</v>
      </c>
      <c r="F321" s="203">
        <v>1</v>
      </c>
      <c r="G321" s="206">
        <v>370.06</v>
      </c>
      <c r="H321" s="206">
        <v>30.23</v>
      </c>
      <c r="I321" s="206">
        <v>0</v>
      </c>
      <c r="J321" s="206">
        <v>415.58</v>
      </c>
      <c r="K321" s="206">
        <v>445.81</v>
      </c>
      <c r="L321" s="206">
        <v>30.23</v>
      </c>
      <c r="M321" s="206">
        <v>0</v>
      </c>
      <c r="N321" s="206">
        <v>415.58</v>
      </c>
      <c r="O321" s="206">
        <v>445.81</v>
      </c>
      <c r="P321" s="232">
        <v>5.2971150286808938E-4</v>
      </c>
    </row>
    <row r="322" spans="1:17" ht="24" customHeight="1">
      <c r="A322" s="202" t="s">
        <v>27213</v>
      </c>
      <c r="B322" s="203" t="s">
        <v>27214</v>
      </c>
      <c r="C322" s="202" t="s">
        <v>36</v>
      </c>
      <c r="D322" s="202" t="s">
        <v>26524</v>
      </c>
      <c r="E322" s="204" t="s">
        <v>108</v>
      </c>
      <c r="F322" s="203">
        <v>4</v>
      </c>
      <c r="G322" s="206">
        <v>80.12</v>
      </c>
      <c r="H322" s="206">
        <v>21.62</v>
      </c>
      <c r="I322" s="206">
        <v>0</v>
      </c>
      <c r="J322" s="206">
        <v>74.900000000000006</v>
      </c>
      <c r="K322" s="206">
        <v>96.52</v>
      </c>
      <c r="L322" s="206">
        <v>86.48</v>
      </c>
      <c r="M322" s="206">
        <v>0</v>
      </c>
      <c r="N322" s="206">
        <v>299.60000000000002</v>
      </c>
      <c r="O322" s="206">
        <v>386.08</v>
      </c>
      <c r="P322" s="232">
        <v>4.5874030871293137E-4</v>
      </c>
    </row>
    <row r="323" spans="1:17" ht="24" customHeight="1">
      <c r="A323" s="202" t="s">
        <v>27215</v>
      </c>
      <c r="B323" s="203" t="s">
        <v>27216</v>
      </c>
      <c r="C323" s="202" t="s">
        <v>36</v>
      </c>
      <c r="D323" s="202" t="s">
        <v>26577</v>
      </c>
      <c r="E323" s="204" t="s">
        <v>108</v>
      </c>
      <c r="F323" s="203">
        <v>1</v>
      </c>
      <c r="G323" s="206">
        <v>135.16</v>
      </c>
      <c r="H323" s="206">
        <v>12.96</v>
      </c>
      <c r="I323" s="206">
        <v>0</v>
      </c>
      <c r="J323" s="206">
        <v>149.86000000000001</v>
      </c>
      <c r="K323" s="206">
        <v>162.82</v>
      </c>
      <c r="L323" s="206">
        <v>12.96</v>
      </c>
      <c r="M323" s="206">
        <v>0</v>
      </c>
      <c r="N323" s="206">
        <v>149.86000000000001</v>
      </c>
      <c r="O323" s="206">
        <v>162.82</v>
      </c>
      <c r="P323" s="232">
        <v>1.9346274623041723E-4</v>
      </c>
    </row>
    <row r="324" spans="1:17" ht="24" customHeight="1">
      <c r="A324" s="196" t="s">
        <v>26694</v>
      </c>
      <c r="B324" s="196"/>
      <c r="C324" s="196"/>
      <c r="D324" s="196" t="s">
        <v>26695</v>
      </c>
      <c r="E324" s="196"/>
      <c r="F324" s="197"/>
      <c r="G324" s="197"/>
      <c r="H324" s="196"/>
      <c r="I324" s="196"/>
      <c r="J324" s="196"/>
      <c r="K324" s="196"/>
      <c r="L324" s="196"/>
      <c r="M324" s="196"/>
      <c r="N324" s="196"/>
      <c r="O324" s="198">
        <v>8922.68</v>
      </c>
      <c r="P324" s="231">
        <v>1.0601929594246527E-2</v>
      </c>
    </row>
    <row r="325" spans="1:17" ht="25.95" customHeight="1">
      <c r="A325" s="202" t="s">
        <v>27217</v>
      </c>
      <c r="B325" s="203" t="s">
        <v>26377</v>
      </c>
      <c r="C325" s="202" t="s">
        <v>26238</v>
      </c>
      <c r="D325" s="202" t="s">
        <v>26237</v>
      </c>
      <c r="E325" s="204" t="s">
        <v>38</v>
      </c>
      <c r="F325" s="203">
        <v>1</v>
      </c>
      <c r="G325" s="206">
        <v>7406.56</v>
      </c>
      <c r="H325" s="206">
        <v>0</v>
      </c>
      <c r="I325" s="206">
        <v>0</v>
      </c>
      <c r="J325" s="206">
        <v>8922.68</v>
      </c>
      <c r="K325" s="206">
        <v>8922.68</v>
      </c>
      <c r="L325" s="206">
        <v>0</v>
      </c>
      <c r="M325" s="206">
        <v>0</v>
      </c>
      <c r="N325" s="206">
        <v>8922.68</v>
      </c>
      <c r="O325" s="206">
        <v>8922.68</v>
      </c>
      <c r="P325" s="232">
        <v>1.0601929594246527E-2</v>
      </c>
    </row>
    <row r="326" spans="1:17">
      <c r="A326" s="221"/>
      <c r="B326" s="221"/>
      <c r="C326" s="221"/>
      <c r="D326" s="221"/>
      <c r="E326" s="221"/>
      <c r="F326" s="221"/>
      <c r="G326" s="221"/>
      <c r="H326" s="221"/>
      <c r="I326" s="221"/>
      <c r="J326" s="221"/>
      <c r="K326" s="221" t="s">
        <v>27222</v>
      </c>
      <c r="L326" s="221" t="s">
        <v>29155</v>
      </c>
      <c r="M326" s="221" t="s">
        <v>28585</v>
      </c>
      <c r="N326" s="221" t="s">
        <v>29156</v>
      </c>
      <c r="O326" s="221" t="s">
        <v>29157</v>
      </c>
      <c r="P326" s="221"/>
    </row>
    <row r="327" spans="1:17">
      <c r="A327" s="226"/>
      <c r="B327" s="226"/>
      <c r="C327" s="226"/>
      <c r="D327" s="226"/>
      <c r="E327" s="226"/>
      <c r="F327" s="226"/>
      <c r="G327" s="226"/>
      <c r="H327" s="226"/>
      <c r="I327" s="226"/>
      <c r="J327" s="226"/>
      <c r="K327" s="226"/>
      <c r="L327" s="226"/>
      <c r="M327" s="226"/>
      <c r="N327" s="226"/>
      <c r="O327" s="226"/>
      <c r="P327" s="226"/>
    </row>
    <row r="328" spans="1:17">
      <c r="A328" s="321"/>
      <c r="B328" s="321"/>
      <c r="C328" s="321"/>
      <c r="D328" s="227"/>
      <c r="E328" s="221"/>
      <c r="F328" s="221"/>
      <c r="G328" s="221"/>
      <c r="H328" s="221"/>
      <c r="I328" s="221"/>
      <c r="J328" s="221"/>
      <c r="K328" s="221"/>
      <c r="L328" s="313" t="s">
        <v>26451</v>
      </c>
      <c r="M328" s="321"/>
      <c r="N328" s="306">
        <v>698669.69</v>
      </c>
      <c r="O328" s="321"/>
      <c r="P328" s="321"/>
    </row>
    <row r="329" spans="1:17">
      <c r="A329" s="321"/>
      <c r="B329" s="321"/>
      <c r="C329" s="321"/>
      <c r="D329" s="227"/>
      <c r="E329" s="221"/>
      <c r="F329" s="221"/>
      <c r="G329" s="221"/>
      <c r="H329" s="221"/>
      <c r="I329" s="221"/>
      <c r="J329" s="221"/>
      <c r="K329" s="221"/>
      <c r="L329" s="313" t="s">
        <v>26452</v>
      </c>
      <c r="M329" s="321"/>
      <c r="N329" s="306">
        <v>142939.37</v>
      </c>
      <c r="O329" s="321"/>
      <c r="P329" s="321"/>
    </row>
    <row r="330" spans="1:17">
      <c r="A330" s="321"/>
      <c r="B330" s="321"/>
      <c r="C330" s="321"/>
      <c r="D330" s="227"/>
      <c r="E330" s="221"/>
      <c r="F330" s="221"/>
      <c r="G330" s="221"/>
      <c r="H330" s="221"/>
      <c r="I330" s="221"/>
      <c r="J330" s="221"/>
      <c r="K330" s="221"/>
      <c r="L330" s="313" t="s">
        <v>26453</v>
      </c>
      <c r="M330" s="321"/>
      <c r="N330" s="306">
        <v>841609.06</v>
      </c>
      <c r="O330" s="321"/>
      <c r="P330" s="321"/>
    </row>
    <row r="331" spans="1:17" ht="60" customHeight="1">
      <c r="A331" s="228"/>
      <c r="B331" s="228"/>
      <c r="C331" s="228"/>
      <c r="D331" s="228"/>
      <c r="E331" s="228"/>
      <c r="F331" s="228"/>
      <c r="G331" s="228"/>
      <c r="H331" s="228"/>
      <c r="I331" s="228"/>
      <c r="J331" s="228"/>
      <c r="K331" s="228"/>
      <c r="L331" s="228"/>
      <c r="M331" s="228"/>
      <c r="N331" s="228"/>
      <c r="O331" s="228"/>
      <c r="P331" s="228"/>
    </row>
    <row r="332" spans="1:17" ht="48.6" customHeight="1">
      <c r="A332" s="311" t="s">
        <v>27780</v>
      </c>
      <c r="B332" s="311"/>
      <c r="C332" s="311"/>
      <c r="D332" s="311"/>
      <c r="E332" s="311"/>
      <c r="F332" s="311"/>
      <c r="G332" s="311"/>
      <c r="H332" s="311"/>
      <c r="I332" s="311"/>
      <c r="J332" s="311"/>
      <c r="K332" s="311"/>
      <c r="L332" s="311"/>
      <c r="M332" s="311"/>
      <c r="N332" s="311"/>
      <c r="O332" s="311"/>
      <c r="P332" s="311"/>
      <c r="Q332" s="311"/>
    </row>
  </sheetData>
  <mergeCells count="27">
    <mergeCell ref="A332:Q332"/>
    <mergeCell ref="E1:G1"/>
    <mergeCell ref="H1:J1"/>
    <mergeCell ref="K1:P1"/>
    <mergeCell ref="E2:G2"/>
    <mergeCell ref="H2:J2"/>
    <mergeCell ref="K2:P2"/>
    <mergeCell ref="A3:P3"/>
    <mergeCell ref="A4:A5"/>
    <mergeCell ref="B4:B5"/>
    <mergeCell ref="C4:C5"/>
    <mergeCell ref="D4:D5"/>
    <mergeCell ref="E4:E5"/>
    <mergeCell ref="F4:F5"/>
    <mergeCell ref="G4:G5"/>
    <mergeCell ref="H4:K4"/>
    <mergeCell ref="L4:O4"/>
    <mergeCell ref="P4:P5"/>
    <mergeCell ref="A330:C330"/>
    <mergeCell ref="L330:M330"/>
    <mergeCell ref="N330:P330"/>
    <mergeCell ref="A328:C328"/>
    <mergeCell ref="L328:M328"/>
    <mergeCell ref="N328:P328"/>
    <mergeCell ref="A329:C329"/>
    <mergeCell ref="L329:M329"/>
    <mergeCell ref="N329:P329"/>
  </mergeCells>
  <pageMargins left="0.7" right="0.7" top="0.75" bottom="0.75" header="0.3" footer="0.3"/>
  <pageSetup paperSize="9" scale="51"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9"/>
  <sheetViews>
    <sheetView view="pageBreakPreview" topLeftCell="A11" zoomScaleNormal="100" zoomScaleSheetLayoutView="100" workbookViewId="0">
      <selection activeCell="D33" sqref="D33"/>
    </sheetView>
  </sheetViews>
  <sheetFormatPr defaultColWidth="7.6640625" defaultRowHeight="13.2"/>
  <cols>
    <col min="1" max="1" width="9.21875" style="115" customWidth="1"/>
    <col min="2" max="2" width="16.109375" style="115" customWidth="1"/>
    <col min="3" max="3" width="31.88671875" style="115" customWidth="1"/>
    <col min="4" max="4" width="14.6640625" style="115" customWidth="1"/>
    <col min="5" max="5" width="34.21875" style="115" customWidth="1"/>
    <col min="6" max="6" width="19.5546875" style="115" customWidth="1"/>
    <col min="7" max="7" width="20.109375" style="115" customWidth="1"/>
    <col min="8" max="250" width="7.6640625" style="115"/>
    <col min="251" max="251" width="15.33203125" style="115" customWidth="1"/>
    <col min="252" max="252" width="79.5546875" style="115" customWidth="1"/>
    <col min="253" max="253" width="22.88671875" style="115" customWidth="1"/>
    <col min="254" max="506" width="7.6640625" style="115"/>
    <col min="507" max="507" width="15.33203125" style="115" customWidth="1"/>
    <col min="508" max="508" width="79.5546875" style="115" customWidth="1"/>
    <col min="509" max="509" width="22.88671875" style="115" customWidth="1"/>
    <col min="510" max="762" width="7.6640625" style="115"/>
    <col min="763" max="763" width="15.33203125" style="115" customWidth="1"/>
    <col min="764" max="764" width="79.5546875" style="115" customWidth="1"/>
    <col min="765" max="765" width="22.88671875" style="115" customWidth="1"/>
    <col min="766" max="1018" width="7.6640625" style="115"/>
    <col min="1019" max="1019" width="15.33203125" style="115" customWidth="1"/>
    <col min="1020" max="1020" width="79.5546875" style="115" customWidth="1"/>
    <col min="1021" max="1021" width="22.88671875" style="115" customWidth="1"/>
    <col min="1022" max="1274" width="7.6640625" style="115"/>
    <col min="1275" max="1275" width="15.33203125" style="115" customWidth="1"/>
    <col min="1276" max="1276" width="79.5546875" style="115" customWidth="1"/>
    <col min="1277" max="1277" width="22.88671875" style="115" customWidth="1"/>
    <col min="1278" max="1530" width="7.6640625" style="115"/>
    <col min="1531" max="1531" width="15.33203125" style="115" customWidth="1"/>
    <col min="1532" max="1532" width="79.5546875" style="115" customWidth="1"/>
    <col min="1533" max="1533" width="22.88671875" style="115" customWidth="1"/>
    <col min="1534" max="1786" width="7.6640625" style="115"/>
    <col min="1787" max="1787" width="15.33203125" style="115" customWidth="1"/>
    <col min="1788" max="1788" width="79.5546875" style="115" customWidth="1"/>
    <col min="1789" max="1789" width="22.88671875" style="115" customWidth="1"/>
    <col min="1790" max="2042" width="7.6640625" style="115"/>
    <col min="2043" max="2043" width="15.33203125" style="115" customWidth="1"/>
    <col min="2044" max="2044" width="79.5546875" style="115" customWidth="1"/>
    <col min="2045" max="2045" width="22.88671875" style="115" customWidth="1"/>
    <col min="2046" max="2298" width="7.6640625" style="115"/>
    <col min="2299" max="2299" width="15.33203125" style="115" customWidth="1"/>
    <col min="2300" max="2300" width="79.5546875" style="115" customWidth="1"/>
    <col min="2301" max="2301" width="22.88671875" style="115" customWidth="1"/>
    <col min="2302" max="2554" width="7.6640625" style="115"/>
    <col min="2555" max="2555" width="15.33203125" style="115" customWidth="1"/>
    <col min="2556" max="2556" width="79.5546875" style="115" customWidth="1"/>
    <col min="2557" max="2557" width="22.88671875" style="115" customWidth="1"/>
    <col min="2558" max="2810" width="7.6640625" style="115"/>
    <col min="2811" max="2811" width="15.33203125" style="115" customWidth="1"/>
    <col min="2812" max="2812" width="79.5546875" style="115" customWidth="1"/>
    <col min="2813" max="2813" width="22.88671875" style="115" customWidth="1"/>
    <col min="2814" max="3066" width="7.6640625" style="115"/>
    <col min="3067" max="3067" width="15.33203125" style="115" customWidth="1"/>
    <col min="3068" max="3068" width="79.5546875" style="115" customWidth="1"/>
    <col min="3069" max="3069" width="22.88671875" style="115" customWidth="1"/>
    <col min="3070" max="3322" width="7.6640625" style="115"/>
    <col min="3323" max="3323" width="15.33203125" style="115" customWidth="1"/>
    <col min="3324" max="3324" width="79.5546875" style="115" customWidth="1"/>
    <col min="3325" max="3325" width="22.88671875" style="115" customWidth="1"/>
    <col min="3326" max="3578" width="7.6640625" style="115"/>
    <col min="3579" max="3579" width="15.33203125" style="115" customWidth="1"/>
    <col min="3580" max="3580" width="79.5546875" style="115" customWidth="1"/>
    <col min="3581" max="3581" width="22.88671875" style="115" customWidth="1"/>
    <col min="3582" max="3834" width="7.6640625" style="115"/>
    <col min="3835" max="3835" width="15.33203125" style="115" customWidth="1"/>
    <col min="3836" max="3836" width="79.5546875" style="115" customWidth="1"/>
    <col min="3837" max="3837" width="22.88671875" style="115" customWidth="1"/>
    <col min="3838" max="4090" width="7.6640625" style="115"/>
    <col min="4091" max="4091" width="15.33203125" style="115" customWidth="1"/>
    <col min="4092" max="4092" width="79.5546875" style="115" customWidth="1"/>
    <col min="4093" max="4093" width="22.88671875" style="115" customWidth="1"/>
    <col min="4094" max="4346" width="7.6640625" style="115"/>
    <col min="4347" max="4347" width="15.33203125" style="115" customWidth="1"/>
    <col min="4348" max="4348" width="79.5546875" style="115" customWidth="1"/>
    <col min="4349" max="4349" width="22.88671875" style="115" customWidth="1"/>
    <col min="4350" max="4602" width="7.6640625" style="115"/>
    <col min="4603" max="4603" width="15.33203125" style="115" customWidth="1"/>
    <col min="4604" max="4604" width="79.5546875" style="115" customWidth="1"/>
    <col min="4605" max="4605" width="22.88671875" style="115" customWidth="1"/>
    <col min="4606" max="4858" width="7.6640625" style="115"/>
    <col min="4859" max="4859" width="15.33203125" style="115" customWidth="1"/>
    <col min="4860" max="4860" width="79.5546875" style="115" customWidth="1"/>
    <col min="4861" max="4861" width="22.88671875" style="115" customWidth="1"/>
    <col min="4862" max="5114" width="7.6640625" style="115"/>
    <col min="5115" max="5115" width="15.33203125" style="115" customWidth="1"/>
    <col min="5116" max="5116" width="79.5546875" style="115" customWidth="1"/>
    <col min="5117" max="5117" width="22.88671875" style="115" customWidth="1"/>
    <col min="5118" max="5370" width="7.6640625" style="115"/>
    <col min="5371" max="5371" width="15.33203125" style="115" customWidth="1"/>
    <col min="5372" max="5372" width="79.5546875" style="115" customWidth="1"/>
    <col min="5373" max="5373" width="22.88671875" style="115" customWidth="1"/>
    <col min="5374" max="5626" width="7.6640625" style="115"/>
    <col min="5627" max="5627" width="15.33203125" style="115" customWidth="1"/>
    <col min="5628" max="5628" width="79.5546875" style="115" customWidth="1"/>
    <col min="5629" max="5629" width="22.88671875" style="115" customWidth="1"/>
    <col min="5630" max="5882" width="7.6640625" style="115"/>
    <col min="5883" max="5883" width="15.33203125" style="115" customWidth="1"/>
    <col min="5884" max="5884" width="79.5546875" style="115" customWidth="1"/>
    <col min="5885" max="5885" width="22.88671875" style="115" customWidth="1"/>
    <col min="5886" max="6138" width="7.6640625" style="115"/>
    <col min="6139" max="6139" width="15.33203125" style="115" customWidth="1"/>
    <col min="6140" max="6140" width="79.5546875" style="115" customWidth="1"/>
    <col min="6141" max="6141" width="22.88671875" style="115" customWidth="1"/>
    <col min="6142" max="6394" width="7.6640625" style="115"/>
    <col min="6395" max="6395" width="15.33203125" style="115" customWidth="1"/>
    <col min="6396" max="6396" width="79.5546875" style="115" customWidth="1"/>
    <col min="6397" max="6397" width="22.88671875" style="115" customWidth="1"/>
    <col min="6398" max="6650" width="7.6640625" style="115"/>
    <col min="6651" max="6651" width="15.33203125" style="115" customWidth="1"/>
    <col min="6652" max="6652" width="79.5546875" style="115" customWidth="1"/>
    <col min="6653" max="6653" width="22.88671875" style="115" customWidth="1"/>
    <col min="6654" max="6906" width="7.6640625" style="115"/>
    <col min="6907" max="6907" width="15.33203125" style="115" customWidth="1"/>
    <col min="6908" max="6908" width="79.5546875" style="115" customWidth="1"/>
    <col min="6909" max="6909" width="22.88671875" style="115" customWidth="1"/>
    <col min="6910" max="7162" width="7.6640625" style="115"/>
    <col min="7163" max="7163" width="15.33203125" style="115" customWidth="1"/>
    <col min="7164" max="7164" width="79.5546875" style="115" customWidth="1"/>
    <col min="7165" max="7165" width="22.88671875" style="115" customWidth="1"/>
    <col min="7166" max="7418" width="7.6640625" style="115"/>
    <col min="7419" max="7419" width="15.33203125" style="115" customWidth="1"/>
    <col min="7420" max="7420" width="79.5546875" style="115" customWidth="1"/>
    <col min="7421" max="7421" width="22.88671875" style="115" customWidth="1"/>
    <col min="7422" max="7674" width="7.6640625" style="115"/>
    <col min="7675" max="7675" width="15.33203125" style="115" customWidth="1"/>
    <col min="7676" max="7676" width="79.5546875" style="115" customWidth="1"/>
    <col min="7677" max="7677" width="22.88671875" style="115" customWidth="1"/>
    <col min="7678" max="7930" width="7.6640625" style="115"/>
    <col min="7931" max="7931" width="15.33203125" style="115" customWidth="1"/>
    <col min="7932" max="7932" width="79.5546875" style="115" customWidth="1"/>
    <col min="7933" max="7933" width="22.88671875" style="115" customWidth="1"/>
    <col min="7934" max="8186" width="7.6640625" style="115"/>
    <col min="8187" max="8187" width="15.33203125" style="115" customWidth="1"/>
    <col min="8188" max="8188" width="79.5546875" style="115" customWidth="1"/>
    <col min="8189" max="8189" width="22.88671875" style="115" customWidth="1"/>
    <col min="8190" max="8442" width="7.6640625" style="115"/>
    <col min="8443" max="8443" width="15.33203125" style="115" customWidth="1"/>
    <col min="8444" max="8444" width="79.5546875" style="115" customWidth="1"/>
    <col min="8445" max="8445" width="22.88671875" style="115" customWidth="1"/>
    <col min="8446" max="8698" width="7.6640625" style="115"/>
    <col min="8699" max="8699" width="15.33203125" style="115" customWidth="1"/>
    <col min="8700" max="8700" width="79.5546875" style="115" customWidth="1"/>
    <col min="8701" max="8701" width="22.88671875" style="115" customWidth="1"/>
    <col min="8702" max="8954" width="7.6640625" style="115"/>
    <col min="8955" max="8955" width="15.33203125" style="115" customWidth="1"/>
    <col min="8956" max="8956" width="79.5546875" style="115" customWidth="1"/>
    <col min="8957" max="8957" width="22.88671875" style="115" customWidth="1"/>
    <col min="8958" max="9210" width="7.6640625" style="115"/>
    <col min="9211" max="9211" width="15.33203125" style="115" customWidth="1"/>
    <col min="9212" max="9212" width="79.5546875" style="115" customWidth="1"/>
    <col min="9213" max="9213" width="22.88671875" style="115" customWidth="1"/>
    <col min="9214" max="9466" width="7.6640625" style="115"/>
    <col min="9467" max="9467" width="15.33203125" style="115" customWidth="1"/>
    <col min="9468" max="9468" width="79.5546875" style="115" customWidth="1"/>
    <col min="9469" max="9469" width="22.88671875" style="115" customWidth="1"/>
    <col min="9470" max="9722" width="7.6640625" style="115"/>
    <col min="9723" max="9723" width="15.33203125" style="115" customWidth="1"/>
    <col min="9724" max="9724" width="79.5546875" style="115" customWidth="1"/>
    <col min="9725" max="9725" width="22.88671875" style="115" customWidth="1"/>
    <col min="9726" max="9978" width="7.6640625" style="115"/>
    <col min="9979" max="9979" width="15.33203125" style="115" customWidth="1"/>
    <col min="9980" max="9980" width="79.5546875" style="115" customWidth="1"/>
    <col min="9981" max="9981" width="22.88671875" style="115" customWidth="1"/>
    <col min="9982" max="10234" width="7.6640625" style="115"/>
    <col min="10235" max="10235" width="15.33203125" style="115" customWidth="1"/>
    <col min="10236" max="10236" width="79.5546875" style="115" customWidth="1"/>
    <col min="10237" max="10237" width="22.88671875" style="115" customWidth="1"/>
    <col min="10238" max="10490" width="7.6640625" style="115"/>
    <col min="10491" max="10491" width="15.33203125" style="115" customWidth="1"/>
    <col min="10492" max="10492" width="79.5546875" style="115" customWidth="1"/>
    <col min="10493" max="10493" width="22.88671875" style="115" customWidth="1"/>
    <col min="10494" max="10746" width="7.6640625" style="115"/>
    <col min="10747" max="10747" width="15.33203125" style="115" customWidth="1"/>
    <col min="10748" max="10748" width="79.5546875" style="115" customWidth="1"/>
    <col min="10749" max="10749" width="22.88671875" style="115" customWidth="1"/>
    <col min="10750" max="11002" width="7.6640625" style="115"/>
    <col min="11003" max="11003" width="15.33203125" style="115" customWidth="1"/>
    <col min="11004" max="11004" width="79.5546875" style="115" customWidth="1"/>
    <col min="11005" max="11005" width="22.88671875" style="115" customWidth="1"/>
    <col min="11006" max="11258" width="7.6640625" style="115"/>
    <col min="11259" max="11259" width="15.33203125" style="115" customWidth="1"/>
    <col min="11260" max="11260" width="79.5546875" style="115" customWidth="1"/>
    <col min="11261" max="11261" width="22.88671875" style="115" customWidth="1"/>
    <col min="11262" max="11514" width="7.6640625" style="115"/>
    <col min="11515" max="11515" width="15.33203125" style="115" customWidth="1"/>
    <col min="11516" max="11516" width="79.5546875" style="115" customWidth="1"/>
    <col min="11517" max="11517" width="22.88671875" style="115" customWidth="1"/>
    <col min="11518" max="11770" width="7.6640625" style="115"/>
    <col min="11771" max="11771" width="15.33203125" style="115" customWidth="1"/>
    <col min="11772" max="11772" width="79.5546875" style="115" customWidth="1"/>
    <col min="11773" max="11773" width="22.88671875" style="115" customWidth="1"/>
    <col min="11774" max="12026" width="7.6640625" style="115"/>
    <col min="12027" max="12027" width="15.33203125" style="115" customWidth="1"/>
    <col min="12028" max="12028" width="79.5546875" style="115" customWidth="1"/>
    <col min="12029" max="12029" width="22.88671875" style="115" customWidth="1"/>
    <col min="12030" max="12282" width="7.6640625" style="115"/>
    <col min="12283" max="12283" width="15.33203125" style="115" customWidth="1"/>
    <col min="12284" max="12284" width="79.5546875" style="115" customWidth="1"/>
    <col min="12285" max="12285" width="22.88671875" style="115" customWidth="1"/>
    <col min="12286" max="12538" width="7.6640625" style="115"/>
    <col min="12539" max="12539" width="15.33203125" style="115" customWidth="1"/>
    <col min="12540" max="12540" width="79.5546875" style="115" customWidth="1"/>
    <col min="12541" max="12541" width="22.88671875" style="115" customWidth="1"/>
    <col min="12542" max="12794" width="7.6640625" style="115"/>
    <col min="12795" max="12795" width="15.33203125" style="115" customWidth="1"/>
    <col min="12796" max="12796" width="79.5546875" style="115" customWidth="1"/>
    <col min="12797" max="12797" width="22.88671875" style="115" customWidth="1"/>
    <col min="12798" max="13050" width="7.6640625" style="115"/>
    <col min="13051" max="13051" width="15.33203125" style="115" customWidth="1"/>
    <col min="13052" max="13052" width="79.5546875" style="115" customWidth="1"/>
    <col min="13053" max="13053" width="22.88671875" style="115" customWidth="1"/>
    <col min="13054" max="13306" width="7.6640625" style="115"/>
    <col min="13307" max="13307" width="15.33203125" style="115" customWidth="1"/>
    <col min="13308" max="13308" width="79.5546875" style="115" customWidth="1"/>
    <col min="13309" max="13309" width="22.88671875" style="115" customWidth="1"/>
    <col min="13310" max="13562" width="7.6640625" style="115"/>
    <col min="13563" max="13563" width="15.33203125" style="115" customWidth="1"/>
    <col min="13564" max="13564" width="79.5546875" style="115" customWidth="1"/>
    <col min="13565" max="13565" width="22.88671875" style="115" customWidth="1"/>
    <col min="13566" max="13818" width="7.6640625" style="115"/>
    <col min="13819" max="13819" width="15.33203125" style="115" customWidth="1"/>
    <col min="13820" max="13820" width="79.5546875" style="115" customWidth="1"/>
    <col min="13821" max="13821" width="22.88671875" style="115" customWidth="1"/>
    <col min="13822" max="14074" width="7.6640625" style="115"/>
    <col min="14075" max="14075" width="15.33203125" style="115" customWidth="1"/>
    <col min="14076" max="14076" width="79.5546875" style="115" customWidth="1"/>
    <col min="14077" max="14077" width="22.88671875" style="115" customWidth="1"/>
    <col min="14078" max="14330" width="7.6640625" style="115"/>
    <col min="14331" max="14331" width="15.33203125" style="115" customWidth="1"/>
    <col min="14332" max="14332" width="79.5546875" style="115" customWidth="1"/>
    <col min="14333" max="14333" width="22.88671875" style="115" customWidth="1"/>
    <col min="14334" max="14586" width="7.6640625" style="115"/>
    <col min="14587" max="14587" width="15.33203125" style="115" customWidth="1"/>
    <col min="14588" max="14588" width="79.5546875" style="115" customWidth="1"/>
    <col min="14589" max="14589" width="22.88671875" style="115" customWidth="1"/>
    <col min="14590" max="14842" width="7.6640625" style="115"/>
    <col min="14843" max="14843" width="15.33203125" style="115" customWidth="1"/>
    <col min="14844" max="14844" width="79.5546875" style="115" customWidth="1"/>
    <col min="14845" max="14845" width="22.88671875" style="115" customWidth="1"/>
    <col min="14846" max="15098" width="7.6640625" style="115"/>
    <col min="15099" max="15099" width="15.33203125" style="115" customWidth="1"/>
    <col min="15100" max="15100" width="79.5546875" style="115" customWidth="1"/>
    <col min="15101" max="15101" width="22.88671875" style="115" customWidth="1"/>
    <col min="15102" max="15354" width="7.6640625" style="115"/>
    <col min="15355" max="15355" width="15.33203125" style="115" customWidth="1"/>
    <col min="15356" max="15356" width="79.5546875" style="115" customWidth="1"/>
    <col min="15357" max="15357" width="22.88671875" style="115" customWidth="1"/>
    <col min="15358" max="15610" width="7.6640625" style="115"/>
    <col min="15611" max="15611" width="15.33203125" style="115" customWidth="1"/>
    <col min="15612" max="15612" width="79.5546875" style="115" customWidth="1"/>
    <col min="15613" max="15613" width="22.88671875" style="115" customWidth="1"/>
    <col min="15614" max="15866" width="7.6640625" style="115"/>
    <col min="15867" max="15867" width="15.33203125" style="115" customWidth="1"/>
    <col min="15868" max="15868" width="79.5546875" style="115" customWidth="1"/>
    <col min="15869" max="15869" width="22.88671875" style="115" customWidth="1"/>
    <col min="15870" max="16122" width="7.6640625" style="115"/>
    <col min="16123" max="16123" width="15.33203125" style="115" customWidth="1"/>
    <col min="16124" max="16124" width="79.5546875" style="115" customWidth="1"/>
    <col min="16125" max="16125" width="22.88671875" style="115" customWidth="1"/>
    <col min="16126" max="16384" width="7.6640625" style="115"/>
  </cols>
  <sheetData>
    <row r="1" spans="1:7" customFormat="1" ht="14.4">
      <c r="A1" s="193"/>
      <c r="B1" s="193"/>
      <c r="C1" s="312" t="s">
        <v>26249</v>
      </c>
      <c r="D1" s="312"/>
      <c r="E1" s="193" t="s">
        <v>26250</v>
      </c>
      <c r="F1" s="233" t="s">
        <v>26251</v>
      </c>
      <c r="G1" s="193" t="s">
        <v>26252</v>
      </c>
    </row>
    <row r="2" spans="1:7" customFormat="1" ht="112.8" customHeight="1" thickBot="1">
      <c r="A2" s="194"/>
      <c r="B2" s="194"/>
      <c r="C2" s="368" t="s">
        <v>27795</v>
      </c>
      <c r="D2" s="368"/>
      <c r="E2" s="194" t="s">
        <v>26696</v>
      </c>
      <c r="F2" s="234">
        <v>0.20469999999999999</v>
      </c>
      <c r="G2" s="194" t="s">
        <v>26697</v>
      </c>
    </row>
    <row r="3" spans="1:7" ht="16.2" thickBot="1">
      <c r="A3" s="369" t="s">
        <v>85</v>
      </c>
      <c r="B3" s="370"/>
      <c r="C3" s="370"/>
      <c r="D3" s="370"/>
      <c r="E3" s="370"/>
      <c r="F3" s="370"/>
      <c r="G3" s="371"/>
    </row>
    <row r="4" spans="1:7" ht="15.75" customHeight="1">
      <c r="A4" s="372" t="s">
        <v>86</v>
      </c>
      <c r="B4" s="373"/>
      <c r="C4" s="373"/>
      <c r="D4" s="373"/>
      <c r="E4" s="373"/>
      <c r="F4" s="373"/>
      <c r="G4" s="374"/>
    </row>
    <row r="5" spans="1:7" ht="15" hidden="1" customHeight="1">
      <c r="A5" s="375"/>
      <c r="B5" s="376"/>
      <c r="C5" s="376"/>
      <c r="D5" s="376"/>
      <c r="E5" s="376"/>
      <c r="F5" s="376"/>
      <c r="G5" s="377"/>
    </row>
    <row r="6" spans="1:7" customFormat="1" ht="14.4">
      <c r="A6" s="385" t="s">
        <v>26552</v>
      </c>
      <c r="B6" s="386"/>
      <c r="C6" s="386"/>
      <c r="D6" s="386"/>
      <c r="E6" s="387"/>
      <c r="F6" s="378" t="s">
        <v>26553</v>
      </c>
      <c r="G6" s="380" t="s">
        <v>26554</v>
      </c>
    </row>
    <row r="7" spans="1:7" customFormat="1" ht="14.4">
      <c r="A7" s="382"/>
      <c r="B7" s="383"/>
      <c r="C7" s="383"/>
      <c r="D7" s="383"/>
      <c r="E7" s="384"/>
      <c r="F7" s="379"/>
      <c r="G7" s="381"/>
    </row>
    <row r="8" spans="1:7" customFormat="1" ht="14.4" customHeight="1">
      <c r="A8" s="382" t="s">
        <v>26555</v>
      </c>
      <c r="B8" s="383"/>
      <c r="C8" s="383"/>
      <c r="D8" s="383"/>
      <c r="E8" s="384"/>
      <c r="F8" s="278" t="s">
        <v>26556</v>
      </c>
      <c r="G8" s="279">
        <v>0.04</v>
      </c>
    </row>
    <row r="9" spans="1:7" customFormat="1" ht="14.4">
      <c r="A9" s="382" t="s">
        <v>26557</v>
      </c>
      <c r="B9" s="383"/>
      <c r="C9" s="383"/>
      <c r="D9" s="383"/>
      <c r="E9" s="384"/>
      <c r="F9" s="278" t="s">
        <v>26558</v>
      </c>
      <c r="G9" s="279">
        <v>8.0000000000000002E-3</v>
      </c>
    </row>
    <row r="10" spans="1:7" customFormat="1" ht="14.4">
      <c r="A10" s="382" t="s">
        <v>26559</v>
      </c>
      <c r="B10" s="383"/>
      <c r="C10" s="383"/>
      <c r="D10" s="383"/>
      <c r="E10" s="384"/>
      <c r="F10" s="278" t="s">
        <v>26560</v>
      </c>
      <c r="G10" s="279">
        <v>9.7000000000000003E-3</v>
      </c>
    </row>
    <row r="11" spans="1:7" customFormat="1" ht="14.4" customHeight="1">
      <c r="A11" s="382" t="s">
        <v>26561</v>
      </c>
      <c r="B11" s="383"/>
      <c r="C11" s="383"/>
      <c r="D11" s="383"/>
      <c r="E11" s="384"/>
      <c r="F11" s="278" t="s">
        <v>26562</v>
      </c>
      <c r="G11" s="279">
        <v>1.23E-2</v>
      </c>
    </row>
    <row r="12" spans="1:7" customFormat="1" ht="14.4">
      <c r="A12" s="382" t="s">
        <v>26563</v>
      </c>
      <c r="B12" s="383"/>
      <c r="C12" s="383"/>
      <c r="D12" s="383"/>
      <c r="E12" s="384"/>
      <c r="F12" s="278" t="s">
        <v>20094</v>
      </c>
      <c r="G12" s="279">
        <v>7.0000000000000007E-2</v>
      </c>
    </row>
    <row r="13" spans="1:7" customFormat="1" ht="14.4" customHeight="1">
      <c r="A13" s="382" t="s">
        <v>26564</v>
      </c>
      <c r="B13" s="383"/>
      <c r="C13" s="383"/>
      <c r="D13" s="383"/>
      <c r="E13" s="384"/>
      <c r="F13" s="278" t="s">
        <v>26565</v>
      </c>
      <c r="G13" s="279">
        <v>3.6499999999999998E-2</v>
      </c>
    </row>
    <row r="14" spans="1:7" customFormat="1" ht="14.4" customHeight="1">
      <c r="A14" s="382" t="s">
        <v>29111</v>
      </c>
      <c r="B14" s="383"/>
      <c r="C14" s="383"/>
      <c r="D14" s="383"/>
      <c r="E14" s="384"/>
      <c r="F14" s="278" t="s">
        <v>87</v>
      </c>
      <c r="G14" s="280">
        <v>1.2500000000000001E-2</v>
      </c>
    </row>
    <row r="15" spans="1:7" customFormat="1" ht="14.4">
      <c r="A15" s="382" t="s">
        <v>26567</v>
      </c>
      <c r="B15" s="383"/>
      <c r="C15" s="383"/>
      <c r="D15" s="383"/>
      <c r="E15" s="384"/>
      <c r="F15" s="278" t="s">
        <v>88</v>
      </c>
      <c r="G15" s="280">
        <v>0</v>
      </c>
    </row>
    <row r="16" spans="1:7" customFormat="1" ht="14.4" customHeight="1">
      <c r="A16" s="382" t="s">
        <v>26568</v>
      </c>
      <c r="B16" s="383"/>
      <c r="C16" s="383"/>
      <c r="D16" s="383"/>
      <c r="E16" s="384"/>
      <c r="F16" s="281" t="s">
        <v>26569</v>
      </c>
      <c r="G16" s="280">
        <v>0.26939999999999997</v>
      </c>
    </row>
    <row r="17" spans="1:9" customFormat="1" ht="14.4" customHeight="1">
      <c r="A17" s="388" t="s">
        <v>26570</v>
      </c>
      <c r="B17" s="389"/>
      <c r="C17" s="389"/>
      <c r="D17" s="389"/>
      <c r="E17" s="390"/>
      <c r="F17" s="296" t="s">
        <v>26571</v>
      </c>
      <c r="G17" s="297">
        <f>(((1+G8+G9+G10)*(1+G11)*(1+G12))/(1-G13-G14-G15))-1</f>
        <v>0.20468915846477387</v>
      </c>
    </row>
    <row r="18" spans="1:9" ht="13.8" customHeight="1">
      <c r="A18" s="394"/>
      <c r="B18" s="394"/>
      <c r="C18" s="394"/>
      <c r="D18" s="394"/>
      <c r="E18" s="394"/>
      <c r="F18" s="394"/>
      <c r="G18" s="394"/>
    </row>
    <row r="19" spans="1:9" ht="13.8" customHeight="1">
      <c r="A19" s="394"/>
      <c r="B19" s="394"/>
      <c r="C19" s="394"/>
      <c r="D19" s="394"/>
      <c r="E19" s="394"/>
      <c r="F19" s="394"/>
      <c r="G19" s="394"/>
    </row>
    <row r="20" spans="1:9" ht="13.8" customHeight="1">
      <c r="A20" s="394"/>
      <c r="B20" s="394"/>
      <c r="C20" s="394"/>
      <c r="D20" s="394"/>
      <c r="E20" s="394"/>
      <c r="F20" s="394"/>
      <c r="G20" s="394"/>
    </row>
    <row r="21" spans="1:9" ht="13.8" customHeight="1">
      <c r="A21" s="394"/>
      <c r="B21" s="394"/>
      <c r="C21" s="394"/>
      <c r="D21" s="394"/>
      <c r="E21" s="394"/>
      <c r="F21" s="394"/>
      <c r="G21" s="394"/>
    </row>
    <row r="22" spans="1:9" ht="13.8" customHeight="1">
      <c r="A22" s="395"/>
      <c r="B22" s="395"/>
      <c r="C22" s="395"/>
      <c r="D22" s="395"/>
      <c r="E22" s="395"/>
      <c r="F22" s="395"/>
      <c r="G22" s="395"/>
    </row>
    <row r="23" spans="1:9" customFormat="1" ht="19.8" customHeight="1">
      <c r="A23" s="391" t="str">
        <f>CONCATENATE("Declaro para os devidos fins que, conforme legislação tributária municipal, a base de cálculo deste tipo de obra corresponde à ",$H$3*100,"%, com a respectiva alíquota de ",$H$4*100,"%.")</f>
        <v>Declaro para os devidos fins que, conforme legislação tributária municipal, a base de cálculo deste tipo de obra corresponde à 0%, com a respectiva alíquota de 0%.</v>
      </c>
      <c r="B23" s="392"/>
      <c r="C23" s="392"/>
      <c r="D23" s="392"/>
      <c r="E23" s="392"/>
      <c r="F23" s="392"/>
      <c r="G23" s="393"/>
      <c r="H23" s="305"/>
    </row>
    <row r="24" spans="1:9" customFormat="1" ht="14.4">
      <c r="A24" s="399"/>
      <c r="B24" s="400"/>
      <c r="C24" s="400"/>
      <c r="D24" s="400"/>
      <c r="E24" s="400"/>
      <c r="F24" s="400"/>
      <c r="G24" s="400"/>
      <c r="H24" s="115"/>
    </row>
    <row r="25" spans="1:9" customFormat="1" ht="30" customHeight="1">
      <c r="A25" s="391" t="str">
        <f>CONCATENATE("Declaro para os devidos fins que o regime de Contribuição Previdenciária sobre a Receita Bruta adotado para elaboração do orçamento foi ",IF(A5="Não desonerado","SEM","COM")," Desoneração, e que esta é a alternativa mais adequada para a Administração Pública.")</f>
        <v>Declaro para os devidos fins que o regime de Contribuição Previdenciária sobre a Receita Bruta adotado para elaboração do orçamento foi COM Desoneração, e que esta é a alternativa mais adequada para a Administração Pública.</v>
      </c>
      <c r="B25" s="392"/>
      <c r="C25" s="392"/>
      <c r="D25" s="392"/>
      <c r="E25" s="392"/>
      <c r="F25" s="392"/>
      <c r="G25" s="392"/>
      <c r="H25" s="115"/>
    </row>
    <row r="26" spans="1:9" customFormat="1" ht="14.4">
      <c r="A26" s="397" t="s">
        <v>29140</v>
      </c>
      <c r="B26" s="398"/>
      <c r="C26" s="398"/>
      <c r="D26" s="398"/>
      <c r="E26" s="398"/>
      <c r="F26" s="398"/>
      <c r="G26" s="398"/>
      <c r="H26" s="115"/>
    </row>
    <row r="27" spans="1:9" customFormat="1" ht="60.6" customHeight="1">
      <c r="A27" s="391" t="s">
        <v>29141</v>
      </c>
      <c r="B27" s="392"/>
      <c r="C27" s="392"/>
      <c r="D27" s="392"/>
      <c r="E27" s="392"/>
      <c r="F27" s="392"/>
      <c r="G27" s="393"/>
      <c r="H27" s="115"/>
    </row>
    <row r="28" spans="1:9" ht="45.6" customHeight="1">
      <c r="A28" s="396"/>
      <c r="B28" s="396"/>
      <c r="C28" s="396"/>
      <c r="D28" s="396"/>
      <c r="E28" s="396"/>
      <c r="F28" s="396"/>
      <c r="G28" s="396"/>
    </row>
    <row r="29" spans="1:9" ht="39" customHeight="1">
      <c r="A29" s="311" t="s">
        <v>27780</v>
      </c>
      <c r="B29" s="311"/>
      <c r="C29" s="311"/>
      <c r="D29" s="311"/>
      <c r="E29" s="311"/>
      <c r="F29" s="311"/>
      <c r="G29" s="311"/>
      <c r="H29" s="294"/>
      <c r="I29" s="294"/>
    </row>
  </sheetData>
  <mergeCells count="27">
    <mergeCell ref="A27:G27"/>
    <mergeCell ref="A18:G22"/>
    <mergeCell ref="A28:G28"/>
    <mergeCell ref="A26:G26"/>
    <mergeCell ref="A24:G24"/>
    <mergeCell ref="A13:E13"/>
    <mergeCell ref="A14:E14"/>
    <mergeCell ref="A15:E15"/>
    <mergeCell ref="A16:E16"/>
    <mergeCell ref="A25:G25"/>
    <mergeCell ref="A23:G23"/>
    <mergeCell ref="A29:G29"/>
    <mergeCell ref="C1:D1"/>
    <mergeCell ref="C2:D2"/>
    <mergeCell ref="A3:G3"/>
    <mergeCell ref="A4:G4"/>
    <mergeCell ref="A5:G5"/>
    <mergeCell ref="F6:F7"/>
    <mergeCell ref="G6:G7"/>
    <mergeCell ref="A11:E11"/>
    <mergeCell ref="A6:E6"/>
    <mergeCell ref="A7:E7"/>
    <mergeCell ref="A8:E8"/>
    <mergeCell ref="A9:E9"/>
    <mergeCell ref="A10:E10"/>
    <mergeCell ref="A17:E17"/>
    <mergeCell ref="A12:E12"/>
  </mergeCells>
  <pageMargins left="1.25" right="0.70866141732283472" top="0.74803149606299213" bottom="0.74803149606299213" header="0.31496062992125984" footer="0.31496062992125984"/>
  <pageSetup paperSize="9" scale="77"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7401D-34E9-4C44-BF70-267CC73BCFF8}">
  <sheetPr>
    <pageSetUpPr fitToPage="1"/>
  </sheetPr>
  <dimension ref="A1:P445"/>
  <sheetViews>
    <sheetView view="pageBreakPreview" zoomScale="60" zoomScaleNormal="60" workbookViewId="0">
      <selection activeCell="E14" sqref="E14"/>
    </sheetView>
  </sheetViews>
  <sheetFormatPr defaultRowHeight="14.4"/>
  <cols>
    <col min="1" max="2" width="11.109375" bestFit="1" customWidth="1"/>
    <col min="3" max="3" width="27.77734375" bestFit="1" customWidth="1"/>
    <col min="4" max="4" width="66.6640625" bestFit="1" customWidth="1"/>
    <col min="5" max="5" width="27.77734375" bestFit="1" customWidth="1"/>
    <col min="6" max="6" width="11.109375" bestFit="1" customWidth="1"/>
    <col min="7" max="16" width="14.44140625" bestFit="1" customWidth="1"/>
  </cols>
  <sheetData>
    <row r="1" spans="1:16">
      <c r="A1" s="193"/>
      <c r="B1" s="193"/>
      <c r="C1" s="193"/>
      <c r="D1" s="193" t="s">
        <v>26249</v>
      </c>
      <c r="E1" s="312" t="s">
        <v>26250</v>
      </c>
      <c r="F1" s="312"/>
      <c r="G1" s="312"/>
      <c r="H1" s="312" t="s">
        <v>26251</v>
      </c>
      <c r="I1" s="312"/>
      <c r="J1" s="312"/>
      <c r="K1" s="312" t="s">
        <v>26252</v>
      </c>
      <c r="L1" s="312"/>
      <c r="M1" s="312"/>
      <c r="N1" s="312"/>
      <c r="O1" s="312"/>
      <c r="P1" s="312"/>
    </row>
    <row r="2" spans="1:16" ht="117.6" customHeight="1">
      <c r="A2" s="194"/>
      <c r="B2" s="194"/>
      <c r="C2" s="194"/>
      <c r="D2" s="194" t="s">
        <v>27795</v>
      </c>
      <c r="E2" s="313" t="s">
        <v>26696</v>
      </c>
      <c r="F2" s="313"/>
      <c r="G2" s="313"/>
      <c r="H2" s="319">
        <v>0.20469999999999999</v>
      </c>
      <c r="I2" s="313"/>
      <c r="J2" s="313"/>
      <c r="K2" s="313" t="s">
        <v>26697</v>
      </c>
      <c r="L2" s="313"/>
      <c r="M2" s="313"/>
      <c r="N2" s="313"/>
      <c r="O2" s="313"/>
      <c r="P2" s="313"/>
    </row>
    <row r="3" spans="1:16">
      <c r="A3" s="314" t="s">
        <v>27849</v>
      </c>
      <c r="B3" s="315"/>
      <c r="C3" s="315"/>
      <c r="D3" s="315"/>
      <c r="E3" s="315"/>
      <c r="F3" s="315"/>
      <c r="G3" s="315"/>
      <c r="H3" s="315"/>
      <c r="I3" s="315"/>
      <c r="J3" s="315"/>
      <c r="K3" s="315"/>
      <c r="L3" s="315"/>
      <c r="M3" s="315"/>
      <c r="N3" s="315"/>
      <c r="O3" s="315"/>
      <c r="P3" s="315"/>
    </row>
    <row r="4" spans="1:16" ht="27.6">
      <c r="A4" s="330" t="s">
        <v>4</v>
      </c>
      <c r="B4" s="323" t="s">
        <v>93</v>
      </c>
      <c r="C4" s="323" t="s">
        <v>27850</v>
      </c>
      <c r="D4" s="323" t="s">
        <v>5</v>
      </c>
      <c r="E4" s="323" t="s">
        <v>26261</v>
      </c>
      <c r="F4" s="201" t="s">
        <v>94</v>
      </c>
      <c r="G4" s="367" t="s">
        <v>27851</v>
      </c>
      <c r="H4" s="200"/>
      <c r="I4" s="201" t="s">
        <v>27852</v>
      </c>
      <c r="J4" s="200"/>
      <c r="K4" s="201" t="s">
        <v>46</v>
      </c>
      <c r="L4" s="200"/>
      <c r="M4" s="200"/>
      <c r="N4" s="330" t="s">
        <v>27853</v>
      </c>
      <c r="O4" s="330" t="s">
        <v>27854</v>
      </c>
      <c r="P4" s="330" t="s">
        <v>27855</v>
      </c>
    </row>
    <row r="5" spans="1:16">
      <c r="A5" s="330"/>
      <c r="B5" s="323"/>
      <c r="C5" s="323"/>
      <c r="D5" s="323"/>
      <c r="E5" s="323"/>
      <c r="F5" s="201"/>
      <c r="G5" s="330" t="s">
        <v>27856</v>
      </c>
      <c r="H5" s="200" t="s">
        <v>27857</v>
      </c>
      <c r="I5" s="200" t="s">
        <v>27856</v>
      </c>
      <c r="J5" s="200" t="s">
        <v>27857</v>
      </c>
      <c r="K5" s="200" t="s">
        <v>27856</v>
      </c>
      <c r="L5" s="200" t="s">
        <v>27857</v>
      </c>
      <c r="M5" s="200" t="s">
        <v>27858</v>
      </c>
      <c r="N5" s="330"/>
      <c r="O5" s="330"/>
      <c r="P5" s="330"/>
    </row>
    <row r="6" spans="1:16">
      <c r="A6" s="208" t="s">
        <v>27248</v>
      </c>
      <c r="B6" s="207" t="s">
        <v>36</v>
      </c>
      <c r="C6" s="207"/>
      <c r="D6" s="207" t="s">
        <v>27249</v>
      </c>
      <c r="E6" s="207" t="s">
        <v>26270</v>
      </c>
      <c r="F6" s="209" t="s">
        <v>26194</v>
      </c>
      <c r="G6" s="208" t="s">
        <v>27859</v>
      </c>
      <c r="H6" s="208" t="s">
        <v>7</v>
      </c>
      <c r="I6" s="208" t="s">
        <v>7785</v>
      </c>
      <c r="J6" s="208" t="s">
        <v>7</v>
      </c>
      <c r="K6" s="208" t="s">
        <v>29191</v>
      </c>
      <c r="L6" s="208" t="s">
        <v>7</v>
      </c>
      <c r="M6" s="211">
        <v>46201.691391732798</v>
      </c>
      <c r="N6" s="208" t="s">
        <v>28593</v>
      </c>
      <c r="O6" s="211">
        <v>46201.691391732798</v>
      </c>
      <c r="P6" s="208" t="s">
        <v>28593</v>
      </c>
    </row>
    <row r="7" spans="1:16" ht="26.4">
      <c r="A7" s="208" t="s">
        <v>27255</v>
      </c>
      <c r="B7" s="207" t="s">
        <v>36</v>
      </c>
      <c r="C7" s="207"/>
      <c r="D7" s="207" t="s">
        <v>27256</v>
      </c>
      <c r="E7" s="207" t="s">
        <v>26270</v>
      </c>
      <c r="F7" s="209" t="s">
        <v>31</v>
      </c>
      <c r="G7" s="208" t="s">
        <v>27860</v>
      </c>
      <c r="H7" s="208" t="s">
        <v>7</v>
      </c>
      <c r="I7" s="208" t="s">
        <v>29192</v>
      </c>
      <c r="J7" s="208" t="s">
        <v>7</v>
      </c>
      <c r="K7" s="208" t="s">
        <v>29193</v>
      </c>
      <c r="L7" s="208" t="s">
        <v>7</v>
      </c>
      <c r="M7" s="211">
        <v>44813.234134899998</v>
      </c>
      <c r="N7" s="208" t="s">
        <v>28594</v>
      </c>
      <c r="O7" s="211">
        <v>91014.925526632796</v>
      </c>
      <c r="P7" s="208" t="s">
        <v>28595</v>
      </c>
    </row>
    <row r="8" spans="1:16">
      <c r="A8" s="208" t="s">
        <v>27283</v>
      </c>
      <c r="B8" s="207" t="s">
        <v>36</v>
      </c>
      <c r="C8" s="207"/>
      <c r="D8" s="207" t="s">
        <v>27284</v>
      </c>
      <c r="E8" s="207" t="s">
        <v>26270</v>
      </c>
      <c r="F8" s="209" t="s">
        <v>27278</v>
      </c>
      <c r="G8" s="208" t="s">
        <v>27861</v>
      </c>
      <c r="H8" s="208" t="s">
        <v>7</v>
      </c>
      <c r="I8" s="208" t="s">
        <v>29194</v>
      </c>
      <c r="J8" s="208" t="s">
        <v>7</v>
      </c>
      <c r="K8" s="208" t="s">
        <v>29195</v>
      </c>
      <c r="L8" s="208" t="s">
        <v>7</v>
      </c>
      <c r="M8" s="211">
        <v>42988.964442228003</v>
      </c>
      <c r="N8" s="208" t="s">
        <v>27862</v>
      </c>
      <c r="O8" s="211">
        <v>134003.88996886081</v>
      </c>
      <c r="P8" s="208" t="s">
        <v>28596</v>
      </c>
    </row>
    <row r="9" spans="1:16" ht="26.4">
      <c r="A9" s="208" t="s">
        <v>27863</v>
      </c>
      <c r="B9" s="207" t="s">
        <v>36</v>
      </c>
      <c r="C9" s="207"/>
      <c r="D9" s="207" t="s">
        <v>27864</v>
      </c>
      <c r="E9" s="207" t="s">
        <v>26270</v>
      </c>
      <c r="F9" s="209" t="s">
        <v>26201</v>
      </c>
      <c r="G9" s="208" t="s">
        <v>27865</v>
      </c>
      <c r="H9" s="208" t="s">
        <v>7</v>
      </c>
      <c r="I9" s="208" t="s">
        <v>11604</v>
      </c>
      <c r="J9" s="208" t="s">
        <v>7</v>
      </c>
      <c r="K9" s="208" t="s">
        <v>29196</v>
      </c>
      <c r="L9" s="208" t="s">
        <v>7</v>
      </c>
      <c r="M9" s="211">
        <v>41019.555092219191</v>
      </c>
      <c r="N9" s="208" t="s">
        <v>28597</v>
      </c>
      <c r="O9" s="211">
        <v>175023.44506107998</v>
      </c>
      <c r="P9" s="208" t="s">
        <v>28598</v>
      </c>
    </row>
    <row r="10" spans="1:16">
      <c r="A10" s="208" t="s">
        <v>27866</v>
      </c>
      <c r="B10" s="207" t="s">
        <v>36</v>
      </c>
      <c r="C10" s="207"/>
      <c r="D10" s="207" t="s">
        <v>27867</v>
      </c>
      <c r="E10" s="207" t="s">
        <v>27232</v>
      </c>
      <c r="F10" s="209" t="s">
        <v>26201</v>
      </c>
      <c r="G10" s="208" t="s">
        <v>27868</v>
      </c>
      <c r="H10" s="208" t="s">
        <v>7</v>
      </c>
      <c r="I10" s="208" t="s">
        <v>218</v>
      </c>
      <c r="J10" s="208" t="s">
        <v>7</v>
      </c>
      <c r="K10" s="208" t="s">
        <v>29197</v>
      </c>
      <c r="L10" s="208" t="s">
        <v>7</v>
      </c>
      <c r="M10" s="211">
        <v>40316.682483046432</v>
      </c>
      <c r="N10" s="208" t="s">
        <v>28599</v>
      </c>
      <c r="O10" s="211">
        <v>215340.12754412642</v>
      </c>
      <c r="P10" s="208" t="s">
        <v>28600</v>
      </c>
    </row>
    <row r="11" spans="1:16">
      <c r="A11" s="208" t="s">
        <v>27296</v>
      </c>
      <c r="B11" s="207" t="s">
        <v>36</v>
      </c>
      <c r="C11" s="207"/>
      <c r="D11" s="207" t="s">
        <v>27297</v>
      </c>
      <c r="E11" s="207" t="s">
        <v>26270</v>
      </c>
      <c r="F11" s="209" t="s">
        <v>31</v>
      </c>
      <c r="G11" s="208" t="s">
        <v>27869</v>
      </c>
      <c r="H11" s="208" t="s">
        <v>7</v>
      </c>
      <c r="I11" s="208" t="s">
        <v>29198</v>
      </c>
      <c r="J11" s="208" t="s">
        <v>7</v>
      </c>
      <c r="K11" s="208" t="s">
        <v>29199</v>
      </c>
      <c r="L11" s="208" t="s">
        <v>7</v>
      </c>
      <c r="M11" s="211">
        <v>33235.091930249997</v>
      </c>
      <c r="N11" s="208" t="s">
        <v>27870</v>
      </c>
      <c r="O11" s="211">
        <v>248575.21947437641</v>
      </c>
      <c r="P11" s="208" t="s">
        <v>28601</v>
      </c>
    </row>
    <row r="12" spans="1:16">
      <c r="A12" s="208" t="s">
        <v>27871</v>
      </c>
      <c r="B12" s="207" t="s">
        <v>36</v>
      </c>
      <c r="C12" s="207"/>
      <c r="D12" s="207" t="s">
        <v>27872</v>
      </c>
      <c r="E12" s="207" t="s">
        <v>27232</v>
      </c>
      <c r="F12" s="209" t="s">
        <v>26201</v>
      </c>
      <c r="G12" s="208" t="s">
        <v>27873</v>
      </c>
      <c r="H12" s="208" t="s">
        <v>7</v>
      </c>
      <c r="I12" s="208" t="s">
        <v>29200</v>
      </c>
      <c r="J12" s="208" t="s">
        <v>7</v>
      </c>
      <c r="K12" s="208" t="s">
        <v>29201</v>
      </c>
      <c r="L12" s="208" t="s">
        <v>7</v>
      </c>
      <c r="M12" s="211">
        <v>29583.145219494229</v>
      </c>
      <c r="N12" s="208" t="s">
        <v>27874</v>
      </c>
      <c r="O12" s="211">
        <v>278158.36469387065</v>
      </c>
      <c r="P12" s="208" t="s">
        <v>28602</v>
      </c>
    </row>
    <row r="13" spans="1:16">
      <c r="A13" s="208" t="s">
        <v>27875</v>
      </c>
      <c r="B13" s="207" t="s">
        <v>36</v>
      </c>
      <c r="C13" s="207"/>
      <c r="D13" s="207" t="s">
        <v>27876</v>
      </c>
      <c r="E13" s="207" t="s">
        <v>27232</v>
      </c>
      <c r="F13" s="209" t="s">
        <v>26201</v>
      </c>
      <c r="G13" s="208" t="s">
        <v>27877</v>
      </c>
      <c r="H13" s="208" t="s">
        <v>7</v>
      </c>
      <c r="I13" s="208" t="s">
        <v>218</v>
      </c>
      <c r="J13" s="208" t="s">
        <v>7</v>
      </c>
      <c r="K13" s="208" t="s">
        <v>29202</v>
      </c>
      <c r="L13" s="208" t="s">
        <v>7</v>
      </c>
      <c r="M13" s="211">
        <v>22532.993262589873</v>
      </c>
      <c r="N13" s="208" t="s">
        <v>27878</v>
      </c>
      <c r="O13" s="211">
        <v>300691.3579564605</v>
      </c>
      <c r="P13" s="208" t="s">
        <v>28603</v>
      </c>
    </row>
    <row r="14" spans="1:16">
      <c r="A14" s="208" t="s">
        <v>27330</v>
      </c>
      <c r="B14" s="207" t="s">
        <v>36</v>
      </c>
      <c r="C14" s="207"/>
      <c r="D14" s="207" t="s">
        <v>27331</v>
      </c>
      <c r="E14" s="207" t="s">
        <v>26270</v>
      </c>
      <c r="F14" s="209" t="s">
        <v>31</v>
      </c>
      <c r="G14" s="208" t="s">
        <v>27879</v>
      </c>
      <c r="H14" s="208" t="s">
        <v>7</v>
      </c>
      <c r="I14" s="208" t="s">
        <v>29203</v>
      </c>
      <c r="J14" s="208" t="s">
        <v>7</v>
      </c>
      <c r="K14" s="208" t="s">
        <v>29204</v>
      </c>
      <c r="L14" s="208" t="s">
        <v>7</v>
      </c>
      <c r="M14" s="211">
        <v>20498.527191869998</v>
      </c>
      <c r="N14" s="208" t="s">
        <v>27880</v>
      </c>
      <c r="O14" s="211">
        <v>321189.88514833053</v>
      </c>
      <c r="P14" s="208" t="s">
        <v>28604</v>
      </c>
    </row>
    <row r="15" spans="1:16">
      <c r="A15" s="208" t="s">
        <v>27252</v>
      </c>
      <c r="B15" s="207" t="s">
        <v>36</v>
      </c>
      <c r="C15" s="207"/>
      <c r="D15" s="207" t="s">
        <v>27253</v>
      </c>
      <c r="E15" s="207" t="s">
        <v>26270</v>
      </c>
      <c r="F15" s="209" t="s">
        <v>27254</v>
      </c>
      <c r="G15" s="208" t="s">
        <v>27860</v>
      </c>
      <c r="H15" s="208" t="s">
        <v>7</v>
      </c>
      <c r="I15" s="208" t="s">
        <v>29205</v>
      </c>
      <c r="J15" s="208" t="s">
        <v>7</v>
      </c>
      <c r="K15" s="208" t="s">
        <v>29206</v>
      </c>
      <c r="L15" s="208" t="s">
        <v>7</v>
      </c>
      <c r="M15" s="211">
        <v>20261.528608860001</v>
      </c>
      <c r="N15" s="208" t="s">
        <v>27881</v>
      </c>
      <c r="O15" s="211">
        <v>341451.41375719052</v>
      </c>
      <c r="P15" s="208" t="s">
        <v>28605</v>
      </c>
    </row>
    <row r="16" spans="1:16">
      <c r="A16" s="208" t="s">
        <v>27259</v>
      </c>
      <c r="B16" s="207" t="s">
        <v>36</v>
      </c>
      <c r="C16" s="207"/>
      <c r="D16" s="207" t="s">
        <v>27260</v>
      </c>
      <c r="E16" s="207" t="s">
        <v>26270</v>
      </c>
      <c r="F16" s="209" t="s">
        <v>27261</v>
      </c>
      <c r="G16" s="208" t="s">
        <v>27882</v>
      </c>
      <c r="H16" s="208" t="s">
        <v>7</v>
      </c>
      <c r="I16" s="208" t="s">
        <v>29207</v>
      </c>
      <c r="J16" s="208" t="s">
        <v>7</v>
      </c>
      <c r="K16" s="208" t="s">
        <v>29208</v>
      </c>
      <c r="L16" s="208" t="s">
        <v>7</v>
      </c>
      <c r="M16" s="211">
        <v>18614.911881020002</v>
      </c>
      <c r="N16" s="208" t="s">
        <v>27883</v>
      </c>
      <c r="O16" s="211">
        <v>360066.32563821052</v>
      </c>
      <c r="P16" s="208" t="s">
        <v>28606</v>
      </c>
    </row>
    <row r="17" spans="1:16">
      <c r="A17" s="208" t="s">
        <v>27279</v>
      </c>
      <c r="B17" s="207" t="s">
        <v>36</v>
      </c>
      <c r="C17" s="207"/>
      <c r="D17" s="207" t="s">
        <v>27280</v>
      </c>
      <c r="E17" s="207" t="s">
        <v>26270</v>
      </c>
      <c r="F17" s="209" t="s">
        <v>27278</v>
      </c>
      <c r="G17" s="208" t="s">
        <v>27884</v>
      </c>
      <c r="H17" s="208" t="s">
        <v>7</v>
      </c>
      <c r="I17" s="208" t="s">
        <v>29209</v>
      </c>
      <c r="J17" s="208" t="s">
        <v>7</v>
      </c>
      <c r="K17" s="208" t="s">
        <v>29210</v>
      </c>
      <c r="L17" s="208" t="s">
        <v>7</v>
      </c>
      <c r="M17" s="211">
        <v>17655.191806329</v>
      </c>
      <c r="N17" s="208" t="s">
        <v>27885</v>
      </c>
      <c r="O17" s="211">
        <v>377721.51744453952</v>
      </c>
      <c r="P17" s="208" t="s">
        <v>28607</v>
      </c>
    </row>
    <row r="18" spans="1:16">
      <c r="A18" s="208" t="s">
        <v>27295</v>
      </c>
      <c r="B18" s="207" t="s">
        <v>36</v>
      </c>
      <c r="C18" s="207"/>
      <c r="D18" s="207" t="s">
        <v>26503</v>
      </c>
      <c r="E18" s="207" t="s">
        <v>26270</v>
      </c>
      <c r="F18" s="209" t="s">
        <v>31</v>
      </c>
      <c r="G18" s="208" t="s">
        <v>27886</v>
      </c>
      <c r="H18" s="208" t="s">
        <v>7</v>
      </c>
      <c r="I18" s="208" t="s">
        <v>29211</v>
      </c>
      <c r="J18" s="208" t="s">
        <v>7</v>
      </c>
      <c r="K18" s="208" t="s">
        <v>29212</v>
      </c>
      <c r="L18" s="208" t="s">
        <v>7</v>
      </c>
      <c r="M18" s="211">
        <v>14483.072058</v>
      </c>
      <c r="N18" s="208" t="s">
        <v>27887</v>
      </c>
      <c r="O18" s="211">
        <v>392204.58950253954</v>
      </c>
      <c r="P18" s="208" t="s">
        <v>28608</v>
      </c>
    </row>
    <row r="19" spans="1:16">
      <c r="A19" s="208" t="s">
        <v>27888</v>
      </c>
      <c r="B19" s="207" t="s">
        <v>36</v>
      </c>
      <c r="C19" s="207"/>
      <c r="D19" s="207" t="s">
        <v>27321</v>
      </c>
      <c r="E19" s="207" t="s">
        <v>27232</v>
      </c>
      <c r="F19" s="209" t="s">
        <v>26201</v>
      </c>
      <c r="G19" s="208" t="s">
        <v>27889</v>
      </c>
      <c r="H19" s="208" t="s">
        <v>7</v>
      </c>
      <c r="I19" s="208" t="s">
        <v>218</v>
      </c>
      <c r="J19" s="208" t="s">
        <v>7</v>
      </c>
      <c r="K19" s="208" t="s">
        <v>29213</v>
      </c>
      <c r="L19" s="208" t="s">
        <v>7</v>
      </c>
      <c r="M19" s="211">
        <v>14393.377047302114</v>
      </c>
      <c r="N19" s="208" t="s">
        <v>27890</v>
      </c>
      <c r="O19" s="211">
        <v>406597.96654984163</v>
      </c>
      <c r="P19" s="208" t="s">
        <v>28609</v>
      </c>
    </row>
    <row r="20" spans="1:16" ht="26.4">
      <c r="A20" s="208" t="s">
        <v>27891</v>
      </c>
      <c r="B20" s="207" t="s">
        <v>9</v>
      </c>
      <c r="C20" s="207"/>
      <c r="D20" s="207" t="s">
        <v>27892</v>
      </c>
      <c r="E20" s="207" t="s">
        <v>26270</v>
      </c>
      <c r="F20" s="209" t="s">
        <v>102</v>
      </c>
      <c r="G20" s="208" t="s">
        <v>27893</v>
      </c>
      <c r="H20" s="208" t="s">
        <v>7</v>
      </c>
      <c r="I20" s="208" t="s">
        <v>11604</v>
      </c>
      <c r="J20" s="208" t="s">
        <v>7</v>
      </c>
      <c r="K20" s="208" t="s">
        <v>29214</v>
      </c>
      <c r="L20" s="208" t="s">
        <v>7</v>
      </c>
      <c r="M20" s="211">
        <v>12707.316558364035</v>
      </c>
      <c r="N20" s="208" t="s">
        <v>27894</v>
      </c>
      <c r="O20" s="211">
        <v>419305.28310820565</v>
      </c>
      <c r="P20" s="208" t="s">
        <v>28610</v>
      </c>
    </row>
    <row r="21" spans="1:16">
      <c r="A21" s="208" t="s">
        <v>27895</v>
      </c>
      <c r="B21" s="207" t="s">
        <v>36</v>
      </c>
      <c r="C21" s="207"/>
      <c r="D21" s="207" t="s">
        <v>27896</v>
      </c>
      <c r="E21" s="207" t="s">
        <v>26270</v>
      </c>
      <c r="F21" s="209" t="s">
        <v>26201</v>
      </c>
      <c r="G21" s="208" t="s">
        <v>27865</v>
      </c>
      <c r="H21" s="208" t="s">
        <v>7</v>
      </c>
      <c r="I21" s="208" t="s">
        <v>20490</v>
      </c>
      <c r="J21" s="208" t="s">
        <v>7</v>
      </c>
      <c r="K21" s="208" t="s">
        <v>29215</v>
      </c>
      <c r="L21" s="208" t="s">
        <v>7</v>
      </c>
      <c r="M21" s="211">
        <v>11194.267897304091</v>
      </c>
      <c r="N21" s="208" t="s">
        <v>27897</v>
      </c>
      <c r="O21" s="211">
        <v>430499.55100550974</v>
      </c>
      <c r="P21" s="208" t="s">
        <v>28611</v>
      </c>
    </row>
    <row r="22" spans="1:16" ht="26.4">
      <c r="A22" s="208" t="s">
        <v>27515</v>
      </c>
      <c r="B22" s="207" t="s">
        <v>9</v>
      </c>
      <c r="C22" s="207"/>
      <c r="D22" s="207" t="s">
        <v>27516</v>
      </c>
      <c r="E22" s="207" t="s">
        <v>26270</v>
      </c>
      <c r="F22" s="209" t="s">
        <v>100</v>
      </c>
      <c r="G22" s="208" t="s">
        <v>27898</v>
      </c>
      <c r="H22" s="208" t="s">
        <v>7</v>
      </c>
      <c r="I22" s="208" t="s">
        <v>15683</v>
      </c>
      <c r="J22" s="208" t="s">
        <v>7</v>
      </c>
      <c r="K22" s="208" t="s">
        <v>29216</v>
      </c>
      <c r="L22" s="208" t="s">
        <v>7</v>
      </c>
      <c r="M22" s="211">
        <v>10984.522261361102</v>
      </c>
      <c r="N22" s="208" t="s">
        <v>27899</v>
      </c>
      <c r="O22" s="211">
        <v>441484.07326687087</v>
      </c>
      <c r="P22" s="208" t="s">
        <v>28612</v>
      </c>
    </row>
    <row r="23" spans="1:16">
      <c r="A23" s="208" t="s">
        <v>27332</v>
      </c>
      <c r="B23" s="207" t="s">
        <v>36</v>
      </c>
      <c r="C23" s="207"/>
      <c r="D23" s="207" t="s">
        <v>27333</v>
      </c>
      <c r="E23" s="207" t="s">
        <v>26270</v>
      </c>
      <c r="F23" s="209" t="s">
        <v>27254</v>
      </c>
      <c r="G23" s="208" t="s">
        <v>27900</v>
      </c>
      <c r="H23" s="208" t="s">
        <v>7</v>
      </c>
      <c r="I23" s="208" t="s">
        <v>29217</v>
      </c>
      <c r="J23" s="208" t="s">
        <v>7</v>
      </c>
      <c r="K23" s="208" t="s">
        <v>29218</v>
      </c>
      <c r="L23" s="208" t="s">
        <v>7</v>
      </c>
      <c r="M23" s="211">
        <v>10709.069817600001</v>
      </c>
      <c r="N23" s="208" t="s">
        <v>27901</v>
      </c>
      <c r="O23" s="211">
        <v>452193.14308447088</v>
      </c>
      <c r="P23" s="208" t="s">
        <v>28613</v>
      </c>
    </row>
    <row r="24" spans="1:16" ht="26.4">
      <c r="A24" s="208" t="s">
        <v>27712</v>
      </c>
      <c r="B24" s="207" t="s">
        <v>26239</v>
      </c>
      <c r="C24" s="207"/>
      <c r="D24" s="207" t="s">
        <v>27713</v>
      </c>
      <c r="E24" s="207" t="s">
        <v>26270</v>
      </c>
      <c r="F24" s="209" t="s">
        <v>26186</v>
      </c>
      <c r="G24" s="208" t="s">
        <v>27902</v>
      </c>
      <c r="H24" s="208" t="s">
        <v>7</v>
      </c>
      <c r="I24" s="208" t="s">
        <v>11833</v>
      </c>
      <c r="J24" s="208" t="s">
        <v>7</v>
      </c>
      <c r="K24" s="208" t="s">
        <v>29219</v>
      </c>
      <c r="L24" s="208" t="s">
        <v>7</v>
      </c>
      <c r="M24" s="211">
        <v>10545.078801305999</v>
      </c>
      <c r="N24" s="208" t="s">
        <v>27903</v>
      </c>
      <c r="O24" s="211">
        <v>462738.22188577685</v>
      </c>
      <c r="P24" s="208" t="s">
        <v>28614</v>
      </c>
    </row>
    <row r="25" spans="1:16">
      <c r="A25" s="208" t="s">
        <v>27250</v>
      </c>
      <c r="B25" s="207" t="s">
        <v>36</v>
      </c>
      <c r="C25" s="207"/>
      <c r="D25" s="207" t="s">
        <v>27251</v>
      </c>
      <c r="E25" s="207" t="s">
        <v>26270</v>
      </c>
      <c r="F25" s="209" t="s">
        <v>26186</v>
      </c>
      <c r="G25" s="208" t="s">
        <v>27904</v>
      </c>
      <c r="H25" s="208" t="s">
        <v>7</v>
      </c>
      <c r="I25" s="208" t="s">
        <v>29220</v>
      </c>
      <c r="J25" s="208" t="s">
        <v>7</v>
      </c>
      <c r="K25" s="208" t="s">
        <v>29221</v>
      </c>
      <c r="L25" s="208" t="s">
        <v>7</v>
      </c>
      <c r="M25" s="211">
        <v>10386.804843159976</v>
      </c>
      <c r="N25" s="208" t="s">
        <v>28615</v>
      </c>
      <c r="O25" s="211">
        <v>473125.02672893682</v>
      </c>
      <c r="P25" s="208" t="s">
        <v>28616</v>
      </c>
    </row>
    <row r="26" spans="1:16">
      <c r="A26" s="208" t="s">
        <v>27905</v>
      </c>
      <c r="B26" s="207" t="s">
        <v>9</v>
      </c>
      <c r="C26" s="207"/>
      <c r="D26" s="207" t="s">
        <v>27906</v>
      </c>
      <c r="E26" s="207" t="s">
        <v>27232</v>
      </c>
      <c r="F26" s="209" t="s">
        <v>102</v>
      </c>
      <c r="G26" s="208" t="s">
        <v>27907</v>
      </c>
      <c r="H26" s="208" t="s">
        <v>7</v>
      </c>
      <c r="I26" s="208" t="s">
        <v>16517</v>
      </c>
      <c r="J26" s="208" t="s">
        <v>7</v>
      </c>
      <c r="K26" s="208" t="s">
        <v>29222</v>
      </c>
      <c r="L26" s="208" t="s">
        <v>7</v>
      </c>
      <c r="M26" s="211">
        <v>10108.732344745231</v>
      </c>
      <c r="N26" s="208" t="s">
        <v>27908</v>
      </c>
      <c r="O26" s="211">
        <v>483233.75907368207</v>
      </c>
      <c r="P26" s="208" t="s">
        <v>28617</v>
      </c>
    </row>
    <row r="27" spans="1:16">
      <c r="A27" s="208" t="s">
        <v>27909</v>
      </c>
      <c r="B27" s="207" t="s">
        <v>9</v>
      </c>
      <c r="C27" s="207"/>
      <c r="D27" s="207" t="s">
        <v>27910</v>
      </c>
      <c r="E27" s="207" t="s">
        <v>26270</v>
      </c>
      <c r="F27" s="209" t="s">
        <v>83</v>
      </c>
      <c r="G27" s="208" t="s">
        <v>27911</v>
      </c>
      <c r="H27" s="208" t="s">
        <v>7</v>
      </c>
      <c r="I27" s="208" t="s">
        <v>2088</v>
      </c>
      <c r="J27" s="208" t="s">
        <v>7</v>
      </c>
      <c r="K27" s="208" t="s">
        <v>29223</v>
      </c>
      <c r="L27" s="208" t="s">
        <v>7</v>
      </c>
      <c r="M27" s="211">
        <v>9831.6300793000155</v>
      </c>
      <c r="N27" s="208" t="s">
        <v>27912</v>
      </c>
      <c r="O27" s="211">
        <v>493065.3891529821</v>
      </c>
      <c r="P27" s="208" t="s">
        <v>28618</v>
      </c>
    </row>
    <row r="28" spans="1:16">
      <c r="A28" s="208" t="s">
        <v>27913</v>
      </c>
      <c r="B28" s="207" t="s">
        <v>9</v>
      </c>
      <c r="C28" s="207"/>
      <c r="D28" s="207" t="s">
        <v>27914</v>
      </c>
      <c r="E28" s="207" t="s">
        <v>27232</v>
      </c>
      <c r="F28" s="209" t="s">
        <v>102</v>
      </c>
      <c r="G28" s="208" t="s">
        <v>27915</v>
      </c>
      <c r="H28" s="208" t="s">
        <v>7</v>
      </c>
      <c r="I28" s="208" t="s">
        <v>218</v>
      </c>
      <c r="J28" s="208" t="s">
        <v>7</v>
      </c>
      <c r="K28" s="208" t="s">
        <v>29224</v>
      </c>
      <c r="L28" s="208" t="s">
        <v>7</v>
      </c>
      <c r="M28" s="211">
        <v>9606.57337215601</v>
      </c>
      <c r="N28" s="208" t="s">
        <v>27916</v>
      </c>
      <c r="O28" s="211">
        <v>502671.96252513811</v>
      </c>
      <c r="P28" s="208" t="s">
        <v>28619</v>
      </c>
    </row>
    <row r="29" spans="1:16" ht="26.4">
      <c r="A29" s="208" t="s">
        <v>27716</v>
      </c>
      <c r="B29" s="207" t="s">
        <v>26239</v>
      </c>
      <c r="C29" s="207"/>
      <c r="D29" s="207" t="s">
        <v>27717</v>
      </c>
      <c r="E29" s="207" t="s">
        <v>26270</v>
      </c>
      <c r="F29" s="209" t="s">
        <v>26186</v>
      </c>
      <c r="G29" s="208" t="s">
        <v>27917</v>
      </c>
      <c r="H29" s="208" t="s">
        <v>7</v>
      </c>
      <c r="I29" s="208" t="s">
        <v>29225</v>
      </c>
      <c r="J29" s="208" t="s">
        <v>7</v>
      </c>
      <c r="K29" s="208" t="s">
        <v>29226</v>
      </c>
      <c r="L29" s="208" t="s">
        <v>7</v>
      </c>
      <c r="M29" s="211">
        <v>9174.5980947389999</v>
      </c>
      <c r="N29" s="208" t="s">
        <v>27918</v>
      </c>
      <c r="O29" s="211">
        <v>511846.56061987707</v>
      </c>
      <c r="P29" s="208" t="s">
        <v>28620</v>
      </c>
    </row>
    <row r="30" spans="1:16">
      <c r="A30" s="208" t="s">
        <v>27919</v>
      </c>
      <c r="B30" s="207" t="s">
        <v>36</v>
      </c>
      <c r="C30" s="207"/>
      <c r="D30" s="207" t="s">
        <v>27325</v>
      </c>
      <c r="E30" s="207" t="s">
        <v>27232</v>
      </c>
      <c r="F30" s="209" t="s">
        <v>26201</v>
      </c>
      <c r="G30" s="208" t="s">
        <v>27920</v>
      </c>
      <c r="H30" s="208" t="s">
        <v>7</v>
      </c>
      <c r="I30" s="208" t="s">
        <v>29200</v>
      </c>
      <c r="J30" s="208" t="s">
        <v>7</v>
      </c>
      <c r="K30" s="208" t="s">
        <v>29227</v>
      </c>
      <c r="L30" s="208" t="s">
        <v>7</v>
      </c>
      <c r="M30" s="211">
        <v>9029.5108599448558</v>
      </c>
      <c r="N30" s="208" t="s">
        <v>27921</v>
      </c>
      <c r="O30" s="211">
        <v>520876.07147982193</v>
      </c>
      <c r="P30" s="208" t="s">
        <v>28621</v>
      </c>
    </row>
    <row r="31" spans="1:16" ht="26.4">
      <c r="A31" s="208" t="s">
        <v>26379</v>
      </c>
      <c r="B31" s="207" t="s">
        <v>26238</v>
      </c>
      <c r="C31" s="207"/>
      <c r="D31" s="207" t="s">
        <v>26380</v>
      </c>
      <c r="E31" s="207" t="s">
        <v>26270</v>
      </c>
      <c r="F31" s="209" t="s">
        <v>21973</v>
      </c>
      <c r="G31" s="208" t="s">
        <v>27922</v>
      </c>
      <c r="H31" s="208" t="s">
        <v>7</v>
      </c>
      <c r="I31" s="208" t="s">
        <v>29228</v>
      </c>
      <c r="J31" s="208" t="s">
        <v>7</v>
      </c>
      <c r="K31" s="208" t="s">
        <v>29228</v>
      </c>
      <c r="L31" s="208" t="s">
        <v>7</v>
      </c>
      <c r="M31" s="211">
        <v>8922.6828320000004</v>
      </c>
      <c r="N31" s="208" t="s">
        <v>27923</v>
      </c>
      <c r="O31" s="211">
        <v>529798.75431182201</v>
      </c>
      <c r="P31" s="208" t="s">
        <v>28622</v>
      </c>
    </row>
    <row r="32" spans="1:16">
      <c r="A32" s="208" t="s">
        <v>27844</v>
      </c>
      <c r="B32" s="207" t="s">
        <v>26239</v>
      </c>
      <c r="C32" s="207"/>
      <c r="D32" s="207" t="s">
        <v>27817</v>
      </c>
      <c r="E32" s="207" t="s">
        <v>26270</v>
      </c>
      <c r="F32" s="209" t="s">
        <v>26186</v>
      </c>
      <c r="G32" s="208" t="s">
        <v>27924</v>
      </c>
      <c r="H32" s="208" t="s">
        <v>7</v>
      </c>
      <c r="I32" s="208" t="s">
        <v>29229</v>
      </c>
      <c r="J32" s="208" t="s">
        <v>7</v>
      </c>
      <c r="K32" s="208" t="s">
        <v>29230</v>
      </c>
      <c r="L32" s="208" t="s">
        <v>7</v>
      </c>
      <c r="M32" s="211">
        <v>8748.0642823937997</v>
      </c>
      <c r="N32" s="208" t="s">
        <v>27925</v>
      </c>
      <c r="O32" s="211">
        <v>538546.81859421579</v>
      </c>
      <c r="P32" s="208" t="s">
        <v>28623</v>
      </c>
    </row>
    <row r="33" spans="1:16" ht="26.4">
      <c r="A33" s="208" t="s">
        <v>27926</v>
      </c>
      <c r="B33" s="207" t="s">
        <v>36</v>
      </c>
      <c r="C33" s="207"/>
      <c r="D33" s="207" t="s">
        <v>27927</v>
      </c>
      <c r="E33" s="207" t="s">
        <v>26270</v>
      </c>
      <c r="F33" s="209" t="s">
        <v>26201</v>
      </c>
      <c r="G33" s="208" t="s">
        <v>27865</v>
      </c>
      <c r="H33" s="208" t="s">
        <v>7</v>
      </c>
      <c r="I33" s="208" t="s">
        <v>3964</v>
      </c>
      <c r="J33" s="208" t="s">
        <v>7</v>
      </c>
      <c r="K33" s="208" t="s">
        <v>29231</v>
      </c>
      <c r="L33" s="208" t="s">
        <v>7</v>
      </c>
      <c r="M33" s="211">
        <v>7828.15936874412</v>
      </c>
      <c r="N33" s="208" t="s">
        <v>27928</v>
      </c>
      <c r="O33" s="211">
        <v>546374.97796295991</v>
      </c>
      <c r="P33" s="208" t="s">
        <v>28624</v>
      </c>
    </row>
    <row r="34" spans="1:16">
      <c r="A34" s="208" t="s">
        <v>27714</v>
      </c>
      <c r="B34" s="207" t="s">
        <v>26239</v>
      </c>
      <c r="C34" s="207"/>
      <c r="D34" s="207" t="s">
        <v>27715</v>
      </c>
      <c r="E34" s="207" t="s">
        <v>26270</v>
      </c>
      <c r="F34" s="209" t="s">
        <v>26186</v>
      </c>
      <c r="G34" s="208" t="s">
        <v>27929</v>
      </c>
      <c r="H34" s="208" t="s">
        <v>7</v>
      </c>
      <c r="I34" s="208" t="s">
        <v>29232</v>
      </c>
      <c r="J34" s="208" t="s">
        <v>7</v>
      </c>
      <c r="K34" s="208" t="s">
        <v>29233</v>
      </c>
      <c r="L34" s="208" t="s">
        <v>7</v>
      </c>
      <c r="M34" s="211">
        <v>7600.7473117547997</v>
      </c>
      <c r="N34" s="208" t="s">
        <v>27930</v>
      </c>
      <c r="O34" s="211">
        <v>553975.72527471464</v>
      </c>
      <c r="P34" s="208" t="s">
        <v>28625</v>
      </c>
    </row>
    <row r="35" spans="1:16">
      <c r="A35" s="208" t="s">
        <v>27931</v>
      </c>
      <c r="B35" s="207" t="s">
        <v>36</v>
      </c>
      <c r="C35" s="207"/>
      <c r="D35" s="207" t="s">
        <v>27932</v>
      </c>
      <c r="E35" s="207" t="s">
        <v>27232</v>
      </c>
      <c r="F35" s="209" t="s">
        <v>26201</v>
      </c>
      <c r="G35" s="208" t="s">
        <v>27933</v>
      </c>
      <c r="H35" s="208" t="s">
        <v>7</v>
      </c>
      <c r="I35" s="208" t="s">
        <v>29200</v>
      </c>
      <c r="J35" s="208" t="s">
        <v>7</v>
      </c>
      <c r="K35" s="208" t="s">
        <v>29234</v>
      </c>
      <c r="L35" s="208" t="s">
        <v>7</v>
      </c>
      <c r="M35" s="211">
        <v>7343.9863291787178</v>
      </c>
      <c r="N35" s="208" t="s">
        <v>27934</v>
      </c>
      <c r="O35" s="211">
        <v>561319.71160389343</v>
      </c>
      <c r="P35" s="208" t="s">
        <v>28626</v>
      </c>
    </row>
    <row r="36" spans="1:16" ht="39.6">
      <c r="A36" s="208" t="s">
        <v>27539</v>
      </c>
      <c r="B36" s="207" t="s">
        <v>26239</v>
      </c>
      <c r="C36" s="207"/>
      <c r="D36" s="207" t="s">
        <v>27540</v>
      </c>
      <c r="E36" s="207" t="s">
        <v>27232</v>
      </c>
      <c r="F36" s="209" t="s">
        <v>26201</v>
      </c>
      <c r="G36" s="208" t="s">
        <v>27935</v>
      </c>
      <c r="H36" s="208" t="s">
        <v>7</v>
      </c>
      <c r="I36" s="208" t="s">
        <v>18566</v>
      </c>
      <c r="J36" s="208" t="s">
        <v>7</v>
      </c>
      <c r="K36" s="208" t="s">
        <v>29235</v>
      </c>
      <c r="L36" s="208" t="s">
        <v>7</v>
      </c>
      <c r="M36" s="211">
        <v>7075.2757048596004</v>
      </c>
      <c r="N36" s="208" t="s">
        <v>27936</v>
      </c>
      <c r="O36" s="211">
        <v>568394.98730875296</v>
      </c>
      <c r="P36" s="208" t="s">
        <v>28627</v>
      </c>
    </row>
    <row r="37" spans="1:16" ht="52.8">
      <c r="A37" s="208" t="s">
        <v>27937</v>
      </c>
      <c r="B37" s="207" t="s">
        <v>9</v>
      </c>
      <c r="C37" s="207"/>
      <c r="D37" s="207" t="s">
        <v>27938</v>
      </c>
      <c r="E37" s="207" t="s">
        <v>26270</v>
      </c>
      <c r="F37" s="209" t="s">
        <v>38</v>
      </c>
      <c r="G37" s="208" t="s">
        <v>27939</v>
      </c>
      <c r="H37" s="208" t="s">
        <v>7</v>
      </c>
      <c r="I37" s="208" t="s">
        <v>29236</v>
      </c>
      <c r="J37" s="208" t="s">
        <v>7</v>
      </c>
      <c r="K37" s="208" t="s">
        <v>29237</v>
      </c>
      <c r="L37" s="208" t="s">
        <v>7</v>
      </c>
      <c r="M37" s="211">
        <v>6947.3603359999997</v>
      </c>
      <c r="N37" s="208" t="s">
        <v>27940</v>
      </c>
      <c r="O37" s="211">
        <v>575342.34764475294</v>
      </c>
      <c r="P37" s="208" t="s">
        <v>28628</v>
      </c>
    </row>
    <row r="38" spans="1:16" ht="39.6">
      <c r="A38" s="208" t="s">
        <v>27394</v>
      </c>
      <c r="B38" s="207" t="s">
        <v>26239</v>
      </c>
      <c r="C38" s="207"/>
      <c r="D38" s="207" t="s">
        <v>27395</v>
      </c>
      <c r="E38" s="207" t="s">
        <v>27232</v>
      </c>
      <c r="F38" s="209" t="s">
        <v>26201</v>
      </c>
      <c r="G38" s="208" t="s">
        <v>27941</v>
      </c>
      <c r="H38" s="208" t="s">
        <v>7</v>
      </c>
      <c r="I38" s="208" t="s">
        <v>5134</v>
      </c>
      <c r="J38" s="208" t="s">
        <v>7</v>
      </c>
      <c r="K38" s="208" t="s">
        <v>29238</v>
      </c>
      <c r="L38" s="208" t="s">
        <v>7</v>
      </c>
      <c r="M38" s="211">
        <v>6528.5811515332798</v>
      </c>
      <c r="N38" s="208" t="s">
        <v>27942</v>
      </c>
      <c r="O38" s="211">
        <v>581870.92879628623</v>
      </c>
      <c r="P38" s="208" t="s">
        <v>28629</v>
      </c>
    </row>
    <row r="39" spans="1:16">
      <c r="A39" s="208" t="s">
        <v>27560</v>
      </c>
      <c r="B39" s="207" t="s">
        <v>26238</v>
      </c>
      <c r="C39" s="207"/>
      <c r="D39" s="207" t="s">
        <v>27561</v>
      </c>
      <c r="E39" s="207" t="s">
        <v>27232</v>
      </c>
      <c r="F39" s="209" t="s">
        <v>102</v>
      </c>
      <c r="G39" s="208" t="s">
        <v>27943</v>
      </c>
      <c r="H39" s="208" t="s">
        <v>7</v>
      </c>
      <c r="I39" s="208" t="s">
        <v>18173</v>
      </c>
      <c r="J39" s="208" t="s">
        <v>7</v>
      </c>
      <c r="K39" s="208" t="s">
        <v>29239</v>
      </c>
      <c r="L39" s="208" t="s">
        <v>7</v>
      </c>
      <c r="M39" s="211">
        <v>6443.1965979181332</v>
      </c>
      <c r="N39" s="208" t="s">
        <v>27944</v>
      </c>
      <c r="O39" s="211">
        <v>588314.1253942044</v>
      </c>
      <c r="P39" s="208" t="s">
        <v>28630</v>
      </c>
    </row>
    <row r="40" spans="1:16">
      <c r="A40" s="208" t="s">
        <v>27276</v>
      </c>
      <c r="B40" s="207" t="s">
        <v>36</v>
      </c>
      <c r="C40" s="207"/>
      <c r="D40" s="207" t="s">
        <v>27277</v>
      </c>
      <c r="E40" s="207" t="s">
        <v>26270</v>
      </c>
      <c r="F40" s="209" t="s">
        <v>27278</v>
      </c>
      <c r="G40" s="208" t="s">
        <v>27945</v>
      </c>
      <c r="H40" s="208" t="s">
        <v>7</v>
      </c>
      <c r="I40" s="208" t="s">
        <v>29240</v>
      </c>
      <c r="J40" s="208" t="s">
        <v>7</v>
      </c>
      <c r="K40" s="208" t="s">
        <v>29241</v>
      </c>
      <c r="L40" s="208" t="s">
        <v>7</v>
      </c>
      <c r="M40" s="211">
        <v>6313.3457903774997</v>
      </c>
      <c r="N40" s="208" t="s">
        <v>27946</v>
      </c>
      <c r="O40" s="211">
        <v>594627.47118458187</v>
      </c>
      <c r="P40" s="208" t="s">
        <v>28631</v>
      </c>
    </row>
    <row r="41" spans="1:16">
      <c r="A41" s="208" t="s">
        <v>27947</v>
      </c>
      <c r="B41" s="207" t="s">
        <v>9</v>
      </c>
      <c r="C41" s="207"/>
      <c r="D41" s="207" t="s">
        <v>27948</v>
      </c>
      <c r="E41" s="207" t="s">
        <v>27232</v>
      </c>
      <c r="F41" s="209" t="s">
        <v>102</v>
      </c>
      <c r="G41" s="208" t="s">
        <v>27949</v>
      </c>
      <c r="H41" s="208" t="s">
        <v>7</v>
      </c>
      <c r="I41" s="208" t="s">
        <v>218</v>
      </c>
      <c r="J41" s="208" t="s">
        <v>7</v>
      </c>
      <c r="K41" s="208" t="s">
        <v>29242</v>
      </c>
      <c r="L41" s="208" t="s">
        <v>7</v>
      </c>
      <c r="M41" s="211">
        <v>6278.3826360399216</v>
      </c>
      <c r="N41" s="208" t="s">
        <v>27946</v>
      </c>
      <c r="O41" s="211">
        <v>600905.85382062185</v>
      </c>
      <c r="P41" s="208" t="s">
        <v>28632</v>
      </c>
    </row>
    <row r="42" spans="1:16" ht="26.4">
      <c r="A42" s="208" t="s">
        <v>27569</v>
      </c>
      <c r="B42" s="207" t="s">
        <v>26238</v>
      </c>
      <c r="C42" s="207"/>
      <c r="D42" s="207" t="s">
        <v>27570</v>
      </c>
      <c r="E42" s="207" t="s">
        <v>26270</v>
      </c>
      <c r="F42" s="209" t="s">
        <v>100</v>
      </c>
      <c r="G42" s="208" t="s">
        <v>27950</v>
      </c>
      <c r="H42" s="208" t="s">
        <v>7</v>
      </c>
      <c r="I42" s="208" t="s">
        <v>29142</v>
      </c>
      <c r="J42" s="208" t="s">
        <v>7</v>
      </c>
      <c r="K42" s="208" t="s">
        <v>29243</v>
      </c>
      <c r="L42" s="208" t="s">
        <v>7</v>
      </c>
      <c r="M42" s="211">
        <v>5972.2215854994001</v>
      </c>
      <c r="N42" s="208" t="s">
        <v>27951</v>
      </c>
      <c r="O42" s="211">
        <v>606878.07540612121</v>
      </c>
      <c r="P42" s="208" t="s">
        <v>28633</v>
      </c>
    </row>
    <row r="43" spans="1:16">
      <c r="A43" s="208" t="s">
        <v>27287</v>
      </c>
      <c r="B43" s="207" t="s">
        <v>36</v>
      </c>
      <c r="C43" s="207"/>
      <c r="D43" s="207" t="s">
        <v>27288</v>
      </c>
      <c r="E43" s="207" t="s">
        <v>26270</v>
      </c>
      <c r="F43" s="209" t="s">
        <v>26194</v>
      </c>
      <c r="G43" s="208" t="s">
        <v>27952</v>
      </c>
      <c r="H43" s="208" t="s">
        <v>7</v>
      </c>
      <c r="I43" s="208" t="s">
        <v>2680</v>
      </c>
      <c r="J43" s="208" t="s">
        <v>7</v>
      </c>
      <c r="K43" s="208" t="s">
        <v>29244</v>
      </c>
      <c r="L43" s="208" t="s">
        <v>7</v>
      </c>
      <c r="M43" s="211">
        <v>5585.519268</v>
      </c>
      <c r="N43" s="208" t="s">
        <v>27953</v>
      </c>
      <c r="O43" s="211">
        <v>612463.59467412124</v>
      </c>
      <c r="P43" s="208" t="s">
        <v>28634</v>
      </c>
    </row>
    <row r="44" spans="1:16">
      <c r="A44" s="208" t="s">
        <v>27954</v>
      </c>
      <c r="B44" s="207" t="s">
        <v>36</v>
      </c>
      <c r="C44" s="207"/>
      <c r="D44" s="207" t="s">
        <v>27955</v>
      </c>
      <c r="E44" s="207" t="s">
        <v>27232</v>
      </c>
      <c r="F44" s="209" t="s">
        <v>26201</v>
      </c>
      <c r="G44" s="208" t="s">
        <v>27956</v>
      </c>
      <c r="H44" s="208" t="s">
        <v>7</v>
      </c>
      <c r="I44" s="208" t="s">
        <v>218</v>
      </c>
      <c r="J44" s="208" t="s">
        <v>7</v>
      </c>
      <c r="K44" s="208" t="s">
        <v>29245</v>
      </c>
      <c r="L44" s="208" t="s">
        <v>7</v>
      </c>
      <c r="M44" s="211">
        <v>5324.0479983114037</v>
      </c>
      <c r="N44" s="208" t="s">
        <v>27957</v>
      </c>
      <c r="O44" s="211">
        <v>617787.64267243259</v>
      </c>
      <c r="P44" s="208" t="s">
        <v>29112</v>
      </c>
    </row>
    <row r="45" spans="1:16">
      <c r="A45" s="208" t="s">
        <v>27262</v>
      </c>
      <c r="B45" s="207" t="s">
        <v>36</v>
      </c>
      <c r="C45" s="207"/>
      <c r="D45" s="207" t="s">
        <v>27263</v>
      </c>
      <c r="E45" s="207" t="s">
        <v>26270</v>
      </c>
      <c r="F45" s="209" t="s">
        <v>108</v>
      </c>
      <c r="G45" s="208" t="s">
        <v>27958</v>
      </c>
      <c r="H45" s="208" t="s">
        <v>7</v>
      </c>
      <c r="I45" s="208" t="s">
        <v>2892</v>
      </c>
      <c r="J45" s="208" t="s">
        <v>7</v>
      </c>
      <c r="K45" s="208" t="s">
        <v>29246</v>
      </c>
      <c r="L45" s="208" t="s">
        <v>7</v>
      </c>
      <c r="M45" s="211">
        <v>4597.3000029599998</v>
      </c>
      <c r="N45" s="208" t="s">
        <v>27959</v>
      </c>
      <c r="O45" s="211">
        <v>622384.94267539261</v>
      </c>
      <c r="P45" s="208" t="s">
        <v>28635</v>
      </c>
    </row>
    <row r="46" spans="1:16">
      <c r="A46" s="208" t="s">
        <v>27556</v>
      </c>
      <c r="B46" s="207" t="s">
        <v>26238</v>
      </c>
      <c r="C46" s="207"/>
      <c r="D46" s="207" t="s">
        <v>27557</v>
      </c>
      <c r="E46" s="207" t="s">
        <v>27232</v>
      </c>
      <c r="F46" s="209" t="s">
        <v>102</v>
      </c>
      <c r="G46" s="208" t="s">
        <v>27960</v>
      </c>
      <c r="H46" s="208" t="s">
        <v>7</v>
      </c>
      <c r="I46" s="208" t="s">
        <v>13733</v>
      </c>
      <c r="J46" s="208" t="s">
        <v>7</v>
      </c>
      <c r="K46" s="208" t="s">
        <v>29247</v>
      </c>
      <c r="L46" s="208" t="s">
        <v>7</v>
      </c>
      <c r="M46" s="211">
        <v>4356.276923014645</v>
      </c>
      <c r="N46" s="208" t="s">
        <v>27961</v>
      </c>
      <c r="O46" s="211">
        <v>626741.21959840728</v>
      </c>
      <c r="P46" s="208" t="s">
        <v>28636</v>
      </c>
    </row>
    <row r="47" spans="1:16" ht="66">
      <c r="A47" s="208" t="s">
        <v>27962</v>
      </c>
      <c r="B47" s="207" t="s">
        <v>9</v>
      </c>
      <c r="C47" s="207"/>
      <c r="D47" s="207" t="s">
        <v>27963</v>
      </c>
      <c r="E47" s="207" t="s">
        <v>26270</v>
      </c>
      <c r="F47" s="209" t="s">
        <v>27964</v>
      </c>
      <c r="G47" s="208" t="s">
        <v>27965</v>
      </c>
      <c r="H47" s="208" t="s">
        <v>7</v>
      </c>
      <c r="I47" s="208" t="s">
        <v>29248</v>
      </c>
      <c r="J47" s="208" t="s">
        <v>7</v>
      </c>
      <c r="K47" s="208" t="s">
        <v>29249</v>
      </c>
      <c r="L47" s="208" t="s">
        <v>7</v>
      </c>
      <c r="M47" s="211">
        <v>4216.45</v>
      </c>
      <c r="N47" s="208" t="s">
        <v>27966</v>
      </c>
      <c r="O47" s="211">
        <v>630957.66959840723</v>
      </c>
      <c r="P47" s="208" t="s">
        <v>28637</v>
      </c>
    </row>
    <row r="48" spans="1:16">
      <c r="A48" s="208" t="s">
        <v>27967</v>
      </c>
      <c r="B48" s="207" t="s">
        <v>36</v>
      </c>
      <c r="C48" s="207"/>
      <c r="D48" s="207" t="s">
        <v>27968</v>
      </c>
      <c r="E48" s="207" t="s">
        <v>27232</v>
      </c>
      <c r="F48" s="209" t="s">
        <v>26201</v>
      </c>
      <c r="G48" s="208" t="s">
        <v>27969</v>
      </c>
      <c r="H48" s="208" t="s">
        <v>7</v>
      </c>
      <c r="I48" s="208" t="s">
        <v>218</v>
      </c>
      <c r="J48" s="208" t="s">
        <v>7</v>
      </c>
      <c r="K48" s="208" t="s">
        <v>29250</v>
      </c>
      <c r="L48" s="208" t="s">
        <v>7</v>
      </c>
      <c r="M48" s="211">
        <v>4054.0402375801018</v>
      </c>
      <c r="N48" s="208" t="s">
        <v>27970</v>
      </c>
      <c r="O48" s="211">
        <v>635011.70983598742</v>
      </c>
      <c r="P48" s="208" t="s">
        <v>28638</v>
      </c>
    </row>
    <row r="49" spans="1:16" ht="26.4">
      <c r="A49" s="208" t="s">
        <v>27971</v>
      </c>
      <c r="B49" s="207" t="s">
        <v>36</v>
      </c>
      <c r="C49" s="207"/>
      <c r="D49" s="207" t="s">
        <v>27972</v>
      </c>
      <c r="E49" s="207" t="s">
        <v>26270</v>
      </c>
      <c r="F49" s="209" t="s">
        <v>26201</v>
      </c>
      <c r="G49" s="208" t="s">
        <v>27973</v>
      </c>
      <c r="H49" s="208" t="s">
        <v>7</v>
      </c>
      <c r="I49" s="208" t="s">
        <v>3793</v>
      </c>
      <c r="J49" s="208" t="s">
        <v>7</v>
      </c>
      <c r="K49" s="208" t="s">
        <v>29251</v>
      </c>
      <c r="L49" s="208" t="s">
        <v>7</v>
      </c>
      <c r="M49" s="211">
        <v>4007.1093279832999</v>
      </c>
      <c r="N49" s="208" t="s">
        <v>27970</v>
      </c>
      <c r="O49" s="211">
        <v>639018.81916397065</v>
      </c>
      <c r="P49" s="208" t="s">
        <v>28639</v>
      </c>
    </row>
    <row r="50" spans="1:16" ht="26.4">
      <c r="A50" s="208" t="s">
        <v>27974</v>
      </c>
      <c r="B50" s="207" t="s">
        <v>36</v>
      </c>
      <c r="C50" s="207"/>
      <c r="D50" s="207" t="s">
        <v>27975</v>
      </c>
      <c r="E50" s="207" t="s">
        <v>26270</v>
      </c>
      <c r="F50" s="209" t="s">
        <v>26201</v>
      </c>
      <c r="G50" s="208" t="s">
        <v>27976</v>
      </c>
      <c r="H50" s="208" t="s">
        <v>7</v>
      </c>
      <c r="I50" s="208" t="s">
        <v>724</v>
      </c>
      <c r="J50" s="208" t="s">
        <v>7</v>
      </c>
      <c r="K50" s="208" t="s">
        <v>29252</v>
      </c>
      <c r="L50" s="208" t="s">
        <v>7</v>
      </c>
      <c r="M50" s="211">
        <v>3977.8929568349999</v>
      </c>
      <c r="N50" s="208" t="s">
        <v>27977</v>
      </c>
      <c r="O50" s="211">
        <v>642996.71212080563</v>
      </c>
      <c r="P50" s="208" t="s">
        <v>28640</v>
      </c>
    </row>
    <row r="51" spans="1:16">
      <c r="A51" s="208" t="s">
        <v>27978</v>
      </c>
      <c r="B51" s="207" t="s">
        <v>9</v>
      </c>
      <c r="C51" s="207"/>
      <c r="D51" s="207" t="s">
        <v>27979</v>
      </c>
      <c r="E51" s="207" t="s">
        <v>27232</v>
      </c>
      <c r="F51" s="209" t="s">
        <v>102</v>
      </c>
      <c r="G51" s="208" t="s">
        <v>27980</v>
      </c>
      <c r="H51" s="208" t="s">
        <v>7</v>
      </c>
      <c r="I51" s="208" t="s">
        <v>12095</v>
      </c>
      <c r="J51" s="208" t="s">
        <v>7</v>
      </c>
      <c r="K51" s="208" t="s">
        <v>29253</v>
      </c>
      <c r="L51" s="208" t="s">
        <v>7</v>
      </c>
      <c r="M51" s="211">
        <v>3919.0620611522882</v>
      </c>
      <c r="N51" s="208" t="s">
        <v>27977</v>
      </c>
      <c r="O51" s="211">
        <v>646915.77418195794</v>
      </c>
      <c r="P51" s="208" t="s">
        <v>28641</v>
      </c>
    </row>
    <row r="52" spans="1:16">
      <c r="A52" s="208" t="s">
        <v>27981</v>
      </c>
      <c r="B52" s="207" t="s">
        <v>9</v>
      </c>
      <c r="C52" s="207"/>
      <c r="D52" s="207" t="s">
        <v>27982</v>
      </c>
      <c r="E52" s="207" t="s">
        <v>27232</v>
      </c>
      <c r="F52" s="209" t="s">
        <v>102</v>
      </c>
      <c r="G52" s="208" t="s">
        <v>27983</v>
      </c>
      <c r="H52" s="208" t="s">
        <v>7</v>
      </c>
      <c r="I52" s="208" t="s">
        <v>218</v>
      </c>
      <c r="J52" s="208" t="s">
        <v>7</v>
      </c>
      <c r="K52" s="208" t="s">
        <v>29254</v>
      </c>
      <c r="L52" s="208" t="s">
        <v>7</v>
      </c>
      <c r="M52" s="211">
        <v>3678.7355177210529</v>
      </c>
      <c r="N52" s="208" t="s">
        <v>27984</v>
      </c>
      <c r="O52" s="211">
        <v>650594.50969967898</v>
      </c>
      <c r="P52" s="208" t="s">
        <v>28642</v>
      </c>
    </row>
    <row r="53" spans="1:16">
      <c r="A53" s="208" t="s">
        <v>26294</v>
      </c>
      <c r="B53" s="207" t="s">
        <v>36</v>
      </c>
      <c r="C53" s="207"/>
      <c r="D53" s="207" t="s">
        <v>26295</v>
      </c>
      <c r="E53" s="207" t="s">
        <v>26270</v>
      </c>
      <c r="F53" s="209" t="s">
        <v>26296</v>
      </c>
      <c r="G53" s="208" t="s">
        <v>27985</v>
      </c>
      <c r="H53" s="208" t="s">
        <v>7</v>
      </c>
      <c r="I53" s="208" t="s">
        <v>29255</v>
      </c>
      <c r="J53" s="208" t="s">
        <v>7</v>
      </c>
      <c r="K53" s="208" t="s">
        <v>29256</v>
      </c>
      <c r="L53" s="208" t="s">
        <v>7</v>
      </c>
      <c r="M53" s="211">
        <v>3640.66339406</v>
      </c>
      <c r="N53" s="208" t="s">
        <v>27986</v>
      </c>
      <c r="O53" s="211">
        <v>654235.17309373897</v>
      </c>
      <c r="P53" s="208" t="s">
        <v>28643</v>
      </c>
    </row>
    <row r="54" spans="1:16" ht="26.4">
      <c r="A54" s="208" t="s">
        <v>27226</v>
      </c>
      <c r="B54" s="207" t="s">
        <v>9</v>
      </c>
      <c r="C54" s="207"/>
      <c r="D54" s="207" t="s">
        <v>27227</v>
      </c>
      <c r="E54" s="207" t="s">
        <v>26270</v>
      </c>
      <c r="F54" s="209" t="s">
        <v>102</v>
      </c>
      <c r="G54" s="208" t="s">
        <v>27987</v>
      </c>
      <c r="H54" s="208" t="s">
        <v>7</v>
      </c>
      <c r="I54" s="208" t="s">
        <v>20490</v>
      </c>
      <c r="J54" s="208" t="s">
        <v>7</v>
      </c>
      <c r="K54" s="208" t="s">
        <v>29257</v>
      </c>
      <c r="L54" s="208" t="s">
        <v>7</v>
      </c>
      <c r="M54" s="211">
        <v>3640.1084890191928</v>
      </c>
      <c r="N54" s="208" t="s">
        <v>27986</v>
      </c>
      <c r="O54" s="211">
        <v>657875.28158275818</v>
      </c>
      <c r="P54" s="208" t="s">
        <v>28644</v>
      </c>
    </row>
    <row r="55" spans="1:16" ht="26.4">
      <c r="A55" s="208" t="s">
        <v>27988</v>
      </c>
      <c r="B55" s="207" t="s">
        <v>36</v>
      </c>
      <c r="C55" s="207"/>
      <c r="D55" s="207" t="s">
        <v>27989</v>
      </c>
      <c r="E55" s="207" t="s">
        <v>26270</v>
      </c>
      <c r="F55" s="209" t="s">
        <v>26201</v>
      </c>
      <c r="G55" s="208" t="s">
        <v>27976</v>
      </c>
      <c r="H55" s="208" t="s">
        <v>7</v>
      </c>
      <c r="I55" s="208" t="s">
        <v>2563</v>
      </c>
      <c r="J55" s="208" t="s">
        <v>7</v>
      </c>
      <c r="K55" s="208" t="s">
        <v>29258</v>
      </c>
      <c r="L55" s="208" t="s">
        <v>7</v>
      </c>
      <c r="M55" s="211">
        <v>3589.805839095</v>
      </c>
      <c r="N55" s="208" t="s">
        <v>27986</v>
      </c>
      <c r="O55" s="211">
        <v>661465.08742185321</v>
      </c>
      <c r="P55" s="208" t="s">
        <v>29113</v>
      </c>
    </row>
    <row r="56" spans="1:16">
      <c r="A56" s="208" t="s">
        <v>27240</v>
      </c>
      <c r="B56" s="207" t="s">
        <v>9</v>
      </c>
      <c r="C56" s="207"/>
      <c r="D56" s="207" t="s">
        <v>27241</v>
      </c>
      <c r="E56" s="207" t="s">
        <v>27232</v>
      </c>
      <c r="F56" s="209" t="s">
        <v>102</v>
      </c>
      <c r="G56" s="208" t="s">
        <v>27990</v>
      </c>
      <c r="H56" s="208" t="s">
        <v>7</v>
      </c>
      <c r="I56" s="208" t="s">
        <v>29259</v>
      </c>
      <c r="J56" s="208" t="s">
        <v>7</v>
      </c>
      <c r="K56" s="208" t="s">
        <v>29260</v>
      </c>
      <c r="L56" s="208" t="s">
        <v>7</v>
      </c>
      <c r="M56" s="211">
        <v>3513.56441184</v>
      </c>
      <c r="N56" s="208" t="s">
        <v>27991</v>
      </c>
      <c r="O56" s="211">
        <v>664978.65183369326</v>
      </c>
      <c r="P56" s="208" t="s">
        <v>28645</v>
      </c>
    </row>
    <row r="57" spans="1:16" ht="26.4">
      <c r="A57" s="208" t="s">
        <v>27992</v>
      </c>
      <c r="B57" s="207" t="s">
        <v>9</v>
      </c>
      <c r="C57" s="207"/>
      <c r="D57" s="207" t="s">
        <v>27993</v>
      </c>
      <c r="E57" s="207" t="s">
        <v>26270</v>
      </c>
      <c r="F57" s="209" t="s">
        <v>38</v>
      </c>
      <c r="G57" s="208" t="s">
        <v>27994</v>
      </c>
      <c r="H57" s="208" t="s">
        <v>7</v>
      </c>
      <c r="I57" s="208" t="s">
        <v>19486</v>
      </c>
      <c r="J57" s="208" t="s">
        <v>7</v>
      </c>
      <c r="K57" s="208" t="s">
        <v>29261</v>
      </c>
      <c r="L57" s="208" t="s">
        <v>7</v>
      </c>
      <c r="M57" s="211">
        <v>3432.8168172457599</v>
      </c>
      <c r="N57" s="208" t="s">
        <v>27995</v>
      </c>
      <c r="O57" s="211">
        <v>668411.46865093894</v>
      </c>
      <c r="P57" s="208" t="s">
        <v>28646</v>
      </c>
    </row>
    <row r="58" spans="1:16" ht="26.4">
      <c r="A58" s="208" t="s">
        <v>27567</v>
      </c>
      <c r="B58" s="207" t="s">
        <v>26238</v>
      </c>
      <c r="C58" s="207"/>
      <c r="D58" s="207" t="s">
        <v>27568</v>
      </c>
      <c r="E58" s="207" t="s">
        <v>26270</v>
      </c>
      <c r="F58" s="209" t="s">
        <v>100</v>
      </c>
      <c r="G58" s="208" t="s">
        <v>27996</v>
      </c>
      <c r="H58" s="208" t="s">
        <v>7</v>
      </c>
      <c r="I58" s="208" t="s">
        <v>28950</v>
      </c>
      <c r="J58" s="208" t="s">
        <v>7</v>
      </c>
      <c r="K58" s="208" t="s">
        <v>29262</v>
      </c>
      <c r="L58" s="208" t="s">
        <v>7</v>
      </c>
      <c r="M58" s="211">
        <v>3377.0860715213998</v>
      </c>
      <c r="N58" s="208" t="s">
        <v>27997</v>
      </c>
      <c r="O58" s="211">
        <v>671788.55472246034</v>
      </c>
      <c r="P58" s="208" t="s">
        <v>28647</v>
      </c>
    </row>
    <row r="59" spans="1:16" ht="52.8">
      <c r="A59" s="213" t="s">
        <v>27998</v>
      </c>
      <c r="B59" s="212" t="s">
        <v>9</v>
      </c>
      <c r="C59" s="212"/>
      <c r="D59" s="212" t="s">
        <v>27999</v>
      </c>
      <c r="E59" s="212" t="s">
        <v>26270</v>
      </c>
      <c r="F59" s="214" t="s">
        <v>27254</v>
      </c>
      <c r="G59" s="213" t="s">
        <v>28000</v>
      </c>
      <c r="H59" s="213" t="s">
        <v>7</v>
      </c>
      <c r="I59" s="213" t="s">
        <v>29263</v>
      </c>
      <c r="J59" s="213" t="s">
        <v>7</v>
      </c>
      <c r="K59" s="213" t="s">
        <v>29264</v>
      </c>
      <c r="L59" s="213" t="s">
        <v>7</v>
      </c>
      <c r="M59" s="216">
        <v>3346.0060619999999</v>
      </c>
      <c r="N59" s="213" t="s">
        <v>27997</v>
      </c>
      <c r="O59" s="216">
        <v>675134.56078446039</v>
      </c>
      <c r="P59" s="213" t="s">
        <v>28648</v>
      </c>
    </row>
    <row r="60" spans="1:16" ht="26.4">
      <c r="A60" s="213" t="s">
        <v>28001</v>
      </c>
      <c r="B60" s="212" t="s">
        <v>9</v>
      </c>
      <c r="C60" s="212"/>
      <c r="D60" s="212" t="s">
        <v>28002</v>
      </c>
      <c r="E60" s="212" t="s">
        <v>26270</v>
      </c>
      <c r="F60" s="214" t="s">
        <v>26266</v>
      </c>
      <c r="G60" s="213" t="s">
        <v>28003</v>
      </c>
      <c r="H60" s="213" t="s">
        <v>7</v>
      </c>
      <c r="I60" s="213" t="s">
        <v>29265</v>
      </c>
      <c r="J60" s="213" t="s">
        <v>7</v>
      </c>
      <c r="K60" s="213" t="s">
        <v>29266</v>
      </c>
      <c r="L60" s="213" t="s">
        <v>7</v>
      </c>
      <c r="M60" s="216">
        <v>3287.3972736638038</v>
      </c>
      <c r="N60" s="213" t="s">
        <v>28004</v>
      </c>
      <c r="O60" s="216">
        <v>678421.95805812418</v>
      </c>
      <c r="P60" s="213" t="s">
        <v>28649</v>
      </c>
    </row>
    <row r="61" spans="1:16">
      <c r="A61" s="213" t="s">
        <v>27842</v>
      </c>
      <c r="B61" s="212" t="s">
        <v>26239</v>
      </c>
      <c r="C61" s="212"/>
      <c r="D61" s="212" t="s">
        <v>27843</v>
      </c>
      <c r="E61" s="212" t="s">
        <v>26270</v>
      </c>
      <c r="F61" s="214" t="s">
        <v>21973</v>
      </c>
      <c r="G61" s="213" t="s">
        <v>27922</v>
      </c>
      <c r="H61" s="213" t="s">
        <v>7</v>
      </c>
      <c r="I61" s="213" t="s">
        <v>29267</v>
      </c>
      <c r="J61" s="213" t="s">
        <v>7</v>
      </c>
      <c r="K61" s="213" t="s">
        <v>29267</v>
      </c>
      <c r="L61" s="213" t="s">
        <v>7</v>
      </c>
      <c r="M61" s="216">
        <v>3209.3208</v>
      </c>
      <c r="N61" s="213" t="s">
        <v>28005</v>
      </c>
      <c r="O61" s="216">
        <v>681631.27885812416</v>
      </c>
      <c r="P61" s="213" t="s">
        <v>28650</v>
      </c>
    </row>
    <row r="62" spans="1:16">
      <c r="A62" s="213" t="s">
        <v>27230</v>
      </c>
      <c r="B62" s="212" t="s">
        <v>9</v>
      </c>
      <c r="C62" s="212"/>
      <c r="D62" s="212" t="s">
        <v>27231</v>
      </c>
      <c r="E62" s="212" t="s">
        <v>27232</v>
      </c>
      <c r="F62" s="214" t="s">
        <v>102</v>
      </c>
      <c r="G62" s="213" t="s">
        <v>28006</v>
      </c>
      <c r="H62" s="213" t="s">
        <v>7</v>
      </c>
      <c r="I62" s="213" t="s">
        <v>29268</v>
      </c>
      <c r="J62" s="213" t="s">
        <v>7</v>
      </c>
      <c r="K62" s="213" t="s">
        <v>29269</v>
      </c>
      <c r="L62" s="213" t="s">
        <v>7</v>
      </c>
      <c r="M62" s="216">
        <v>3129.3078160455998</v>
      </c>
      <c r="N62" s="213" t="s">
        <v>28007</v>
      </c>
      <c r="O62" s="216">
        <v>684760.58667416975</v>
      </c>
      <c r="P62" s="213" t="s">
        <v>28651</v>
      </c>
    </row>
    <row r="63" spans="1:16" ht="26.4">
      <c r="A63" s="213" t="s">
        <v>26274</v>
      </c>
      <c r="B63" s="212" t="s">
        <v>9</v>
      </c>
      <c r="C63" s="212"/>
      <c r="D63" s="212" t="s">
        <v>26275</v>
      </c>
      <c r="E63" s="212" t="s">
        <v>26270</v>
      </c>
      <c r="F63" s="214" t="s">
        <v>38</v>
      </c>
      <c r="G63" s="213" t="s">
        <v>28008</v>
      </c>
      <c r="H63" s="213" t="s">
        <v>7</v>
      </c>
      <c r="I63" s="213" t="s">
        <v>29143</v>
      </c>
      <c r="J63" s="213" t="s">
        <v>7</v>
      </c>
      <c r="K63" s="213" t="s">
        <v>29270</v>
      </c>
      <c r="L63" s="213" t="s">
        <v>7</v>
      </c>
      <c r="M63" s="216">
        <v>3009.1124033166002</v>
      </c>
      <c r="N63" s="213" t="s">
        <v>28009</v>
      </c>
      <c r="O63" s="216">
        <v>687769.69907748641</v>
      </c>
      <c r="P63" s="213" t="s">
        <v>28652</v>
      </c>
    </row>
    <row r="64" spans="1:16" ht="26.4">
      <c r="A64" s="213" t="s">
        <v>27326</v>
      </c>
      <c r="B64" s="212" t="s">
        <v>26239</v>
      </c>
      <c r="C64" s="212"/>
      <c r="D64" s="212" t="s">
        <v>27327</v>
      </c>
      <c r="E64" s="212" t="s">
        <v>27328</v>
      </c>
      <c r="F64" s="214" t="s">
        <v>31</v>
      </c>
      <c r="G64" s="213" t="s">
        <v>28010</v>
      </c>
      <c r="H64" s="213" t="s">
        <v>7</v>
      </c>
      <c r="I64" s="213" t="s">
        <v>29271</v>
      </c>
      <c r="J64" s="213" t="s">
        <v>7</v>
      </c>
      <c r="K64" s="213" t="s">
        <v>29272</v>
      </c>
      <c r="L64" s="213" t="s">
        <v>7</v>
      </c>
      <c r="M64" s="216">
        <v>2990.6757010199999</v>
      </c>
      <c r="N64" s="213" t="s">
        <v>28009</v>
      </c>
      <c r="O64" s="216">
        <v>690760.37477850635</v>
      </c>
      <c r="P64" s="213" t="s">
        <v>29114</v>
      </c>
    </row>
    <row r="65" spans="1:16" ht="26.4">
      <c r="A65" s="213" t="s">
        <v>27377</v>
      </c>
      <c r="B65" s="212" t="s">
        <v>9</v>
      </c>
      <c r="C65" s="212"/>
      <c r="D65" s="212" t="s">
        <v>27378</v>
      </c>
      <c r="E65" s="212" t="s">
        <v>26270</v>
      </c>
      <c r="F65" s="214" t="s">
        <v>100</v>
      </c>
      <c r="G65" s="213" t="s">
        <v>28011</v>
      </c>
      <c r="H65" s="213" t="s">
        <v>7</v>
      </c>
      <c r="I65" s="213" t="s">
        <v>29273</v>
      </c>
      <c r="J65" s="213" t="s">
        <v>7</v>
      </c>
      <c r="K65" s="213" t="s">
        <v>29274</v>
      </c>
      <c r="L65" s="213" t="s">
        <v>7</v>
      </c>
      <c r="M65" s="216">
        <v>2914.6062757471659</v>
      </c>
      <c r="N65" s="213" t="s">
        <v>28012</v>
      </c>
      <c r="O65" s="216">
        <v>693674.98105425353</v>
      </c>
      <c r="P65" s="213" t="s">
        <v>28653</v>
      </c>
    </row>
    <row r="66" spans="1:16">
      <c r="A66" s="213" t="s">
        <v>27723</v>
      </c>
      <c r="B66" s="212" t="s">
        <v>26239</v>
      </c>
      <c r="C66" s="212"/>
      <c r="D66" s="212" t="s">
        <v>27724</v>
      </c>
      <c r="E66" s="212" t="s">
        <v>26270</v>
      </c>
      <c r="F66" s="214" t="s">
        <v>108</v>
      </c>
      <c r="G66" s="213" t="s">
        <v>27922</v>
      </c>
      <c r="H66" s="213" t="s">
        <v>7</v>
      </c>
      <c r="I66" s="213" t="s">
        <v>29275</v>
      </c>
      <c r="J66" s="213" t="s">
        <v>7</v>
      </c>
      <c r="K66" s="213" t="s">
        <v>29275</v>
      </c>
      <c r="L66" s="213" t="s">
        <v>7</v>
      </c>
      <c r="M66" s="216">
        <v>2770.81</v>
      </c>
      <c r="N66" s="213" t="s">
        <v>28013</v>
      </c>
      <c r="O66" s="216">
        <v>696445.79105425358</v>
      </c>
      <c r="P66" s="213" t="s">
        <v>28654</v>
      </c>
    </row>
    <row r="67" spans="1:16">
      <c r="A67" s="213" t="s">
        <v>28014</v>
      </c>
      <c r="B67" s="212" t="s">
        <v>9</v>
      </c>
      <c r="C67" s="212"/>
      <c r="D67" s="212" t="s">
        <v>28015</v>
      </c>
      <c r="E67" s="212" t="s">
        <v>27232</v>
      </c>
      <c r="F67" s="214" t="s">
        <v>102</v>
      </c>
      <c r="G67" s="213" t="s">
        <v>28016</v>
      </c>
      <c r="H67" s="213" t="s">
        <v>7</v>
      </c>
      <c r="I67" s="213" t="s">
        <v>29276</v>
      </c>
      <c r="J67" s="213" t="s">
        <v>7</v>
      </c>
      <c r="K67" s="213" t="s">
        <v>29277</v>
      </c>
      <c r="L67" s="213" t="s">
        <v>7</v>
      </c>
      <c r="M67" s="216">
        <v>2732.1409620742211</v>
      </c>
      <c r="N67" s="213" t="s">
        <v>28020</v>
      </c>
      <c r="O67" s="216">
        <v>699177.93201632774</v>
      </c>
      <c r="P67" s="213" t="s">
        <v>28655</v>
      </c>
    </row>
    <row r="68" spans="1:16" ht="26.4">
      <c r="A68" s="213" t="s">
        <v>28017</v>
      </c>
      <c r="B68" s="212" t="s">
        <v>36</v>
      </c>
      <c r="C68" s="212"/>
      <c r="D68" s="212" t="s">
        <v>28018</v>
      </c>
      <c r="E68" s="212" t="s">
        <v>26270</v>
      </c>
      <c r="F68" s="214" t="s">
        <v>26201</v>
      </c>
      <c r="G68" s="213" t="s">
        <v>28019</v>
      </c>
      <c r="H68" s="213" t="s">
        <v>7</v>
      </c>
      <c r="I68" s="213" t="s">
        <v>18351</v>
      </c>
      <c r="J68" s="213" t="s">
        <v>7</v>
      </c>
      <c r="K68" s="213" t="s">
        <v>29278</v>
      </c>
      <c r="L68" s="213" t="s">
        <v>7</v>
      </c>
      <c r="M68" s="216">
        <v>2715.9747393487801</v>
      </c>
      <c r="N68" s="213" t="s">
        <v>28020</v>
      </c>
      <c r="O68" s="216">
        <v>701893.90675567649</v>
      </c>
      <c r="P68" s="213" t="s">
        <v>28656</v>
      </c>
    </row>
    <row r="69" spans="1:16">
      <c r="A69" s="213" t="s">
        <v>28021</v>
      </c>
      <c r="B69" s="212" t="s">
        <v>36</v>
      </c>
      <c r="C69" s="212"/>
      <c r="D69" s="212" t="s">
        <v>27534</v>
      </c>
      <c r="E69" s="212" t="s">
        <v>27232</v>
      </c>
      <c r="F69" s="214" t="s">
        <v>26201</v>
      </c>
      <c r="G69" s="213" t="s">
        <v>28022</v>
      </c>
      <c r="H69" s="213" t="s">
        <v>7</v>
      </c>
      <c r="I69" s="213" t="s">
        <v>218</v>
      </c>
      <c r="J69" s="213" t="s">
        <v>7</v>
      </c>
      <c r="K69" s="213" t="s">
        <v>29279</v>
      </c>
      <c r="L69" s="213" t="s">
        <v>7</v>
      </c>
      <c r="M69" s="216">
        <v>2696.0148947594016</v>
      </c>
      <c r="N69" s="213" t="s">
        <v>28020</v>
      </c>
      <c r="O69" s="216">
        <v>704589.92165043589</v>
      </c>
      <c r="P69" s="213" t="s">
        <v>28657</v>
      </c>
    </row>
    <row r="70" spans="1:16">
      <c r="A70" s="213" t="s">
        <v>28023</v>
      </c>
      <c r="B70" s="212" t="s">
        <v>36</v>
      </c>
      <c r="C70" s="212"/>
      <c r="D70" s="212" t="s">
        <v>28024</v>
      </c>
      <c r="E70" s="212" t="s">
        <v>26270</v>
      </c>
      <c r="F70" s="214" t="s">
        <v>26266</v>
      </c>
      <c r="G70" s="213" t="s">
        <v>28025</v>
      </c>
      <c r="H70" s="213" t="s">
        <v>7</v>
      </c>
      <c r="I70" s="213" t="s">
        <v>29280</v>
      </c>
      <c r="J70" s="213" t="s">
        <v>7</v>
      </c>
      <c r="K70" s="213" t="s">
        <v>29281</v>
      </c>
      <c r="L70" s="213" t="s">
        <v>7</v>
      </c>
      <c r="M70" s="216">
        <v>2644.7381449999998</v>
      </c>
      <c r="N70" s="213" t="s">
        <v>28026</v>
      </c>
      <c r="O70" s="216">
        <v>707234.65979543596</v>
      </c>
      <c r="P70" s="213" t="s">
        <v>28658</v>
      </c>
    </row>
    <row r="71" spans="1:16" ht="26.4">
      <c r="A71" s="213" t="s">
        <v>28027</v>
      </c>
      <c r="B71" s="212" t="s">
        <v>9</v>
      </c>
      <c r="C71" s="212"/>
      <c r="D71" s="212" t="s">
        <v>28028</v>
      </c>
      <c r="E71" s="212" t="s">
        <v>26270</v>
      </c>
      <c r="F71" s="214" t="s">
        <v>38</v>
      </c>
      <c r="G71" s="213" t="s">
        <v>28029</v>
      </c>
      <c r="H71" s="213" t="s">
        <v>7</v>
      </c>
      <c r="I71" s="213" t="s">
        <v>29282</v>
      </c>
      <c r="J71" s="213" t="s">
        <v>7</v>
      </c>
      <c r="K71" s="213" t="s">
        <v>29283</v>
      </c>
      <c r="L71" s="213" t="s">
        <v>7</v>
      </c>
      <c r="M71" s="216">
        <v>2594.0202749999999</v>
      </c>
      <c r="N71" s="213" t="s">
        <v>28026</v>
      </c>
      <c r="O71" s="216">
        <v>709828.68007043598</v>
      </c>
      <c r="P71" s="213" t="s">
        <v>28659</v>
      </c>
    </row>
    <row r="72" spans="1:16" ht="39.6">
      <c r="A72" s="213" t="s">
        <v>27264</v>
      </c>
      <c r="B72" s="212" t="s">
        <v>9</v>
      </c>
      <c r="C72" s="212"/>
      <c r="D72" s="212" t="s">
        <v>27265</v>
      </c>
      <c r="E72" s="212" t="s">
        <v>26270</v>
      </c>
      <c r="F72" s="214" t="s">
        <v>100</v>
      </c>
      <c r="G72" s="213" t="s">
        <v>28030</v>
      </c>
      <c r="H72" s="213" t="s">
        <v>7</v>
      </c>
      <c r="I72" s="213" t="s">
        <v>9240</v>
      </c>
      <c r="J72" s="213" t="s">
        <v>7</v>
      </c>
      <c r="K72" s="213" t="s">
        <v>29284</v>
      </c>
      <c r="L72" s="213" t="s">
        <v>7</v>
      </c>
      <c r="M72" s="216">
        <v>2571.2592514560001</v>
      </c>
      <c r="N72" s="213" t="s">
        <v>28026</v>
      </c>
      <c r="O72" s="216">
        <v>712399.93932189199</v>
      </c>
      <c r="P72" s="213" t="s">
        <v>28660</v>
      </c>
    </row>
    <row r="73" spans="1:16">
      <c r="A73" s="213" t="s">
        <v>28031</v>
      </c>
      <c r="B73" s="212" t="s">
        <v>9</v>
      </c>
      <c r="C73" s="212"/>
      <c r="D73" s="212" t="s">
        <v>28032</v>
      </c>
      <c r="E73" s="212" t="s">
        <v>27232</v>
      </c>
      <c r="F73" s="214" t="s">
        <v>102</v>
      </c>
      <c r="G73" s="213" t="s">
        <v>28033</v>
      </c>
      <c r="H73" s="213" t="s">
        <v>7</v>
      </c>
      <c r="I73" s="213" t="s">
        <v>29276</v>
      </c>
      <c r="J73" s="213" t="s">
        <v>7</v>
      </c>
      <c r="K73" s="213" t="s">
        <v>29285</v>
      </c>
      <c r="L73" s="213" t="s">
        <v>7</v>
      </c>
      <c r="M73" s="216">
        <v>2540.7930129804022</v>
      </c>
      <c r="N73" s="213" t="s">
        <v>28034</v>
      </c>
      <c r="O73" s="216">
        <v>714940.73233487236</v>
      </c>
      <c r="P73" s="213" t="s">
        <v>28661</v>
      </c>
    </row>
    <row r="74" spans="1:16">
      <c r="A74" s="213" t="s">
        <v>28035</v>
      </c>
      <c r="B74" s="212" t="s">
        <v>36</v>
      </c>
      <c r="C74" s="212"/>
      <c r="D74" s="212" t="s">
        <v>28036</v>
      </c>
      <c r="E74" s="212" t="s">
        <v>27232</v>
      </c>
      <c r="F74" s="214" t="s">
        <v>26201</v>
      </c>
      <c r="G74" s="213" t="s">
        <v>28037</v>
      </c>
      <c r="H74" s="213" t="s">
        <v>7</v>
      </c>
      <c r="I74" s="213" t="s">
        <v>29200</v>
      </c>
      <c r="J74" s="213" t="s">
        <v>7</v>
      </c>
      <c r="K74" s="213" t="s">
        <v>29286</v>
      </c>
      <c r="L74" s="213" t="s">
        <v>7</v>
      </c>
      <c r="M74" s="216">
        <v>2513.2956782913943</v>
      </c>
      <c r="N74" s="213" t="s">
        <v>28034</v>
      </c>
      <c r="O74" s="216">
        <v>717454.02801316371</v>
      </c>
      <c r="P74" s="213" t="s">
        <v>28662</v>
      </c>
    </row>
    <row r="75" spans="1:16" ht="26.4">
      <c r="A75" s="213" t="s">
        <v>28038</v>
      </c>
      <c r="B75" s="212" t="s">
        <v>9</v>
      </c>
      <c r="C75" s="212"/>
      <c r="D75" s="212" t="s">
        <v>28039</v>
      </c>
      <c r="E75" s="212" t="s">
        <v>26270</v>
      </c>
      <c r="F75" s="214" t="s">
        <v>102</v>
      </c>
      <c r="G75" s="213" t="s">
        <v>27893</v>
      </c>
      <c r="H75" s="213" t="s">
        <v>7</v>
      </c>
      <c r="I75" s="213" t="s">
        <v>3964</v>
      </c>
      <c r="J75" s="213" t="s">
        <v>7</v>
      </c>
      <c r="K75" s="213" t="s">
        <v>29287</v>
      </c>
      <c r="L75" s="213" t="s">
        <v>7</v>
      </c>
      <c r="M75" s="216">
        <v>2425.0604119015334</v>
      </c>
      <c r="N75" s="213" t="s">
        <v>28040</v>
      </c>
      <c r="O75" s="216">
        <v>719879.08842506527</v>
      </c>
      <c r="P75" s="213" t="s">
        <v>29115</v>
      </c>
    </row>
    <row r="76" spans="1:16" ht="26.4">
      <c r="A76" s="213" t="s">
        <v>28041</v>
      </c>
      <c r="B76" s="212" t="s">
        <v>36</v>
      </c>
      <c r="C76" s="212"/>
      <c r="D76" s="212" t="s">
        <v>28042</v>
      </c>
      <c r="E76" s="212" t="s">
        <v>26270</v>
      </c>
      <c r="F76" s="214" t="s">
        <v>26201</v>
      </c>
      <c r="G76" s="213" t="s">
        <v>27973</v>
      </c>
      <c r="H76" s="213" t="s">
        <v>7</v>
      </c>
      <c r="I76" s="213" t="s">
        <v>20253</v>
      </c>
      <c r="J76" s="213" t="s">
        <v>7</v>
      </c>
      <c r="K76" s="213" t="s">
        <v>29288</v>
      </c>
      <c r="L76" s="213" t="s">
        <v>7</v>
      </c>
      <c r="M76" s="216">
        <v>2385.9124242953999</v>
      </c>
      <c r="N76" s="213" t="s">
        <v>28043</v>
      </c>
      <c r="O76" s="216">
        <v>722265.00084936072</v>
      </c>
      <c r="P76" s="213" t="s">
        <v>28663</v>
      </c>
    </row>
    <row r="77" spans="1:16" ht="26.4">
      <c r="A77" s="213" t="s">
        <v>27507</v>
      </c>
      <c r="B77" s="212" t="s">
        <v>9</v>
      </c>
      <c r="C77" s="212"/>
      <c r="D77" s="212" t="s">
        <v>27508</v>
      </c>
      <c r="E77" s="212" t="s">
        <v>26270</v>
      </c>
      <c r="F77" s="214" t="s">
        <v>26266</v>
      </c>
      <c r="G77" s="213" t="s">
        <v>28044</v>
      </c>
      <c r="H77" s="213" t="s">
        <v>7</v>
      </c>
      <c r="I77" s="213" t="s">
        <v>29289</v>
      </c>
      <c r="J77" s="213" t="s">
        <v>7</v>
      </c>
      <c r="K77" s="213" t="s">
        <v>29290</v>
      </c>
      <c r="L77" s="213" t="s">
        <v>7</v>
      </c>
      <c r="M77" s="216">
        <v>2382.0567837201934</v>
      </c>
      <c r="N77" s="213" t="s">
        <v>28043</v>
      </c>
      <c r="O77" s="216">
        <v>724647.05763308087</v>
      </c>
      <c r="P77" s="213" t="s">
        <v>28664</v>
      </c>
    </row>
    <row r="78" spans="1:16">
      <c r="A78" s="213" t="s">
        <v>27525</v>
      </c>
      <c r="B78" s="212" t="s">
        <v>9</v>
      </c>
      <c r="C78" s="212"/>
      <c r="D78" s="212" t="s">
        <v>27526</v>
      </c>
      <c r="E78" s="212" t="s">
        <v>26270</v>
      </c>
      <c r="F78" s="214" t="s">
        <v>100</v>
      </c>
      <c r="G78" s="213" t="s">
        <v>28045</v>
      </c>
      <c r="H78" s="213" t="s">
        <v>7</v>
      </c>
      <c r="I78" s="213" t="s">
        <v>29291</v>
      </c>
      <c r="J78" s="213" t="s">
        <v>7</v>
      </c>
      <c r="K78" s="213" t="s">
        <v>29292</v>
      </c>
      <c r="L78" s="213" t="s">
        <v>7</v>
      </c>
      <c r="M78" s="216">
        <v>2305.1900045580001</v>
      </c>
      <c r="N78" s="213" t="s">
        <v>28046</v>
      </c>
      <c r="O78" s="216">
        <v>726952.24763763882</v>
      </c>
      <c r="P78" s="213" t="s">
        <v>28665</v>
      </c>
    </row>
    <row r="79" spans="1:16">
      <c r="A79" s="213" t="s">
        <v>28047</v>
      </c>
      <c r="B79" s="212" t="s">
        <v>36</v>
      </c>
      <c r="C79" s="212"/>
      <c r="D79" s="212" t="s">
        <v>28048</v>
      </c>
      <c r="E79" s="212" t="s">
        <v>27232</v>
      </c>
      <c r="F79" s="214" t="s">
        <v>26201</v>
      </c>
      <c r="G79" s="213" t="s">
        <v>28049</v>
      </c>
      <c r="H79" s="213" t="s">
        <v>7</v>
      </c>
      <c r="I79" s="213" t="s">
        <v>218</v>
      </c>
      <c r="J79" s="213" t="s">
        <v>7</v>
      </c>
      <c r="K79" s="213" t="s">
        <v>29293</v>
      </c>
      <c r="L79" s="213" t="s">
        <v>7</v>
      </c>
      <c r="M79" s="216">
        <v>2234.0453426139989</v>
      </c>
      <c r="N79" s="213" t="s">
        <v>28046</v>
      </c>
      <c r="O79" s="216">
        <v>729186.29298025288</v>
      </c>
      <c r="P79" s="213" t="s">
        <v>28666</v>
      </c>
    </row>
    <row r="80" spans="1:16" ht="26.4">
      <c r="A80" s="213" t="s">
        <v>27583</v>
      </c>
      <c r="B80" s="212" t="s">
        <v>26238</v>
      </c>
      <c r="C80" s="212"/>
      <c r="D80" s="212" t="s">
        <v>27584</v>
      </c>
      <c r="E80" s="212" t="s">
        <v>26270</v>
      </c>
      <c r="F80" s="214" t="s">
        <v>100</v>
      </c>
      <c r="G80" s="213" t="s">
        <v>28050</v>
      </c>
      <c r="H80" s="213" t="s">
        <v>7</v>
      </c>
      <c r="I80" s="213" t="s">
        <v>29294</v>
      </c>
      <c r="J80" s="213" t="s">
        <v>7</v>
      </c>
      <c r="K80" s="213" t="s">
        <v>29295</v>
      </c>
      <c r="L80" s="213" t="s">
        <v>7</v>
      </c>
      <c r="M80" s="216">
        <v>2212.1486864399999</v>
      </c>
      <c r="N80" s="213" t="s">
        <v>28051</v>
      </c>
      <c r="O80" s="216">
        <v>731398.44166669284</v>
      </c>
      <c r="P80" s="213" t="s">
        <v>29296</v>
      </c>
    </row>
    <row r="81" spans="1:16">
      <c r="A81" s="213" t="s">
        <v>27562</v>
      </c>
      <c r="B81" s="212" t="s">
        <v>26239</v>
      </c>
      <c r="C81" s="212"/>
      <c r="D81" s="212" t="s">
        <v>26928</v>
      </c>
      <c r="E81" s="212" t="s">
        <v>26270</v>
      </c>
      <c r="F81" s="214" t="s">
        <v>108</v>
      </c>
      <c r="G81" s="213" t="s">
        <v>28052</v>
      </c>
      <c r="H81" s="213" t="s">
        <v>7</v>
      </c>
      <c r="I81" s="213" t="s">
        <v>29297</v>
      </c>
      <c r="J81" s="213" t="s">
        <v>7</v>
      </c>
      <c r="K81" s="213" t="s">
        <v>29298</v>
      </c>
      <c r="L81" s="213" t="s">
        <v>7</v>
      </c>
      <c r="M81" s="216">
        <v>2120.2719999999999</v>
      </c>
      <c r="N81" s="213" t="s">
        <v>28053</v>
      </c>
      <c r="O81" s="216">
        <v>733518.71366669284</v>
      </c>
      <c r="P81" s="213" t="s">
        <v>28667</v>
      </c>
    </row>
    <row r="82" spans="1:16">
      <c r="A82" s="213" t="s">
        <v>27735</v>
      </c>
      <c r="B82" s="212" t="s">
        <v>26239</v>
      </c>
      <c r="C82" s="212"/>
      <c r="D82" s="212" t="s">
        <v>27182</v>
      </c>
      <c r="E82" s="212" t="s">
        <v>26270</v>
      </c>
      <c r="F82" s="214" t="s">
        <v>108</v>
      </c>
      <c r="G82" s="213" t="s">
        <v>27922</v>
      </c>
      <c r="H82" s="213" t="s">
        <v>7</v>
      </c>
      <c r="I82" s="213" t="s">
        <v>29299</v>
      </c>
      <c r="J82" s="213" t="s">
        <v>7</v>
      </c>
      <c r="K82" s="213" t="s">
        <v>29299</v>
      </c>
      <c r="L82" s="213" t="s">
        <v>7</v>
      </c>
      <c r="M82" s="216">
        <v>2095.394945</v>
      </c>
      <c r="N82" s="213" t="s">
        <v>28053</v>
      </c>
      <c r="O82" s="216">
        <v>735614.10861169291</v>
      </c>
      <c r="P82" s="213" t="s">
        <v>29116</v>
      </c>
    </row>
    <row r="83" spans="1:16">
      <c r="A83" s="213" t="s">
        <v>28054</v>
      </c>
      <c r="B83" s="212" t="s">
        <v>36</v>
      </c>
      <c r="C83" s="212"/>
      <c r="D83" s="212" t="s">
        <v>28055</v>
      </c>
      <c r="E83" s="212" t="s">
        <v>26270</v>
      </c>
      <c r="F83" s="214" t="s">
        <v>26194</v>
      </c>
      <c r="G83" s="213" t="s">
        <v>28056</v>
      </c>
      <c r="H83" s="213" t="s">
        <v>7</v>
      </c>
      <c r="I83" s="213" t="s">
        <v>16796</v>
      </c>
      <c r="J83" s="213" t="s">
        <v>7</v>
      </c>
      <c r="K83" s="213" t="s">
        <v>29300</v>
      </c>
      <c r="L83" s="213" t="s">
        <v>7</v>
      </c>
      <c r="M83" s="216">
        <v>2077.7605463999998</v>
      </c>
      <c r="N83" s="213" t="s">
        <v>28053</v>
      </c>
      <c r="O83" s="216">
        <v>737691.86915809289</v>
      </c>
      <c r="P83" s="213" t="s">
        <v>28668</v>
      </c>
    </row>
    <row r="84" spans="1:16">
      <c r="A84" s="213" t="s">
        <v>28057</v>
      </c>
      <c r="B84" s="212" t="s">
        <v>9</v>
      </c>
      <c r="C84" s="212"/>
      <c r="D84" s="212" t="s">
        <v>28058</v>
      </c>
      <c r="E84" s="212" t="s">
        <v>26270</v>
      </c>
      <c r="F84" s="214" t="s">
        <v>83</v>
      </c>
      <c r="G84" s="213" t="s">
        <v>28059</v>
      </c>
      <c r="H84" s="213" t="s">
        <v>7</v>
      </c>
      <c r="I84" s="213" t="s">
        <v>29301</v>
      </c>
      <c r="J84" s="213" t="s">
        <v>7</v>
      </c>
      <c r="K84" s="213" t="s">
        <v>29302</v>
      </c>
      <c r="L84" s="213" t="s">
        <v>7</v>
      </c>
      <c r="M84" s="216">
        <v>2073.2174064468327</v>
      </c>
      <c r="N84" s="213" t="s">
        <v>28053</v>
      </c>
      <c r="O84" s="216">
        <v>739765.0865645397</v>
      </c>
      <c r="P84" s="213" t="s">
        <v>28669</v>
      </c>
    </row>
    <row r="85" spans="1:16">
      <c r="A85" s="213" t="s">
        <v>28060</v>
      </c>
      <c r="B85" s="212" t="s">
        <v>36</v>
      </c>
      <c r="C85" s="212"/>
      <c r="D85" s="212" t="s">
        <v>27580</v>
      </c>
      <c r="E85" s="212" t="s">
        <v>27232</v>
      </c>
      <c r="F85" s="214" t="s">
        <v>26201</v>
      </c>
      <c r="G85" s="213" t="s">
        <v>28022</v>
      </c>
      <c r="H85" s="213" t="s">
        <v>7</v>
      </c>
      <c r="I85" s="213" t="s">
        <v>29200</v>
      </c>
      <c r="J85" s="213" t="s">
        <v>7</v>
      </c>
      <c r="K85" s="213" t="s">
        <v>29303</v>
      </c>
      <c r="L85" s="213" t="s">
        <v>7</v>
      </c>
      <c r="M85" s="216">
        <v>1951.5142029025776</v>
      </c>
      <c r="N85" s="213" t="s">
        <v>28061</v>
      </c>
      <c r="O85" s="216">
        <v>741716.60076744226</v>
      </c>
      <c r="P85" s="213" t="s">
        <v>28670</v>
      </c>
    </row>
    <row r="86" spans="1:16">
      <c r="A86" s="213" t="s">
        <v>26297</v>
      </c>
      <c r="B86" s="212" t="s">
        <v>36</v>
      </c>
      <c r="C86" s="212"/>
      <c r="D86" s="212" t="s">
        <v>26298</v>
      </c>
      <c r="E86" s="212" t="s">
        <v>26270</v>
      </c>
      <c r="F86" s="214" t="s">
        <v>26266</v>
      </c>
      <c r="G86" s="213" t="s">
        <v>28062</v>
      </c>
      <c r="H86" s="213" t="s">
        <v>7</v>
      </c>
      <c r="I86" s="213" t="s">
        <v>29304</v>
      </c>
      <c r="J86" s="213" t="s">
        <v>7</v>
      </c>
      <c r="K86" s="213" t="s">
        <v>29305</v>
      </c>
      <c r="L86" s="213" t="s">
        <v>7</v>
      </c>
      <c r="M86" s="216">
        <v>1923.25247072</v>
      </c>
      <c r="N86" s="213" t="s">
        <v>28061</v>
      </c>
      <c r="O86" s="216">
        <v>743639.85323816224</v>
      </c>
      <c r="P86" s="213" t="s">
        <v>28671</v>
      </c>
    </row>
    <row r="87" spans="1:16">
      <c r="A87" s="213" t="s">
        <v>28063</v>
      </c>
      <c r="B87" s="212" t="s">
        <v>9</v>
      </c>
      <c r="C87" s="212"/>
      <c r="D87" s="212" t="s">
        <v>28064</v>
      </c>
      <c r="E87" s="212" t="s">
        <v>27232</v>
      </c>
      <c r="F87" s="214" t="s">
        <v>102</v>
      </c>
      <c r="G87" s="213" t="s">
        <v>28065</v>
      </c>
      <c r="H87" s="213" t="s">
        <v>7</v>
      </c>
      <c r="I87" s="213" t="s">
        <v>218</v>
      </c>
      <c r="J87" s="213" t="s">
        <v>7</v>
      </c>
      <c r="K87" s="213" t="s">
        <v>29306</v>
      </c>
      <c r="L87" s="213" t="s">
        <v>7</v>
      </c>
      <c r="M87" s="216">
        <v>1887.2516210372132</v>
      </c>
      <c r="N87" s="213" t="s">
        <v>28066</v>
      </c>
      <c r="O87" s="216">
        <v>745527.10485919949</v>
      </c>
      <c r="P87" s="213" t="s">
        <v>28672</v>
      </c>
    </row>
    <row r="88" spans="1:16" ht="26.4">
      <c r="A88" s="213" t="s">
        <v>28067</v>
      </c>
      <c r="B88" s="212" t="s">
        <v>9</v>
      </c>
      <c r="C88" s="212"/>
      <c r="D88" s="212" t="s">
        <v>28068</v>
      </c>
      <c r="E88" s="212" t="s">
        <v>26270</v>
      </c>
      <c r="F88" s="214" t="s">
        <v>26266</v>
      </c>
      <c r="G88" s="213" t="s">
        <v>28069</v>
      </c>
      <c r="H88" s="213" t="s">
        <v>7</v>
      </c>
      <c r="I88" s="213" t="s">
        <v>29307</v>
      </c>
      <c r="J88" s="213" t="s">
        <v>7</v>
      </c>
      <c r="K88" s="213" t="s">
        <v>29308</v>
      </c>
      <c r="L88" s="213" t="s">
        <v>7</v>
      </c>
      <c r="M88" s="216">
        <v>1816.4140419822143</v>
      </c>
      <c r="N88" s="213" t="s">
        <v>28066</v>
      </c>
      <c r="O88" s="216">
        <v>747343.51890118176</v>
      </c>
      <c r="P88" s="213" t="s">
        <v>28673</v>
      </c>
    </row>
    <row r="89" spans="1:16">
      <c r="A89" s="213" t="s">
        <v>27845</v>
      </c>
      <c r="B89" s="212" t="s">
        <v>26239</v>
      </c>
      <c r="C89" s="212"/>
      <c r="D89" s="212" t="s">
        <v>27819</v>
      </c>
      <c r="E89" s="212" t="s">
        <v>26270</v>
      </c>
      <c r="F89" s="214" t="s">
        <v>26186</v>
      </c>
      <c r="G89" s="213" t="s">
        <v>28070</v>
      </c>
      <c r="H89" s="213" t="s">
        <v>7</v>
      </c>
      <c r="I89" s="213" t="s">
        <v>12081</v>
      </c>
      <c r="J89" s="213" t="s">
        <v>7</v>
      </c>
      <c r="K89" s="213" t="s">
        <v>29309</v>
      </c>
      <c r="L89" s="213" t="s">
        <v>7</v>
      </c>
      <c r="M89" s="216">
        <v>1815.2698512144</v>
      </c>
      <c r="N89" s="213" t="s">
        <v>28066</v>
      </c>
      <c r="O89" s="216">
        <v>749158.78875239613</v>
      </c>
      <c r="P89" s="213" t="s">
        <v>29117</v>
      </c>
    </row>
    <row r="90" spans="1:16" ht="39.6">
      <c r="A90" s="213" t="s">
        <v>28071</v>
      </c>
      <c r="B90" s="212" t="s">
        <v>9</v>
      </c>
      <c r="C90" s="212"/>
      <c r="D90" s="212" t="s">
        <v>28072</v>
      </c>
      <c r="E90" s="212" t="s">
        <v>26270</v>
      </c>
      <c r="F90" s="214" t="s">
        <v>100</v>
      </c>
      <c r="G90" s="213" t="s">
        <v>28073</v>
      </c>
      <c r="H90" s="213" t="s">
        <v>7</v>
      </c>
      <c r="I90" s="213" t="s">
        <v>20753</v>
      </c>
      <c r="J90" s="213" t="s">
        <v>7</v>
      </c>
      <c r="K90" s="213" t="s">
        <v>29310</v>
      </c>
      <c r="L90" s="213" t="s">
        <v>7</v>
      </c>
      <c r="M90" s="216">
        <v>1775.725185801</v>
      </c>
      <c r="N90" s="213" t="s">
        <v>28074</v>
      </c>
      <c r="O90" s="216">
        <v>750934.51393819705</v>
      </c>
      <c r="P90" s="213" t="s">
        <v>29118</v>
      </c>
    </row>
    <row r="91" spans="1:16" ht="39.6">
      <c r="A91" s="213" t="s">
        <v>27270</v>
      </c>
      <c r="B91" s="212" t="s">
        <v>9</v>
      </c>
      <c r="C91" s="212"/>
      <c r="D91" s="212" t="s">
        <v>27271</v>
      </c>
      <c r="E91" s="212" t="s">
        <v>26270</v>
      </c>
      <c r="F91" s="214" t="s">
        <v>100</v>
      </c>
      <c r="G91" s="213" t="s">
        <v>28075</v>
      </c>
      <c r="H91" s="213" t="s">
        <v>7</v>
      </c>
      <c r="I91" s="213" t="s">
        <v>29311</v>
      </c>
      <c r="J91" s="213" t="s">
        <v>7</v>
      </c>
      <c r="K91" s="213" t="s">
        <v>29312</v>
      </c>
      <c r="L91" s="213" t="s">
        <v>7</v>
      </c>
      <c r="M91" s="216">
        <v>1711.0816728893999</v>
      </c>
      <c r="N91" s="213" t="s">
        <v>28076</v>
      </c>
      <c r="O91" s="216">
        <v>752645.59561108646</v>
      </c>
      <c r="P91" s="213" t="s">
        <v>28674</v>
      </c>
    </row>
    <row r="92" spans="1:16">
      <c r="A92" s="213" t="s">
        <v>26304</v>
      </c>
      <c r="B92" s="212" t="s">
        <v>36</v>
      </c>
      <c r="C92" s="212"/>
      <c r="D92" s="212" t="s">
        <v>26305</v>
      </c>
      <c r="E92" s="212" t="s">
        <v>26270</v>
      </c>
      <c r="F92" s="214" t="s">
        <v>26266</v>
      </c>
      <c r="G92" s="213" t="s">
        <v>28077</v>
      </c>
      <c r="H92" s="213" t="s">
        <v>7</v>
      </c>
      <c r="I92" s="213" t="s">
        <v>29265</v>
      </c>
      <c r="J92" s="213" t="s">
        <v>7</v>
      </c>
      <c r="K92" s="213" t="s">
        <v>29313</v>
      </c>
      <c r="L92" s="213" t="s">
        <v>7</v>
      </c>
      <c r="M92" s="216">
        <v>1706.2991849568</v>
      </c>
      <c r="N92" s="213" t="s">
        <v>28076</v>
      </c>
      <c r="O92" s="216">
        <v>754351.89479604329</v>
      </c>
      <c r="P92" s="213" t="s">
        <v>28675</v>
      </c>
    </row>
    <row r="93" spans="1:16">
      <c r="A93" s="213" t="s">
        <v>27585</v>
      </c>
      <c r="B93" s="212" t="s">
        <v>36</v>
      </c>
      <c r="C93" s="212"/>
      <c r="D93" s="212" t="s">
        <v>27586</v>
      </c>
      <c r="E93" s="212" t="s">
        <v>26270</v>
      </c>
      <c r="F93" s="214" t="s">
        <v>108</v>
      </c>
      <c r="G93" s="213" t="s">
        <v>28078</v>
      </c>
      <c r="H93" s="213" t="s">
        <v>7</v>
      </c>
      <c r="I93" s="213" t="s">
        <v>29314</v>
      </c>
      <c r="J93" s="213" t="s">
        <v>7</v>
      </c>
      <c r="K93" s="213" t="s">
        <v>29315</v>
      </c>
      <c r="L93" s="213" t="s">
        <v>7</v>
      </c>
      <c r="M93" s="216">
        <v>1702.0242539999999</v>
      </c>
      <c r="N93" s="213" t="s">
        <v>28076</v>
      </c>
      <c r="O93" s="216">
        <v>756053.91905004333</v>
      </c>
      <c r="P93" s="213" t="s">
        <v>29316</v>
      </c>
    </row>
    <row r="94" spans="1:16" ht="39.6">
      <c r="A94" s="213" t="s">
        <v>27581</v>
      </c>
      <c r="B94" s="212" t="s">
        <v>9</v>
      </c>
      <c r="C94" s="212"/>
      <c r="D94" s="212" t="s">
        <v>27582</v>
      </c>
      <c r="E94" s="212" t="s">
        <v>26270</v>
      </c>
      <c r="F94" s="214" t="s">
        <v>38</v>
      </c>
      <c r="G94" s="213" t="s">
        <v>28079</v>
      </c>
      <c r="H94" s="213" t="s">
        <v>7</v>
      </c>
      <c r="I94" s="213" t="s">
        <v>29317</v>
      </c>
      <c r="J94" s="213" t="s">
        <v>7</v>
      </c>
      <c r="K94" s="213" t="s">
        <v>29318</v>
      </c>
      <c r="L94" s="213" t="s">
        <v>7</v>
      </c>
      <c r="M94" s="216">
        <v>1655.366223</v>
      </c>
      <c r="N94" s="213" t="s">
        <v>28076</v>
      </c>
      <c r="O94" s="216">
        <v>757709.28527304332</v>
      </c>
      <c r="P94" s="213" t="s">
        <v>28676</v>
      </c>
    </row>
    <row r="95" spans="1:16">
      <c r="A95" s="213" t="s">
        <v>27285</v>
      </c>
      <c r="B95" s="212" t="s">
        <v>36</v>
      </c>
      <c r="C95" s="212"/>
      <c r="D95" s="212" t="s">
        <v>27286</v>
      </c>
      <c r="E95" s="212" t="s">
        <v>26270</v>
      </c>
      <c r="F95" s="214" t="s">
        <v>26194</v>
      </c>
      <c r="G95" s="213" t="s">
        <v>28080</v>
      </c>
      <c r="H95" s="213" t="s">
        <v>7</v>
      </c>
      <c r="I95" s="213" t="s">
        <v>16071</v>
      </c>
      <c r="J95" s="213" t="s">
        <v>7</v>
      </c>
      <c r="K95" s="213" t="s">
        <v>29319</v>
      </c>
      <c r="L95" s="213" t="s">
        <v>7</v>
      </c>
      <c r="M95" s="216">
        <v>1611.1815495230001</v>
      </c>
      <c r="N95" s="213" t="s">
        <v>28081</v>
      </c>
      <c r="O95" s="216">
        <v>759320.46682256635</v>
      </c>
      <c r="P95" s="213" t="s">
        <v>28677</v>
      </c>
    </row>
    <row r="96" spans="1:16" ht="26.4">
      <c r="A96" s="213" t="s">
        <v>27503</v>
      </c>
      <c r="B96" s="212" t="s">
        <v>9</v>
      </c>
      <c r="C96" s="212"/>
      <c r="D96" s="212" t="s">
        <v>27504</v>
      </c>
      <c r="E96" s="212" t="s">
        <v>26270</v>
      </c>
      <c r="F96" s="214" t="s">
        <v>38</v>
      </c>
      <c r="G96" s="213" t="s">
        <v>28082</v>
      </c>
      <c r="H96" s="213" t="s">
        <v>7</v>
      </c>
      <c r="I96" s="213" t="s">
        <v>29151</v>
      </c>
      <c r="J96" s="213" t="s">
        <v>7</v>
      </c>
      <c r="K96" s="213" t="s">
        <v>29320</v>
      </c>
      <c r="L96" s="213" t="s">
        <v>7</v>
      </c>
      <c r="M96" s="216">
        <v>1606.3399879212</v>
      </c>
      <c r="N96" s="213" t="s">
        <v>28081</v>
      </c>
      <c r="O96" s="216">
        <v>760926.80681048753</v>
      </c>
      <c r="P96" s="213" t="s">
        <v>28678</v>
      </c>
    </row>
    <row r="97" spans="1:16">
      <c r="A97" s="213" t="s">
        <v>27281</v>
      </c>
      <c r="B97" s="212" t="s">
        <v>36</v>
      </c>
      <c r="C97" s="212"/>
      <c r="D97" s="212" t="s">
        <v>27282</v>
      </c>
      <c r="E97" s="212" t="s">
        <v>26270</v>
      </c>
      <c r="F97" s="214" t="s">
        <v>108</v>
      </c>
      <c r="G97" s="213" t="s">
        <v>28083</v>
      </c>
      <c r="H97" s="213" t="s">
        <v>7</v>
      </c>
      <c r="I97" s="213" t="s">
        <v>2088</v>
      </c>
      <c r="J97" s="213" t="s">
        <v>7</v>
      </c>
      <c r="K97" s="213" t="s">
        <v>29321</v>
      </c>
      <c r="L97" s="213" t="s">
        <v>7</v>
      </c>
      <c r="M97" s="216">
        <v>1524.6279625499999</v>
      </c>
      <c r="N97" s="213" t="s">
        <v>28084</v>
      </c>
      <c r="O97" s="216">
        <v>762451.43477303756</v>
      </c>
      <c r="P97" s="213" t="s">
        <v>29322</v>
      </c>
    </row>
    <row r="98" spans="1:16">
      <c r="A98" s="213" t="s">
        <v>28085</v>
      </c>
      <c r="B98" s="212" t="s">
        <v>36</v>
      </c>
      <c r="C98" s="212"/>
      <c r="D98" s="212" t="s">
        <v>28086</v>
      </c>
      <c r="E98" s="212" t="s">
        <v>26270</v>
      </c>
      <c r="F98" s="214" t="s">
        <v>108</v>
      </c>
      <c r="G98" s="213" t="s">
        <v>28087</v>
      </c>
      <c r="H98" s="213" t="s">
        <v>7</v>
      </c>
      <c r="I98" s="213" t="s">
        <v>29003</v>
      </c>
      <c r="J98" s="213" t="s">
        <v>7</v>
      </c>
      <c r="K98" s="213" t="s">
        <v>29323</v>
      </c>
      <c r="L98" s="213" t="s">
        <v>7</v>
      </c>
      <c r="M98" s="216">
        <v>1516.7413939999999</v>
      </c>
      <c r="N98" s="213" t="s">
        <v>28084</v>
      </c>
      <c r="O98" s="216">
        <v>763968.17616703745</v>
      </c>
      <c r="P98" s="213" t="s">
        <v>29324</v>
      </c>
    </row>
    <row r="99" spans="1:16">
      <c r="A99" s="213" t="s">
        <v>27737</v>
      </c>
      <c r="B99" s="212" t="s">
        <v>36</v>
      </c>
      <c r="C99" s="212"/>
      <c r="D99" s="212" t="s">
        <v>27191</v>
      </c>
      <c r="E99" s="212" t="s">
        <v>26270</v>
      </c>
      <c r="F99" s="214" t="s">
        <v>108</v>
      </c>
      <c r="G99" s="213" t="s">
        <v>28088</v>
      </c>
      <c r="H99" s="213" t="s">
        <v>7</v>
      </c>
      <c r="I99" s="213" t="s">
        <v>29325</v>
      </c>
      <c r="J99" s="213" t="s">
        <v>7</v>
      </c>
      <c r="K99" s="213" t="s">
        <v>29326</v>
      </c>
      <c r="L99" s="213" t="s">
        <v>7</v>
      </c>
      <c r="M99" s="216">
        <v>1483.94946</v>
      </c>
      <c r="N99" s="213" t="s">
        <v>28084</v>
      </c>
      <c r="O99" s="216">
        <v>765452.12562703749</v>
      </c>
      <c r="P99" s="213" t="s">
        <v>28679</v>
      </c>
    </row>
    <row r="100" spans="1:16">
      <c r="A100" s="213" t="s">
        <v>26299</v>
      </c>
      <c r="B100" s="212" t="s">
        <v>36</v>
      </c>
      <c r="C100" s="212"/>
      <c r="D100" s="212" t="s">
        <v>26300</v>
      </c>
      <c r="E100" s="212" t="s">
        <v>26270</v>
      </c>
      <c r="F100" s="214" t="s">
        <v>26301</v>
      </c>
      <c r="G100" s="213" t="s">
        <v>28089</v>
      </c>
      <c r="H100" s="213" t="s">
        <v>7</v>
      </c>
      <c r="I100" s="213" t="s">
        <v>29327</v>
      </c>
      <c r="J100" s="213" t="s">
        <v>7</v>
      </c>
      <c r="K100" s="213" t="s">
        <v>29328</v>
      </c>
      <c r="L100" s="213" t="s">
        <v>7</v>
      </c>
      <c r="M100" s="216">
        <v>1421.3050599999999</v>
      </c>
      <c r="N100" s="213" t="s">
        <v>28090</v>
      </c>
      <c r="O100" s="216">
        <v>766873.43068703753</v>
      </c>
      <c r="P100" s="213" t="s">
        <v>28680</v>
      </c>
    </row>
    <row r="101" spans="1:16">
      <c r="A101" s="213" t="s">
        <v>27289</v>
      </c>
      <c r="B101" s="212" t="s">
        <v>36</v>
      </c>
      <c r="C101" s="212"/>
      <c r="D101" s="212" t="s">
        <v>27290</v>
      </c>
      <c r="E101" s="212" t="s">
        <v>26270</v>
      </c>
      <c r="F101" s="214" t="s">
        <v>31</v>
      </c>
      <c r="G101" s="213" t="s">
        <v>28091</v>
      </c>
      <c r="H101" s="213" t="s">
        <v>7</v>
      </c>
      <c r="I101" s="213" t="s">
        <v>29329</v>
      </c>
      <c r="J101" s="213" t="s">
        <v>7</v>
      </c>
      <c r="K101" s="213" t="s">
        <v>29330</v>
      </c>
      <c r="L101" s="213" t="s">
        <v>7</v>
      </c>
      <c r="M101" s="216">
        <v>1363.0054105500001</v>
      </c>
      <c r="N101" s="213" t="s">
        <v>28092</v>
      </c>
      <c r="O101" s="216">
        <v>768236.43609758746</v>
      </c>
      <c r="P101" s="213" t="s">
        <v>28681</v>
      </c>
    </row>
    <row r="102" spans="1:16" ht="39.6">
      <c r="A102" s="213" t="s">
        <v>27721</v>
      </c>
      <c r="B102" s="212" t="s">
        <v>26238</v>
      </c>
      <c r="C102" s="212"/>
      <c r="D102" s="212" t="s">
        <v>27722</v>
      </c>
      <c r="E102" s="212" t="s">
        <v>26270</v>
      </c>
      <c r="F102" s="214" t="s">
        <v>108</v>
      </c>
      <c r="G102" s="213" t="s">
        <v>28093</v>
      </c>
      <c r="H102" s="213" t="s">
        <v>7</v>
      </c>
      <c r="I102" s="213" t="s">
        <v>29331</v>
      </c>
      <c r="J102" s="213" t="s">
        <v>7</v>
      </c>
      <c r="K102" s="213" t="s">
        <v>29332</v>
      </c>
      <c r="L102" s="213" t="s">
        <v>7</v>
      </c>
      <c r="M102" s="216">
        <v>1317.411732</v>
      </c>
      <c r="N102" s="213" t="s">
        <v>28092</v>
      </c>
      <c r="O102" s="216">
        <v>769553.84782958752</v>
      </c>
      <c r="P102" s="213" t="s">
        <v>28682</v>
      </c>
    </row>
    <row r="103" spans="1:16">
      <c r="A103" s="213" t="s">
        <v>28094</v>
      </c>
      <c r="B103" s="212" t="s">
        <v>9</v>
      </c>
      <c r="C103" s="212"/>
      <c r="D103" s="212" t="s">
        <v>28095</v>
      </c>
      <c r="E103" s="212" t="s">
        <v>27232</v>
      </c>
      <c r="F103" s="214" t="s">
        <v>102</v>
      </c>
      <c r="G103" s="213" t="s">
        <v>28096</v>
      </c>
      <c r="H103" s="213" t="s">
        <v>7</v>
      </c>
      <c r="I103" s="213" t="s">
        <v>218</v>
      </c>
      <c r="J103" s="213" t="s">
        <v>7</v>
      </c>
      <c r="K103" s="213" t="s">
        <v>29333</v>
      </c>
      <c r="L103" s="213" t="s">
        <v>7</v>
      </c>
      <c r="M103" s="216">
        <v>1298.7774984743062</v>
      </c>
      <c r="N103" s="213" t="s">
        <v>28097</v>
      </c>
      <c r="O103" s="216">
        <v>770852.62532806175</v>
      </c>
      <c r="P103" s="213" t="s">
        <v>28683</v>
      </c>
    </row>
    <row r="104" spans="1:16">
      <c r="A104" s="213" t="s">
        <v>27396</v>
      </c>
      <c r="B104" s="212" t="s">
        <v>26239</v>
      </c>
      <c r="C104" s="212"/>
      <c r="D104" s="212" t="s">
        <v>27397</v>
      </c>
      <c r="E104" s="212" t="s">
        <v>26270</v>
      </c>
      <c r="F104" s="214" t="s">
        <v>108</v>
      </c>
      <c r="G104" s="213" t="s">
        <v>28098</v>
      </c>
      <c r="H104" s="213" t="s">
        <v>7</v>
      </c>
      <c r="I104" s="213" t="s">
        <v>4397</v>
      </c>
      <c r="J104" s="213" t="s">
        <v>7</v>
      </c>
      <c r="K104" s="213" t="s">
        <v>29334</v>
      </c>
      <c r="L104" s="213" t="s">
        <v>7</v>
      </c>
      <c r="M104" s="216">
        <v>1254.5671928181505</v>
      </c>
      <c r="N104" s="213" t="s">
        <v>28097</v>
      </c>
      <c r="O104" s="216">
        <v>772107.19252087991</v>
      </c>
      <c r="P104" s="213" t="s">
        <v>28684</v>
      </c>
    </row>
    <row r="105" spans="1:16">
      <c r="A105" s="213" t="s">
        <v>27757</v>
      </c>
      <c r="B105" s="212" t="s">
        <v>26754</v>
      </c>
      <c r="C105" s="212"/>
      <c r="D105" s="212" t="s">
        <v>27758</v>
      </c>
      <c r="E105" s="212" t="s">
        <v>26270</v>
      </c>
      <c r="F105" s="214" t="s">
        <v>38</v>
      </c>
      <c r="G105" s="213" t="s">
        <v>28079</v>
      </c>
      <c r="H105" s="213" t="s">
        <v>7</v>
      </c>
      <c r="I105" s="213" t="s">
        <v>29335</v>
      </c>
      <c r="J105" s="213" t="s">
        <v>7</v>
      </c>
      <c r="K105" s="213" t="s">
        <v>29336</v>
      </c>
      <c r="L105" s="213" t="s">
        <v>7</v>
      </c>
      <c r="M105" s="216">
        <v>1253.189175</v>
      </c>
      <c r="N105" s="213" t="s">
        <v>28097</v>
      </c>
      <c r="O105" s="216">
        <v>773360.38169587997</v>
      </c>
      <c r="P105" s="213" t="s">
        <v>28685</v>
      </c>
    </row>
    <row r="106" spans="1:16" ht="26.4">
      <c r="A106" s="213" t="s">
        <v>27571</v>
      </c>
      <c r="B106" s="212" t="s">
        <v>26238</v>
      </c>
      <c r="C106" s="212"/>
      <c r="D106" s="212" t="s">
        <v>27572</v>
      </c>
      <c r="E106" s="212" t="s">
        <v>26270</v>
      </c>
      <c r="F106" s="214" t="s">
        <v>100</v>
      </c>
      <c r="G106" s="213" t="s">
        <v>28099</v>
      </c>
      <c r="H106" s="213" t="s">
        <v>7</v>
      </c>
      <c r="I106" s="213" t="s">
        <v>18044</v>
      </c>
      <c r="J106" s="213" t="s">
        <v>7</v>
      </c>
      <c r="K106" s="213" t="s">
        <v>29337</v>
      </c>
      <c r="L106" s="213" t="s">
        <v>7</v>
      </c>
      <c r="M106" s="216">
        <v>1237.9035414396001</v>
      </c>
      <c r="N106" s="213" t="s">
        <v>28097</v>
      </c>
      <c r="O106" s="216">
        <v>774598.28523731953</v>
      </c>
      <c r="P106" s="213" t="s">
        <v>28686</v>
      </c>
    </row>
    <row r="107" spans="1:16" ht="26.4">
      <c r="A107" s="213" t="s">
        <v>27755</v>
      </c>
      <c r="B107" s="212" t="s">
        <v>9</v>
      </c>
      <c r="C107" s="212"/>
      <c r="D107" s="212" t="s">
        <v>27756</v>
      </c>
      <c r="E107" s="212" t="s">
        <v>26270</v>
      </c>
      <c r="F107" s="214" t="s">
        <v>38</v>
      </c>
      <c r="G107" s="213" t="s">
        <v>27939</v>
      </c>
      <c r="H107" s="213" t="s">
        <v>7</v>
      </c>
      <c r="I107" s="213" t="s">
        <v>29338</v>
      </c>
      <c r="J107" s="213" t="s">
        <v>7</v>
      </c>
      <c r="K107" s="213" t="s">
        <v>29339</v>
      </c>
      <c r="L107" s="213" t="s">
        <v>7</v>
      </c>
      <c r="M107" s="216">
        <v>1229.613196</v>
      </c>
      <c r="N107" s="213" t="s">
        <v>28097</v>
      </c>
      <c r="O107" s="216">
        <v>775827.89843331953</v>
      </c>
      <c r="P107" s="213" t="s">
        <v>29340</v>
      </c>
    </row>
    <row r="108" spans="1:16">
      <c r="A108" s="213" t="s">
        <v>27738</v>
      </c>
      <c r="B108" s="212" t="s">
        <v>36</v>
      </c>
      <c r="C108" s="212"/>
      <c r="D108" s="212" t="s">
        <v>27739</v>
      </c>
      <c r="E108" s="212" t="s">
        <v>26270</v>
      </c>
      <c r="F108" s="214" t="s">
        <v>108</v>
      </c>
      <c r="G108" s="213" t="s">
        <v>28100</v>
      </c>
      <c r="H108" s="213" t="s">
        <v>7</v>
      </c>
      <c r="I108" s="213" t="s">
        <v>29341</v>
      </c>
      <c r="J108" s="213" t="s">
        <v>7</v>
      </c>
      <c r="K108" s="213" t="s">
        <v>29342</v>
      </c>
      <c r="L108" s="213" t="s">
        <v>7</v>
      </c>
      <c r="M108" s="216">
        <v>1204.7</v>
      </c>
      <c r="N108" s="213" t="s">
        <v>28101</v>
      </c>
      <c r="O108" s="216">
        <v>777032.5984333196</v>
      </c>
      <c r="P108" s="213" t="s">
        <v>28687</v>
      </c>
    </row>
    <row r="109" spans="1:16">
      <c r="A109" s="213" t="s">
        <v>27535</v>
      </c>
      <c r="B109" s="212" t="s">
        <v>26904</v>
      </c>
      <c r="C109" s="212"/>
      <c r="D109" s="212" t="s">
        <v>27536</v>
      </c>
      <c r="E109" s="212" t="s">
        <v>26270</v>
      </c>
      <c r="F109" s="214" t="s">
        <v>38</v>
      </c>
      <c r="G109" s="213" t="s">
        <v>28102</v>
      </c>
      <c r="H109" s="213" t="s">
        <v>7</v>
      </c>
      <c r="I109" s="213" t="s">
        <v>29343</v>
      </c>
      <c r="J109" s="213" t="s">
        <v>7</v>
      </c>
      <c r="K109" s="213" t="s">
        <v>29344</v>
      </c>
      <c r="L109" s="213" t="s">
        <v>7</v>
      </c>
      <c r="M109" s="216">
        <v>1202.65201</v>
      </c>
      <c r="N109" s="213" t="s">
        <v>28101</v>
      </c>
      <c r="O109" s="216">
        <v>778235.25044331956</v>
      </c>
      <c r="P109" s="213" t="s">
        <v>28688</v>
      </c>
    </row>
    <row r="110" spans="1:16" ht="26.4">
      <c r="A110" s="213" t="s">
        <v>28103</v>
      </c>
      <c r="B110" s="212" t="s">
        <v>36</v>
      </c>
      <c r="C110" s="212"/>
      <c r="D110" s="212" t="s">
        <v>28104</v>
      </c>
      <c r="E110" s="212" t="s">
        <v>26270</v>
      </c>
      <c r="F110" s="214" t="s">
        <v>26201</v>
      </c>
      <c r="G110" s="213" t="s">
        <v>28019</v>
      </c>
      <c r="H110" s="213" t="s">
        <v>7</v>
      </c>
      <c r="I110" s="213" t="s">
        <v>4330</v>
      </c>
      <c r="J110" s="213" t="s">
        <v>7</v>
      </c>
      <c r="K110" s="213" t="s">
        <v>29345</v>
      </c>
      <c r="L110" s="213" t="s">
        <v>7</v>
      </c>
      <c r="M110" s="216">
        <v>1191.9025834552201</v>
      </c>
      <c r="N110" s="213" t="s">
        <v>28101</v>
      </c>
      <c r="O110" s="216">
        <v>779427.15302677476</v>
      </c>
      <c r="P110" s="213" t="s">
        <v>28689</v>
      </c>
    </row>
    <row r="111" spans="1:16">
      <c r="A111" s="213" t="s">
        <v>27527</v>
      </c>
      <c r="B111" s="212" t="s">
        <v>9</v>
      </c>
      <c r="C111" s="212"/>
      <c r="D111" s="212" t="s">
        <v>27528</v>
      </c>
      <c r="E111" s="212" t="s">
        <v>26270</v>
      </c>
      <c r="F111" s="214" t="s">
        <v>100</v>
      </c>
      <c r="G111" s="213" t="s">
        <v>28105</v>
      </c>
      <c r="H111" s="213" t="s">
        <v>7</v>
      </c>
      <c r="I111" s="213" t="s">
        <v>3037</v>
      </c>
      <c r="J111" s="213" t="s">
        <v>7</v>
      </c>
      <c r="K111" s="213" t="s">
        <v>29346</v>
      </c>
      <c r="L111" s="213" t="s">
        <v>7</v>
      </c>
      <c r="M111" s="216">
        <v>1142.3580640289999</v>
      </c>
      <c r="N111" s="213" t="s">
        <v>28101</v>
      </c>
      <c r="O111" s="216">
        <v>780569.51109080378</v>
      </c>
      <c r="P111" s="213" t="s">
        <v>28690</v>
      </c>
    </row>
    <row r="112" spans="1:16">
      <c r="A112" s="213" t="s">
        <v>28106</v>
      </c>
      <c r="B112" s="212" t="s">
        <v>9</v>
      </c>
      <c r="C112" s="212"/>
      <c r="D112" s="212" t="s">
        <v>28107</v>
      </c>
      <c r="E112" s="212" t="s">
        <v>26270</v>
      </c>
      <c r="F112" s="214" t="s">
        <v>83</v>
      </c>
      <c r="G112" s="213" t="s">
        <v>28108</v>
      </c>
      <c r="H112" s="213" t="s">
        <v>7</v>
      </c>
      <c r="I112" s="213" t="s">
        <v>7729</v>
      </c>
      <c r="J112" s="213" t="s">
        <v>7</v>
      </c>
      <c r="K112" s="213" t="s">
        <v>29347</v>
      </c>
      <c r="L112" s="213" t="s">
        <v>7</v>
      </c>
      <c r="M112" s="216">
        <v>1022.5602025023305</v>
      </c>
      <c r="N112" s="213" t="s">
        <v>28109</v>
      </c>
      <c r="O112" s="216">
        <v>781592.07129330607</v>
      </c>
      <c r="P112" s="213" t="s">
        <v>28691</v>
      </c>
    </row>
    <row r="113" spans="1:16" ht="26.4">
      <c r="A113" s="213" t="s">
        <v>27453</v>
      </c>
      <c r="B113" s="212" t="s">
        <v>9</v>
      </c>
      <c r="C113" s="212"/>
      <c r="D113" s="212" t="s">
        <v>27454</v>
      </c>
      <c r="E113" s="212" t="s">
        <v>26270</v>
      </c>
      <c r="F113" s="214" t="s">
        <v>38</v>
      </c>
      <c r="G113" s="213" t="s">
        <v>28110</v>
      </c>
      <c r="H113" s="213" t="s">
        <v>7</v>
      </c>
      <c r="I113" s="213" t="s">
        <v>29348</v>
      </c>
      <c r="J113" s="213" t="s">
        <v>7</v>
      </c>
      <c r="K113" s="213" t="s">
        <v>29349</v>
      </c>
      <c r="L113" s="213" t="s">
        <v>7</v>
      </c>
      <c r="M113" s="216">
        <v>1000.74429</v>
      </c>
      <c r="N113" s="213" t="s">
        <v>28109</v>
      </c>
      <c r="O113" s="216">
        <v>782592.81558330613</v>
      </c>
      <c r="P113" s="213" t="s">
        <v>28692</v>
      </c>
    </row>
    <row r="114" spans="1:16" ht="39.6">
      <c r="A114" s="213" t="s">
        <v>27609</v>
      </c>
      <c r="B114" s="212" t="s">
        <v>26239</v>
      </c>
      <c r="C114" s="212"/>
      <c r="D114" s="212" t="s">
        <v>27610</v>
      </c>
      <c r="E114" s="212" t="s">
        <v>26270</v>
      </c>
      <c r="F114" s="214" t="s">
        <v>26186</v>
      </c>
      <c r="G114" s="213" t="s">
        <v>28111</v>
      </c>
      <c r="H114" s="213" t="s">
        <v>7</v>
      </c>
      <c r="I114" s="213" t="s">
        <v>29350</v>
      </c>
      <c r="J114" s="213" t="s">
        <v>7</v>
      </c>
      <c r="K114" s="213" t="s">
        <v>29351</v>
      </c>
      <c r="L114" s="213" t="s">
        <v>7</v>
      </c>
      <c r="M114" s="216">
        <v>994.92817308149995</v>
      </c>
      <c r="N114" s="213" t="s">
        <v>28109</v>
      </c>
      <c r="O114" s="216">
        <v>783587.74375638762</v>
      </c>
      <c r="P114" s="213" t="s">
        <v>29119</v>
      </c>
    </row>
    <row r="115" spans="1:16">
      <c r="A115" s="213" t="s">
        <v>27298</v>
      </c>
      <c r="B115" s="212" t="s">
        <v>36</v>
      </c>
      <c r="C115" s="212"/>
      <c r="D115" s="212" t="s">
        <v>26736</v>
      </c>
      <c r="E115" s="212" t="s">
        <v>26270</v>
      </c>
      <c r="F115" s="214" t="s">
        <v>26186</v>
      </c>
      <c r="G115" s="213" t="s">
        <v>28113</v>
      </c>
      <c r="H115" s="213" t="s">
        <v>7</v>
      </c>
      <c r="I115" s="213" t="s">
        <v>13479</v>
      </c>
      <c r="J115" s="213" t="s">
        <v>7</v>
      </c>
      <c r="K115" s="213" t="s">
        <v>29352</v>
      </c>
      <c r="L115" s="213" t="s">
        <v>7</v>
      </c>
      <c r="M115" s="216">
        <v>954.48814691999996</v>
      </c>
      <c r="N115" s="213" t="s">
        <v>28114</v>
      </c>
      <c r="O115" s="216">
        <v>784542.23190330761</v>
      </c>
      <c r="P115" s="213" t="s">
        <v>28112</v>
      </c>
    </row>
    <row r="116" spans="1:16">
      <c r="A116" s="213" t="s">
        <v>28115</v>
      </c>
      <c r="B116" s="212" t="s">
        <v>9</v>
      </c>
      <c r="C116" s="212"/>
      <c r="D116" s="212" t="s">
        <v>28116</v>
      </c>
      <c r="E116" s="212" t="s">
        <v>26270</v>
      </c>
      <c r="F116" s="214" t="s">
        <v>38</v>
      </c>
      <c r="G116" s="213" t="s">
        <v>28117</v>
      </c>
      <c r="H116" s="213" t="s">
        <v>7</v>
      </c>
      <c r="I116" s="213" t="s">
        <v>8851</v>
      </c>
      <c r="J116" s="213" t="s">
        <v>7</v>
      </c>
      <c r="K116" s="213" t="s">
        <v>29353</v>
      </c>
      <c r="L116" s="213" t="s">
        <v>7</v>
      </c>
      <c r="M116" s="216">
        <v>937.25660000000005</v>
      </c>
      <c r="N116" s="213" t="s">
        <v>28114</v>
      </c>
      <c r="O116" s="216">
        <v>785479.48850330757</v>
      </c>
      <c r="P116" s="213" t="s">
        <v>28693</v>
      </c>
    </row>
    <row r="117" spans="1:16" ht="26.4">
      <c r="A117" s="213" t="s">
        <v>28118</v>
      </c>
      <c r="B117" s="212" t="s">
        <v>9</v>
      </c>
      <c r="C117" s="212"/>
      <c r="D117" s="212" t="s">
        <v>28119</v>
      </c>
      <c r="E117" s="212" t="s">
        <v>26270</v>
      </c>
      <c r="F117" s="214" t="s">
        <v>102</v>
      </c>
      <c r="G117" s="213" t="s">
        <v>28120</v>
      </c>
      <c r="H117" s="213" t="s">
        <v>7</v>
      </c>
      <c r="I117" s="213" t="s">
        <v>18351</v>
      </c>
      <c r="J117" s="213" t="s">
        <v>7</v>
      </c>
      <c r="K117" s="213" t="s">
        <v>29354</v>
      </c>
      <c r="L117" s="213" t="s">
        <v>7</v>
      </c>
      <c r="M117" s="216">
        <v>917.13825449997603</v>
      </c>
      <c r="N117" s="213" t="s">
        <v>28114</v>
      </c>
      <c r="O117" s="216">
        <v>786396.62675780756</v>
      </c>
      <c r="P117" s="213" t="s">
        <v>28694</v>
      </c>
    </row>
    <row r="118" spans="1:16">
      <c r="A118" s="213" t="s">
        <v>28121</v>
      </c>
      <c r="B118" s="212" t="s">
        <v>36</v>
      </c>
      <c r="C118" s="212"/>
      <c r="D118" s="212" t="s">
        <v>28122</v>
      </c>
      <c r="E118" s="212" t="s">
        <v>26270</v>
      </c>
      <c r="F118" s="214" t="s">
        <v>26301</v>
      </c>
      <c r="G118" s="213" t="s">
        <v>28123</v>
      </c>
      <c r="H118" s="213" t="s">
        <v>7</v>
      </c>
      <c r="I118" s="213" t="s">
        <v>29355</v>
      </c>
      <c r="J118" s="213" t="s">
        <v>7</v>
      </c>
      <c r="K118" s="213" t="s">
        <v>29356</v>
      </c>
      <c r="L118" s="213" t="s">
        <v>7</v>
      </c>
      <c r="M118" s="216">
        <v>899.26860214800001</v>
      </c>
      <c r="N118" s="213" t="s">
        <v>28114</v>
      </c>
      <c r="O118" s="216">
        <v>787295.89535995561</v>
      </c>
      <c r="P118" s="213" t="s">
        <v>28695</v>
      </c>
    </row>
    <row r="119" spans="1:16">
      <c r="A119" s="213" t="s">
        <v>28124</v>
      </c>
      <c r="B119" s="212" t="s">
        <v>9</v>
      </c>
      <c r="C119" s="212"/>
      <c r="D119" s="212" t="s">
        <v>28125</v>
      </c>
      <c r="E119" s="212" t="s">
        <v>27232</v>
      </c>
      <c r="F119" s="214" t="s">
        <v>102</v>
      </c>
      <c r="G119" s="213" t="s">
        <v>28126</v>
      </c>
      <c r="H119" s="213" t="s">
        <v>7</v>
      </c>
      <c r="I119" s="213" t="s">
        <v>29357</v>
      </c>
      <c r="J119" s="213" t="s">
        <v>7</v>
      </c>
      <c r="K119" s="213" t="s">
        <v>29358</v>
      </c>
      <c r="L119" s="213" t="s">
        <v>7</v>
      </c>
      <c r="M119" s="216">
        <v>897.84447189547495</v>
      </c>
      <c r="N119" s="213" t="s">
        <v>28114</v>
      </c>
      <c r="O119" s="216">
        <v>788193.7398318511</v>
      </c>
      <c r="P119" s="213" t="s">
        <v>28696</v>
      </c>
    </row>
    <row r="120" spans="1:16" ht="52.8">
      <c r="A120" s="213" t="s">
        <v>28127</v>
      </c>
      <c r="B120" s="212" t="s">
        <v>9</v>
      </c>
      <c r="C120" s="212"/>
      <c r="D120" s="212" t="s">
        <v>28128</v>
      </c>
      <c r="E120" s="212" t="s">
        <v>26270</v>
      </c>
      <c r="F120" s="214" t="s">
        <v>38</v>
      </c>
      <c r="G120" s="213" t="s">
        <v>28079</v>
      </c>
      <c r="H120" s="213" t="s">
        <v>7</v>
      </c>
      <c r="I120" s="213" t="s">
        <v>29359</v>
      </c>
      <c r="J120" s="213" t="s">
        <v>7</v>
      </c>
      <c r="K120" s="213" t="s">
        <v>29360</v>
      </c>
      <c r="L120" s="213" t="s">
        <v>7</v>
      </c>
      <c r="M120" s="216">
        <v>893.55008399999997</v>
      </c>
      <c r="N120" s="213" t="s">
        <v>28114</v>
      </c>
      <c r="O120" s="216">
        <v>789087.28991585108</v>
      </c>
      <c r="P120" s="213" t="s">
        <v>28697</v>
      </c>
    </row>
    <row r="121" spans="1:16" ht="39.6">
      <c r="A121" s="213" t="s">
        <v>27664</v>
      </c>
      <c r="B121" s="212" t="s">
        <v>26239</v>
      </c>
      <c r="C121" s="212"/>
      <c r="D121" s="212" t="s">
        <v>27665</v>
      </c>
      <c r="E121" s="212" t="s">
        <v>27232</v>
      </c>
      <c r="F121" s="214" t="s">
        <v>26201</v>
      </c>
      <c r="G121" s="213" t="s">
        <v>28129</v>
      </c>
      <c r="H121" s="213" t="s">
        <v>7</v>
      </c>
      <c r="I121" s="213" t="s">
        <v>18566</v>
      </c>
      <c r="J121" s="213" t="s">
        <v>7</v>
      </c>
      <c r="K121" s="213" t="s">
        <v>29361</v>
      </c>
      <c r="L121" s="213" t="s">
        <v>7</v>
      </c>
      <c r="M121" s="216">
        <v>888.24596723184004</v>
      </c>
      <c r="N121" s="213" t="s">
        <v>28114</v>
      </c>
      <c r="O121" s="216">
        <v>789975.53588308289</v>
      </c>
      <c r="P121" s="213" t="s">
        <v>29362</v>
      </c>
    </row>
    <row r="122" spans="1:16">
      <c r="A122" s="213" t="s">
        <v>27369</v>
      </c>
      <c r="B122" s="212" t="s">
        <v>36</v>
      </c>
      <c r="C122" s="212"/>
      <c r="D122" s="212" t="s">
        <v>27370</v>
      </c>
      <c r="E122" s="212" t="s">
        <v>26270</v>
      </c>
      <c r="F122" s="214" t="s">
        <v>26186</v>
      </c>
      <c r="G122" s="213" t="s">
        <v>28130</v>
      </c>
      <c r="H122" s="213" t="s">
        <v>7</v>
      </c>
      <c r="I122" s="213" t="s">
        <v>29363</v>
      </c>
      <c r="J122" s="213" t="s">
        <v>7</v>
      </c>
      <c r="K122" s="213" t="s">
        <v>29364</v>
      </c>
      <c r="L122" s="213" t="s">
        <v>7</v>
      </c>
      <c r="M122" s="216">
        <v>857.15360688509998</v>
      </c>
      <c r="N122" s="213" t="s">
        <v>28131</v>
      </c>
      <c r="O122" s="216">
        <v>790832.689489968</v>
      </c>
      <c r="P122" s="213" t="s">
        <v>28698</v>
      </c>
    </row>
    <row r="123" spans="1:16">
      <c r="A123" s="213" t="s">
        <v>27522</v>
      </c>
      <c r="B123" s="212" t="s">
        <v>36</v>
      </c>
      <c r="C123" s="212"/>
      <c r="D123" s="212" t="s">
        <v>26884</v>
      </c>
      <c r="E123" s="212" t="s">
        <v>26270</v>
      </c>
      <c r="F123" s="214" t="s">
        <v>108</v>
      </c>
      <c r="G123" s="213" t="s">
        <v>28132</v>
      </c>
      <c r="H123" s="213" t="s">
        <v>7</v>
      </c>
      <c r="I123" s="213" t="s">
        <v>3260</v>
      </c>
      <c r="J123" s="213" t="s">
        <v>7</v>
      </c>
      <c r="K123" s="213" t="s">
        <v>29365</v>
      </c>
      <c r="L123" s="213" t="s">
        <v>7</v>
      </c>
      <c r="M123" s="216">
        <v>848.66296199999999</v>
      </c>
      <c r="N123" s="213" t="s">
        <v>28131</v>
      </c>
      <c r="O123" s="216">
        <v>791681.35245196801</v>
      </c>
      <c r="P123" s="213" t="s">
        <v>28699</v>
      </c>
    </row>
    <row r="124" spans="1:16" ht="26.4">
      <c r="A124" s="213" t="s">
        <v>27383</v>
      </c>
      <c r="B124" s="212" t="s">
        <v>9</v>
      </c>
      <c r="C124" s="212"/>
      <c r="D124" s="212" t="s">
        <v>27384</v>
      </c>
      <c r="E124" s="212" t="s">
        <v>26270</v>
      </c>
      <c r="F124" s="214" t="s">
        <v>38</v>
      </c>
      <c r="G124" s="213" t="s">
        <v>28133</v>
      </c>
      <c r="H124" s="213" t="s">
        <v>7</v>
      </c>
      <c r="I124" s="213" t="s">
        <v>29366</v>
      </c>
      <c r="J124" s="213" t="s">
        <v>7</v>
      </c>
      <c r="K124" s="213" t="s">
        <v>29367</v>
      </c>
      <c r="L124" s="213" t="s">
        <v>7</v>
      </c>
      <c r="M124" s="216">
        <v>836.54367999999999</v>
      </c>
      <c r="N124" s="213" t="s">
        <v>28131</v>
      </c>
      <c r="O124" s="216">
        <v>792517.89613196801</v>
      </c>
      <c r="P124" s="213" t="s">
        <v>28700</v>
      </c>
    </row>
    <row r="125" spans="1:16">
      <c r="A125" s="213" t="s">
        <v>27412</v>
      </c>
      <c r="B125" s="212" t="s">
        <v>26239</v>
      </c>
      <c r="C125" s="212"/>
      <c r="D125" s="212" t="s">
        <v>27413</v>
      </c>
      <c r="E125" s="212" t="s">
        <v>26270</v>
      </c>
      <c r="F125" s="214" t="s">
        <v>108</v>
      </c>
      <c r="G125" s="213" t="s">
        <v>28134</v>
      </c>
      <c r="H125" s="213" t="s">
        <v>7</v>
      </c>
      <c r="I125" s="213" t="s">
        <v>29368</v>
      </c>
      <c r="J125" s="213" t="s">
        <v>7</v>
      </c>
      <c r="K125" s="213" t="s">
        <v>29369</v>
      </c>
      <c r="L125" s="213" t="s">
        <v>7</v>
      </c>
      <c r="M125" s="216">
        <v>812.05321033871996</v>
      </c>
      <c r="N125" s="213" t="s">
        <v>28131</v>
      </c>
      <c r="O125" s="216">
        <v>793329.9493423067</v>
      </c>
      <c r="P125" s="213" t="s">
        <v>28701</v>
      </c>
    </row>
    <row r="126" spans="1:16">
      <c r="A126" s="213" t="s">
        <v>27519</v>
      </c>
      <c r="B126" s="212" t="s">
        <v>9</v>
      </c>
      <c r="C126" s="212"/>
      <c r="D126" s="212" t="s">
        <v>27520</v>
      </c>
      <c r="E126" s="212" t="s">
        <v>26270</v>
      </c>
      <c r="F126" s="214" t="s">
        <v>38</v>
      </c>
      <c r="G126" s="213" t="s">
        <v>28135</v>
      </c>
      <c r="H126" s="213" t="s">
        <v>7</v>
      </c>
      <c r="I126" s="213" t="s">
        <v>29370</v>
      </c>
      <c r="J126" s="213" t="s">
        <v>7</v>
      </c>
      <c r="K126" s="213" t="s">
        <v>29371</v>
      </c>
      <c r="L126" s="213" t="s">
        <v>7</v>
      </c>
      <c r="M126" s="216">
        <v>801.46281599999998</v>
      </c>
      <c r="N126" s="213" t="s">
        <v>28131</v>
      </c>
      <c r="O126" s="216">
        <v>794131.41215830669</v>
      </c>
      <c r="P126" s="213" t="s">
        <v>28702</v>
      </c>
    </row>
    <row r="127" spans="1:16">
      <c r="A127" s="213" t="s">
        <v>27826</v>
      </c>
      <c r="B127" s="212" t="s">
        <v>26754</v>
      </c>
      <c r="C127" s="212"/>
      <c r="D127" s="212" t="s">
        <v>27827</v>
      </c>
      <c r="E127" s="212" t="s">
        <v>26270</v>
      </c>
      <c r="F127" s="214" t="s">
        <v>100</v>
      </c>
      <c r="G127" s="213" t="s">
        <v>28136</v>
      </c>
      <c r="H127" s="213" t="s">
        <v>7</v>
      </c>
      <c r="I127" s="213" t="s">
        <v>29372</v>
      </c>
      <c r="J127" s="213" t="s">
        <v>7</v>
      </c>
      <c r="K127" s="213" t="s">
        <v>29373</v>
      </c>
      <c r="L127" s="213" t="s">
        <v>7</v>
      </c>
      <c r="M127" s="216">
        <v>796.33043258999999</v>
      </c>
      <c r="N127" s="213" t="s">
        <v>28137</v>
      </c>
      <c r="O127" s="216">
        <v>794927.74259089667</v>
      </c>
      <c r="P127" s="213" t="s">
        <v>28703</v>
      </c>
    </row>
    <row r="128" spans="1:16" ht="52.8">
      <c r="A128" s="213" t="s">
        <v>28138</v>
      </c>
      <c r="B128" s="212" t="s">
        <v>9</v>
      </c>
      <c r="C128" s="212"/>
      <c r="D128" s="212" t="s">
        <v>28139</v>
      </c>
      <c r="E128" s="212" t="s">
        <v>26270</v>
      </c>
      <c r="F128" s="214" t="s">
        <v>38</v>
      </c>
      <c r="G128" s="213" t="s">
        <v>28140</v>
      </c>
      <c r="H128" s="213" t="s">
        <v>7</v>
      </c>
      <c r="I128" s="213" t="s">
        <v>29374</v>
      </c>
      <c r="J128" s="213" t="s">
        <v>7</v>
      </c>
      <c r="K128" s="213" t="s">
        <v>29375</v>
      </c>
      <c r="L128" s="213" t="s">
        <v>7</v>
      </c>
      <c r="M128" s="216">
        <v>791.22286599999995</v>
      </c>
      <c r="N128" s="213" t="s">
        <v>28137</v>
      </c>
      <c r="O128" s="216">
        <v>795718.96545689669</v>
      </c>
      <c r="P128" s="213" t="s">
        <v>28704</v>
      </c>
    </row>
    <row r="129" spans="1:16">
      <c r="A129" s="213" t="s">
        <v>27612</v>
      </c>
      <c r="B129" s="212" t="s">
        <v>36</v>
      </c>
      <c r="C129" s="212"/>
      <c r="D129" s="212" t="s">
        <v>27099</v>
      </c>
      <c r="E129" s="212" t="s">
        <v>26270</v>
      </c>
      <c r="F129" s="214" t="s">
        <v>26186</v>
      </c>
      <c r="G129" s="213" t="s">
        <v>28141</v>
      </c>
      <c r="H129" s="213" t="s">
        <v>7</v>
      </c>
      <c r="I129" s="213" t="s">
        <v>12024</v>
      </c>
      <c r="J129" s="213" t="s">
        <v>7</v>
      </c>
      <c r="K129" s="213" t="s">
        <v>29376</v>
      </c>
      <c r="L129" s="213" t="s">
        <v>7</v>
      </c>
      <c r="M129" s="216">
        <v>784.86494128000004</v>
      </c>
      <c r="N129" s="213" t="s">
        <v>28137</v>
      </c>
      <c r="O129" s="216">
        <v>796503.83039817668</v>
      </c>
      <c r="P129" s="213" t="s">
        <v>28705</v>
      </c>
    </row>
    <row r="130" spans="1:16" ht="52.8">
      <c r="A130" s="213" t="s">
        <v>26288</v>
      </c>
      <c r="B130" s="212" t="s">
        <v>9</v>
      </c>
      <c r="C130" s="212"/>
      <c r="D130" s="212" t="s">
        <v>26289</v>
      </c>
      <c r="E130" s="212" t="s">
        <v>26270</v>
      </c>
      <c r="F130" s="214" t="s">
        <v>83</v>
      </c>
      <c r="G130" s="213" t="s">
        <v>28142</v>
      </c>
      <c r="H130" s="213" t="s">
        <v>7</v>
      </c>
      <c r="I130" s="213" t="s">
        <v>15996</v>
      </c>
      <c r="J130" s="213" t="s">
        <v>7</v>
      </c>
      <c r="K130" s="213" t="s">
        <v>8390</v>
      </c>
      <c r="L130" s="213" t="s">
        <v>7</v>
      </c>
      <c r="M130" s="216">
        <v>771.76178078999999</v>
      </c>
      <c r="N130" s="213" t="s">
        <v>28137</v>
      </c>
      <c r="O130" s="216">
        <v>797275.59217896673</v>
      </c>
      <c r="P130" s="213" t="s">
        <v>28706</v>
      </c>
    </row>
    <row r="131" spans="1:16">
      <c r="A131" s="213" t="s">
        <v>28143</v>
      </c>
      <c r="B131" s="212" t="s">
        <v>36</v>
      </c>
      <c r="C131" s="212"/>
      <c r="D131" s="212" t="s">
        <v>28144</v>
      </c>
      <c r="E131" s="212" t="s">
        <v>27232</v>
      </c>
      <c r="F131" s="214" t="s">
        <v>26201</v>
      </c>
      <c r="G131" s="213" t="s">
        <v>28145</v>
      </c>
      <c r="H131" s="213" t="s">
        <v>7</v>
      </c>
      <c r="I131" s="213" t="s">
        <v>218</v>
      </c>
      <c r="J131" s="213" t="s">
        <v>7</v>
      </c>
      <c r="K131" s="213" t="s">
        <v>29377</v>
      </c>
      <c r="L131" s="213" t="s">
        <v>7</v>
      </c>
      <c r="M131" s="216">
        <v>762.64951622008891</v>
      </c>
      <c r="N131" s="213" t="s">
        <v>28137</v>
      </c>
      <c r="O131" s="216">
        <v>798038.24169518682</v>
      </c>
      <c r="P131" s="213" t="s">
        <v>28707</v>
      </c>
    </row>
    <row r="132" spans="1:16" ht="26.4">
      <c r="A132" s="213" t="s">
        <v>28146</v>
      </c>
      <c r="B132" s="212" t="s">
        <v>36</v>
      </c>
      <c r="C132" s="212"/>
      <c r="D132" s="212" t="s">
        <v>28147</v>
      </c>
      <c r="E132" s="212" t="s">
        <v>26270</v>
      </c>
      <c r="F132" s="214" t="s">
        <v>26201</v>
      </c>
      <c r="G132" s="213" t="s">
        <v>28148</v>
      </c>
      <c r="H132" s="213" t="s">
        <v>7</v>
      </c>
      <c r="I132" s="213" t="s">
        <v>20490</v>
      </c>
      <c r="J132" s="213" t="s">
        <v>7</v>
      </c>
      <c r="K132" s="213" t="s">
        <v>29378</v>
      </c>
      <c r="L132" s="213" t="s">
        <v>7</v>
      </c>
      <c r="M132" s="216">
        <v>759.67809887969997</v>
      </c>
      <c r="N132" s="213" t="s">
        <v>28137</v>
      </c>
      <c r="O132" s="216">
        <v>798797.91979406646</v>
      </c>
      <c r="P132" s="213" t="s">
        <v>28708</v>
      </c>
    </row>
    <row r="133" spans="1:16">
      <c r="A133" s="213" t="s">
        <v>28149</v>
      </c>
      <c r="B133" s="212" t="s">
        <v>36</v>
      </c>
      <c r="C133" s="212"/>
      <c r="D133" s="212" t="s">
        <v>27532</v>
      </c>
      <c r="E133" s="212" t="s">
        <v>27232</v>
      </c>
      <c r="F133" s="214" t="s">
        <v>26201</v>
      </c>
      <c r="G133" s="213" t="s">
        <v>28150</v>
      </c>
      <c r="H133" s="213" t="s">
        <v>7</v>
      </c>
      <c r="I133" s="213" t="s">
        <v>29200</v>
      </c>
      <c r="J133" s="213" t="s">
        <v>7</v>
      </c>
      <c r="K133" s="213" t="s">
        <v>29379</v>
      </c>
      <c r="L133" s="213" t="s">
        <v>7</v>
      </c>
      <c r="M133" s="216">
        <v>757.53823965566573</v>
      </c>
      <c r="N133" s="213" t="s">
        <v>28137</v>
      </c>
      <c r="O133" s="216">
        <v>799555.45803372213</v>
      </c>
      <c r="P133" s="213" t="s">
        <v>28709</v>
      </c>
    </row>
    <row r="134" spans="1:16" ht="26.4">
      <c r="A134" s="298" t="s">
        <v>27630</v>
      </c>
      <c r="B134" s="299" t="s">
        <v>9</v>
      </c>
      <c r="C134" s="299"/>
      <c r="D134" s="299" t="s">
        <v>27631</v>
      </c>
      <c r="E134" s="299" t="s">
        <v>26270</v>
      </c>
      <c r="F134" s="300" t="s">
        <v>38</v>
      </c>
      <c r="G134" s="298" t="s">
        <v>28140</v>
      </c>
      <c r="H134" s="298" t="s">
        <v>7</v>
      </c>
      <c r="I134" s="298" t="s">
        <v>29380</v>
      </c>
      <c r="J134" s="298" t="s">
        <v>7</v>
      </c>
      <c r="K134" s="298" t="s">
        <v>29381</v>
      </c>
      <c r="L134" s="298" t="s">
        <v>7</v>
      </c>
      <c r="M134" s="301">
        <v>747.97413600000004</v>
      </c>
      <c r="N134" s="298" t="s">
        <v>28137</v>
      </c>
      <c r="O134" s="301">
        <v>800303.43216972216</v>
      </c>
      <c r="P134" s="298" t="s">
        <v>28710</v>
      </c>
    </row>
    <row r="135" spans="1:16" ht="26.4">
      <c r="A135" s="298" t="s">
        <v>27791</v>
      </c>
      <c r="B135" s="299" t="s">
        <v>9</v>
      </c>
      <c r="C135" s="299"/>
      <c r="D135" s="299" t="s">
        <v>27792</v>
      </c>
      <c r="E135" s="299" t="s">
        <v>26270</v>
      </c>
      <c r="F135" s="300" t="s">
        <v>100</v>
      </c>
      <c r="G135" s="298" t="s">
        <v>28151</v>
      </c>
      <c r="H135" s="298" t="s">
        <v>7</v>
      </c>
      <c r="I135" s="298" t="s">
        <v>5152</v>
      </c>
      <c r="J135" s="298" t="s">
        <v>7</v>
      </c>
      <c r="K135" s="298" t="s">
        <v>29382</v>
      </c>
      <c r="L135" s="298" t="s">
        <v>7</v>
      </c>
      <c r="M135" s="301">
        <v>726.65961984</v>
      </c>
      <c r="N135" s="298" t="s">
        <v>28137</v>
      </c>
      <c r="O135" s="301">
        <v>801030.09178956214</v>
      </c>
      <c r="P135" s="298" t="s">
        <v>28711</v>
      </c>
    </row>
    <row r="136" spans="1:16">
      <c r="A136" s="298" t="s">
        <v>27576</v>
      </c>
      <c r="B136" s="299" t="s">
        <v>26754</v>
      </c>
      <c r="C136" s="299"/>
      <c r="D136" s="299" t="s">
        <v>27534</v>
      </c>
      <c r="E136" s="299" t="s">
        <v>27232</v>
      </c>
      <c r="F136" s="300" t="s">
        <v>102</v>
      </c>
      <c r="G136" s="298" t="s">
        <v>28152</v>
      </c>
      <c r="H136" s="298" t="s">
        <v>7</v>
      </c>
      <c r="I136" s="298" t="s">
        <v>11467</v>
      </c>
      <c r="J136" s="298" t="s">
        <v>7</v>
      </c>
      <c r="K136" s="298" t="s">
        <v>29383</v>
      </c>
      <c r="L136" s="298" t="s">
        <v>7</v>
      </c>
      <c r="M136" s="301">
        <v>710.22576926403815</v>
      </c>
      <c r="N136" s="298" t="s">
        <v>28153</v>
      </c>
      <c r="O136" s="301">
        <v>801740.31755882618</v>
      </c>
      <c r="P136" s="298" t="s">
        <v>28712</v>
      </c>
    </row>
    <row r="137" spans="1:16">
      <c r="A137" s="298" t="s">
        <v>27304</v>
      </c>
      <c r="B137" s="299" t="s">
        <v>26754</v>
      </c>
      <c r="C137" s="299"/>
      <c r="D137" s="299" t="s">
        <v>27305</v>
      </c>
      <c r="E137" s="299" t="s">
        <v>26270</v>
      </c>
      <c r="F137" s="300" t="s">
        <v>100</v>
      </c>
      <c r="G137" s="298" t="s">
        <v>28154</v>
      </c>
      <c r="H137" s="298" t="s">
        <v>7</v>
      </c>
      <c r="I137" s="298" t="s">
        <v>18689</v>
      </c>
      <c r="J137" s="298" t="s">
        <v>7</v>
      </c>
      <c r="K137" s="298" t="s">
        <v>29384</v>
      </c>
      <c r="L137" s="298" t="s">
        <v>7</v>
      </c>
      <c r="M137" s="301">
        <v>676.49398431999998</v>
      </c>
      <c r="N137" s="298" t="s">
        <v>28153</v>
      </c>
      <c r="O137" s="301">
        <v>802416.81154314626</v>
      </c>
      <c r="P137" s="298" t="s">
        <v>28713</v>
      </c>
    </row>
    <row r="138" spans="1:16">
      <c r="A138" s="298" t="s">
        <v>27329</v>
      </c>
      <c r="B138" s="299" t="s">
        <v>36</v>
      </c>
      <c r="C138" s="299"/>
      <c r="D138" s="299" t="s">
        <v>26764</v>
      </c>
      <c r="E138" s="299" t="s">
        <v>26270</v>
      </c>
      <c r="F138" s="300" t="s">
        <v>108</v>
      </c>
      <c r="G138" s="298" t="s">
        <v>28140</v>
      </c>
      <c r="H138" s="298" t="s">
        <v>7</v>
      </c>
      <c r="I138" s="298" t="s">
        <v>29385</v>
      </c>
      <c r="J138" s="298" t="s">
        <v>7</v>
      </c>
      <c r="K138" s="298" t="s">
        <v>29386</v>
      </c>
      <c r="L138" s="298" t="s">
        <v>7</v>
      </c>
      <c r="M138" s="301">
        <v>674.39106000000004</v>
      </c>
      <c r="N138" s="298" t="s">
        <v>28153</v>
      </c>
      <c r="O138" s="301">
        <v>803091.2026031462</v>
      </c>
      <c r="P138" s="298" t="s">
        <v>28714</v>
      </c>
    </row>
    <row r="139" spans="1:16">
      <c r="A139" s="298" t="s">
        <v>27590</v>
      </c>
      <c r="B139" s="299" t="s">
        <v>26239</v>
      </c>
      <c r="C139" s="299"/>
      <c r="D139" s="299" t="s">
        <v>27591</v>
      </c>
      <c r="E139" s="299" t="s">
        <v>26270</v>
      </c>
      <c r="F139" s="300" t="s">
        <v>108</v>
      </c>
      <c r="G139" s="298" t="s">
        <v>28140</v>
      </c>
      <c r="H139" s="298" t="s">
        <v>7</v>
      </c>
      <c r="I139" s="298" t="s">
        <v>29387</v>
      </c>
      <c r="J139" s="298" t="s">
        <v>7</v>
      </c>
      <c r="K139" s="298" t="s">
        <v>29388</v>
      </c>
      <c r="L139" s="298" t="s">
        <v>7</v>
      </c>
      <c r="M139" s="301">
        <v>671.01790000000005</v>
      </c>
      <c r="N139" s="298" t="s">
        <v>28153</v>
      </c>
      <c r="O139" s="301">
        <v>803762.22050314618</v>
      </c>
      <c r="P139" s="298" t="s">
        <v>28715</v>
      </c>
    </row>
    <row r="140" spans="1:16">
      <c r="A140" s="298" t="s">
        <v>27505</v>
      </c>
      <c r="B140" s="299" t="s">
        <v>9</v>
      </c>
      <c r="C140" s="299"/>
      <c r="D140" s="299" t="s">
        <v>27506</v>
      </c>
      <c r="E140" s="299" t="s">
        <v>26270</v>
      </c>
      <c r="F140" s="300" t="s">
        <v>38</v>
      </c>
      <c r="G140" s="298" t="s">
        <v>28155</v>
      </c>
      <c r="H140" s="298" t="s">
        <v>7</v>
      </c>
      <c r="I140" s="298" t="s">
        <v>3252</v>
      </c>
      <c r="J140" s="298" t="s">
        <v>7</v>
      </c>
      <c r="K140" s="298" t="s">
        <v>29389</v>
      </c>
      <c r="L140" s="298" t="s">
        <v>7</v>
      </c>
      <c r="M140" s="301">
        <v>666.21596580000005</v>
      </c>
      <c r="N140" s="298" t="s">
        <v>28153</v>
      </c>
      <c r="O140" s="301">
        <v>804428.43646894617</v>
      </c>
      <c r="P140" s="298" t="s">
        <v>28716</v>
      </c>
    </row>
    <row r="141" spans="1:16" ht="26.4">
      <c r="A141" s="298" t="s">
        <v>28156</v>
      </c>
      <c r="B141" s="299" t="s">
        <v>9</v>
      </c>
      <c r="C141" s="299"/>
      <c r="D141" s="299" t="s">
        <v>28157</v>
      </c>
      <c r="E141" s="299" t="s">
        <v>26270</v>
      </c>
      <c r="F141" s="300" t="s">
        <v>102</v>
      </c>
      <c r="G141" s="298" t="s">
        <v>28158</v>
      </c>
      <c r="H141" s="298" t="s">
        <v>7</v>
      </c>
      <c r="I141" s="298" t="s">
        <v>3793</v>
      </c>
      <c r="J141" s="298" t="s">
        <v>7</v>
      </c>
      <c r="K141" s="298" t="s">
        <v>29390</v>
      </c>
      <c r="L141" s="298" t="s">
        <v>7</v>
      </c>
      <c r="M141" s="301">
        <v>651.60740752435947</v>
      </c>
      <c r="N141" s="298" t="s">
        <v>28153</v>
      </c>
      <c r="O141" s="301">
        <v>805080.04387647053</v>
      </c>
      <c r="P141" s="298" t="s">
        <v>28717</v>
      </c>
    </row>
    <row r="142" spans="1:16">
      <c r="A142" s="298" t="s">
        <v>27291</v>
      </c>
      <c r="B142" s="299" t="s">
        <v>9</v>
      </c>
      <c r="C142" s="299"/>
      <c r="D142" s="299" t="s">
        <v>27292</v>
      </c>
      <c r="E142" s="299" t="s">
        <v>26270</v>
      </c>
      <c r="F142" s="300" t="s">
        <v>83</v>
      </c>
      <c r="G142" s="298" t="s">
        <v>28159</v>
      </c>
      <c r="H142" s="298" t="s">
        <v>7</v>
      </c>
      <c r="I142" s="298" t="s">
        <v>20049</v>
      </c>
      <c r="J142" s="298" t="s">
        <v>7</v>
      </c>
      <c r="K142" s="298" t="s">
        <v>29391</v>
      </c>
      <c r="L142" s="298" t="s">
        <v>7</v>
      </c>
      <c r="M142" s="301">
        <v>649.62803322816001</v>
      </c>
      <c r="N142" s="298" t="s">
        <v>28153</v>
      </c>
      <c r="O142" s="301">
        <v>805729.67190969875</v>
      </c>
      <c r="P142" s="298" t="s">
        <v>28718</v>
      </c>
    </row>
    <row r="143" spans="1:16">
      <c r="A143" s="298" t="s">
        <v>28160</v>
      </c>
      <c r="B143" s="299" t="s">
        <v>36</v>
      </c>
      <c r="C143" s="299"/>
      <c r="D143" s="299" t="s">
        <v>28161</v>
      </c>
      <c r="E143" s="299" t="s">
        <v>26270</v>
      </c>
      <c r="F143" s="300" t="s">
        <v>26201</v>
      </c>
      <c r="G143" s="298" t="s">
        <v>27865</v>
      </c>
      <c r="H143" s="298" t="s">
        <v>7</v>
      </c>
      <c r="I143" s="298" t="s">
        <v>3222</v>
      </c>
      <c r="J143" s="298" t="s">
        <v>7</v>
      </c>
      <c r="K143" s="298" t="s">
        <v>29392</v>
      </c>
      <c r="L143" s="298" t="s">
        <v>7</v>
      </c>
      <c r="M143" s="301">
        <v>626.25274949952961</v>
      </c>
      <c r="N143" s="298" t="s">
        <v>28162</v>
      </c>
      <c r="O143" s="301">
        <v>806355.92465919827</v>
      </c>
      <c r="P143" s="298" t="s">
        <v>28719</v>
      </c>
    </row>
    <row r="144" spans="1:16" ht="39.6">
      <c r="A144" s="298" t="s">
        <v>27614</v>
      </c>
      <c r="B144" s="299" t="s">
        <v>26239</v>
      </c>
      <c r="C144" s="299"/>
      <c r="D144" s="299" t="s">
        <v>27615</v>
      </c>
      <c r="E144" s="299" t="s">
        <v>26270</v>
      </c>
      <c r="F144" s="300" t="s">
        <v>26186</v>
      </c>
      <c r="G144" s="298" t="s">
        <v>28163</v>
      </c>
      <c r="H144" s="298" t="s">
        <v>7</v>
      </c>
      <c r="I144" s="298" t="s">
        <v>8905</v>
      </c>
      <c r="J144" s="298" t="s">
        <v>7</v>
      </c>
      <c r="K144" s="298" t="s">
        <v>29393</v>
      </c>
      <c r="L144" s="298" t="s">
        <v>7</v>
      </c>
      <c r="M144" s="301">
        <v>616.24749148199999</v>
      </c>
      <c r="N144" s="298" t="s">
        <v>28162</v>
      </c>
      <c r="O144" s="301">
        <v>806972.17215068021</v>
      </c>
      <c r="P144" s="298" t="s">
        <v>29394</v>
      </c>
    </row>
    <row r="145" spans="1:16" ht="26.4">
      <c r="A145" s="298" t="s">
        <v>27747</v>
      </c>
      <c r="B145" s="299" t="s">
        <v>9</v>
      </c>
      <c r="C145" s="299"/>
      <c r="D145" s="299" t="s">
        <v>27748</v>
      </c>
      <c r="E145" s="299" t="s">
        <v>26270</v>
      </c>
      <c r="F145" s="300" t="s">
        <v>38</v>
      </c>
      <c r="G145" s="298" t="s">
        <v>28140</v>
      </c>
      <c r="H145" s="298" t="s">
        <v>7</v>
      </c>
      <c r="I145" s="298" t="s">
        <v>29395</v>
      </c>
      <c r="J145" s="298" t="s">
        <v>7</v>
      </c>
      <c r="K145" s="298" t="s">
        <v>29396</v>
      </c>
      <c r="L145" s="298" t="s">
        <v>7</v>
      </c>
      <c r="M145" s="301">
        <v>614.87887999999998</v>
      </c>
      <c r="N145" s="298" t="s">
        <v>28162</v>
      </c>
      <c r="O145" s="301">
        <v>807587.0510306803</v>
      </c>
      <c r="P145" s="298" t="s">
        <v>28720</v>
      </c>
    </row>
    <row r="146" spans="1:16">
      <c r="A146" s="298" t="s">
        <v>28164</v>
      </c>
      <c r="B146" s="299" t="s">
        <v>9</v>
      </c>
      <c r="C146" s="299"/>
      <c r="D146" s="299" t="s">
        <v>28165</v>
      </c>
      <c r="E146" s="299" t="s">
        <v>27232</v>
      </c>
      <c r="F146" s="300" t="s">
        <v>102</v>
      </c>
      <c r="G146" s="298" t="s">
        <v>28166</v>
      </c>
      <c r="H146" s="298" t="s">
        <v>7</v>
      </c>
      <c r="I146" s="298" t="s">
        <v>29276</v>
      </c>
      <c r="J146" s="298" t="s">
        <v>7</v>
      </c>
      <c r="K146" s="298" t="s">
        <v>29397</v>
      </c>
      <c r="L146" s="298" t="s">
        <v>7</v>
      </c>
      <c r="M146" s="301">
        <v>609.3678063379981</v>
      </c>
      <c r="N146" s="298" t="s">
        <v>28162</v>
      </c>
      <c r="O146" s="301">
        <v>808196.41883701831</v>
      </c>
      <c r="P146" s="298" t="s">
        <v>28721</v>
      </c>
    </row>
    <row r="147" spans="1:16">
      <c r="A147" s="298" t="s">
        <v>27574</v>
      </c>
      <c r="B147" s="299" t="s">
        <v>36</v>
      </c>
      <c r="C147" s="299"/>
      <c r="D147" s="299" t="s">
        <v>26945</v>
      </c>
      <c r="E147" s="299" t="s">
        <v>26270</v>
      </c>
      <c r="F147" s="300" t="s">
        <v>108</v>
      </c>
      <c r="G147" s="298" t="s">
        <v>28167</v>
      </c>
      <c r="H147" s="298" t="s">
        <v>7</v>
      </c>
      <c r="I147" s="298" t="s">
        <v>29398</v>
      </c>
      <c r="J147" s="298" t="s">
        <v>7</v>
      </c>
      <c r="K147" s="298" t="s">
        <v>29399</v>
      </c>
      <c r="L147" s="298" t="s">
        <v>7</v>
      </c>
      <c r="M147" s="301">
        <v>608.61443999999995</v>
      </c>
      <c r="N147" s="298" t="s">
        <v>28162</v>
      </c>
      <c r="O147" s="301">
        <v>808805.03327701823</v>
      </c>
      <c r="P147" s="298" t="s">
        <v>28722</v>
      </c>
    </row>
    <row r="148" spans="1:16">
      <c r="A148" s="298" t="s">
        <v>27613</v>
      </c>
      <c r="B148" s="299" t="s">
        <v>36</v>
      </c>
      <c r="C148" s="299"/>
      <c r="D148" s="299" t="s">
        <v>27102</v>
      </c>
      <c r="E148" s="299" t="s">
        <v>26270</v>
      </c>
      <c r="F148" s="300" t="s">
        <v>26186</v>
      </c>
      <c r="G148" s="298" t="s">
        <v>28168</v>
      </c>
      <c r="H148" s="298" t="s">
        <v>7</v>
      </c>
      <c r="I148" s="298" t="s">
        <v>29400</v>
      </c>
      <c r="J148" s="298" t="s">
        <v>7</v>
      </c>
      <c r="K148" s="298" t="s">
        <v>29401</v>
      </c>
      <c r="L148" s="298" t="s">
        <v>7</v>
      </c>
      <c r="M148" s="301">
        <v>600.45717535999995</v>
      </c>
      <c r="N148" s="298" t="s">
        <v>28162</v>
      </c>
      <c r="O148" s="301">
        <v>809405.49045237829</v>
      </c>
      <c r="P148" s="298" t="s">
        <v>28723</v>
      </c>
    </row>
    <row r="149" spans="1:16">
      <c r="A149" s="298" t="s">
        <v>27719</v>
      </c>
      <c r="B149" s="299" t="s">
        <v>26239</v>
      </c>
      <c r="C149" s="299"/>
      <c r="D149" s="299" t="s">
        <v>27720</v>
      </c>
      <c r="E149" s="299" t="s">
        <v>26270</v>
      </c>
      <c r="F149" s="300" t="s">
        <v>26186</v>
      </c>
      <c r="G149" s="298" t="s">
        <v>28169</v>
      </c>
      <c r="H149" s="298" t="s">
        <v>7</v>
      </c>
      <c r="I149" s="298" t="s">
        <v>29148</v>
      </c>
      <c r="J149" s="298" t="s">
        <v>7</v>
      </c>
      <c r="K149" s="298" t="s">
        <v>29402</v>
      </c>
      <c r="L149" s="298" t="s">
        <v>7</v>
      </c>
      <c r="M149" s="301">
        <v>588.50569602300004</v>
      </c>
      <c r="N149" s="298" t="s">
        <v>28162</v>
      </c>
      <c r="O149" s="301">
        <v>809993.99614840129</v>
      </c>
      <c r="P149" s="298" t="s">
        <v>28724</v>
      </c>
    </row>
    <row r="150" spans="1:16">
      <c r="A150" s="298" t="s">
        <v>27579</v>
      </c>
      <c r="B150" s="299" t="s">
        <v>26754</v>
      </c>
      <c r="C150" s="299"/>
      <c r="D150" s="299" t="s">
        <v>27580</v>
      </c>
      <c r="E150" s="299" t="s">
        <v>27232</v>
      </c>
      <c r="F150" s="300" t="s">
        <v>102</v>
      </c>
      <c r="G150" s="298" t="s">
        <v>28170</v>
      </c>
      <c r="H150" s="298" t="s">
        <v>7</v>
      </c>
      <c r="I150" s="298" t="s">
        <v>29403</v>
      </c>
      <c r="J150" s="298" t="s">
        <v>7</v>
      </c>
      <c r="K150" s="298" t="s">
        <v>29404</v>
      </c>
      <c r="L150" s="298" t="s">
        <v>7</v>
      </c>
      <c r="M150" s="301">
        <v>584.94827220085222</v>
      </c>
      <c r="N150" s="298" t="s">
        <v>28162</v>
      </c>
      <c r="O150" s="301">
        <v>810578.94442060206</v>
      </c>
      <c r="P150" s="298" t="s">
        <v>28725</v>
      </c>
    </row>
    <row r="151" spans="1:16" ht="39.6">
      <c r="A151" s="298" t="s">
        <v>27565</v>
      </c>
      <c r="B151" s="299" t="s">
        <v>9</v>
      </c>
      <c r="C151" s="299"/>
      <c r="D151" s="299" t="s">
        <v>27566</v>
      </c>
      <c r="E151" s="299" t="s">
        <v>26270</v>
      </c>
      <c r="F151" s="300" t="s">
        <v>38</v>
      </c>
      <c r="G151" s="298" t="s">
        <v>27922</v>
      </c>
      <c r="H151" s="298" t="s">
        <v>7</v>
      </c>
      <c r="I151" s="298" t="s">
        <v>29405</v>
      </c>
      <c r="J151" s="298" t="s">
        <v>7</v>
      </c>
      <c r="K151" s="298" t="s">
        <v>29405</v>
      </c>
      <c r="L151" s="298" t="s">
        <v>7</v>
      </c>
      <c r="M151" s="301">
        <v>579.87029800000005</v>
      </c>
      <c r="N151" s="298" t="s">
        <v>28162</v>
      </c>
      <c r="O151" s="301">
        <v>811158.81471860211</v>
      </c>
      <c r="P151" s="298" t="s">
        <v>28726</v>
      </c>
    </row>
    <row r="152" spans="1:16">
      <c r="A152" s="298" t="s">
        <v>27736</v>
      </c>
      <c r="B152" s="299" t="s">
        <v>36</v>
      </c>
      <c r="C152" s="299"/>
      <c r="D152" s="299" t="s">
        <v>27185</v>
      </c>
      <c r="E152" s="299" t="s">
        <v>26270</v>
      </c>
      <c r="F152" s="300" t="s">
        <v>108</v>
      </c>
      <c r="G152" s="298" t="s">
        <v>27922</v>
      </c>
      <c r="H152" s="298" t="s">
        <v>7</v>
      </c>
      <c r="I152" s="298" t="s">
        <v>29406</v>
      </c>
      <c r="J152" s="298" t="s">
        <v>7</v>
      </c>
      <c r="K152" s="298" t="s">
        <v>29406</v>
      </c>
      <c r="L152" s="298" t="s">
        <v>7</v>
      </c>
      <c r="M152" s="301">
        <v>557.76405299999999</v>
      </c>
      <c r="N152" s="298" t="s">
        <v>28162</v>
      </c>
      <c r="O152" s="301">
        <v>811716.57877160213</v>
      </c>
      <c r="P152" s="298" t="s">
        <v>28727</v>
      </c>
    </row>
    <row r="153" spans="1:16">
      <c r="A153" s="298" t="s">
        <v>27322</v>
      </c>
      <c r="B153" s="299" t="s">
        <v>26754</v>
      </c>
      <c r="C153" s="299"/>
      <c r="D153" s="299" t="s">
        <v>27323</v>
      </c>
      <c r="E153" s="299" t="s">
        <v>26270</v>
      </c>
      <c r="F153" s="300" t="s">
        <v>38</v>
      </c>
      <c r="G153" s="298" t="s">
        <v>27922</v>
      </c>
      <c r="H153" s="298" t="s">
        <v>7</v>
      </c>
      <c r="I153" s="298" t="s">
        <v>29407</v>
      </c>
      <c r="J153" s="298" t="s">
        <v>7</v>
      </c>
      <c r="K153" s="298" t="s">
        <v>29407</v>
      </c>
      <c r="L153" s="298" t="s">
        <v>7</v>
      </c>
      <c r="M153" s="301">
        <v>548.68061499999999</v>
      </c>
      <c r="N153" s="298" t="s">
        <v>28162</v>
      </c>
      <c r="O153" s="301">
        <v>812265.25938660209</v>
      </c>
      <c r="P153" s="298" t="s">
        <v>28728</v>
      </c>
    </row>
    <row r="154" spans="1:16">
      <c r="A154" s="298" t="s">
        <v>27636</v>
      </c>
      <c r="B154" s="299" t="s">
        <v>36</v>
      </c>
      <c r="C154" s="299"/>
      <c r="D154" s="299" t="s">
        <v>27637</v>
      </c>
      <c r="E154" s="299" t="s">
        <v>26270</v>
      </c>
      <c r="F154" s="300" t="s">
        <v>26186</v>
      </c>
      <c r="G154" s="298" t="s">
        <v>28171</v>
      </c>
      <c r="H154" s="298" t="s">
        <v>7</v>
      </c>
      <c r="I154" s="298" t="s">
        <v>29408</v>
      </c>
      <c r="J154" s="298" t="s">
        <v>7</v>
      </c>
      <c r="K154" s="298" t="s">
        <v>29409</v>
      </c>
      <c r="L154" s="298" t="s">
        <v>7</v>
      </c>
      <c r="M154" s="301">
        <v>546.96754364699996</v>
      </c>
      <c r="N154" s="298" t="s">
        <v>28173</v>
      </c>
      <c r="O154" s="301">
        <v>812812.22693024913</v>
      </c>
      <c r="P154" s="298" t="s">
        <v>28729</v>
      </c>
    </row>
    <row r="155" spans="1:16" ht="39.6">
      <c r="A155" s="298" t="s">
        <v>27266</v>
      </c>
      <c r="B155" s="299" t="s">
        <v>9</v>
      </c>
      <c r="C155" s="299"/>
      <c r="D155" s="299" t="s">
        <v>27267</v>
      </c>
      <c r="E155" s="299" t="s">
        <v>26270</v>
      </c>
      <c r="F155" s="300" t="s">
        <v>100</v>
      </c>
      <c r="G155" s="298" t="s">
        <v>28172</v>
      </c>
      <c r="H155" s="298" t="s">
        <v>7</v>
      </c>
      <c r="I155" s="298" t="s">
        <v>28765</v>
      </c>
      <c r="J155" s="298" t="s">
        <v>7</v>
      </c>
      <c r="K155" s="298" t="s">
        <v>29410</v>
      </c>
      <c r="L155" s="298" t="s">
        <v>7</v>
      </c>
      <c r="M155" s="301">
        <v>538.10424240552004</v>
      </c>
      <c r="N155" s="298" t="s">
        <v>28173</v>
      </c>
      <c r="O155" s="301">
        <v>813350.33117265464</v>
      </c>
      <c r="P155" s="298" t="s">
        <v>28730</v>
      </c>
    </row>
    <row r="156" spans="1:16" ht="26.4">
      <c r="A156" s="298" t="s">
        <v>28174</v>
      </c>
      <c r="B156" s="299" t="s">
        <v>9</v>
      </c>
      <c r="C156" s="299"/>
      <c r="D156" s="299" t="s">
        <v>28175</v>
      </c>
      <c r="E156" s="299" t="s">
        <v>26270</v>
      </c>
      <c r="F156" s="300" t="s">
        <v>102</v>
      </c>
      <c r="G156" s="298" t="s">
        <v>28176</v>
      </c>
      <c r="H156" s="298" t="s">
        <v>7</v>
      </c>
      <c r="I156" s="298" t="s">
        <v>17550</v>
      </c>
      <c r="J156" s="298" t="s">
        <v>7</v>
      </c>
      <c r="K156" s="298" t="s">
        <v>29411</v>
      </c>
      <c r="L156" s="298" t="s">
        <v>7</v>
      </c>
      <c r="M156" s="301">
        <v>521.42273452024006</v>
      </c>
      <c r="N156" s="298" t="s">
        <v>28173</v>
      </c>
      <c r="O156" s="301">
        <v>813871.75390717492</v>
      </c>
      <c r="P156" s="298" t="s">
        <v>29412</v>
      </c>
    </row>
    <row r="157" spans="1:16">
      <c r="A157" s="298" t="s">
        <v>27710</v>
      </c>
      <c r="B157" s="299" t="s">
        <v>26239</v>
      </c>
      <c r="C157" s="299"/>
      <c r="D157" s="299" t="s">
        <v>27711</v>
      </c>
      <c r="E157" s="299" t="s">
        <v>26270</v>
      </c>
      <c r="F157" s="300" t="s">
        <v>108</v>
      </c>
      <c r="G157" s="298" t="s">
        <v>28177</v>
      </c>
      <c r="H157" s="298" t="s">
        <v>7</v>
      </c>
      <c r="I157" s="298" t="s">
        <v>2454</v>
      </c>
      <c r="J157" s="298" t="s">
        <v>7</v>
      </c>
      <c r="K157" s="298" t="s">
        <v>29413</v>
      </c>
      <c r="L157" s="298" t="s">
        <v>7</v>
      </c>
      <c r="M157" s="301">
        <v>519.04258560000005</v>
      </c>
      <c r="N157" s="298" t="s">
        <v>28173</v>
      </c>
      <c r="O157" s="301">
        <v>814390.79649277485</v>
      </c>
      <c r="P157" s="298" t="s">
        <v>29120</v>
      </c>
    </row>
    <row r="158" spans="1:16" ht="39.6">
      <c r="A158" s="298" t="s">
        <v>27663</v>
      </c>
      <c r="B158" s="299" t="s">
        <v>26239</v>
      </c>
      <c r="C158" s="299"/>
      <c r="D158" s="299" t="s">
        <v>26193</v>
      </c>
      <c r="E158" s="299" t="s">
        <v>26270</v>
      </c>
      <c r="F158" s="300" t="s">
        <v>26194</v>
      </c>
      <c r="G158" s="298" t="s">
        <v>28178</v>
      </c>
      <c r="H158" s="298" t="s">
        <v>7</v>
      </c>
      <c r="I158" s="298" t="s">
        <v>20046</v>
      </c>
      <c r="J158" s="298" t="s">
        <v>7</v>
      </c>
      <c r="K158" s="298" t="s">
        <v>29414</v>
      </c>
      <c r="L158" s="298" t="s">
        <v>7</v>
      </c>
      <c r="M158" s="301">
        <v>509.75756563087998</v>
      </c>
      <c r="N158" s="298" t="s">
        <v>28173</v>
      </c>
      <c r="O158" s="301">
        <v>814900.5540584058</v>
      </c>
      <c r="P158" s="298" t="s">
        <v>28731</v>
      </c>
    </row>
    <row r="159" spans="1:16">
      <c r="A159" s="298" t="s">
        <v>27774</v>
      </c>
      <c r="B159" s="299" t="s">
        <v>36</v>
      </c>
      <c r="C159" s="299"/>
      <c r="D159" s="299" t="s">
        <v>27775</v>
      </c>
      <c r="E159" s="299" t="s">
        <v>26270</v>
      </c>
      <c r="F159" s="300" t="s">
        <v>26301</v>
      </c>
      <c r="G159" s="298" t="s">
        <v>28179</v>
      </c>
      <c r="H159" s="298" t="s">
        <v>7</v>
      </c>
      <c r="I159" s="298" t="s">
        <v>29341</v>
      </c>
      <c r="J159" s="298" t="s">
        <v>7</v>
      </c>
      <c r="K159" s="298" t="s">
        <v>29415</v>
      </c>
      <c r="L159" s="298" t="s">
        <v>7</v>
      </c>
      <c r="M159" s="301">
        <v>503.227284</v>
      </c>
      <c r="N159" s="298" t="s">
        <v>28173</v>
      </c>
      <c r="O159" s="301">
        <v>815403.78134240571</v>
      </c>
      <c r="P159" s="298" t="s">
        <v>29121</v>
      </c>
    </row>
    <row r="160" spans="1:16">
      <c r="A160" s="298" t="s">
        <v>28180</v>
      </c>
      <c r="B160" s="299" t="s">
        <v>9</v>
      </c>
      <c r="C160" s="299"/>
      <c r="D160" s="299" t="s">
        <v>28181</v>
      </c>
      <c r="E160" s="299" t="s">
        <v>27232</v>
      </c>
      <c r="F160" s="300" t="s">
        <v>102</v>
      </c>
      <c r="G160" s="298" t="s">
        <v>28182</v>
      </c>
      <c r="H160" s="298" t="s">
        <v>7</v>
      </c>
      <c r="I160" s="298" t="s">
        <v>218</v>
      </c>
      <c r="J160" s="298" t="s">
        <v>7</v>
      </c>
      <c r="K160" s="298" t="s">
        <v>29416</v>
      </c>
      <c r="L160" s="298" t="s">
        <v>7</v>
      </c>
      <c r="M160" s="301">
        <v>494.29653304184222</v>
      </c>
      <c r="N160" s="298" t="s">
        <v>28173</v>
      </c>
      <c r="O160" s="301">
        <v>815898.07787544758</v>
      </c>
      <c r="P160" s="298" t="s">
        <v>29122</v>
      </c>
    </row>
    <row r="161" spans="1:16" ht="26.4">
      <c r="A161" s="298" t="s">
        <v>28183</v>
      </c>
      <c r="B161" s="299" t="s">
        <v>9</v>
      </c>
      <c r="C161" s="299"/>
      <c r="D161" s="299" t="s">
        <v>28184</v>
      </c>
      <c r="E161" s="299" t="s">
        <v>26270</v>
      </c>
      <c r="F161" s="300" t="s">
        <v>102</v>
      </c>
      <c r="G161" s="298" t="s">
        <v>28185</v>
      </c>
      <c r="H161" s="298" t="s">
        <v>7</v>
      </c>
      <c r="I161" s="298" t="s">
        <v>20490</v>
      </c>
      <c r="J161" s="298" t="s">
        <v>7</v>
      </c>
      <c r="K161" s="298" t="s">
        <v>29417</v>
      </c>
      <c r="L161" s="298" t="s">
        <v>7</v>
      </c>
      <c r="M161" s="301">
        <v>472.19288588744274</v>
      </c>
      <c r="N161" s="298" t="s">
        <v>28173</v>
      </c>
      <c r="O161" s="301">
        <v>816370.27076133504</v>
      </c>
      <c r="P161" s="298" t="s">
        <v>28732</v>
      </c>
    </row>
    <row r="162" spans="1:16">
      <c r="A162" s="298" t="s">
        <v>27338</v>
      </c>
      <c r="B162" s="299" t="s">
        <v>36</v>
      </c>
      <c r="C162" s="299"/>
      <c r="D162" s="299" t="s">
        <v>27339</v>
      </c>
      <c r="E162" s="299" t="s">
        <v>26270</v>
      </c>
      <c r="F162" s="300" t="s">
        <v>108</v>
      </c>
      <c r="G162" s="298" t="s">
        <v>28079</v>
      </c>
      <c r="H162" s="298" t="s">
        <v>7</v>
      </c>
      <c r="I162" s="298" t="s">
        <v>29418</v>
      </c>
      <c r="J162" s="298" t="s">
        <v>7</v>
      </c>
      <c r="K162" s="298" t="s">
        <v>29419</v>
      </c>
      <c r="L162" s="298" t="s">
        <v>7</v>
      </c>
      <c r="M162" s="301">
        <v>453.42498599999999</v>
      </c>
      <c r="N162" s="298" t="s">
        <v>28186</v>
      </c>
      <c r="O162" s="301">
        <v>816823.69574733509</v>
      </c>
      <c r="P162" s="298" t="s">
        <v>29123</v>
      </c>
    </row>
    <row r="163" spans="1:16">
      <c r="A163" s="298" t="s">
        <v>27422</v>
      </c>
      <c r="B163" s="299" t="s">
        <v>26239</v>
      </c>
      <c r="C163" s="299"/>
      <c r="D163" s="299" t="s">
        <v>27423</v>
      </c>
      <c r="E163" s="299" t="s">
        <v>27328</v>
      </c>
      <c r="F163" s="300" t="s">
        <v>108</v>
      </c>
      <c r="G163" s="298" t="s">
        <v>28098</v>
      </c>
      <c r="H163" s="298" t="s">
        <v>7</v>
      </c>
      <c r="I163" s="298" t="s">
        <v>3211</v>
      </c>
      <c r="J163" s="298" t="s">
        <v>7</v>
      </c>
      <c r="K163" s="298" t="s">
        <v>29420</v>
      </c>
      <c r="L163" s="298" t="s">
        <v>7</v>
      </c>
      <c r="M163" s="301">
        <v>448.05971172076801</v>
      </c>
      <c r="N163" s="298" t="s">
        <v>28186</v>
      </c>
      <c r="O163" s="301">
        <v>817271.75545905577</v>
      </c>
      <c r="P163" s="298" t="s">
        <v>28733</v>
      </c>
    </row>
    <row r="164" spans="1:16" ht="52.8">
      <c r="A164" s="298" t="s">
        <v>28187</v>
      </c>
      <c r="B164" s="299" t="s">
        <v>9</v>
      </c>
      <c r="C164" s="299"/>
      <c r="D164" s="299" t="s">
        <v>28188</v>
      </c>
      <c r="E164" s="299" t="s">
        <v>26270</v>
      </c>
      <c r="F164" s="300" t="s">
        <v>27254</v>
      </c>
      <c r="G164" s="298" t="s">
        <v>28079</v>
      </c>
      <c r="H164" s="298" t="s">
        <v>7</v>
      </c>
      <c r="I164" s="298" t="s">
        <v>29421</v>
      </c>
      <c r="J164" s="298" t="s">
        <v>7</v>
      </c>
      <c r="K164" s="298" t="s">
        <v>29422</v>
      </c>
      <c r="L164" s="298" t="s">
        <v>7</v>
      </c>
      <c r="M164" s="301">
        <v>433.14988499999998</v>
      </c>
      <c r="N164" s="298" t="s">
        <v>28186</v>
      </c>
      <c r="O164" s="301">
        <v>817704.90534405585</v>
      </c>
      <c r="P164" s="298" t="s">
        <v>28734</v>
      </c>
    </row>
    <row r="165" spans="1:16" ht="26.4">
      <c r="A165" s="298" t="s">
        <v>28189</v>
      </c>
      <c r="B165" s="299" t="s">
        <v>9</v>
      </c>
      <c r="C165" s="299"/>
      <c r="D165" s="299" t="s">
        <v>28190</v>
      </c>
      <c r="E165" s="299" t="s">
        <v>26270</v>
      </c>
      <c r="F165" s="300" t="s">
        <v>102</v>
      </c>
      <c r="G165" s="298" t="s">
        <v>28191</v>
      </c>
      <c r="H165" s="298" t="s">
        <v>7</v>
      </c>
      <c r="I165" s="298" t="s">
        <v>29145</v>
      </c>
      <c r="J165" s="298" t="s">
        <v>7</v>
      </c>
      <c r="K165" s="298" t="s">
        <v>29423</v>
      </c>
      <c r="L165" s="298" t="s">
        <v>7</v>
      </c>
      <c r="M165" s="301">
        <v>431.13274447572002</v>
      </c>
      <c r="N165" s="298" t="s">
        <v>28186</v>
      </c>
      <c r="O165" s="301">
        <v>818136.03808853158</v>
      </c>
      <c r="P165" s="298" t="s">
        <v>28735</v>
      </c>
    </row>
    <row r="166" spans="1:16">
      <c r="A166" s="298" t="s">
        <v>27745</v>
      </c>
      <c r="B166" s="299" t="s">
        <v>9</v>
      </c>
      <c r="C166" s="299"/>
      <c r="D166" s="299" t="s">
        <v>27746</v>
      </c>
      <c r="E166" s="299" t="s">
        <v>26270</v>
      </c>
      <c r="F166" s="300" t="s">
        <v>38</v>
      </c>
      <c r="G166" s="298" t="s">
        <v>28078</v>
      </c>
      <c r="H166" s="298" t="s">
        <v>7</v>
      </c>
      <c r="I166" s="298" t="s">
        <v>4644</v>
      </c>
      <c r="J166" s="298" t="s">
        <v>7</v>
      </c>
      <c r="K166" s="298" t="s">
        <v>29424</v>
      </c>
      <c r="L166" s="298" t="s">
        <v>7</v>
      </c>
      <c r="M166" s="301">
        <v>420.24754799999999</v>
      </c>
      <c r="N166" s="298" t="s">
        <v>28186</v>
      </c>
      <c r="O166" s="301">
        <v>818556.28563653154</v>
      </c>
      <c r="P166" s="298" t="s">
        <v>28736</v>
      </c>
    </row>
    <row r="167" spans="1:16" ht="26.4">
      <c r="A167" s="298" t="s">
        <v>28192</v>
      </c>
      <c r="B167" s="299" t="s">
        <v>9</v>
      </c>
      <c r="C167" s="299"/>
      <c r="D167" s="299" t="s">
        <v>28193</v>
      </c>
      <c r="E167" s="299" t="s">
        <v>26270</v>
      </c>
      <c r="F167" s="300" t="s">
        <v>102</v>
      </c>
      <c r="G167" s="298" t="s">
        <v>28120</v>
      </c>
      <c r="H167" s="298" t="s">
        <v>7</v>
      </c>
      <c r="I167" s="298" t="s">
        <v>4330</v>
      </c>
      <c r="J167" s="298" t="s">
        <v>7</v>
      </c>
      <c r="K167" s="298" t="s">
        <v>29425</v>
      </c>
      <c r="L167" s="298" t="s">
        <v>7</v>
      </c>
      <c r="M167" s="301">
        <v>402.48513326977366</v>
      </c>
      <c r="N167" s="298" t="s">
        <v>28186</v>
      </c>
      <c r="O167" s="301">
        <v>818958.77076980134</v>
      </c>
      <c r="P167" s="298" t="s">
        <v>28737</v>
      </c>
    </row>
    <row r="168" spans="1:16" ht="39.6">
      <c r="A168" s="298" t="s">
        <v>27588</v>
      </c>
      <c r="B168" s="299" t="s">
        <v>9</v>
      </c>
      <c r="C168" s="299"/>
      <c r="D168" s="299" t="s">
        <v>27589</v>
      </c>
      <c r="E168" s="299" t="s">
        <v>26270</v>
      </c>
      <c r="F168" s="300" t="s">
        <v>38</v>
      </c>
      <c r="G168" s="298" t="s">
        <v>27922</v>
      </c>
      <c r="H168" s="298" t="s">
        <v>7</v>
      </c>
      <c r="I168" s="298" t="s">
        <v>29426</v>
      </c>
      <c r="J168" s="298" t="s">
        <v>7</v>
      </c>
      <c r="K168" s="298" t="s">
        <v>29426</v>
      </c>
      <c r="L168" s="298" t="s">
        <v>7</v>
      </c>
      <c r="M168" s="301">
        <v>393.744148</v>
      </c>
      <c r="N168" s="298" t="s">
        <v>28186</v>
      </c>
      <c r="O168" s="301">
        <v>819352.51491780125</v>
      </c>
      <c r="P168" s="298" t="s">
        <v>29124</v>
      </c>
    </row>
    <row r="169" spans="1:16" ht="26.4">
      <c r="A169" s="298" t="s">
        <v>27517</v>
      </c>
      <c r="B169" s="299" t="s">
        <v>9</v>
      </c>
      <c r="C169" s="299"/>
      <c r="D169" s="299" t="s">
        <v>27518</v>
      </c>
      <c r="E169" s="299" t="s">
        <v>26270</v>
      </c>
      <c r="F169" s="300" t="s">
        <v>38</v>
      </c>
      <c r="G169" s="298" t="s">
        <v>28194</v>
      </c>
      <c r="H169" s="298" t="s">
        <v>7</v>
      </c>
      <c r="I169" s="298" t="s">
        <v>28872</v>
      </c>
      <c r="J169" s="298" t="s">
        <v>7</v>
      </c>
      <c r="K169" s="298" t="s">
        <v>29427</v>
      </c>
      <c r="L169" s="298" t="s">
        <v>7</v>
      </c>
      <c r="M169" s="301">
        <v>391.96119199999998</v>
      </c>
      <c r="N169" s="298" t="s">
        <v>28186</v>
      </c>
      <c r="O169" s="301">
        <v>819744.47610980133</v>
      </c>
      <c r="P169" s="298" t="s">
        <v>28738</v>
      </c>
    </row>
    <row r="170" spans="1:16">
      <c r="A170" s="298" t="s">
        <v>27573</v>
      </c>
      <c r="B170" s="299" t="s">
        <v>36</v>
      </c>
      <c r="C170" s="299"/>
      <c r="D170" s="299" t="s">
        <v>26942</v>
      </c>
      <c r="E170" s="299" t="s">
        <v>26270</v>
      </c>
      <c r="F170" s="300" t="s">
        <v>108</v>
      </c>
      <c r="G170" s="298" t="s">
        <v>28195</v>
      </c>
      <c r="H170" s="298" t="s">
        <v>7</v>
      </c>
      <c r="I170" s="298" t="s">
        <v>14526</v>
      </c>
      <c r="J170" s="298" t="s">
        <v>7</v>
      </c>
      <c r="K170" s="298" t="s">
        <v>29428</v>
      </c>
      <c r="L170" s="298" t="s">
        <v>7</v>
      </c>
      <c r="M170" s="301">
        <v>389.57588600000003</v>
      </c>
      <c r="N170" s="298" t="s">
        <v>28186</v>
      </c>
      <c r="O170" s="301">
        <v>820134.05199580127</v>
      </c>
      <c r="P170" s="298" t="s">
        <v>28739</v>
      </c>
    </row>
    <row r="171" spans="1:16" ht="26.4">
      <c r="A171" s="298" t="s">
        <v>28196</v>
      </c>
      <c r="B171" s="299" t="s">
        <v>9</v>
      </c>
      <c r="C171" s="299"/>
      <c r="D171" s="299" t="s">
        <v>28197</v>
      </c>
      <c r="E171" s="299" t="s">
        <v>26270</v>
      </c>
      <c r="F171" s="300" t="s">
        <v>102</v>
      </c>
      <c r="G171" s="298" t="s">
        <v>28158</v>
      </c>
      <c r="H171" s="298" t="s">
        <v>7</v>
      </c>
      <c r="I171" s="298" t="s">
        <v>20253</v>
      </c>
      <c r="J171" s="298" t="s">
        <v>7</v>
      </c>
      <c r="K171" s="298" t="s">
        <v>29429</v>
      </c>
      <c r="L171" s="298" t="s">
        <v>7</v>
      </c>
      <c r="M171" s="301">
        <v>387.97998310610717</v>
      </c>
      <c r="N171" s="298" t="s">
        <v>28186</v>
      </c>
      <c r="O171" s="301">
        <v>820522.03197890741</v>
      </c>
      <c r="P171" s="298" t="s">
        <v>29430</v>
      </c>
    </row>
    <row r="172" spans="1:16">
      <c r="A172" s="298" t="s">
        <v>27533</v>
      </c>
      <c r="B172" s="299" t="s">
        <v>26904</v>
      </c>
      <c r="C172" s="299"/>
      <c r="D172" s="299" t="s">
        <v>27534</v>
      </c>
      <c r="E172" s="299" t="s">
        <v>27232</v>
      </c>
      <c r="F172" s="300" t="s">
        <v>102</v>
      </c>
      <c r="G172" s="298" t="s">
        <v>28198</v>
      </c>
      <c r="H172" s="298" t="s">
        <v>7</v>
      </c>
      <c r="I172" s="298" t="s">
        <v>29431</v>
      </c>
      <c r="J172" s="298" t="s">
        <v>7</v>
      </c>
      <c r="K172" s="298" t="s">
        <v>29432</v>
      </c>
      <c r="L172" s="298" t="s">
        <v>7</v>
      </c>
      <c r="M172" s="301">
        <v>353.33754623999999</v>
      </c>
      <c r="N172" s="298" t="s">
        <v>28199</v>
      </c>
      <c r="O172" s="301">
        <v>820875.36952514737</v>
      </c>
      <c r="P172" s="298" t="s">
        <v>29125</v>
      </c>
    </row>
    <row r="173" spans="1:16" ht="26.4">
      <c r="A173" s="298" t="s">
        <v>27463</v>
      </c>
      <c r="B173" s="299" t="s">
        <v>9</v>
      </c>
      <c r="C173" s="299"/>
      <c r="D173" s="299" t="s">
        <v>27464</v>
      </c>
      <c r="E173" s="299" t="s">
        <v>26270</v>
      </c>
      <c r="F173" s="300" t="s">
        <v>38</v>
      </c>
      <c r="G173" s="298" t="s">
        <v>28200</v>
      </c>
      <c r="H173" s="298" t="s">
        <v>7</v>
      </c>
      <c r="I173" s="298" t="s">
        <v>817</v>
      </c>
      <c r="J173" s="298" t="s">
        <v>7</v>
      </c>
      <c r="K173" s="298" t="s">
        <v>29433</v>
      </c>
      <c r="L173" s="298" t="s">
        <v>7</v>
      </c>
      <c r="M173" s="301">
        <v>347.230681</v>
      </c>
      <c r="N173" s="298" t="s">
        <v>28199</v>
      </c>
      <c r="O173" s="301">
        <v>821222.60020614741</v>
      </c>
      <c r="P173" s="298" t="s">
        <v>28740</v>
      </c>
    </row>
    <row r="174" spans="1:16" ht="26.4">
      <c r="A174" s="298" t="s">
        <v>27379</v>
      </c>
      <c r="B174" s="299" t="s">
        <v>9</v>
      </c>
      <c r="C174" s="299"/>
      <c r="D174" s="299" t="s">
        <v>27380</v>
      </c>
      <c r="E174" s="299" t="s">
        <v>26270</v>
      </c>
      <c r="F174" s="300" t="s">
        <v>100</v>
      </c>
      <c r="G174" s="298" t="s">
        <v>28201</v>
      </c>
      <c r="H174" s="298" t="s">
        <v>7</v>
      </c>
      <c r="I174" s="298" t="s">
        <v>3346</v>
      </c>
      <c r="J174" s="298" t="s">
        <v>7</v>
      </c>
      <c r="K174" s="298" t="s">
        <v>29434</v>
      </c>
      <c r="L174" s="298" t="s">
        <v>7</v>
      </c>
      <c r="M174" s="301">
        <v>345.46295798576102</v>
      </c>
      <c r="N174" s="298" t="s">
        <v>28199</v>
      </c>
      <c r="O174" s="301">
        <v>821568.06316413311</v>
      </c>
      <c r="P174" s="298" t="s">
        <v>28741</v>
      </c>
    </row>
    <row r="175" spans="1:16" ht="26.4">
      <c r="A175" s="298" t="s">
        <v>27632</v>
      </c>
      <c r="B175" s="299" t="s">
        <v>9</v>
      </c>
      <c r="C175" s="299"/>
      <c r="D175" s="299" t="s">
        <v>27633</v>
      </c>
      <c r="E175" s="299" t="s">
        <v>26270</v>
      </c>
      <c r="F175" s="300" t="s">
        <v>38</v>
      </c>
      <c r="G175" s="298" t="s">
        <v>28093</v>
      </c>
      <c r="H175" s="298" t="s">
        <v>7</v>
      </c>
      <c r="I175" s="298" t="s">
        <v>29435</v>
      </c>
      <c r="J175" s="298" t="s">
        <v>7</v>
      </c>
      <c r="K175" s="298" t="s">
        <v>29436</v>
      </c>
      <c r="L175" s="298" t="s">
        <v>7</v>
      </c>
      <c r="M175" s="301">
        <v>334.66566</v>
      </c>
      <c r="N175" s="298" t="s">
        <v>28199</v>
      </c>
      <c r="O175" s="301">
        <v>821902.72882413317</v>
      </c>
      <c r="P175" s="298" t="s">
        <v>28742</v>
      </c>
    </row>
    <row r="176" spans="1:16" ht="26.4">
      <c r="A176" s="298" t="s">
        <v>27475</v>
      </c>
      <c r="B176" s="299" t="s">
        <v>9</v>
      </c>
      <c r="C176" s="299"/>
      <c r="D176" s="299" t="s">
        <v>27476</v>
      </c>
      <c r="E176" s="299" t="s">
        <v>26270</v>
      </c>
      <c r="F176" s="300" t="s">
        <v>38</v>
      </c>
      <c r="G176" s="298" t="s">
        <v>28133</v>
      </c>
      <c r="H176" s="298" t="s">
        <v>7</v>
      </c>
      <c r="I176" s="298" t="s">
        <v>29437</v>
      </c>
      <c r="J176" s="298" t="s">
        <v>7</v>
      </c>
      <c r="K176" s="298" t="s">
        <v>29438</v>
      </c>
      <c r="L176" s="298" t="s">
        <v>7</v>
      </c>
      <c r="M176" s="301">
        <v>333.605524</v>
      </c>
      <c r="N176" s="298" t="s">
        <v>28199</v>
      </c>
      <c r="O176" s="301">
        <v>822236.33434813318</v>
      </c>
      <c r="P176" s="298" t="s">
        <v>28743</v>
      </c>
    </row>
    <row r="177" spans="1:16">
      <c r="A177" s="298" t="s">
        <v>27828</v>
      </c>
      <c r="B177" s="299" t="s">
        <v>26754</v>
      </c>
      <c r="C177" s="299"/>
      <c r="D177" s="299" t="s">
        <v>27829</v>
      </c>
      <c r="E177" s="299" t="s">
        <v>26270</v>
      </c>
      <c r="F177" s="300" t="s">
        <v>100</v>
      </c>
      <c r="G177" s="298" t="s">
        <v>28202</v>
      </c>
      <c r="H177" s="298" t="s">
        <v>7</v>
      </c>
      <c r="I177" s="298" t="s">
        <v>29439</v>
      </c>
      <c r="J177" s="298" t="s">
        <v>7</v>
      </c>
      <c r="K177" s="298" t="s">
        <v>29440</v>
      </c>
      <c r="L177" s="298" t="s">
        <v>7</v>
      </c>
      <c r="M177" s="301">
        <v>326.52374323800001</v>
      </c>
      <c r="N177" s="298" t="s">
        <v>28199</v>
      </c>
      <c r="O177" s="301">
        <v>822562.85809137113</v>
      </c>
      <c r="P177" s="298" t="s">
        <v>28744</v>
      </c>
    </row>
    <row r="178" spans="1:16" ht="52.8">
      <c r="A178" s="298" t="s">
        <v>28203</v>
      </c>
      <c r="B178" s="299" t="s">
        <v>9</v>
      </c>
      <c r="C178" s="299"/>
      <c r="D178" s="299" t="s">
        <v>28204</v>
      </c>
      <c r="E178" s="299" t="s">
        <v>26270</v>
      </c>
      <c r="F178" s="300" t="s">
        <v>38</v>
      </c>
      <c r="G178" s="298" t="s">
        <v>27922</v>
      </c>
      <c r="H178" s="298" t="s">
        <v>7</v>
      </c>
      <c r="I178" s="298" t="s">
        <v>29441</v>
      </c>
      <c r="J178" s="298" t="s">
        <v>7</v>
      </c>
      <c r="K178" s="298" t="s">
        <v>29441</v>
      </c>
      <c r="L178" s="298" t="s">
        <v>7</v>
      </c>
      <c r="M178" s="301">
        <v>323.75107800000001</v>
      </c>
      <c r="N178" s="298" t="s">
        <v>28199</v>
      </c>
      <c r="O178" s="301">
        <v>822886.60916937119</v>
      </c>
      <c r="P178" s="298" t="s">
        <v>29126</v>
      </c>
    </row>
    <row r="179" spans="1:16" ht="26.4">
      <c r="A179" s="298" t="s">
        <v>28206</v>
      </c>
      <c r="B179" s="299" t="s">
        <v>36</v>
      </c>
      <c r="C179" s="299"/>
      <c r="D179" s="299" t="s">
        <v>28207</v>
      </c>
      <c r="E179" s="299" t="s">
        <v>26270</v>
      </c>
      <c r="F179" s="300" t="s">
        <v>26201</v>
      </c>
      <c r="G179" s="298" t="s">
        <v>28208</v>
      </c>
      <c r="H179" s="298" t="s">
        <v>7</v>
      </c>
      <c r="I179" s="298" t="s">
        <v>29145</v>
      </c>
      <c r="J179" s="298" t="s">
        <v>7</v>
      </c>
      <c r="K179" s="298" t="s">
        <v>29442</v>
      </c>
      <c r="L179" s="298" t="s">
        <v>7</v>
      </c>
      <c r="M179" s="301">
        <v>319.53472437599999</v>
      </c>
      <c r="N179" s="298" t="s">
        <v>28199</v>
      </c>
      <c r="O179" s="301">
        <v>823206.14389374712</v>
      </c>
      <c r="P179" s="298" t="s">
        <v>28205</v>
      </c>
    </row>
    <row r="180" spans="1:16">
      <c r="A180" s="298" t="s">
        <v>27400</v>
      </c>
      <c r="B180" s="299" t="s">
        <v>26239</v>
      </c>
      <c r="C180" s="299"/>
      <c r="D180" s="299" t="s">
        <v>27401</v>
      </c>
      <c r="E180" s="299" t="s">
        <v>26270</v>
      </c>
      <c r="F180" s="300" t="s">
        <v>108</v>
      </c>
      <c r="G180" s="298" t="s">
        <v>28210</v>
      </c>
      <c r="H180" s="298" t="s">
        <v>7</v>
      </c>
      <c r="I180" s="298" t="s">
        <v>2049</v>
      </c>
      <c r="J180" s="298" t="s">
        <v>7</v>
      </c>
      <c r="K180" s="298" t="s">
        <v>29443</v>
      </c>
      <c r="L180" s="298" t="s">
        <v>7</v>
      </c>
      <c r="M180" s="301">
        <v>316.89511331373001</v>
      </c>
      <c r="N180" s="298" t="s">
        <v>28199</v>
      </c>
      <c r="O180" s="301">
        <v>823523.03900706093</v>
      </c>
      <c r="P180" s="298" t="s">
        <v>28209</v>
      </c>
    </row>
    <row r="181" spans="1:16">
      <c r="A181" s="298" t="s">
        <v>27846</v>
      </c>
      <c r="B181" s="299" t="s">
        <v>26239</v>
      </c>
      <c r="C181" s="299"/>
      <c r="D181" s="299" t="s">
        <v>27821</v>
      </c>
      <c r="E181" s="299" t="s">
        <v>26270</v>
      </c>
      <c r="F181" s="300" t="s">
        <v>26186</v>
      </c>
      <c r="G181" s="298" t="s">
        <v>28211</v>
      </c>
      <c r="H181" s="298" t="s">
        <v>7</v>
      </c>
      <c r="I181" s="298" t="s">
        <v>29444</v>
      </c>
      <c r="J181" s="298" t="s">
        <v>7</v>
      </c>
      <c r="K181" s="298" t="s">
        <v>29445</v>
      </c>
      <c r="L181" s="298" t="s">
        <v>7</v>
      </c>
      <c r="M181" s="301">
        <v>316.23406804080003</v>
      </c>
      <c r="N181" s="298" t="s">
        <v>28199</v>
      </c>
      <c r="O181" s="301">
        <v>823839.27307510166</v>
      </c>
      <c r="P181" s="298" t="s">
        <v>28745</v>
      </c>
    </row>
    <row r="182" spans="1:16" ht="39.6">
      <c r="A182" s="298" t="s">
        <v>27451</v>
      </c>
      <c r="B182" s="299" t="s">
        <v>9</v>
      </c>
      <c r="C182" s="299"/>
      <c r="D182" s="299" t="s">
        <v>27452</v>
      </c>
      <c r="E182" s="299" t="s">
        <v>26270</v>
      </c>
      <c r="F182" s="300" t="s">
        <v>38</v>
      </c>
      <c r="G182" s="298" t="s">
        <v>28212</v>
      </c>
      <c r="H182" s="298" t="s">
        <v>7</v>
      </c>
      <c r="I182" s="298" t="s">
        <v>29446</v>
      </c>
      <c r="J182" s="298" t="s">
        <v>7</v>
      </c>
      <c r="K182" s="298" t="s">
        <v>29447</v>
      </c>
      <c r="L182" s="298" t="s">
        <v>7</v>
      </c>
      <c r="M182" s="301">
        <v>314.09064893499999</v>
      </c>
      <c r="N182" s="298" t="s">
        <v>28199</v>
      </c>
      <c r="O182" s="301">
        <v>824153.36372403672</v>
      </c>
      <c r="P182" s="298" t="s">
        <v>29127</v>
      </c>
    </row>
    <row r="183" spans="1:16">
      <c r="A183" s="298" t="s">
        <v>27459</v>
      </c>
      <c r="B183" s="299" t="s">
        <v>9</v>
      </c>
      <c r="C183" s="299"/>
      <c r="D183" s="299" t="s">
        <v>27460</v>
      </c>
      <c r="E183" s="299" t="s">
        <v>26270</v>
      </c>
      <c r="F183" s="300" t="s">
        <v>38</v>
      </c>
      <c r="G183" s="298" t="s">
        <v>28214</v>
      </c>
      <c r="H183" s="298" t="s">
        <v>7</v>
      </c>
      <c r="I183" s="298" t="s">
        <v>11492</v>
      </c>
      <c r="J183" s="298" t="s">
        <v>7</v>
      </c>
      <c r="K183" s="298" t="s">
        <v>29448</v>
      </c>
      <c r="L183" s="298" t="s">
        <v>7</v>
      </c>
      <c r="M183" s="301">
        <v>310.08978000000002</v>
      </c>
      <c r="N183" s="298" t="s">
        <v>28199</v>
      </c>
      <c r="O183" s="301">
        <v>824463.45350403665</v>
      </c>
      <c r="P183" s="298" t="s">
        <v>28213</v>
      </c>
    </row>
    <row r="184" spans="1:16" ht="26.4">
      <c r="A184" s="298" t="s">
        <v>27479</v>
      </c>
      <c r="B184" s="299" t="s">
        <v>9</v>
      </c>
      <c r="C184" s="299"/>
      <c r="D184" s="299" t="s">
        <v>27480</v>
      </c>
      <c r="E184" s="299" t="s">
        <v>26270</v>
      </c>
      <c r="F184" s="300" t="s">
        <v>100</v>
      </c>
      <c r="G184" s="298" t="s">
        <v>28216</v>
      </c>
      <c r="H184" s="298" t="s">
        <v>7</v>
      </c>
      <c r="I184" s="298" t="s">
        <v>29449</v>
      </c>
      <c r="J184" s="298" t="s">
        <v>7</v>
      </c>
      <c r="K184" s="298" t="s">
        <v>29450</v>
      </c>
      <c r="L184" s="298" t="s">
        <v>7</v>
      </c>
      <c r="M184" s="301">
        <v>309.92562456625001</v>
      </c>
      <c r="N184" s="298" t="s">
        <v>28199</v>
      </c>
      <c r="O184" s="301">
        <v>824773.37912860292</v>
      </c>
      <c r="P184" s="298" t="s">
        <v>28215</v>
      </c>
    </row>
    <row r="185" spans="1:16">
      <c r="A185" s="298" t="s">
        <v>27575</v>
      </c>
      <c r="B185" s="299" t="s">
        <v>36</v>
      </c>
      <c r="C185" s="299"/>
      <c r="D185" s="299" t="s">
        <v>26948</v>
      </c>
      <c r="E185" s="299" t="s">
        <v>26270</v>
      </c>
      <c r="F185" s="300" t="s">
        <v>108</v>
      </c>
      <c r="G185" s="298" t="s">
        <v>27922</v>
      </c>
      <c r="H185" s="298" t="s">
        <v>7</v>
      </c>
      <c r="I185" s="298" t="s">
        <v>29451</v>
      </c>
      <c r="J185" s="298" t="s">
        <v>7</v>
      </c>
      <c r="K185" s="298" t="s">
        <v>29451</v>
      </c>
      <c r="L185" s="298" t="s">
        <v>7</v>
      </c>
      <c r="M185" s="301">
        <v>299.34385600000002</v>
      </c>
      <c r="N185" s="298" t="s">
        <v>28199</v>
      </c>
      <c r="O185" s="301">
        <v>825072.72298460291</v>
      </c>
      <c r="P185" s="298" t="s">
        <v>29128</v>
      </c>
    </row>
    <row r="186" spans="1:16" ht="26.4">
      <c r="A186" s="298" t="s">
        <v>28218</v>
      </c>
      <c r="B186" s="299" t="s">
        <v>9</v>
      </c>
      <c r="C186" s="299"/>
      <c r="D186" s="299" t="s">
        <v>28219</v>
      </c>
      <c r="E186" s="299" t="s">
        <v>26270</v>
      </c>
      <c r="F186" s="300" t="s">
        <v>102</v>
      </c>
      <c r="G186" s="298" t="s">
        <v>28191</v>
      </c>
      <c r="H186" s="298" t="s">
        <v>7</v>
      </c>
      <c r="I186" s="298" t="s">
        <v>21503</v>
      </c>
      <c r="J186" s="298" t="s">
        <v>7</v>
      </c>
      <c r="K186" s="298" t="s">
        <v>29452</v>
      </c>
      <c r="L186" s="298" t="s">
        <v>7</v>
      </c>
      <c r="M186" s="301">
        <v>294.26520654692001</v>
      </c>
      <c r="N186" s="298" t="s">
        <v>28221</v>
      </c>
      <c r="O186" s="301">
        <v>825366.9881911499</v>
      </c>
      <c r="P186" s="298" t="s">
        <v>28217</v>
      </c>
    </row>
    <row r="187" spans="1:16">
      <c r="A187" s="298" t="s">
        <v>27731</v>
      </c>
      <c r="B187" s="299" t="s">
        <v>26239</v>
      </c>
      <c r="C187" s="299"/>
      <c r="D187" s="299" t="s">
        <v>27732</v>
      </c>
      <c r="E187" s="299" t="s">
        <v>26270</v>
      </c>
      <c r="F187" s="300" t="s">
        <v>108</v>
      </c>
      <c r="G187" s="298" t="s">
        <v>28220</v>
      </c>
      <c r="H187" s="298" t="s">
        <v>7</v>
      </c>
      <c r="I187" s="298" t="s">
        <v>1838</v>
      </c>
      <c r="J187" s="298" t="s">
        <v>7</v>
      </c>
      <c r="K187" s="298" t="s">
        <v>29453</v>
      </c>
      <c r="L187" s="298" t="s">
        <v>7</v>
      </c>
      <c r="M187" s="301">
        <v>289.12799999999999</v>
      </c>
      <c r="N187" s="298" t="s">
        <v>28221</v>
      </c>
      <c r="O187" s="301">
        <v>825656.11619114992</v>
      </c>
      <c r="P187" s="298" t="s">
        <v>29454</v>
      </c>
    </row>
    <row r="188" spans="1:16">
      <c r="A188" s="298" t="s">
        <v>27521</v>
      </c>
      <c r="B188" s="299" t="s">
        <v>36</v>
      </c>
      <c r="C188" s="299"/>
      <c r="D188" s="299" t="s">
        <v>26881</v>
      </c>
      <c r="E188" s="299" t="s">
        <v>26270</v>
      </c>
      <c r="F188" s="300" t="s">
        <v>108</v>
      </c>
      <c r="G188" s="298" t="s">
        <v>28223</v>
      </c>
      <c r="H188" s="298" t="s">
        <v>7</v>
      </c>
      <c r="I188" s="298" t="s">
        <v>2892</v>
      </c>
      <c r="J188" s="298" t="s">
        <v>7</v>
      </c>
      <c r="K188" s="298" t="s">
        <v>29455</v>
      </c>
      <c r="L188" s="298" t="s">
        <v>7</v>
      </c>
      <c r="M188" s="301">
        <v>288.95934199999999</v>
      </c>
      <c r="N188" s="298" t="s">
        <v>28221</v>
      </c>
      <c r="O188" s="301">
        <v>825945.07553314988</v>
      </c>
      <c r="P188" s="298" t="s">
        <v>28222</v>
      </c>
    </row>
    <row r="189" spans="1:16">
      <c r="A189" s="298" t="s">
        <v>27473</v>
      </c>
      <c r="B189" s="299" t="s">
        <v>9</v>
      </c>
      <c r="C189" s="299"/>
      <c r="D189" s="299" t="s">
        <v>27474</v>
      </c>
      <c r="E189" s="299" t="s">
        <v>26270</v>
      </c>
      <c r="F189" s="300" t="s">
        <v>38</v>
      </c>
      <c r="G189" s="298" t="s">
        <v>28225</v>
      </c>
      <c r="H189" s="298" t="s">
        <v>7</v>
      </c>
      <c r="I189" s="298" t="s">
        <v>20049</v>
      </c>
      <c r="J189" s="298" t="s">
        <v>7</v>
      </c>
      <c r="K189" s="298" t="s">
        <v>29456</v>
      </c>
      <c r="L189" s="298" t="s">
        <v>7</v>
      </c>
      <c r="M189" s="301">
        <v>283.34544</v>
      </c>
      <c r="N189" s="298" t="s">
        <v>28221</v>
      </c>
      <c r="O189" s="301">
        <v>826228.42097314983</v>
      </c>
      <c r="P189" s="298" t="s">
        <v>28224</v>
      </c>
    </row>
    <row r="190" spans="1:16">
      <c r="A190" s="298" t="s">
        <v>27318</v>
      </c>
      <c r="B190" s="299" t="s">
        <v>26754</v>
      </c>
      <c r="C190" s="299"/>
      <c r="D190" s="299" t="s">
        <v>27319</v>
      </c>
      <c r="E190" s="299" t="s">
        <v>26270</v>
      </c>
      <c r="F190" s="300" t="s">
        <v>100</v>
      </c>
      <c r="G190" s="298" t="s">
        <v>28226</v>
      </c>
      <c r="H190" s="298" t="s">
        <v>7</v>
      </c>
      <c r="I190" s="298" t="s">
        <v>29457</v>
      </c>
      <c r="J190" s="298" t="s">
        <v>7</v>
      </c>
      <c r="K190" s="298" t="s">
        <v>29458</v>
      </c>
      <c r="L190" s="298" t="s">
        <v>7</v>
      </c>
      <c r="M190" s="301">
        <v>273.67699967999999</v>
      </c>
      <c r="N190" s="298" t="s">
        <v>28221</v>
      </c>
      <c r="O190" s="301">
        <v>826502.09797282983</v>
      </c>
      <c r="P190" s="298" t="s">
        <v>29459</v>
      </c>
    </row>
    <row r="191" spans="1:16">
      <c r="A191" s="298" t="s">
        <v>27772</v>
      </c>
      <c r="B191" s="299" t="s">
        <v>36</v>
      </c>
      <c r="C191" s="299"/>
      <c r="D191" s="299" t="s">
        <v>27773</v>
      </c>
      <c r="E191" s="299" t="s">
        <v>26270</v>
      </c>
      <c r="F191" s="300" t="s">
        <v>31</v>
      </c>
      <c r="G191" s="298" t="s">
        <v>28079</v>
      </c>
      <c r="H191" s="298" t="s">
        <v>7</v>
      </c>
      <c r="I191" s="298" t="s">
        <v>29460</v>
      </c>
      <c r="J191" s="298" t="s">
        <v>7</v>
      </c>
      <c r="K191" s="298" t="s">
        <v>29461</v>
      </c>
      <c r="L191" s="298" t="s">
        <v>7</v>
      </c>
      <c r="M191" s="301">
        <v>271.0575</v>
      </c>
      <c r="N191" s="298" t="s">
        <v>28221</v>
      </c>
      <c r="O191" s="301">
        <v>826773.15547282982</v>
      </c>
      <c r="P191" s="298" t="s">
        <v>28227</v>
      </c>
    </row>
    <row r="192" spans="1:16" ht="26.4">
      <c r="A192" s="298" t="s">
        <v>27381</v>
      </c>
      <c r="B192" s="299" t="s">
        <v>9</v>
      </c>
      <c r="C192" s="299"/>
      <c r="D192" s="299" t="s">
        <v>27382</v>
      </c>
      <c r="E192" s="299" t="s">
        <v>26270</v>
      </c>
      <c r="F192" s="300" t="s">
        <v>100</v>
      </c>
      <c r="G192" s="298" t="s">
        <v>28229</v>
      </c>
      <c r="H192" s="298" t="s">
        <v>7</v>
      </c>
      <c r="I192" s="298" t="s">
        <v>14186</v>
      </c>
      <c r="J192" s="298" t="s">
        <v>7</v>
      </c>
      <c r="K192" s="298" t="s">
        <v>29462</v>
      </c>
      <c r="L192" s="298" t="s">
        <v>7</v>
      </c>
      <c r="M192" s="301">
        <v>270.06515433628499</v>
      </c>
      <c r="N192" s="298" t="s">
        <v>28221</v>
      </c>
      <c r="O192" s="301">
        <v>827043.2206271661</v>
      </c>
      <c r="P192" s="298" t="s">
        <v>28228</v>
      </c>
    </row>
    <row r="193" spans="1:16" ht="26.4">
      <c r="A193" s="298" t="s">
        <v>27742</v>
      </c>
      <c r="B193" s="299" t="s">
        <v>9</v>
      </c>
      <c r="C193" s="299"/>
      <c r="D193" s="299" t="s">
        <v>27743</v>
      </c>
      <c r="E193" s="299" t="s">
        <v>26270</v>
      </c>
      <c r="F193" s="300" t="s">
        <v>38</v>
      </c>
      <c r="G193" s="298" t="s">
        <v>28571</v>
      </c>
      <c r="H193" s="298" t="s">
        <v>7</v>
      </c>
      <c r="I193" s="298" t="s">
        <v>1404</v>
      </c>
      <c r="J193" s="298" t="s">
        <v>7</v>
      </c>
      <c r="K193" s="298" t="s">
        <v>29463</v>
      </c>
      <c r="L193" s="298" t="s">
        <v>7</v>
      </c>
      <c r="M193" s="301">
        <v>267.49158799999998</v>
      </c>
      <c r="N193" s="298" t="s">
        <v>28221</v>
      </c>
      <c r="O193" s="301">
        <v>827310.71221516619</v>
      </c>
      <c r="P193" s="298" t="s">
        <v>28230</v>
      </c>
    </row>
    <row r="194" spans="1:16">
      <c r="A194" s="298" t="s">
        <v>27398</v>
      </c>
      <c r="B194" s="299" t="s">
        <v>26239</v>
      </c>
      <c r="C194" s="299"/>
      <c r="D194" s="299" t="s">
        <v>27399</v>
      </c>
      <c r="E194" s="299" t="s">
        <v>26270</v>
      </c>
      <c r="F194" s="300" t="s">
        <v>108</v>
      </c>
      <c r="G194" s="298" t="s">
        <v>28231</v>
      </c>
      <c r="H194" s="298" t="s">
        <v>7</v>
      </c>
      <c r="I194" s="298" t="s">
        <v>29464</v>
      </c>
      <c r="J194" s="298" t="s">
        <v>7</v>
      </c>
      <c r="K194" s="298" t="s">
        <v>29465</v>
      </c>
      <c r="L194" s="298" t="s">
        <v>7</v>
      </c>
      <c r="M194" s="301">
        <v>259.73819025321887</v>
      </c>
      <c r="N194" s="298" t="s">
        <v>28221</v>
      </c>
      <c r="O194" s="301">
        <v>827570.45040541934</v>
      </c>
      <c r="P194" s="298" t="s">
        <v>28232</v>
      </c>
    </row>
    <row r="195" spans="1:16">
      <c r="A195" s="298" t="s">
        <v>27763</v>
      </c>
      <c r="B195" s="299" t="s">
        <v>36</v>
      </c>
      <c r="C195" s="299"/>
      <c r="D195" s="299" t="s">
        <v>26524</v>
      </c>
      <c r="E195" s="299" t="s">
        <v>26270</v>
      </c>
      <c r="F195" s="300" t="s">
        <v>108</v>
      </c>
      <c r="G195" s="298" t="s">
        <v>28093</v>
      </c>
      <c r="H195" s="298" t="s">
        <v>7</v>
      </c>
      <c r="I195" s="298" t="s">
        <v>29466</v>
      </c>
      <c r="J195" s="298" t="s">
        <v>7</v>
      </c>
      <c r="K195" s="298" t="s">
        <v>29467</v>
      </c>
      <c r="L195" s="298" t="s">
        <v>7</v>
      </c>
      <c r="M195" s="301">
        <v>254.91452000000001</v>
      </c>
      <c r="N195" s="298" t="s">
        <v>28221</v>
      </c>
      <c r="O195" s="301">
        <v>827825.36492541933</v>
      </c>
      <c r="P195" s="298" t="s">
        <v>28233</v>
      </c>
    </row>
    <row r="196" spans="1:16" ht="26.4">
      <c r="A196" s="298" t="s">
        <v>27495</v>
      </c>
      <c r="B196" s="299" t="s">
        <v>26754</v>
      </c>
      <c r="C196" s="299"/>
      <c r="D196" s="299" t="s">
        <v>27496</v>
      </c>
      <c r="E196" s="299" t="s">
        <v>26270</v>
      </c>
      <c r="F196" s="300" t="s">
        <v>38</v>
      </c>
      <c r="G196" s="298" t="s">
        <v>27922</v>
      </c>
      <c r="H196" s="298" t="s">
        <v>7</v>
      </c>
      <c r="I196" s="298" t="s">
        <v>29468</v>
      </c>
      <c r="J196" s="298" t="s">
        <v>7</v>
      </c>
      <c r="K196" s="298" t="s">
        <v>29468</v>
      </c>
      <c r="L196" s="298" t="s">
        <v>7</v>
      </c>
      <c r="M196" s="301">
        <v>247.818837</v>
      </c>
      <c r="N196" s="298" t="s">
        <v>28221</v>
      </c>
      <c r="O196" s="301">
        <v>828073.18376241939</v>
      </c>
      <c r="P196" s="298" t="s">
        <v>28234</v>
      </c>
    </row>
    <row r="197" spans="1:16">
      <c r="A197" s="298" t="s">
        <v>27531</v>
      </c>
      <c r="B197" s="299" t="s">
        <v>26904</v>
      </c>
      <c r="C197" s="299"/>
      <c r="D197" s="299" t="s">
        <v>27532</v>
      </c>
      <c r="E197" s="299" t="s">
        <v>27232</v>
      </c>
      <c r="F197" s="300" t="s">
        <v>102</v>
      </c>
      <c r="G197" s="298" t="s">
        <v>28198</v>
      </c>
      <c r="H197" s="298" t="s">
        <v>7</v>
      </c>
      <c r="I197" s="298" t="s">
        <v>14364</v>
      </c>
      <c r="J197" s="298" t="s">
        <v>7</v>
      </c>
      <c r="K197" s="298" t="s">
        <v>29469</v>
      </c>
      <c r="L197" s="298" t="s">
        <v>7</v>
      </c>
      <c r="M197" s="301">
        <v>247.69788512</v>
      </c>
      <c r="N197" s="298" t="s">
        <v>28221</v>
      </c>
      <c r="O197" s="301">
        <v>828320.88164753933</v>
      </c>
      <c r="P197" s="298" t="s">
        <v>28235</v>
      </c>
    </row>
    <row r="198" spans="1:16">
      <c r="A198" s="298" t="s">
        <v>28236</v>
      </c>
      <c r="B198" s="299" t="s">
        <v>36</v>
      </c>
      <c r="C198" s="299"/>
      <c r="D198" s="299" t="s">
        <v>28237</v>
      </c>
      <c r="E198" s="299" t="s">
        <v>26270</v>
      </c>
      <c r="F198" s="300" t="s">
        <v>26194</v>
      </c>
      <c r="G198" s="298" t="s">
        <v>28238</v>
      </c>
      <c r="H198" s="298" t="s">
        <v>7</v>
      </c>
      <c r="I198" s="298" t="s">
        <v>29470</v>
      </c>
      <c r="J198" s="298" t="s">
        <v>7</v>
      </c>
      <c r="K198" s="298" t="s">
        <v>29471</v>
      </c>
      <c r="L198" s="298" t="s">
        <v>7</v>
      </c>
      <c r="M198" s="301">
        <v>245.693890764</v>
      </c>
      <c r="N198" s="298" t="s">
        <v>28221</v>
      </c>
      <c r="O198" s="301">
        <v>828566.57553830335</v>
      </c>
      <c r="P198" s="298" t="s">
        <v>28239</v>
      </c>
    </row>
    <row r="199" spans="1:16" ht="26.4">
      <c r="A199" s="298" t="s">
        <v>27761</v>
      </c>
      <c r="B199" s="299" t="s">
        <v>9</v>
      </c>
      <c r="C199" s="299"/>
      <c r="D199" s="299" t="s">
        <v>27762</v>
      </c>
      <c r="E199" s="299" t="s">
        <v>26270</v>
      </c>
      <c r="F199" s="300" t="s">
        <v>38</v>
      </c>
      <c r="G199" s="298" t="s">
        <v>27922</v>
      </c>
      <c r="H199" s="298" t="s">
        <v>7</v>
      </c>
      <c r="I199" s="298" t="s">
        <v>29472</v>
      </c>
      <c r="J199" s="298" t="s">
        <v>7</v>
      </c>
      <c r="K199" s="298" t="s">
        <v>29472</v>
      </c>
      <c r="L199" s="298" t="s">
        <v>7</v>
      </c>
      <c r="M199" s="301">
        <v>245.011886</v>
      </c>
      <c r="N199" s="298" t="s">
        <v>28221</v>
      </c>
      <c r="O199" s="301">
        <v>828811.5874243034</v>
      </c>
      <c r="P199" s="298" t="s">
        <v>28240</v>
      </c>
    </row>
    <row r="200" spans="1:16" ht="39.6">
      <c r="A200" s="298" t="s">
        <v>28241</v>
      </c>
      <c r="B200" s="299" t="s">
        <v>9</v>
      </c>
      <c r="C200" s="299"/>
      <c r="D200" s="299" t="s">
        <v>28242</v>
      </c>
      <c r="E200" s="299" t="s">
        <v>26270</v>
      </c>
      <c r="F200" s="300" t="s">
        <v>100</v>
      </c>
      <c r="G200" s="298" t="s">
        <v>28243</v>
      </c>
      <c r="H200" s="298" t="s">
        <v>7</v>
      </c>
      <c r="I200" s="298" t="s">
        <v>29473</v>
      </c>
      <c r="J200" s="298" t="s">
        <v>7</v>
      </c>
      <c r="K200" s="298" t="s">
        <v>29474</v>
      </c>
      <c r="L200" s="298" t="s">
        <v>7</v>
      </c>
      <c r="M200" s="301">
        <v>241.69217998464001</v>
      </c>
      <c r="N200" s="298" t="s">
        <v>28221</v>
      </c>
      <c r="O200" s="301">
        <v>829053.27960428805</v>
      </c>
      <c r="P200" s="298" t="s">
        <v>28244</v>
      </c>
    </row>
    <row r="201" spans="1:16" ht="66">
      <c r="A201" s="298" t="s">
        <v>28245</v>
      </c>
      <c r="B201" s="299" t="s">
        <v>9</v>
      </c>
      <c r="C201" s="299"/>
      <c r="D201" s="299" t="s">
        <v>28246</v>
      </c>
      <c r="E201" s="299" t="s">
        <v>28573</v>
      </c>
      <c r="F201" s="300" t="s">
        <v>38</v>
      </c>
      <c r="G201" s="298" t="s">
        <v>28247</v>
      </c>
      <c r="H201" s="298" t="s">
        <v>7</v>
      </c>
      <c r="I201" s="298" t="s">
        <v>29475</v>
      </c>
      <c r="J201" s="298" t="s">
        <v>7</v>
      </c>
      <c r="K201" s="298" t="s">
        <v>29476</v>
      </c>
      <c r="L201" s="298" t="s">
        <v>7</v>
      </c>
      <c r="M201" s="301">
        <v>240.65475589511814</v>
      </c>
      <c r="N201" s="298" t="s">
        <v>28221</v>
      </c>
      <c r="O201" s="301">
        <v>829293.93436018308</v>
      </c>
      <c r="P201" s="298" t="s">
        <v>28248</v>
      </c>
    </row>
    <row r="202" spans="1:16" ht="26.4">
      <c r="A202" s="298" t="s">
        <v>27375</v>
      </c>
      <c r="B202" s="299" t="s">
        <v>9</v>
      </c>
      <c r="C202" s="299"/>
      <c r="D202" s="299" t="s">
        <v>27376</v>
      </c>
      <c r="E202" s="299" t="s">
        <v>26270</v>
      </c>
      <c r="F202" s="300" t="s">
        <v>100</v>
      </c>
      <c r="G202" s="298" t="s">
        <v>28249</v>
      </c>
      <c r="H202" s="298" t="s">
        <v>7</v>
      </c>
      <c r="I202" s="298" t="s">
        <v>29477</v>
      </c>
      <c r="J202" s="298" t="s">
        <v>7</v>
      </c>
      <c r="K202" s="298" t="s">
        <v>29478</v>
      </c>
      <c r="L202" s="298" t="s">
        <v>7</v>
      </c>
      <c r="M202" s="301">
        <v>238.91119544985</v>
      </c>
      <c r="N202" s="298" t="s">
        <v>28221</v>
      </c>
      <c r="O202" s="301">
        <v>829532.84555563296</v>
      </c>
      <c r="P202" s="298" t="s">
        <v>29129</v>
      </c>
    </row>
    <row r="203" spans="1:16" ht="26.4">
      <c r="A203" s="298" t="s">
        <v>28250</v>
      </c>
      <c r="B203" s="299" t="s">
        <v>9</v>
      </c>
      <c r="C203" s="299"/>
      <c r="D203" s="299" t="s">
        <v>28251</v>
      </c>
      <c r="E203" s="299" t="s">
        <v>26270</v>
      </c>
      <c r="F203" s="300" t="s">
        <v>38</v>
      </c>
      <c r="G203" s="298" t="s">
        <v>28252</v>
      </c>
      <c r="H203" s="298" t="s">
        <v>7</v>
      </c>
      <c r="I203" s="298" t="s">
        <v>730</v>
      </c>
      <c r="J203" s="298" t="s">
        <v>7</v>
      </c>
      <c r="K203" s="298" t="s">
        <v>29479</v>
      </c>
      <c r="L203" s="298" t="s">
        <v>7</v>
      </c>
      <c r="M203" s="301">
        <v>237.56684000000001</v>
      </c>
      <c r="N203" s="298" t="s">
        <v>28221</v>
      </c>
      <c r="O203" s="301">
        <v>829770.41239563294</v>
      </c>
      <c r="P203" s="298" t="s">
        <v>28746</v>
      </c>
    </row>
    <row r="204" spans="1:16" ht="26.4">
      <c r="A204" s="298" t="s">
        <v>28253</v>
      </c>
      <c r="B204" s="299" t="s">
        <v>36</v>
      </c>
      <c r="C204" s="299"/>
      <c r="D204" s="299" t="s">
        <v>28254</v>
      </c>
      <c r="E204" s="299" t="s">
        <v>26270</v>
      </c>
      <c r="F204" s="300" t="s">
        <v>26201</v>
      </c>
      <c r="G204" s="298" t="s">
        <v>28148</v>
      </c>
      <c r="H204" s="298" t="s">
        <v>7</v>
      </c>
      <c r="I204" s="298" t="s">
        <v>2283</v>
      </c>
      <c r="J204" s="298" t="s">
        <v>7</v>
      </c>
      <c r="K204" s="298" t="s">
        <v>29480</v>
      </c>
      <c r="L204" s="298" t="s">
        <v>7</v>
      </c>
      <c r="M204" s="301">
        <v>233.74710734760001</v>
      </c>
      <c r="N204" s="298" t="s">
        <v>28221</v>
      </c>
      <c r="O204" s="301">
        <v>830004.15950298053</v>
      </c>
      <c r="P204" s="298" t="s">
        <v>28255</v>
      </c>
    </row>
    <row r="205" spans="1:16" ht="26.4">
      <c r="A205" s="298" t="s">
        <v>27558</v>
      </c>
      <c r="B205" s="299" t="s">
        <v>26238</v>
      </c>
      <c r="C205" s="299"/>
      <c r="D205" s="299" t="s">
        <v>27559</v>
      </c>
      <c r="E205" s="299" t="s">
        <v>26270</v>
      </c>
      <c r="F205" s="300" t="s">
        <v>21973</v>
      </c>
      <c r="G205" s="298" t="s">
        <v>28256</v>
      </c>
      <c r="H205" s="298" t="s">
        <v>7</v>
      </c>
      <c r="I205" s="298" t="s">
        <v>2976</v>
      </c>
      <c r="J205" s="298" t="s">
        <v>7</v>
      </c>
      <c r="K205" s="298" t="s">
        <v>29481</v>
      </c>
      <c r="L205" s="298" t="s">
        <v>7</v>
      </c>
      <c r="M205" s="301">
        <v>223.435709</v>
      </c>
      <c r="N205" s="298" t="s">
        <v>28221</v>
      </c>
      <c r="O205" s="301">
        <v>830227.59521198063</v>
      </c>
      <c r="P205" s="298" t="s">
        <v>28257</v>
      </c>
    </row>
    <row r="206" spans="1:16">
      <c r="A206" s="298" t="s">
        <v>27310</v>
      </c>
      <c r="B206" s="299" t="s">
        <v>26754</v>
      </c>
      <c r="C206" s="299"/>
      <c r="D206" s="299" t="s">
        <v>27311</v>
      </c>
      <c r="E206" s="299" t="s">
        <v>26270</v>
      </c>
      <c r="F206" s="300" t="s">
        <v>38</v>
      </c>
      <c r="G206" s="298" t="s">
        <v>27922</v>
      </c>
      <c r="H206" s="298" t="s">
        <v>7</v>
      </c>
      <c r="I206" s="298" t="s">
        <v>29482</v>
      </c>
      <c r="J206" s="298" t="s">
        <v>7</v>
      </c>
      <c r="K206" s="298" t="s">
        <v>29482</v>
      </c>
      <c r="L206" s="298" t="s">
        <v>7</v>
      </c>
      <c r="M206" s="301">
        <v>220.39986500000001</v>
      </c>
      <c r="N206" s="298" t="s">
        <v>28221</v>
      </c>
      <c r="O206" s="301">
        <v>830447.99507698056</v>
      </c>
      <c r="P206" s="298" t="s">
        <v>29483</v>
      </c>
    </row>
    <row r="207" spans="1:16">
      <c r="A207" s="298" t="s">
        <v>28258</v>
      </c>
      <c r="B207" s="299" t="s">
        <v>9</v>
      </c>
      <c r="C207" s="299"/>
      <c r="D207" s="299" t="s">
        <v>28259</v>
      </c>
      <c r="E207" s="299" t="s">
        <v>26270</v>
      </c>
      <c r="F207" s="300" t="s">
        <v>83</v>
      </c>
      <c r="G207" s="298" t="s">
        <v>28260</v>
      </c>
      <c r="H207" s="298" t="s">
        <v>7</v>
      </c>
      <c r="I207" s="298" t="s">
        <v>5903</v>
      </c>
      <c r="J207" s="298" t="s">
        <v>7</v>
      </c>
      <c r="K207" s="298" t="s">
        <v>29484</v>
      </c>
      <c r="L207" s="298" t="s">
        <v>7</v>
      </c>
      <c r="M207" s="301">
        <v>219.17832811279999</v>
      </c>
      <c r="N207" s="298" t="s">
        <v>28221</v>
      </c>
      <c r="O207" s="301">
        <v>830667.17340509337</v>
      </c>
      <c r="P207" s="298" t="s">
        <v>28261</v>
      </c>
    </row>
    <row r="208" spans="1:16" ht="26.4">
      <c r="A208" s="298" t="s">
        <v>28262</v>
      </c>
      <c r="B208" s="299" t="s">
        <v>36</v>
      </c>
      <c r="C208" s="299"/>
      <c r="D208" s="299" t="s">
        <v>28263</v>
      </c>
      <c r="E208" s="299" t="s">
        <v>26270</v>
      </c>
      <c r="F208" s="300" t="s">
        <v>26201</v>
      </c>
      <c r="G208" s="298" t="s">
        <v>28208</v>
      </c>
      <c r="H208" s="298" t="s">
        <v>7</v>
      </c>
      <c r="I208" s="298" t="s">
        <v>21503</v>
      </c>
      <c r="J208" s="298" t="s">
        <v>7</v>
      </c>
      <c r="K208" s="298" t="s">
        <v>29485</v>
      </c>
      <c r="L208" s="298" t="s">
        <v>7</v>
      </c>
      <c r="M208" s="301">
        <v>218.09512933600001</v>
      </c>
      <c r="N208" s="298" t="s">
        <v>28221</v>
      </c>
      <c r="O208" s="301">
        <v>830885.26853442937</v>
      </c>
      <c r="P208" s="298" t="s">
        <v>29130</v>
      </c>
    </row>
    <row r="209" spans="1:16" ht="26.4">
      <c r="A209" s="298" t="s">
        <v>27233</v>
      </c>
      <c r="B209" s="299" t="s">
        <v>9</v>
      </c>
      <c r="C209" s="299"/>
      <c r="D209" s="299" t="s">
        <v>27234</v>
      </c>
      <c r="E209" s="299" t="s">
        <v>26270</v>
      </c>
      <c r="F209" s="300" t="s">
        <v>102</v>
      </c>
      <c r="G209" s="298" t="s">
        <v>27987</v>
      </c>
      <c r="H209" s="298" t="s">
        <v>7</v>
      </c>
      <c r="I209" s="298" t="s">
        <v>3222</v>
      </c>
      <c r="J209" s="298" t="s">
        <v>7</v>
      </c>
      <c r="K209" s="298" t="s">
        <v>29486</v>
      </c>
      <c r="L209" s="298" t="s">
        <v>7</v>
      </c>
      <c r="M209" s="301">
        <v>203.64243295212268</v>
      </c>
      <c r="N209" s="298" t="s">
        <v>28264</v>
      </c>
      <c r="O209" s="301">
        <v>831088.91096738155</v>
      </c>
      <c r="P209" s="298" t="s">
        <v>28265</v>
      </c>
    </row>
    <row r="210" spans="1:16">
      <c r="A210" s="298" t="s">
        <v>28266</v>
      </c>
      <c r="B210" s="299" t="s">
        <v>9</v>
      </c>
      <c r="C210" s="299"/>
      <c r="D210" s="299" t="s">
        <v>28267</v>
      </c>
      <c r="E210" s="299" t="s">
        <v>26270</v>
      </c>
      <c r="F210" s="300" t="s">
        <v>83</v>
      </c>
      <c r="G210" s="298" t="s">
        <v>28268</v>
      </c>
      <c r="H210" s="298" t="s">
        <v>7</v>
      </c>
      <c r="I210" s="298" t="s">
        <v>149</v>
      </c>
      <c r="J210" s="298" t="s">
        <v>7</v>
      </c>
      <c r="K210" s="298" t="s">
        <v>29487</v>
      </c>
      <c r="L210" s="298" t="s">
        <v>7</v>
      </c>
      <c r="M210" s="301">
        <v>201.56139284400001</v>
      </c>
      <c r="N210" s="298" t="s">
        <v>28264</v>
      </c>
      <c r="O210" s="301">
        <v>831290.47236022551</v>
      </c>
      <c r="P210" s="298" t="s">
        <v>29488</v>
      </c>
    </row>
    <row r="211" spans="1:16">
      <c r="A211" s="298" t="s">
        <v>27465</v>
      </c>
      <c r="B211" s="299" t="s">
        <v>36</v>
      </c>
      <c r="C211" s="299"/>
      <c r="D211" s="299" t="s">
        <v>26833</v>
      </c>
      <c r="E211" s="299" t="s">
        <v>26270</v>
      </c>
      <c r="F211" s="300" t="s">
        <v>108</v>
      </c>
      <c r="G211" s="298" t="s">
        <v>28269</v>
      </c>
      <c r="H211" s="298" t="s">
        <v>7</v>
      </c>
      <c r="I211" s="298" t="s">
        <v>14605</v>
      </c>
      <c r="J211" s="298" t="s">
        <v>7</v>
      </c>
      <c r="K211" s="298" t="s">
        <v>29489</v>
      </c>
      <c r="L211" s="298" t="s">
        <v>7</v>
      </c>
      <c r="M211" s="301">
        <v>198.823688</v>
      </c>
      <c r="N211" s="298" t="s">
        <v>28264</v>
      </c>
      <c r="O211" s="301">
        <v>831489.29604822549</v>
      </c>
      <c r="P211" s="298" t="s">
        <v>28270</v>
      </c>
    </row>
    <row r="212" spans="1:16">
      <c r="A212" s="298" t="s">
        <v>27268</v>
      </c>
      <c r="B212" s="299" t="s">
        <v>9</v>
      </c>
      <c r="C212" s="299"/>
      <c r="D212" s="299" t="s">
        <v>27269</v>
      </c>
      <c r="E212" s="299" t="s">
        <v>26270</v>
      </c>
      <c r="F212" s="300" t="s">
        <v>83</v>
      </c>
      <c r="G212" s="298" t="s">
        <v>28271</v>
      </c>
      <c r="H212" s="298" t="s">
        <v>7</v>
      </c>
      <c r="I212" s="298" t="s">
        <v>1073</v>
      </c>
      <c r="J212" s="298" t="s">
        <v>7</v>
      </c>
      <c r="K212" s="298" t="s">
        <v>29490</v>
      </c>
      <c r="L212" s="298" t="s">
        <v>7</v>
      </c>
      <c r="M212" s="301">
        <v>196.811658295</v>
      </c>
      <c r="N212" s="298" t="s">
        <v>28264</v>
      </c>
      <c r="O212" s="301">
        <v>831686.10770652047</v>
      </c>
      <c r="P212" s="298" t="s">
        <v>28272</v>
      </c>
    </row>
    <row r="213" spans="1:16" ht="39.6">
      <c r="A213" s="298" t="s">
        <v>27728</v>
      </c>
      <c r="B213" s="299" t="s">
        <v>26239</v>
      </c>
      <c r="C213" s="299"/>
      <c r="D213" s="299" t="s">
        <v>27729</v>
      </c>
      <c r="E213" s="299" t="s">
        <v>26270</v>
      </c>
      <c r="F213" s="300" t="s">
        <v>26266</v>
      </c>
      <c r="G213" s="298" t="s">
        <v>28273</v>
      </c>
      <c r="H213" s="298" t="s">
        <v>7</v>
      </c>
      <c r="I213" s="298" t="s">
        <v>29491</v>
      </c>
      <c r="J213" s="298" t="s">
        <v>7</v>
      </c>
      <c r="K213" s="298" t="s">
        <v>29492</v>
      </c>
      <c r="L213" s="298" t="s">
        <v>7</v>
      </c>
      <c r="M213" s="301">
        <v>187.18146719999999</v>
      </c>
      <c r="N213" s="298" t="s">
        <v>28264</v>
      </c>
      <c r="O213" s="301">
        <v>831873.28917372052</v>
      </c>
      <c r="P213" s="298" t="s">
        <v>28747</v>
      </c>
    </row>
    <row r="214" spans="1:16">
      <c r="A214" s="298" t="s">
        <v>27577</v>
      </c>
      <c r="B214" s="299" t="s">
        <v>26754</v>
      </c>
      <c r="C214" s="299"/>
      <c r="D214" s="299" t="s">
        <v>27578</v>
      </c>
      <c r="E214" s="299" t="s">
        <v>26270</v>
      </c>
      <c r="F214" s="300" t="s">
        <v>38</v>
      </c>
      <c r="G214" s="298" t="s">
        <v>28274</v>
      </c>
      <c r="H214" s="298" t="s">
        <v>7</v>
      </c>
      <c r="I214" s="298" t="s">
        <v>3527</v>
      </c>
      <c r="J214" s="298" t="s">
        <v>7</v>
      </c>
      <c r="K214" s="298" t="s">
        <v>29493</v>
      </c>
      <c r="L214" s="298" t="s">
        <v>7</v>
      </c>
      <c r="M214" s="301">
        <v>181.81332399999999</v>
      </c>
      <c r="N214" s="298" t="s">
        <v>28264</v>
      </c>
      <c r="O214" s="301">
        <v>832055.10249772051</v>
      </c>
      <c r="P214" s="298" t="s">
        <v>29494</v>
      </c>
    </row>
    <row r="215" spans="1:16">
      <c r="A215" s="298" t="s">
        <v>27592</v>
      </c>
      <c r="B215" s="299" t="s">
        <v>36</v>
      </c>
      <c r="C215" s="299"/>
      <c r="D215" s="299" t="s">
        <v>27055</v>
      </c>
      <c r="E215" s="299" t="s">
        <v>26270</v>
      </c>
      <c r="F215" s="300" t="s">
        <v>26186</v>
      </c>
      <c r="G215" s="298" t="s">
        <v>28275</v>
      </c>
      <c r="H215" s="298" t="s">
        <v>7</v>
      </c>
      <c r="I215" s="298" t="s">
        <v>11347</v>
      </c>
      <c r="J215" s="298" t="s">
        <v>7</v>
      </c>
      <c r="K215" s="298" t="s">
        <v>29495</v>
      </c>
      <c r="L215" s="298" t="s">
        <v>7</v>
      </c>
      <c r="M215" s="301">
        <v>179.98760114999999</v>
      </c>
      <c r="N215" s="298" t="s">
        <v>28264</v>
      </c>
      <c r="O215" s="301">
        <v>832235.09009887045</v>
      </c>
      <c r="P215" s="298" t="s">
        <v>29131</v>
      </c>
    </row>
    <row r="216" spans="1:16">
      <c r="A216" s="298" t="s">
        <v>27493</v>
      </c>
      <c r="B216" s="299" t="s">
        <v>26754</v>
      </c>
      <c r="C216" s="299"/>
      <c r="D216" s="299" t="s">
        <v>27494</v>
      </c>
      <c r="E216" s="299" t="s">
        <v>27232</v>
      </c>
      <c r="F216" s="300" t="s">
        <v>102</v>
      </c>
      <c r="G216" s="298" t="s">
        <v>28276</v>
      </c>
      <c r="H216" s="298" t="s">
        <v>7</v>
      </c>
      <c r="I216" s="298" t="s">
        <v>11467</v>
      </c>
      <c r="J216" s="298" t="s">
        <v>7</v>
      </c>
      <c r="K216" s="298" t="s">
        <v>29496</v>
      </c>
      <c r="L216" s="298" t="s">
        <v>7</v>
      </c>
      <c r="M216" s="301">
        <v>179.97518214586819</v>
      </c>
      <c r="N216" s="298" t="s">
        <v>28264</v>
      </c>
      <c r="O216" s="301">
        <v>832415.0652810164</v>
      </c>
      <c r="P216" s="298" t="s">
        <v>28277</v>
      </c>
    </row>
    <row r="217" spans="1:16" ht="39.6">
      <c r="A217" s="298" t="s">
        <v>27634</v>
      </c>
      <c r="B217" s="299" t="s">
        <v>9</v>
      </c>
      <c r="C217" s="299"/>
      <c r="D217" s="299" t="s">
        <v>27635</v>
      </c>
      <c r="E217" s="299" t="s">
        <v>26270</v>
      </c>
      <c r="F217" s="300" t="s">
        <v>38</v>
      </c>
      <c r="G217" s="298" t="s">
        <v>28079</v>
      </c>
      <c r="H217" s="298" t="s">
        <v>7</v>
      </c>
      <c r="I217" s="298" t="s">
        <v>29497</v>
      </c>
      <c r="J217" s="298" t="s">
        <v>7</v>
      </c>
      <c r="K217" s="298" t="s">
        <v>29498</v>
      </c>
      <c r="L217" s="298" t="s">
        <v>7</v>
      </c>
      <c r="M217" s="301">
        <v>174.27190200000001</v>
      </c>
      <c r="N217" s="298" t="s">
        <v>28264</v>
      </c>
      <c r="O217" s="301">
        <v>832589.33718301635</v>
      </c>
      <c r="P217" s="298" t="s">
        <v>28278</v>
      </c>
    </row>
    <row r="218" spans="1:16" ht="39.6">
      <c r="A218" s="298" t="s">
        <v>27703</v>
      </c>
      <c r="B218" s="299" t="s">
        <v>26239</v>
      </c>
      <c r="C218" s="299"/>
      <c r="D218" s="299" t="s">
        <v>27704</v>
      </c>
      <c r="E218" s="299" t="s">
        <v>26270</v>
      </c>
      <c r="F218" s="300" t="s">
        <v>26266</v>
      </c>
      <c r="G218" s="298" t="s">
        <v>28279</v>
      </c>
      <c r="H218" s="298" t="s">
        <v>7</v>
      </c>
      <c r="I218" s="298" t="s">
        <v>29499</v>
      </c>
      <c r="J218" s="298" t="s">
        <v>7</v>
      </c>
      <c r="K218" s="298" t="s">
        <v>29500</v>
      </c>
      <c r="L218" s="298" t="s">
        <v>7</v>
      </c>
      <c r="M218" s="301">
        <v>173.48710998643921</v>
      </c>
      <c r="N218" s="298" t="s">
        <v>28264</v>
      </c>
      <c r="O218" s="301">
        <v>832762.82429300284</v>
      </c>
      <c r="P218" s="298" t="s">
        <v>28280</v>
      </c>
    </row>
    <row r="219" spans="1:16">
      <c r="A219" s="298" t="s">
        <v>27487</v>
      </c>
      <c r="B219" s="299" t="s">
        <v>26754</v>
      </c>
      <c r="C219" s="299"/>
      <c r="D219" s="299" t="s">
        <v>27488</v>
      </c>
      <c r="E219" s="299" t="s">
        <v>26270</v>
      </c>
      <c r="F219" s="300" t="s">
        <v>38</v>
      </c>
      <c r="G219" s="298" t="s">
        <v>27922</v>
      </c>
      <c r="H219" s="298" t="s">
        <v>7</v>
      </c>
      <c r="I219" s="298" t="s">
        <v>29248</v>
      </c>
      <c r="J219" s="298" t="s">
        <v>7</v>
      </c>
      <c r="K219" s="298" t="s">
        <v>29248</v>
      </c>
      <c r="L219" s="298" t="s">
        <v>7</v>
      </c>
      <c r="M219" s="301">
        <v>168.65799999999999</v>
      </c>
      <c r="N219" s="298" t="s">
        <v>28264</v>
      </c>
      <c r="O219" s="301">
        <v>832931.48229300277</v>
      </c>
      <c r="P219" s="298" t="s">
        <v>28281</v>
      </c>
    </row>
    <row r="220" spans="1:16" ht="26.4">
      <c r="A220" s="298" t="s">
        <v>27628</v>
      </c>
      <c r="B220" s="299" t="s">
        <v>9</v>
      </c>
      <c r="C220" s="299"/>
      <c r="D220" s="299" t="s">
        <v>27629</v>
      </c>
      <c r="E220" s="299" t="s">
        <v>26270</v>
      </c>
      <c r="F220" s="300" t="s">
        <v>38</v>
      </c>
      <c r="G220" s="298" t="s">
        <v>27922</v>
      </c>
      <c r="H220" s="298" t="s">
        <v>7</v>
      </c>
      <c r="I220" s="298" t="s">
        <v>29248</v>
      </c>
      <c r="J220" s="298" t="s">
        <v>7</v>
      </c>
      <c r="K220" s="298" t="s">
        <v>29248</v>
      </c>
      <c r="L220" s="298" t="s">
        <v>7</v>
      </c>
      <c r="M220" s="301">
        <v>168.65799999999999</v>
      </c>
      <c r="N220" s="298" t="s">
        <v>28264</v>
      </c>
      <c r="O220" s="301">
        <v>833100.14029300283</v>
      </c>
      <c r="P220" s="298" t="s">
        <v>28282</v>
      </c>
    </row>
    <row r="221" spans="1:16">
      <c r="A221" s="298" t="s">
        <v>28283</v>
      </c>
      <c r="B221" s="299" t="s">
        <v>36</v>
      </c>
      <c r="C221" s="299"/>
      <c r="D221" s="299" t="s">
        <v>27482</v>
      </c>
      <c r="E221" s="299" t="s">
        <v>26270</v>
      </c>
      <c r="F221" s="300" t="s">
        <v>26186</v>
      </c>
      <c r="G221" s="298" t="s">
        <v>28284</v>
      </c>
      <c r="H221" s="298" t="s">
        <v>7</v>
      </c>
      <c r="I221" s="298" t="s">
        <v>29501</v>
      </c>
      <c r="J221" s="298" t="s">
        <v>7</v>
      </c>
      <c r="K221" s="298" t="s">
        <v>29149</v>
      </c>
      <c r="L221" s="298" t="s">
        <v>7</v>
      </c>
      <c r="M221" s="301">
        <v>166.39460964</v>
      </c>
      <c r="N221" s="298" t="s">
        <v>28264</v>
      </c>
      <c r="O221" s="301">
        <v>833266.53490264283</v>
      </c>
      <c r="P221" s="298" t="s">
        <v>28285</v>
      </c>
    </row>
    <row r="222" spans="1:16" ht="39.6">
      <c r="A222" s="298" t="s">
        <v>27668</v>
      </c>
      <c r="B222" s="299" t="s">
        <v>26239</v>
      </c>
      <c r="C222" s="299"/>
      <c r="D222" s="299" t="s">
        <v>27669</v>
      </c>
      <c r="E222" s="299" t="s">
        <v>27232</v>
      </c>
      <c r="F222" s="300" t="s">
        <v>26201</v>
      </c>
      <c r="G222" s="298" t="s">
        <v>28286</v>
      </c>
      <c r="H222" s="298" t="s">
        <v>7</v>
      </c>
      <c r="I222" s="298" t="s">
        <v>18566</v>
      </c>
      <c r="J222" s="298" t="s">
        <v>7</v>
      </c>
      <c r="K222" s="298" t="s">
        <v>29502</v>
      </c>
      <c r="L222" s="298" t="s">
        <v>7</v>
      </c>
      <c r="M222" s="301">
        <v>165.85081191504</v>
      </c>
      <c r="N222" s="298" t="s">
        <v>28264</v>
      </c>
      <c r="O222" s="301">
        <v>833432.38571455784</v>
      </c>
      <c r="P222" s="298" t="s">
        <v>28287</v>
      </c>
    </row>
    <row r="223" spans="1:16" ht="39.6">
      <c r="A223" s="298" t="s">
        <v>27708</v>
      </c>
      <c r="B223" s="299" t="s">
        <v>26239</v>
      </c>
      <c r="C223" s="299"/>
      <c r="D223" s="299" t="s">
        <v>27709</v>
      </c>
      <c r="E223" s="299" t="s">
        <v>26270</v>
      </c>
      <c r="F223" s="300" t="s">
        <v>26194</v>
      </c>
      <c r="G223" s="298" t="s">
        <v>28288</v>
      </c>
      <c r="H223" s="298" t="s">
        <v>7</v>
      </c>
      <c r="I223" s="298" t="s">
        <v>3947</v>
      </c>
      <c r="J223" s="298" t="s">
        <v>7</v>
      </c>
      <c r="K223" s="298" t="s">
        <v>29503</v>
      </c>
      <c r="L223" s="298" t="s">
        <v>7</v>
      </c>
      <c r="M223" s="301">
        <v>164.44453187344001</v>
      </c>
      <c r="N223" s="298" t="s">
        <v>28264</v>
      </c>
      <c r="O223" s="301">
        <v>833596.83024643129</v>
      </c>
      <c r="P223" s="298" t="s">
        <v>28289</v>
      </c>
    </row>
    <row r="224" spans="1:16">
      <c r="A224" s="298" t="s">
        <v>28290</v>
      </c>
      <c r="B224" s="299" t="s">
        <v>9</v>
      </c>
      <c r="C224" s="299"/>
      <c r="D224" s="299" t="s">
        <v>28291</v>
      </c>
      <c r="E224" s="299" t="s">
        <v>27232</v>
      </c>
      <c r="F224" s="300" t="s">
        <v>102</v>
      </c>
      <c r="G224" s="298" t="s">
        <v>28292</v>
      </c>
      <c r="H224" s="298" t="s">
        <v>7</v>
      </c>
      <c r="I224" s="298" t="s">
        <v>29357</v>
      </c>
      <c r="J224" s="298" t="s">
        <v>7</v>
      </c>
      <c r="K224" s="298" t="s">
        <v>29504</v>
      </c>
      <c r="L224" s="298" t="s">
        <v>7</v>
      </c>
      <c r="M224" s="301">
        <v>158.54160167435631</v>
      </c>
      <c r="N224" s="298" t="s">
        <v>28264</v>
      </c>
      <c r="O224" s="301">
        <v>833755.37184810569</v>
      </c>
      <c r="P224" s="298" t="s">
        <v>28293</v>
      </c>
    </row>
    <row r="225" spans="1:16">
      <c r="A225" s="298" t="s">
        <v>27691</v>
      </c>
      <c r="B225" s="299" t="s">
        <v>26239</v>
      </c>
      <c r="C225" s="299"/>
      <c r="D225" s="299" t="s">
        <v>27692</v>
      </c>
      <c r="E225" s="299" t="s">
        <v>26270</v>
      </c>
      <c r="F225" s="300" t="s">
        <v>26194</v>
      </c>
      <c r="G225" s="298" t="s">
        <v>28294</v>
      </c>
      <c r="H225" s="298" t="s">
        <v>7</v>
      </c>
      <c r="I225" s="298" t="s">
        <v>7682</v>
      </c>
      <c r="J225" s="298" t="s">
        <v>7</v>
      </c>
      <c r="K225" s="298" t="s">
        <v>29505</v>
      </c>
      <c r="L225" s="298" t="s">
        <v>7</v>
      </c>
      <c r="M225" s="301">
        <v>157.85309388799999</v>
      </c>
      <c r="N225" s="298" t="s">
        <v>28264</v>
      </c>
      <c r="O225" s="301">
        <v>833913.2249419936</v>
      </c>
      <c r="P225" s="298" t="s">
        <v>29132</v>
      </c>
    </row>
    <row r="226" spans="1:16">
      <c r="A226" s="298" t="s">
        <v>28295</v>
      </c>
      <c r="B226" s="299" t="s">
        <v>9</v>
      </c>
      <c r="C226" s="299"/>
      <c r="D226" s="299" t="s">
        <v>28296</v>
      </c>
      <c r="E226" s="299" t="s">
        <v>27232</v>
      </c>
      <c r="F226" s="300" t="s">
        <v>102</v>
      </c>
      <c r="G226" s="298" t="s">
        <v>28297</v>
      </c>
      <c r="H226" s="298" t="s">
        <v>7</v>
      </c>
      <c r="I226" s="298" t="s">
        <v>3011</v>
      </c>
      <c r="J226" s="298" t="s">
        <v>7</v>
      </c>
      <c r="K226" s="298" t="s">
        <v>29506</v>
      </c>
      <c r="L226" s="298" t="s">
        <v>7</v>
      </c>
      <c r="M226" s="301">
        <v>149.01416727933218</v>
      </c>
      <c r="N226" s="298" t="s">
        <v>28264</v>
      </c>
      <c r="O226" s="301">
        <v>834062.23910927295</v>
      </c>
      <c r="P226" s="298" t="s">
        <v>28748</v>
      </c>
    </row>
    <row r="227" spans="1:16">
      <c r="A227" s="298" t="s">
        <v>27336</v>
      </c>
      <c r="B227" s="299" t="s">
        <v>36</v>
      </c>
      <c r="C227" s="299"/>
      <c r="D227" s="299" t="s">
        <v>27337</v>
      </c>
      <c r="E227" s="299" t="s">
        <v>26270</v>
      </c>
      <c r="F227" s="300" t="s">
        <v>108</v>
      </c>
      <c r="G227" s="298" t="s">
        <v>27922</v>
      </c>
      <c r="H227" s="298" t="s">
        <v>7</v>
      </c>
      <c r="I227" s="298" t="s">
        <v>29507</v>
      </c>
      <c r="J227" s="298" t="s">
        <v>7</v>
      </c>
      <c r="K227" s="298" t="s">
        <v>29507</v>
      </c>
      <c r="L227" s="298" t="s">
        <v>7</v>
      </c>
      <c r="M227" s="301">
        <v>147.130011</v>
      </c>
      <c r="N227" s="298" t="s">
        <v>28264</v>
      </c>
      <c r="O227" s="301">
        <v>834209.36912027292</v>
      </c>
      <c r="P227" s="298" t="s">
        <v>28298</v>
      </c>
    </row>
    <row r="228" spans="1:16" ht="26.4">
      <c r="A228" s="298" t="s">
        <v>28299</v>
      </c>
      <c r="B228" s="299" t="s">
        <v>9</v>
      </c>
      <c r="C228" s="299"/>
      <c r="D228" s="299" t="s">
        <v>28300</v>
      </c>
      <c r="E228" s="299" t="s">
        <v>26270</v>
      </c>
      <c r="F228" s="300" t="s">
        <v>102</v>
      </c>
      <c r="G228" s="298" t="s">
        <v>28185</v>
      </c>
      <c r="H228" s="298" t="s">
        <v>7</v>
      </c>
      <c r="I228" s="298" t="s">
        <v>2283</v>
      </c>
      <c r="J228" s="298" t="s">
        <v>7</v>
      </c>
      <c r="K228" s="298" t="s">
        <v>29508</v>
      </c>
      <c r="L228" s="298" t="s">
        <v>7</v>
      </c>
      <c r="M228" s="301">
        <v>145.29011873459777</v>
      </c>
      <c r="N228" s="298" t="s">
        <v>28264</v>
      </c>
      <c r="O228" s="301">
        <v>834354.65923900763</v>
      </c>
      <c r="P228" s="298" t="s">
        <v>28301</v>
      </c>
    </row>
    <row r="229" spans="1:16" ht="39.6">
      <c r="A229" s="298" t="s">
        <v>27759</v>
      </c>
      <c r="B229" s="299" t="s">
        <v>9</v>
      </c>
      <c r="C229" s="299"/>
      <c r="D229" s="299" t="s">
        <v>27760</v>
      </c>
      <c r="E229" s="299" t="s">
        <v>26270</v>
      </c>
      <c r="F229" s="300" t="s">
        <v>38</v>
      </c>
      <c r="G229" s="298" t="s">
        <v>28302</v>
      </c>
      <c r="H229" s="298" t="s">
        <v>7</v>
      </c>
      <c r="I229" s="298" t="s">
        <v>29509</v>
      </c>
      <c r="J229" s="298" t="s">
        <v>7</v>
      </c>
      <c r="K229" s="298" t="s">
        <v>29510</v>
      </c>
      <c r="L229" s="298" t="s">
        <v>7</v>
      </c>
      <c r="M229" s="301">
        <v>144.780846</v>
      </c>
      <c r="N229" s="298" t="s">
        <v>28264</v>
      </c>
      <c r="O229" s="301">
        <v>834499.44008500758</v>
      </c>
      <c r="P229" s="298" t="s">
        <v>29133</v>
      </c>
    </row>
    <row r="230" spans="1:16" ht="52.8">
      <c r="A230" s="298" t="s">
        <v>28303</v>
      </c>
      <c r="B230" s="299" t="s">
        <v>9</v>
      </c>
      <c r="C230" s="299"/>
      <c r="D230" s="299" t="s">
        <v>28304</v>
      </c>
      <c r="E230" s="299" t="s">
        <v>26270</v>
      </c>
      <c r="F230" s="300" t="s">
        <v>27254</v>
      </c>
      <c r="G230" s="298" t="s">
        <v>27922</v>
      </c>
      <c r="H230" s="298" t="s">
        <v>7</v>
      </c>
      <c r="I230" s="298" t="s">
        <v>29421</v>
      </c>
      <c r="J230" s="298" t="s">
        <v>7</v>
      </c>
      <c r="K230" s="298" t="s">
        <v>29421</v>
      </c>
      <c r="L230" s="298" t="s">
        <v>7</v>
      </c>
      <c r="M230" s="301">
        <v>144.383295</v>
      </c>
      <c r="N230" s="298" t="s">
        <v>28264</v>
      </c>
      <c r="O230" s="301">
        <v>834643.82338000752</v>
      </c>
      <c r="P230" s="298" t="s">
        <v>28749</v>
      </c>
    </row>
    <row r="231" spans="1:16" ht="26.4">
      <c r="A231" s="298" t="s">
        <v>28305</v>
      </c>
      <c r="B231" s="299" t="s">
        <v>9</v>
      </c>
      <c r="C231" s="299"/>
      <c r="D231" s="299" t="s">
        <v>28306</v>
      </c>
      <c r="E231" s="299" t="s">
        <v>26270</v>
      </c>
      <c r="F231" s="300" t="s">
        <v>102</v>
      </c>
      <c r="G231" s="298" t="s">
        <v>28176</v>
      </c>
      <c r="H231" s="298" t="s">
        <v>7</v>
      </c>
      <c r="I231" s="298" t="s">
        <v>20503</v>
      </c>
      <c r="J231" s="298" t="s">
        <v>7</v>
      </c>
      <c r="K231" s="298" t="s">
        <v>29511</v>
      </c>
      <c r="L231" s="298" t="s">
        <v>7</v>
      </c>
      <c r="M231" s="301">
        <v>143.04517495688</v>
      </c>
      <c r="N231" s="298" t="s">
        <v>28264</v>
      </c>
      <c r="O231" s="301">
        <v>834786.86855496443</v>
      </c>
      <c r="P231" s="298" t="s">
        <v>28307</v>
      </c>
    </row>
    <row r="232" spans="1:16">
      <c r="A232" s="298" t="s">
        <v>27554</v>
      </c>
      <c r="B232" s="299" t="s">
        <v>36</v>
      </c>
      <c r="C232" s="299"/>
      <c r="D232" s="299" t="s">
        <v>27555</v>
      </c>
      <c r="E232" s="299" t="s">
        <v>26270</v>
      </c>
      <c r="F232" s="300" t="s">
        <v>108</v>
      </c>
      <c r="G232" s="298" t="s">
        <v>28308</v>
      </c>
      <c r="H232" s="298" t="s">
        <v>7</v>
      </c>
      <c r="I232" s="298" t="s">
        <v>4040</v>
      </c>
      <c r="J232" s="298" t="s">
        <v>7</v>
      </c>
      <c r="K232" s="298" t="s">
        <v>29512</v>
      </c>
      <c r="L232" s="298" t="s">
        <v>7</v>
      </c>
      <c r="M232" s="301">
        <v>141.92570699999999</v>
      </c>
      <c r="N232" s="298" t="s">
        <v>28264</v>
      </c>
      <c r="O232" s="301">
        <v>834928.7942619645</v>
      </c>
      <c r="P232" s="298" t="s">
        <v>29134</v>
      </c>
    </row>
    <row r="233" spans="1:16">
      <c r="A233" s="298" t="s">
        <v>27274</v>
      </c>
      <c r="B233" s="299" t="s">
        <v>9</v>
      </c>
      <c r="C233" s="299"/>
      <c r="D233" s="299" t="s">
        <v>27275</v>
      </c>
      <c r="E233" s="299" t="s">
        <v>26270</v>
      </c>
      <c r="F233" s="300" t="s">
        <v>83</v>
      </c>
      <c r="G233" s="298" t="s">
        <v>28309</v>
      </c>
      <c r="H233" s="298" t="s">
        <v>7</v>
      </c>
      <c r="I233" s="298" t="s">
        <v>29513</v>
      </c>
      <c r="J233" s="298" t="s">
        <v>7</v>
      </c>
      <c r="K233" s="298" t="s">
        <v>29514</v>
      </c>
      <c r="L233" s="298" t="s">
        <v>7</v>
      </c>
      <c r="M233" s="301">
        <v>140.92569482004404</v>
      </c>
      <c r="N233" s="298" t="s">
        <v>28264</v>
      </c>
      <c r="O233" s="301">
        <v>835069.71995678451</v>
      </c>
      <c r="P233" s="298" t="s">
        <v>28750</v>
      </c>
    </row>
    <row r="234" spans="1:16">
      <c r="A234" s="298" t="s">
        <v>27764</v>
      </c>
      <c r="B234" s="299" t="s">
        <v>36</v>
      </c>
      <c r="C234" s="299"/>
      <c r="D234" s="299" t="s">
        <v>26577</v>
      </c>
      <c r="E234" s="299" t="s">
        <v>26270</v>
      </c>
      <c r="F234" s="300" t="s">
        <v>108</v>
      </c>
      <c r="G234" s="298" t="s">
        <v>27922</v>
      </c>
      <c r="H234" s="298" t="s">
        <v>7</v>
      </c>
      <c r="I234" s="298" t="s">
        <v>29515</v>
      </c>
      <c r="J234" s="298" t="s">
        <v>7</v>
      </c>
      <c r="K234" s="298" t="s">
        <v>29515</v>
      </c>
      <c r="L234" s="298" t="s">
        <v>7</v>
      </c>
      <c r="M234" s="301">
        <v>140.22708</v>
      </c>
      <c r="N234" s="298" t="s">
        <v>28264</v>
      </c>
      <c r="O234" s="301">
        <v>835209.94703678449</v>
      </c>
      <c r="P234" s="298" t="s">
        <v>28310</v>
      </c>
    </row>
    <row r="235" spans="1:16" ht="26.4">
      <c r="A235" s="298" t="s">
        <v>27461</v>
      </c>
      <c r="B235" s="299" t="s">
        <v>9</v>
      </c>
      <c r="C235" s="299"/>
      <c r="D235" s="299" t="s">
        <v>27462</v>
      </c>
      <c r="E235" s="299" t="s">
        <v>26270</v>
      </c>
      <c r="F235" s="300" t="s">
        <v>38</v>
      </c>
      <c r="G235" s="298" t="s">
        <v>28311</v>
      </c>
      <c r="H235" s="298" t="s">
        <v>7</v>
      </c>
      <c r="I235" s="298" t="s">
        <v>7961</v>
      </c>
      <c r="J235" s="298" t="s">
        <v>7</v>
      </c>
      <c r="K235" s="298" t="s">
        <v>29516</v>
      </c>
      <c r="L235" s="298" t="s">
        <v>7</v>
      </c>
      <c r="M235" s="301">
        <v>139.64882399999999</v>
      </c>
      <c r="N235" s="298" t="s">
        <v>28264</v>
      </c>
      <c r="O235" s="301">
        <v>835349.59586078452</v>
      </c>
      <c r="P235" s="298" t="s">
        <v>29135</v>
      </c>
    </row>
    <row r="236" spans="1:16" ht="26.4">
      <c r="A236" s="298" t="s">
        <v>27346</v>
      </c>
      <c r="B236" s="299" t="s">
        <v>9</v>
      </c>
      <c r="C236" s="299"/>
      <c r="D236" s="299" t="s">
        <v>27347</v>
      </c>
      <c r="E236" s="299" t="s">
        <v>26270</v>
      </c>
      <c r="F236" s="300" t="s">
        <v>38</v>
      </c>
      <c r="G236" s="298" t="s">
        <v>28312</v>
      </c>
      <c r="H236" s="298" t="s">
        <v>7</v>
      </c>
      <c r="I236" s="298" t="s">
        <v>29517</v>
      </c>
      <c r="J236" s="298" t="s">
        <v>7</v>
      </c>
      <c r="K236" s="298" t="s">
        <v>29518</v>
      </c>
      <c r="L236" s="298" t="s">
        <v>7</v>
      </c>
      <c r="M236" s="301">
        <v>135.66726038249999</v>
      </c>
      <c r="N236" s="298" t="s">
        <v>28264</v>
      </c>
      <c r="O236" s="301">
        <v>835485.26312116696</v>
      </c>
      <c r="P236" s="298" t="s">
        <v>28751</v>
      </c>
    </row>
    <row r="237" spans="1:16">
      <c r="A237" s="298" t="s">
        <v>27485</v>
      </c>
      <c r="B237" s="299" t="s">
        <v>26754</v>
      </c>
      <c r="C237" s="299"/>
      <c r="D237" s="299" t="s">
        <v>27486</v>
      </c>
      <c r="E237" s="299" t="s">
        <v>27232</v>
      </c>
      <c r="F237" s="300" t="s">
        <v>102</v>
      </c>
      <c r="G237" s="298" t="s">
        <v>28276</v>
      </c>
      <c r="H237" s="298" t="s">
        <v>7</v>
      </c>
      <c r="I237" s="298" t="s">
        <v>29403</v>
      </c>
      <c r="J237" s="298" t="s">
        <v>7</v>
      </c>
      <c r="K237" s="298" t="s">
        <v>29519</v>
      </c>
      <c r="L237" s="298" t="s">
        <v>7</v>
      </c>
      <c r="M237" s="301">
        <v>135.0294056014358</v>
      </c>
      <c r="N237" s="298" t="s">
        <v>28264</v>
      </c>
      <c r="O237" s="301">
        <v>835620.2925267684</v>
      </c>
      <c r="P237" s="298" t="s">
        <v>28313</v>
      </c>
    </row>
    <row r="238" spans="1:16" ht="26.4">
      <c r="A238" s="298" t="s">
        <v>28314</v>
      </c>
      <c r="B238" s="299" t="s">
        <v>9</v>
      </c>
      <c r="C238" s="299"/>
      <c r="D238" s="299" t="s">
        <v>28315</v>
      </c>
      <c r="E238" s="299" t="s">
        <v>26270</v>
      </c>
      <c r="F238" s="300" t="s">
        <v>26266</v>
      </c>
      <c r="G238" s="298" t="s">
        <v>28316</v>
      </c>
      <c r="H238" s="298" t="s">
        <v>7</v>
      </c>
      <c r="I238" s="298" t="s">
        <v>29520</v>
      </c>
      <c r="J238" s="298" t="s">
        <v>7</v>
      </c>
      <c r="K238" s="298" t="s">
        <v>29521</v>
      </c>
      <c r="L238" s="298" t="s">
        <v>7</v>
      </c>
      <c r="M238" s="301">
        <v>134.0413766505832</v>
      </c>
      <c r="N238" s="298" t="s">
        <v>28264</v>
      </c>
      <c r="O238" s="301">
        <v>835754.33390341897</v>
      </c>
      <c r="P238" s="298" t="s">
        <v>29522</v>
      </c>
    </row>
    <row r="239" spans="1:16" ht="39.6">
      <c r="A239" s="298" t="s">
        <v>27753</v>
      </c>
      <c r="B239" s="299" t="s">
        <v>9</v>
      </c>
      <c r="C239" s="299"/>
      <c r="D239" s="299" t="s">
        <v>27754</v>
      </c>
      <c r="E239" s="299" t="s">
        <v>26270</v>
      </c>
      <c r="F239" s="300" t="s">
        <v>38</v>
      </c>
      <c r="G239" s="298" t="s">
        <v>28093</v>
      </c>
      <c r="H239" s="298" t="s">
        <v>7</v>
      </c>
      <c r="I239" s="298" t="s">
        <v>29523</v>
      </c>
      <c r="J239" s="298" t="s">
        <v>7</v>
      </c>
      <c r="K239" s="298" t="s">
        <v>29524</v>
      </c>
      <c r="L239" s="298" t="s">
        <v>7</v>
      </c>
      <c r="M239" s="301">
        <v>130.155788</v>
      </c>
      <c r="N239" s="298" t="s">
        <v>28264</v>
      </c>
      <c r="O239" s="301">
        <v>835884.48969141906</v>
      </c>
      <c r="P239" s="298" t="s">
        <v>28317</v>
      </c>
    </row>
    <row r="240" spans="1:16" ht="26.4">
      <c r="A240" s="298" t="s">
        <v>28318</v>
      </c>
      <c r="B240" s="299" t="s">
        <v>9</v>
      </c>
      <c r="C240" s="299"/>
      <c r="D240" s="299" t="s">
        <v>28319</v>
      </c>
      <c r="E240" s="299" t="s">
        <v>26270</v>
      </c>
      <c r="F240" s="300" t="s">
        <v>102</v>
      </c>
      <c r="G240" s="298" t="s">
        <v>28320</v>
      </c>
      <c r="H240" s="298" t="s">
        <v>7</v>
      </c>
      <c r="I240" s="298" t="s">
        <v>724</v>
      </c>
      <c r="J240" s="298" t="s">
        <v>7</v>
      </c>
      <c r="K240" s="298" t="s">
        <v>29525</v>
      </c>
      <c r="L240" s="298" t="s">
        <v>7</v>
      </c>
      <c r="M240" s="301">
        <v>128.23885972240001</v>
      </c>
      <c r="N240" s="298" t="s">
        <v>28264</v>
      </c>
      <c r="O240" s="301">
        <v>836012.72855114145</v>
      </c>
      <c r="P240" s="298" t="s">
        <v>29136</v>
      </c>
    </row>
    <row r="241" spans="1:16" ht="26.4">
      <c r="A241" s="298" t="s">
        <v>26268</v>
      </c>
      <c r="B241" s="299" t="s">
        <v>9</v>
      </c>
      <c r="C241" s="299"/>
      <c r="D241" s="299" t="s">
        <v>26269</v>
      </c>
      <c r="E241" s="299" t="s">
        <v>26270</v>
      </c>
      <c r="F241" s="300" t="s">
        <v>100</v>
      </c>
      <c r="G241" s="298" t="s">
        <v>28321</v>
      </c>
      <c r="H241" s="298" t="s">
        <v>7</v>
      </c>
      <c r="I241" s="298" t="s">
        <v>19480</v>
      </c>
      <c r="J241" s="298" t="s">
        <v>7</v>
      </c>
      <c r="K241" s="298" t="s">
        <v>29526</v>
      </c>
      <c r="L241" s="298" t="s">
        <v>7</v>
      </c>
      <c r="M241" s="301">
        <v>127.5956125668</v>
      </c>
      <c r="N241" s="298" t="s">
        <v>28264</v>
      </c>
      <c r="O241" s="301">
        <v>836140.32416370825</v>
      </c>
      <c r="P241" s="298" t="s">
        <v>28322</v>
      </c>
    </row>
    <row r="242" spans="1:16">
      <c r="A242" s="298" t="s">
        <v>28323</v>
      </c>
      <c r="B242" s="299" t="s">
        <v>36</v>
      </c>
      <c r="C242" s="299"/>
      <c r="D242" s="299" t="s">
        <v>28324</v>
      </c>
      <c r="E242" s="299" t="s">
        <v>26270</v>
      </c>
      <c r="F242" s="300" t="s">
        <v>20094</v>
      </c>
      <c r="G242" s="298" t="s">
        <v>28325</v>
      </c>
      <c r="H242" s="298" t="s">
        <v>7</v>
      </c>
      <c r="I242" s="298" t="s">
        <v>29527</v>
      </c>
      <c r="J242" s="298" t="s">
        <v>7</v>
      </c>
      <c r="K242" s="298" t="s">
        <v>29528</v>
      </c>
      <c r="L242" s="298" t="s">
        <v>7</v>
      </c>
      <c r="M242" s="301">
        <v>124.88789897024</v>
      </c>
      <c r="N242" s="298" t="s">
        <v>28326</v>
      </c>
      <c r="O242" s="301">
        <v>836265.21206267842</v>
      </c>
      <c r="P242" s="298" t="s">
        <v>29137</v>
      </c>
    </row>
    <row r="243" spans="1:16" ht="26.4">
      <c r="A243" s="298" t="s">
        <v>27238</v>
      </c>
      <c r="B243" s="299" t="s">
        <v>9</v>
      </c>
      <c r="C243" s="299"/>
      <c r="D243" s="299" t="s">
        <v>27239</v>
      </c>
      <c r="E243" s="299" t="s">
        <v>26270</v>
      </c>
      <c r="F243" s="300" t="s">
        <v>102</v>
      </c>
      <c r="G243" s="298" t="s">
        <v>28052</v>
      </c>
      <c r="H243" s="298" t="s">
        <v>7</v>
      </c>
      <c r="I243" s="298" t="s">
        <v>29529</v>
      </c>
      <c r="J243" s="298" t="s">
        <v>7</v>
      </c>
      <c r="K243" s="298" t="s">
        <v>29530</v>
      </c>
      <c r="L243" s="298" t="s">
        <v>7</v>
      </c>
      <c r="M243" s="301">
        <v>123.36127999999999</v>
      </c>
      <c r="N243" s="298" t="s">
        <v>28326</v>
      </c>
      <c r="O243" s="301">
        <v>836388.57334267849</v>
      </c>
      <c r="P243" s="298" t="s">
        <v>28327</v>
      </c>
    </row>
    <row r="244" spans="1:16" ht="39.6">
      <c r="A244" s="298" t="s">
        <v>28328</v>
      </c>
      <c r="B244" s="299" t="s">
        <v>9</v>
      </c>
      <c r="C244" s="299"/>
      <c r="D244" s="299" t="s">
        <v>28329</v>
      </c>
      <c r="E244" s="299" t="s">
        <v>26270</v>
      </c>
      <c r="F244" s="300" t="s">
        <v>38</v>
      </c>
      <c r="G244" s="298" t="s">
        <v>28252</v>
      </c>
      <c r="H244" s="298" t="s">
        <v>7</v>
      </c>
      <c r="I244" s="298" t="s">
        <v>691</v>
      </c>
      <c r="J244" s="298" t="s">
        <v>7</v>
      </c>
      <c r="K244" s="298" t="s">
        <v>29531</v>
      </c>
      <c r="L244" s="298" t="s">
        <v>7</v>
      </c>
      <c r="M244" s="301">
        <v>122.8794</v>
      </c>
      <c r="N244" s="298" t="s">
        <v>28326</v>
      </c>
      <c r="O244" s="301">
        <v>836511.45274267846</v>
      </c>
      <c r="P244" s="298" t="s">
        <v>29532</v>
      </c>
    </row>
    <row r="245" spans="1:16" ht="26.4">
      <c r="A245" s="298" t="s">
        <v>27513</v>
      </c>
      <c r="B245" s="299" t="s">
        <v>9</v>
      </c>
      <c r="C245" s="299"/>
      <c r="D245" s="299" t="s">
        <v>27514</v>
      </c>
      <c r="E245" s="299" t="s">
        <v>26270</v>
      </c>
      <c r="F245" s="300" t="s">
        <v>38</v>
      </c>
      <c r="G245" s="298" t="s">
        <v>28135</v>
      </c>
      <c r="H245" s="298" t="s">
        <v>7</v>
      </c>
      <c r="I245" s="298" t="s">
        <v>29533</v>
      </c>
      <c r="J245" s="298" t="s">
        <v>7</v>
      </c>
      <c r="K245" s="298" t="s">
        <v>29534</v>
      </c>
      <c r="L245" s="298" t="s">
        <v>7</v>
      </c>
      <c r="M245" s="301">
        <v>120.084496</v>
      </c>
      <c r="N245" s="298" t="s">
        <v>28326</v>
      </c>
      <c r="O245" s="301">
        <v>836631.53723867843</v>
      </c>
      <c r="P245" s="298" t="s">
        <v>28330</v>
      </c>
    </row>
    <row r="246" spans="1:16">
      <c r="A246" s="298" t="s">
        <v>27830</v>
      </c>
      <c r="B246" s="299" t="s">
        <v>26239</v>
      </c>
      <c r="C246" s="299"/>
      <c r="D246" s="299" t="s">
        <v>27831</v>
      </c>
      <c r="E246" s="299" t="s">
        <v>26270</v>
      </c>
      <c r="F246" s="300" t="s">
        <v>108</v>
      </c>
      <c r="G246" s="298" t="s">
        <v>28093</v>
      </c>
      <c r="H246" s="298" t="s">
        <v>7</v>
      </c>
      <c r="I246" s="298" t="s">
        <v>29473</v>
      </c>
      <c r="J246" s="298" t="s">
        <v>7</v>
      </c>
      <c r="K246" s="298" t="s">
        <v>29535</v>
      </c>
      <c r="L246" s="298" t="s">
        <v>7</v>
      </c>
      <c r="M246" s="301">
        <v>119.2653</v>
      </c>
      <c r="N246" s="298" t="s">
        <v>28326</v>
      </c>
      <c r="O246" s="301">
        <v>836750.80253867852</v>
      </c>
      <c r="P246" s="298" t="s">
        <v>28752</v>
      </c>
    </row>
    <row r="247" spans="1:16">
      <c r="A247" s="298" t="s">
        <v>28331</v>
      </c>
      <c r="B247" s="299" t="s">
        <v>9</v>
      </c>
      <c r="C247" s="299"/>
      <c r="D247" s="299" t="s">
        <v>28332</v>
      </c>
      <c r="E247" s="299" t="s">
        <v>27232</v>
      </c>
      <c r="F247" s="300" t="s">
        <v>102</v>
      </c>
      <c r="G247" s="298" t="s">
        <v>28333</v>
      </c>
      <c r="H247" s="298" t="s">
        <v>7</v>
      </c>
      <c r="I247" s="298" t="s">
        <v>11745</v>
      </c>
      <c r="J247" s="298" t="s">
        <v>7</v>
      </c>
      <c r="K247" s="298" t="s">
        <v>29536</v>
      </c>
      <c r="L247" s="298" t="s">
        <v>7</v>
      </c>
      <c r="M247" s="301">
        <v>117.26602875488655</v>
      </c>
      <c r="N247" s="298" t="s">
        <v>28326</v>
      </c>
      <c r="O247" s="301">
        <v>836868.06856743339</v>
      </c>
      <c r="P247" s="298" t="s">
        <v>28334</v>
      </c>
    </row>
    <row r="248" spans="1:16" ht="39.6">
      <c r="A248" s="298" t="s">
        <v>28335</v>
      </c>
      <c r="B248" s="299" t="s">
        <v>9</v>
      </c>
      <c r="C248" s="299"/>
      <c r="D248" s="299" t="s">
        <v>28336</v>
      </c>
      <c r="E248" s="299" t="s">
        <v>26270</v>
      </c>
      <c r="F248" s="300" t="s">
        <v>31</v>
      </c>
      <c r="G248" s="298" t="s">
        <v>28337</v>
      </c>
      <c r="H248" s="298" t="s">
        <v>7</v>
      </c>
      <c r="I248" s="298" t="s">
        <v>29537</v>
      </c>
      <c r="J248" s="298" t="s">
        <v>7</v>
      </c>
      <c r="K248" s="298" t="s">
        <v>29538</v>
      </c>
      <c r="L248" s="298" t="s">
        <v>7</v>
      </c>
      <c r="M248" s="301">
        <v>116.18808920029696</v>
      </c>
      <c r="N248" s="298" t="s">
        <v>28326</v>
      </c>
      <c r="O248" s="301">
        <v>836984.25665663369</v>
      </c>
      <c r="P248" s="298" t="s">
        <v>28338</v>
      </c>
    </row>
    <row r="249" spans="1:16" ht="26.4">
      <c r="A249" s="298" t="s">
        <v>28339</v>
      </c>
      <c r="B249" s="299" t="s">
        <v>9</v>
      </c>
      <c r="C249" s="299"/>
      <c r="D249" s="299" t="s">
        <v>28340</v>
      </c>
      <c r="E249" s="299" t="s">
        <v>26270</v>
      </c>
      <c r="F249" s="300" t="s">
        <v>102</v>
      </c>
      <c r="G249" s="298" t="s">
        <v>28320</v>
      </c>
      <c r="H249" s="298" t="s">
        <v>7</v>
      </c>
      <c r="I249" s="298" t="s">
        <v>2563</v>
      </c>
      <c r="J249" s="298" t="s">
        <v>7</v>
      </c>
      <c r="K249" s="298" t="s">
        <v>29539</v>
      </c>
      <c r="L249" s="298" t="s">
        <v>7</v>
      </c>
      <c r="M249" s="301">
        <v>115.72775145679999</v>
      </c>
      <c r="N249" s="298" t="s">
        <v>28326</v>
      </c>
      <c r="O249" s="301">
        <v>837099.98440809047</v>
      </c>
      <c r="P249" s="298" t="s">
        <v>29540</v>
      </c>
    </row>
    <row r="250" spans="1:16">
      <c r="A250" s="298" t="s">
        <v>27687</v>
      </c>
      <c r="B250" s="299" t="s">
        <v>26239</v>
      </c>
      <c r="C250" s="299"/>
      <c r="D250" s="299" t="s">
        <v>27688</v>
      </c>
      <c r="E250" s="299" t="s">
        <v>26270</v>
      </c>
      <c r="F250" s="300" t="s">
        <v>31</v>
      </c>
      <c r="G250" s="298" t="s">
        <v>28341</v>
      </c>
      <c r="H250" s="298" t="s">
        <v>7</v>
      </c>
      <c r="I250" s="298" t="s">
        <v>29541</v>
      </c>
      <c r="J250" s="298" t="s">
        <v>7</v>
      </c>
      <c r="K250" s="298" t="s">
        <v>29542</v>
      </c>
      <c r="L250" s="298" t="s">
        <v>7</v>
      </c>
      <c r="M250" s="301">
        <v>112.14876605240001</v>
      </c>
      <c r="N250" s="298" t="s">
        <v>28326</v>
      </c>
      <c r="O250" s="301">
        <v>837212.1331741428</v>
      </c>
      <c r="P250" s="298" t="s">
        <v>28342</v>
      </c>
    </row>
    <row r="251" spans="1:16">
      <c r="A251" s="298" t="s">
        <v>27402</v>
      </c>
      <c r="B251" s="299" t="s">
        <v>26239</v>
      </c>
      <c r="C251" s="299"/>
      <c r="D251" s="299" t="s">
        <v>27403</v>
      </c>
      <c r="E251" s="299" t="s">
        <v>27328</v>
      </c>
      <c r="F251" s="300" t="s">
        <v>27404</v>
      </c>
      <c r="G251" s="298" t="s">
        <v>28343</v>
      </c>
      <c r="H251" s="298" t="s">
        <v>7</v>
      </c>
      <c r="I251" s="298" t="s">
        <v>29543</v>
      </c>
      <c r="J251" s="298" t="s">
        <v>7</v>
      </c>
      <c r="K251" s="298" t="s">
        <v>29544</v>
      </c>
      <c r="L251" s="298" t="s">
        <v>7</v>
      </c>
      <c r="M251" s="301">
        <v>105.63293793024</v>
      </c>
      <c r="N251" s="298" t="s">
        <v>28326</v>
      </c>
      <c r="O251" s="301">
        <v>837317.76611207309</v>
      </c>
      <c r="P251" s="298" t="s">
        <v>28344</v>
      </c>
    </row>
    <row r="252" spans="1:16">
      <c r="A252" s="298" t="s">
        <v>27471</v>
      </c>
      <c r="B252" s="299" t="s">
        <v>36</v>
      </c>
      <c r="C252" s="299"/>
      <c r="D252" s="299" t="s">
        <v>27472</v>
      </c>
      <c r="E252" s="299" t="s">
        <v>26270</v>
      </c>
      <c r="F252" s="300" t="s">
        <v>108</v>
      </c>
      <c r="G252" s="298" t="s">
        <v>28269</v>
      </c>
      <c r="H252" s="298" t="s">
        <v>7</v>
      </c>
      <c r="I252" s="298" t="s">
        <v>29545</v>
      </c>
      <c r="J252" s="298" t="s">
        <v>7</v>
      </c>
      <c r="K252" s="298" t="s">
        <v>29546</v>
      </c>
      <c r="L252" s="298" t="s">
        <v>7</v>
      </c>
      <c r="M252" s="301">
        <v>103.12232</v>
      </c>
      <c r="N252" s="298" t="s">
        <v>28326</v>
      </c>
      <c r="O252" s="301">
        <v>837420.88843207306</v>
      </c>
      <c r="P252" s="298" t="s">
        <v>28753</v>
      </c>
    </row>
    <row r="253" spans="1:16">
      <c r="A253" s="298" t="s">
        <v>27367</v>
      </c>
      <c r="B253" s="299" t="s">
        <v>36</v>
      </c>
      <c r="C253" s="299"/>
      <c r="D253" s="299" t="s">
        <v>27368</v>
      </c>
      <c r="E253" s="299" t="s">
        <v>26270</v>
      </c>
      <c r="F253" s="300" t="s">
        <v>26186</v>
      </c>
      <c r="G253" s="298" t="s">
        <v>28345</v>
      </c>
      <c r="H253" s="298" t="s">
        <v>7</v>
      </c>
      <c r="I253" s="298" t="s">
        <v>13736</v>
      </c>
      <c r="J253" s="298" t="s">
        <v>7</v>
      </c>
      <c r="K253" s="298" t="s">
        <v>29547</v>
      </c>
      <c r="L253" s="298" t="s">
        <v>7</v>
      </c>
      <c r="M253" s="301">
        <v>102.52139877419999</v>
      </c>
      <c r="N253" s="298" t="s">
        <v>28326</v>
      </c>
      <c r="O253" s="301">
        <v>837523.40983084729</v>
      </c>
      <c r="P253" s="298" t="s">
        <v>29548</v>
      </c>
    </row>
    <row r="254" spans="1:16" ht="26.4">
      <c r="A254" s="298" t="s">
        <v>27244</v>
      </c>
      <c r="B254" s="299" t="s">
        <v>9</v>
      </c>
      <c r="C254" s="299"/>
      <c r="D254" s="299" t="s">
        <v>27245</v>
      </c>
      <c r="E254" s="299" t="s">
        <v>26270</v>
      </c>
      <c r="F254" s="300" t="s">
        <v>38</v>
      </c>
      <c r="G254" s="298" t="s">
        <v>28346</v>
      </c>
      <c r="H254" s="298" t="s">
        <v>7</v>
      </c>
      <c r="I254" s="298" t="s">
        <v>21380</v>
      </c>
      <c r="J254" s="298" t="s">
        <v>7</v>
      </c>
      <c r="K254" s="298" t="s">
        <v>29549</v>
      </c>
      <c r="L254" s="298" t="s">
        <v>7</v>
      </c>
      <c r="M254" s="301">
        <v>101.37550192848917</v>
      </c>
      <c r="N254" s="298" t="s">
        <v>28326</v>
      </c>
      <c r="O254" s="301">
        <v>837624.78533277579</v>
      </c>
      <c r="P254" s="298" t="s">
        <v>28347</v>
      </c>
    </row>
    <row r="255" spans="1:16" ht="26.4">
      <c r="A255" s="298" t="s">
        <v>28348</v>
      </c>
      <c r="B255" s="299" t="s">
        <v>36</v>
      </c>
      <c r="C255" s="299"/>
      <c r="D255" s="299" t="s">
        <v>28349</v>
      </c>
      <c r="E255" s="299" t="s">
        <v>26270</v>
      </c>
      <c r="F255" s="300" t="s">
        <v>26201</v>
      </c>
      <c r="G255" s="298" t="s">
        <v>28350</v>
      </c>
      <c r="H255" s="298" t="s">
        <v>7</v>
      </c>
      <c r="I255" s="298" t="s">
        <v>17550</v>
      </c>
      <c r="J255" s="298" t="s">
        <v>7</v>
      </c>
      <c r="K255" s="298" t="s">
        <v>29550</v>
      </c>
      <c r="L255" s="298" t="s">
        <v>7</v>
      </c>
      <c r="M255" s="301">
        <v>98.067455902779997</v>
      </c>
      <c r="N255" s="298" t="s">
        <v>28326</v>
      </c>
      <c r="O255" s="301">
        <v>837722.8527886786</v>
      </c>
      <c r="P255" s="298" t="s">
        <v>28351</v>
      </c>
    </row>
    <row r="256" spans="1:16">
      <c r="A256" s="298" t="s">
        <v>27348</v>
      </c>
      <c r="B256" s="299" t="s">
        <v>9</v>
      </c>
      <c r="C256" s="299"/>
      <c r="D256" s="299" t="s">
        <v>27349</v>
      </c>
      <c r="E256" s="299" t="s">
        <v>26270</v>
      </c>
      <c r="F256" s="300" t="s">
        <v>38</v>
      </c>
      <c r="G256" s="298" t="s">
        <v>28352</v>
      </c>
      <c r="H256" s="298" t="s">
        <v>7</v>
      </c>
      <c r="I256" s="298" t="s">
        <v>29551</v>
      </c>
      <c r="J256" s="298" t="s">
        <v>7</v>
      </c>
      <c r="K256" s="298" t="s">
        <v>29552</v>
      </c>
      <c r="L256" s="298" t="s">
        <v>7</v>
      </c>
      <c r="M256" s="301">
        <v>91.80139269</v>
      </c>
      <c r="N256" s="298" t="s">
        <v>28326</v>
      </c>
      <c r="O256" s="301">
        <v>837814.65418136853</v>
      </c>
      <c r="P256" s="298" t="s">
        <v>28353</v>
      </c>
    </row>
    <row r="257" spans="1:16">
      <c r="A257" s="298" t="s">
        <v>27314</v>
      </c>
      <c r="B257" s="299" t="s">
        <v>26754</v>
      </c>
      <c r="C257" s="299"/>
      <c r="D257" s="299" t="s">
        <v>27315</v>
      </c>
      <c r="E257" s="299" t="s">
        <v>27232</v>
      </c>
      <c r="F257" s="300" t="s">
        <v>102</v>
      </c>
      <c r="G257" s="298" t="s">
        <v>28354</v>
      </c>
      <c r="H257" s="298" t="s">
        <v>7</v>
      </c>
      <c r="I257" s="298" t="s">
        <v>11467</v>
      </c>
      <c r="J257" s="298" t="s">
        <v>7</v>
      </c>
      <c r="K257" s="298" t="s">
        <v>29553</v>
      </c>
      <c r="L257" s="298" t="s">
        <v>7</v>
      </c>
      <c r="M257" s="301">
        <v>90.529536598147502</v>
      </c>
      <c r="N257" s="298" t="s">
        <v>28326</v>
      </c>
      <c r="O257" s="301">
        <v>837905.18371796666</v>
      </c>
      <c r="P257" s="298" t="s">
        <v>28355</v>
      </c>
    </row>
    <row r="258" spans="1:16">
      <c r="A258" s="298" t="s">
        <v>28356</v>
      </c>
      <c r="B258" s="299" t="s">
        <v>36</v>
      </c>
      <c r="C258" s="299"/>
      <c r="D258" s="299" t="s">
        <v>28357</v>
      </c>
      <c r="E258" s="299" t="s">
        <v>26270</v>
      </c>
      <c r="F258" s="300" t="s">
        <v>26194</v>
      </c>
      <c r="G258" s="298" t="s">
        <v>28358</v>
      </c>
      <c r="H258" s="298" t="s">
        <v>7</v>
      </c>
      <c r="I258" s="298" t="s">
        <v>8837</v>
      </c>
      <c r="J258" s="298" t="s">
        <v>7</v>
      </c>
      <c r="K258" s="298" t="s">
        <v>29554</v>
      </c>
      <c r="L258" s="298" t="s">
        <v>7</v>
      </c>
      <c r="M258" s="301">
        <v>90.335048715799999</v>
      </c>
      <c r="N258" s="298" t="s">
        <v>28326</v>
      </c>
      <c r="O258" s="301">
        <v>837995.51876668248</v>
      </c>
      <c r="P258" s="298" t="s">
        <v>28359</v>
      </c>
    </row>
    <row r="259" spans="1:16">
      <c r="A259" s="298" t="s">
        <v>27847</v>
      </c>
      <c r="B259" s="299" t="s">
        <v>36</v>
      </c>
      <c r="C259" s="299"/>
      <c r="D259" s="299" t="s">
        <v>27848</v>
      </c>
      <c r="E259" s="299" t="s">
        <v>26270</v>
      </c>
      <c r="F259" s="300" t="s">
        <v>26186</v>
      </c>
      <c r="G259" s="298" t="s">
        <v>28360</v>
      </c>
      <c r="H259" s="298" t="s">
        <v>7</v>
      </c>
      <c r="I259" s="298" t="s">
        <v>173</v>
      </c>
      <c r="J259" s="298" t="s">
        <v>7</v>
      </c>
      <c r="K259" s="298" t="s">
        <v>29555</v>
      </c>
      <c r="L259" s="298" t="s">
        <v>7</v>
      </c>
      <c r="M259" s="301">
        <v>88.135249650000006</v>
      </c>
      <c r="N259" s="298" t="s">
        <v>28326</v>
      </c>
      <c r="O259" s="301">
        <v>838083.65401633247</v>
      </c>
      <c r="P259" s="298" t="s">
        <v>28361</v>
      </c>
    </row>
    <row r="260" spans="1:16">
      <c r="A260" s="298" t="s">
        <v>28362</v>
      </c>
      <c r="B260" s="299" t="s">
        <v>9</v>
      </c>
      <c r="C260" s="299"/>
      <c r="D260" s="299" t="s">
        <v>28363</v>
      </c>
      <c r="E260" s="299" t="s">
        <v>26270</v>
      </c>
      <c r="F260" s="300" t="s">
        <v>20094</v>
      </c>
      <c r="G260" s="298" t="s">
        <v>28364</v>
      </c>
      <c r="H260" s="298" t="s">
        <v>7</v>
      </c>
      <c r="I260" s="298" t="s">
        <v>20423</v>
      </c>
      <c r="J260" s="298" t="s">
        <v>7</v>
      </c>
      <c r="K260" s="298" t="s">
        <v>29556</v>
      </c>
      <c r="L260" s="298" t="s">
        <v>7</v>
      </c>
      <c r="M260" s="301">
        <v>88.102430558134671</v>
      </c>
      <c r="N260" s="298" t="s">
        <v>28326</v>
      </c>
      <c r="O260" s="301">
        <v>838171.75644689065</v>
      </c>
      <c r="P260" s="298" t="s">
        <v>28754</v>
      </c>
    </row>
    <row r="261" spans="1:16" ht="26.4">
      <c r="A261" s="298" t="s">
        <v>27455</v>
      </c>
      <c r="B261" s="299" t="s">
        <v>9</v>
      </c>
      <c r="C261" s="299"/>
      <c r="D261" s="299" t="s">
        <v>27456</v>
      </c>
      <c r="E261" s="299" t="s">
        <v>26270</v>
      </c>
      <c r="F261" s="300" t="s">
        <v>38</v>
      </c>
      <c r="G261" s="298" t="s">
        <v>28110</v>
      </c>
      <c r="H261" s="298" t="s">
        <v>7</v>
      </c>
      <c r="I261" s="298" t="s">
        <v>20031</v>
      </c>
      <c r="J261" s="298" t="s">
        <v>7</v>
      </c>
      <c r="K261" s="298" t="s">
        <v>29557</v>
      </c>
      <c r="L261" s="298" t="s">
        <v>7</v>
      </c>
      <c r="M261" s="301">
        <v>85.822828000000001</v>
      </c>
      <c r="N261" s="298" t="s">
        <v>28326</v>
      </c>
      <c r="O261" s="301">
        <v>838257.5792748906</v>
      </c>
      <c r="P261" s="298" t="s">
        <v>28365</v>
      </c>
    </row>
    <row r="262" spans="1:16" ht="39.6">
      <c r="A262" s="298" t="s">
        <v>27707</v>
      </c>
      <c r="B262" s="299" t="s">
        <v>26239</v>
      </c>
      <c r="C262" s="299"/>
      <c r="D262" s="299" t="s">
        <v>26196</v>
      </c>
      <c r="E262" s="299" t="s">
        <v>26270</v>
      </c>
      <c r="F262" s="300" t="s">
        <v>26266</v>
      </c>
      <c r="G262" s="298" t="s">
        <v>28367</v>
      </c>
      <c r="H262" s="298" t="s">
        <v>7</v>
      </c>
      <c r="I262" s="298" t="s">
        <v>29558</v>
      </c>
      <c r="J262" s="298" t="s">
        <v>7</v>
      </c>
      <c r="K262" s="298" t="s">
        <v>29559</v>
      </c>
      <c r="L262" s="298" t="s">
        <v>7</v>
      </c>
      <c r="M262" s="301">
        <v>84.307953601872001</v>
      </c>
      <c r="N262" s="298" t="s">
        <v>28326</v>
      </c>
      <c r="O262" s="301">
        <v>838341.88722849253</v>
      </c>
      <c r="P262" s="298" t="s">
        <v>28366</v>
      </c>
    </row>
    <row r="263" spans="1:16" ht="26.4">
      <c r="A263" s="298" t="s">
        <v>27733</v>
      </c>
      <c r="B263" s="299" t="s">
        <v>26238</v>
      </c>
      <c r="C263" s="299"/>
      <c r="D263" s="299" t="s">
        <v>27734</v>
      </c>
      <c r="E263" s="299" t="s">
        <v>26270</v>
      </c>
      <c r="F263" s="300" t="s">
        <v>100</v>
      </c>
      <c r="G263" s="298" t="s">
        <v>28369</v>
      </c>
      <c r="H263" s="298" t="s">
        <v>7</v>
      </c>
      <c r="I263" s="298" t="s">
        <v>29560</v>
      </c>
      <c r="J263" s="298" t="s">
        <v>7</v>
      </c>
      <c r="K263" s="298" t="s">
        <v>29561</v>
      </c>
      <c r="L263" s="298" t="s">
        <v>7</v>
      </c>
      <c r="M263" s="301">
        <v>81.891891900000005</v>
      </c>
      <c r="N263" s="298" t="s">
        <v>28326</v>
      </c>
      <c r="O263" s="301">
        <v>838423.77912039252</v>
      </c>
      <c r="P263" s="298" t="s">
        <v>28368</v>
      </c>
    </row>
    <row r="264" spans="1:16" ht="26.4">
      <c r="A264" s="298" t="s">
        <v>27477</v>
      </c>
      <c r="B264" s="299" t="s">
        <v>9</v>
      </c>
      <c r="C264" s="299"/>
      <c r="D264" s="299" t="s">
        <v>27478</v>
      </c>
      <c r="E264" s="299" t="s">
        <v>26270</v>
      </c>
      <c r="F264" s="300" t="s">
        <v>38</v>
      </c>
      <c r="G264" s="298" t="s">
        <v>28302</v>
      </c>
      <c r="H264" s="298" t="s">
        <v>7</v>
      </c>
      <c r="I264" s="298" t="s">
        <v>1852</v>
      </c>
      <c r="J264" s="298" t="s">
        <v>7</v>
      </c>
      <c r="K264" s="298" t="s">
        <v>11682</v>
      </c>
      <c r="L264" s="298" t="s">
        <v>7</v>
      </c>
      <c r="M264" s="301">
        <v>79.437917999999996</v>
      </c>
      <c r="N264" s="298" t="s">
        <v>28326</v>
      </c>
      <c r="O264" s="301">
        <v>838503.21703839255</v>
      </c>
      <c r="P264" s="298" t="s">
        <v>28370</v>
      </c>
    </row>
    <row r="265" spans="1:16" ht="26.4">
      <c r="A265" s="298" t="s">
        <v>27744</v>
      </c>
      <c r="B265" s="299" t="s">
        <v>26239</v>
      </c>
      <c r="C265" s="299"/>
      <c r="D265" s="299" t="s">
        <v>27200</v>
      </c>
      <c r="E265" s="299" t="s">
        <v>26270</v>
      </c>
      <c r="F265" s="300" t="s">
        <v>108</v>
      </c>
      <c r="G265" s="298" t="s">
        <v>28100</v>
      </c>
      <c r="H265" s="298" t="s">
        <v>7</v>
      </c>
      <c r="I265" s="298" t="s">
        <v>10331</v>
      </c>
      <c r="J265" s="298" t="s">
        <v>7</v>
      </c>
      <c r="K265" s="298" t="s">
        <v>29562</v>
      </c>
      <c r="L265" s="298" t="s">
        <v>7</v>
      </c>
      <c r="M265" s="301">
        <v>78.606674999999996</v>
      </c>
      <c r="N265" s="298" t="s">
        <v>28326</v>
      </c>
      <c r="O265" s="301">
        <v>838581.82371339248</v>
      </c>
      <c r="P265" s="298" t="s">
        <v>28371</v>
      </c>
    </row>
    <row r="266" spans="1:16">
      <c r="A266" s="298" t="s">
        <v>27551</v>
      </c>
      <c r="B266" s="299" t="s">
        <v>26239</v>
      </c>
      <c r="C266" s="299"/>
      <c r="D266" s="299" t="s">
        <v>27552</v>
      </c>
      <c r="E266" s="299" t="s">
        <v>26270</v>
      </c>
      <c r="F266" s="300" t="s">
        <v>108</v>
      </c>
      <c r="G266" s="298" t="s">
        <v>27939</v>
      </c>
      <c r="H266" s="298" t="s">
        <v>7</v>
      </c>
      <c r="I266" s="298" t="s">
        <v>29563</v>
      </c>
      <c r="J266" s="298" t="s">
        <v>7</v>
      </c>
      <c r="K266" s="298" t="s">
        <v>29564</v>
      </c>
      <c r="L266" s="298" t="s">
        <v>7</v>
      </c>
      <c r="M266" s="301">
        <v>77.823620000000005</v>
      </c>
      <c r="N266" s="298" t="s">
        <v>28326</v>
      </c>
      <c r="O266" s="301">
        <v>838659.64733339252</v>
      </c>
      <c r="P266" s="298" t="s">
        <v>28372</v>
      </c>
    </row>
    <row r="267" spans="1:16" ht="26.4">
      <c r="A267" s="298" t="s">
        <v>28373</v>
      </c>
      <c r="B267" s="299" t="s">
        <v>9</v>
      </c>
      <c r="C267" s="299"/>
      <c r="D267" s="299" t="s">
        <v>28374</v>
      </c>
      <c r="E267" s="299" t="s">
        <v>26270</v>
      </c>
      <c r="F267" s="300" t="s">
        <v>20094</v>
      </c>
      <c r="G267" s="298" t="s">
        <v>28375</v>
      </c>
      <c r="H267" s="298" t="s">
        <v>7</v>
      </c>
      <c r="I267" s="298" t="s">
        <v>3160</v>
      </c>
      <c r="J267" s="298" t="s">
        <v>7</v>
      </c>
      <c r="K267" s="298" t="s">
        <v>18928</v>
      </c>
      <c r="L267" s="298" t="s">
        <v>7</v>
      </c>
      <c r="M267" s="301">
        <v>76.848324997500001</v>
      </c>
      <c r="N267" s="298" t="s">
        <v>28326</v>
      </c>
      <c r="O267" s="301">
        <v>838736.49565838999</v>
      </c>
      <c r="P267" s="298" t="s">
        <v>28376</v>
      </c>
    </row>
    <row r="268" spans="1:16" ht="39.6">
      <c r="A268" s="298" t="s">
        <v>27661</v>
      </c>
      <c r="B268" s="299" t="s">
        <v>26239</v>
      </c>
      <c r="C268" s="299"/>
      <c r="D268" s="299" t="s">
        <v>27662</v>
      </c>
      <c r="E268" s="299" t="s">
        <v>26270</v>
      </c>
      <c r="F268" s="300" t="s">
        <v>26266</v>
      </c>
      <c r="G268" s="298" t="s">
        <v>28377</v>
      </c>
      <c r="H268" s="298" t="s">
        <v>7</v>
      </c>
      <c r="I268" s="298" t="s">
        <v>10769</v>
      </c>
      <c r="J268" s="298" t="s">
        <v>7</v>
      </c>
      <c r="K268" s="298" t="s">
        <v>29565</v>
      </c>
      <c r="L268" s="298" t="s">
        <v>7</v>
      </c>
      <c r="M268" s="301">
        <v>75.852730800000003</v>
      </c>
      <c r="N268" s="298" t="s">
        <v>28326</v>
      </c>
      <c r="O268" s="301">
        <v>838812.34838919004</v>
      </c>
      <c r="P268" s="298" t="s">
        <v>28378</v>
      </c>
    </row>
    <row r="269" spans="1:16">
      <c r="A269" s="298" t="s">
        <v>27364</v>
      </c>
      <c r="B269" s="299" t="s">
        <v>36</v>
      </c>
      <c r="C269" s="299"/>
      <c r="D269" s="299" t="s">
        <v>27365</v>
      </c>
      <c r="E269" s="299" t="s">
        <v>26270</v>
      </c>
      <c r="F269" s="300" t="s">
        <v>27366</v>
      </c>
      <c r="G269" s="298" t="s">
        <v>28379</v>
      </c>
      <c r="H269" s="298" t="s">
        <v>7</v>
      </c>
      <c r="I269" s="298" t="s">
        <v>29566</v>
      </c>
      <c r="J269" s="298" t="s">
        <v>7</v>
      </c>
      <c r="K269" s="298" t="s">
        <v>29567</v>
      </c>
      <c r="L269" s="298" t="s">
        <v>7</v>
      </c>
      <c r="M269" s="301">
        <v>73.821211458400001</v>
      </c>
      <c r="N269" s="298" t="s">
        <v>28326</v>
      </c>
      <c r="O269" s="301">
        <v>838886.16960064846</v>
      </c>
      <c r="P269" s="298" t="s">
        <v>28380</v>
      </c>
    </row>
    <row r="270" spans="1:16">
      <c r="A270" s="298" t="s">
        <v>28381</v>
      </c>
      <c r="B270" s="299" t="s">
        <v>9</v>
      </c>
      <c r="C270" s="299"/>
      <c r="D270" s="299" t="s">
        <v>28382</v>
      </c>
      <c r="E270" s="299" t="s">
        <v>27232</v>
      </c>
      <c r="F270" s="300" t="s">
        <v>102</v>
      </c>
      <c r="G270" s="298" t="s">
        <v>28383</v>
      </c>
      <c r="H270" s="298" t="s">
        <v>7</v>
      </c>
      <c r="I270" s="298" t="s">
        <v>29276</v>
      </c>
      <c r="J270" s="298" t="s">
        <v>7</v>
      </c>
      <c r="K270" s="298" t="s">
        <v>29568</v>
      </c>
      <c r="L270" s="298" t="s">
        <v>7</v>
      </c>
      <c r="M270" s="301">
        <v>71.337812247507955</v>
      </c>
      <c r="N270" s="298" t="s">
        <v>28326</v>
      </c>
      <c r="O270" s="301">
        <v>838957.50741289591</v>
      </c>
      <c r="P270" s="298" t="s">
        <v>28380</v>
      </c>
    </row>
    <row r="271" spans="1:16">
      <c r="A271" s="298" t="s">
        <v>27362</v>
      </c>
      <c r="B271" s="299" t="s">
        <v>36</v>
      </c>
      <c r="C271" s="299"/>
      <c r="D271" s="299" t="s">
        <v>27363</v>
      </c>
      <c r="E271" s="299" t="s">
        <v>26270</v>
      </c>
      <c r="F271" s="300" t="s">
        <v>20094</v>
      </c>
      <c r="G271" s="298" t="s">
        <v>28385</v>
      </c>
      <c r="H271" s="298" t="s">
        <v>7</v>
      </c>
      <c r="I271" s="298" t="s">
        <v>29569</v>
      </c>
      <c r="J271" s="298" t="s">
        <v>7</v>
      </c>
      <c r="K271" s="298" t="s">
        <v>29570</v>
      </c>
      <c r="L271" s="298" t="s">
        <v>7</v>
      </c>
      <c r="M271" s="301">
        <v>69.334912296593998</v>
      </c>
      <c r="N271" s="298" t="s">
        <v>28326</v>
      </c>
      <c r="O271" s="301">
        <v>839026.84232519253</v>
      </c>
      <c r="P271" s="298" t="s">
        <v>28384</v>
      </c>
    </row>
    <row r="272" spans="1:16">
      <c r="A272" s="298" t="s">
        <v>27257</v>
      </c>
      <c r="B272" s="299" t="s">
        <v>36</v>
      </c>
      <c r="C272" s="299"/>
      <c r="D272" s="299" t="s">
        <v>27258</v>
      </c>
      <c r="E272" s="299" t="s">
        <v>26270</v>
      </c>
      <c r="F272" s="300" t="s">
        <v>26194</v>
      </c>
      <c r="G272" s="298" t="s">
        <v>28387</v>
      </c>
      <c r="H272" s="298" t="s">
        <v>7</v>
      </c>
      <c r="I272" s="298" t="s">
        <v>29571</v>
      </c>
      <c r="J272" s="298" t="s">
        <v>7</v>
      </c>
      <c r="K272" s="298" t="s">
        <v>29572</v>
      </c>
      <c r="L272" s="298" t="s">
        <v>7</v>
      </c>
      <c r="M272" s="301">
        <v>68.465199587399994</v>
      </c>
      <c r="N272" s="298" t="s">
        <v>28326</v>
      </c>
      <c r="O272" s="301">
        <v>839095.30752477993</v>
      </c>
      <c r="P272" s="298" t="s">
        <v>28386</v>
      </c>
    </row>
    <row r="273" spans="1:16">
      <c r="A273" s="298" t="s">
        <v>28389</v>
      </c>
      <c r="B273" s="299" t="s">
        <v>36</v>
      </c>
      <c r="C273" s="299"/>
      <c r="D273" s="299" t="s">
        <v>28390</v>
      </c>
      <c r="E273" s="299" t="s">
        <v>27232</v>
      </c>
      <c r="F273" s="300" t="s">
        <v>26201</v>
      </c>
      <c r="G273" s="298" t="s">
        <v>28391</v>
      </c>
      <c r="H273" s="298" t="s">
        <v>7</v>
      </c>
      <c r="I273" s="298" t="s">
        <v>218</v>
      </c>
      <c r="J273" s="298" t="s">
        <v>7</v>
      </c>
      <c r="K273" s="298" t="s">
        <v>29573</v>
      </c>
      <c r="L273" s="298" t="s">
        <v>7</v>
      </c>
      <c r="M273" s="301">
        <v>68.007657100011798</v>
      </c>
      <c r="N273" s="298" t="s">
        <v>28326</v>
      </c>
      <c r="O273" s="301">
        <v>839163.31518187991</v>
      </c>
      <c r="P273" s="298" t="s">
        <v>28388</v>
      </c>
    </row>
    <row r="274" spans="1:16" ht="26.4">
      <c r="A274" s="298" t="s">
        <v>28392</v>
      </c>
      <c r="B274" s="299" t="s">
        <v>9</v>
      </c>
      <c r="C274" s="299"/>
      <c r="D274" s="299" t="s">
        <v>28393</v>
      </c>
      <c r="E274" s="299" t="s">
        <v>26270</v>
      </c>
      <c r="F274" s="300" t="s">
        <v>83</v>
      </c>
      <c r="G274" s="298" t="s">
        <v>28394</v>
      </c>
      <c r="H274" s="298" t="s">
        <v>7</v>
      </c>
      <c r="I274" s="298" t="s">
        <v>12900</v>
      </c>
      <c r="J274" s="298" t="s">
        <v>7</v>
      </c>
      <c r="K274" s="298" t="s">
        <v>9578</v>
      </c>
      <c r="L274" s="298" t="s">
        <v>7</v>
      </c>
      <c r="M274" s="301">
        <v>67.968916455026587</v>
      </c>
      <c r="N274" s="298" t="s">
        <v>28326</v>
      </c>
      <c r="O274" s="301">
        <v>839231.28409833496</v>
      </c>
      <c r="P274" s="298" t="s">
        <v>28395</v>
      </c>
    </row>
    <row r="275" spans="1:16" ht="39.6">
      <c r="A275" s="298" t="s">
        <v>27385</v>
      </c>
      <c r="B275" s="299" t="s">
        <v>26239</v>
      </c>
      <c r="C275" s="299"/>
      <c r="D275" s="299" t="s">
        <v>27386</v>
      </c>
      <c r="E275" s="299" t="s">
        <v>27232</v>
      </c>
      <c r="F275" s="300" t="s">
        <v>26201</v>
      </c>
      <c r="G275" s="298" t="s">
        <v>28396</v>
      </c>
      <c r="H275" s="298" t="s">
        <v>7</v>
      </c>
      <c r="I275" s="298" t="s">
        <v>18566</v>
      </c>
      <c r="J275" s="298" t="s">
        <v>7</v>
      </c>
      <c r="K275" s="298" t="s">
        <v>29574</v>
      </c>
      <c r="L275" s="298" t="s">
        <v>7</v>
      </c>
      <c r="M275" s="301">
        <v>67.136244419999997</v>
      </c>
      <c r="N275" s="298" t="s">
        <v>28326</v>
      </c>
      <c r="O275" s="301">
        <v>839298.42034275492</v>
      </c>
      <c r="P275" s="298" t="s">
        <v>28397</v>
      </c>
    </row>
    <row r="276" spans="1:16" ht="26.4">
      <c r="A276" s="298" t="s">
        <v>27509</v>
      </c>
      <c r="B276" s="299" t="s">
        <v>9</v>
      </c>
      <c r="C276" s="299"/>
      <c r="D276" s="299" t="s">
        <v>27510</v>
      </c>
      <c r="E276" s="299" t="s">
        <v>26270</v>
      </c>
      <c r="F276" s="300" t="s">
        <v>100</v>
      </c>
      <c r="G276" s="298" t="s">
        <v>28398</v>
      </c>
      <c r="H276" s="298" t="s">
        <v>7</v>
      </c>
      <c r="I276" s="298" t="s">
        <v>29144</v>
      </c>
      <c r="J276" s="298" t="s">
        <v>7</v>
      </c>
      <c r="K276" s="298" t="s">
        <v>5191</v>
      </c>
      <c r="L276" s="298" t="s">
        <v>7</v>
      </c>
      <c r="M276" s="301">
        <v>66.453278127104397</v>
      </c>
      <c r="N276" s="298" t="s">
        <v>28326</v>
      </c>
      <c r="O276" s="301">
        <v>839364.87362088205</v>
      </c>
      <c r="P276" s="298" t="s">
        <v>28397</v>
      </c>
    </row>
    <row r="277" spans="1:16">
      <c r="A277" s="298" t="s">
        <v>27523</v>
      </c>
      <c r="B277" s="299" t="s">
        <v>9</v>
      </c>
      <c r="C277" s="299"/>
      <c r="D277" s="299" t="s">
        <v>27524</v>
      </c>
      <c r="E277" s="299" t="s">
        <v>26270</v>
      </c>
      <c r="F277" s="300" t="s">
        <v>100</v>
      </c>
      <c r="G277" s="298" t="s">
        <v>28400</v>
      </c>
      <c r="H277" s="298" t="s">
        <v>7</v>
      </c>
      <c r="I277" s="298" t="s">
        <v>29098</v>
      </c>
      <c r="J277" s="298" t="s">
        <v>7</v>
      </c>
      <c r="K277" s="298" t="s">
        <v>29575</v>
      </c>
      <c r="L277" s="298" t="s">
        <v>7</v>
      </c>
      <c r="M277" s="301">
        <v>64.509642310679993</v>
      </c>
      <c r="N277" s="298" t="s">
        <v>28326</v>
      </c>
      <c r="O277" s="301">
        <v>839429.38326319272</v>
      </c>
      <c r="P277" s="298" t="s">
        <v>28399</v>
      </c>
    </row>
    <row r="278" spans="1:16" ht="26.4">
      <c r="A278" s="298" t="s">
        <v>28401</v>
      </c>
      <c r="B278" s="299" t="s">
        <v>9</v>
      </c>
      <c r="C278" s="299"/>
      <c r="D278" s="299" t="s">
        <v>28402</v>
      </c>
      <c r="E278" s="299" t="s">
        <v>26270</v>
      </c>
      <c r="F278" s="300" t="s">
        <v>102</v>
      </c>
      <c r="G278" s="298" t="s">
        <v>28403</v>
      </c>
      <c r="H278" s="298" t="s">
        <v>7</v>
      </c>
      <c r="I278" s="298" t="s">
        <v>29087</v>
      </c>
      <c r="J278" s="298" t="s">
        <v>7</v>
      </c>
      <c r="K278" s="298" t="s">
        <v>18654</v>
      </c>
      <c r="L278" s="298" t="s">
        <v>7</v>
      </c>
      <c r="M278" s="301">
        <v>63.611177869588197</v>
      </c>
      <c r="N278" s="298" t="s">
        <v>28326</v>
      </c>
      <c r="O278" s="301">
        <v>839492.99444106233</v>
      </c>
      <c r="P278" s="298" t="s">
        <v>28404</v>
      </c>
    </row>
    <row r="279" spans="1:16">
      <c r="A279" s="298" t="s">
        <v>27466</v>
      </c>
      <c r="B279" s="299" t="s">
        <v>36</v>
      </c>
      <c r="C279" s="299"/>
      <c r="D279" s="299" t="s">
        <v>27467</v>
      </c>
      <c r="E279" s="299" t="s">
        <v>26270</v>
      </c>
      <c r="F279" s="300" t="s">
        <v>108</v>
      </c>
      <c r="G279" s="298" t="s">
        <v>28302</v>
      </c>
      <c r="H279" s="298" t="s">
        <v>7</v>
      </c>
      <c r="I279" s="298" t="s">
        <v>8955</v>
      </c>
      <c r="J279" s="298" t="s">
        <v>7</v>
      </c>
      <c r="K279" s="298" t="s">
        <v>29576</v>
      </c>
      <c r="L279" s="298" t="s">
        <v>7</v>
      </c>
      <c r="M279" s="301">
        <v>60.355469999999997</v>
      </c>
      <c r="N279" s="298" t="s">
        <v>28326</v>
      </c>
      <c r="O279" s="301">
        <v>839553.34991106228</v>
      </c>
      <c r="P279" s="298" t="s">
        <v>28405</v>
      </c>
    </row>
    <row r="280" spans="1:16" ht="39.6">
      <c r="A280" s="298" t="s">
        <v>27606</v>
      </c>
      <c r="B280" s="299" t="s">
        <v>26239</v>
      </c>
      <c r="C280" s="299"/>
      <c r="D280" s="299" t="s">
        <v>27607</v>
      </c>
      <c r="E280" s="299" t="s">
        <v>26270</v>
      </c>
      <c r="F280" s="300" t="s">
        <v>108</v>
      </c>
      <c r="G280" s="298" t="s">
        <v>28079</v>
      </c>
      <c r="H280" s="298" t="s">
        <v>7</v>
      </c>
      <c r="I280" s="298" t="s">
        <v>29054</v>
      </c>
      <c r="J280" s="298" t="s">
        <v>7</v>
      </c>
      <c r="K280" s="298" t="s">
        <v>29577</v>
      </c>
      <c r="L280" s="298" t="s">
        <v>7</v>
      </c>
      <c r="M280" s="301">
        <v>59.704931999999999</v>
      </c>
      <c r="N280" s="298" t="s">
        <v>28326</v>
      </c>
      <c r="O280" s="301">
        <v>839613.0548430623</v>
      </c>
      <c r="P280" s="298" t="s">
        <v>28405</v>
      </c>
    </row>
    <row r="281" spans="1:16" ht="26.4">
      <c r="A281" s="298" t="s">
        <v>28407</v>
      </c>
      <c r="B281" s="299" t="s">
        <v>9</v>
      </c>
      <c r="C281" s="299"/>
      <c r="D281" s="299" t="s">
        <v>28408</v>
      </c>
      <c r="E281" s="299" t="s">
        <v>26270</v>
      </c>
      <c r="F281" s="300" t="s">
        <v>38</v>
      </c>
      <c r="G281" s="298" t="s">
        <v>28409</v>
      </c>
      <c r="H281" s="298" t="s">
        <v>7</v>
      </c>
      <c r="I281" s="298" t="s">
        <v>2540</v>
      </c>
      <c r="J281" s="298" t="s">
        <v>7</v>
      </c>
      <c r="K281" s="298" t="s">
        <v>29578</v>
      </c>
      <c r="L281" s="298" t="s">
        <v>7</v>
      </c>
      <c r="M281" s="301">
        <v>59.632649999999998</v>
      </c>
      <c r="N281" s="298" t="s">
        <v>28326</v>
      </c>
      <c r="O281" s="301">
        <v>839672.68749306235</v>
      </c>
      <c r="P281" s="298" t="s">
        <v>28406</v>
      </c>
    </row>
    <row r="282" spans="1:16">
      <c r="A282" s="298" t="s">
        <v>28410</v>
      </c>
      <c r="B282" s="299" t="s">
        <v>9</v>
      </c>
      <c r="C282" s="299"/>
      <c r="D282" s="299" t="s">
        <v>28411</v>
      </c>
      <c r="E282" s="299" t="s">
        <v>28579</v>
      </c>
      <c r="F282" s="300" t="s">
        <v>28586</v>
      </c>
      <c r="G282" s="298" t="s">
        <v>28412</v>
      </c>
      <c r="H282" s="298" t="s">
        <v>7</v>
      </c>
      <c r="I282" s="298" t="s">
        <v>20593</v>
      </c>
      <c r="J282" s="298" t="s">
        <v>7</v>
      </c>
      <c r="K282" s="298" t="s">
        <v>29579</v>
      </c>
      <c r="L282" s="298" t="s">
        <v>7</v>
      </c>
      <c r="M282" s="301">
        <v>59.230974179169678</v>
      </c>
      <c r="N282" s="298" t="s">
        <v>28326</v>
      </c>
      <c r="O282" s="301">
        <v>839731.91846724146</v>
      </c>
      <c r="P282" s="298" t="s">
        <v>28413</v>
      </c>
    </row>
    <row r="283" spans="1:16" ht="39.6">
      <c r="A283" s="298" t="s">
        <v>27501</v>
      </c>
      <c r="B283" s="299" t="s">
        <v>9</v>
      </c>
      <c r="C283" s="299"/>
      <c r="D283" s="299" t="s">
        <v>27502</v>
      </c>
      <c r="E283" s="299" t="s">
        <v>26270</v>
      </c>
      <c r="F283" s="300" t="s">
        <v>100</v>
      </c>
      <c r="G283" s="298" t="s">
        <v>28414</v>
      </c>
      <c r="H283" s="298" t="s">
        <v>7</v>
      </c>
      <c r="I283" s="298" t="s">
        <v>21121</v>
      </c>
      <c r="J283" s="298" t="s">
        <v>7</v>
      </c>
      <c r="K283" s="298" t="s">
        <v>29580</v>
      </c>
      <c r="L283" s="298" t="s">
        <v>7</v>
      </c>
      <c r="M283" s="301">
        <v>59.176189170000001</v>
      </c>
      <c r="N283" s="298" t="s">
        <v>28326</v>
      </c>
      <c r="O283" s="301">
        <v>839791.09465641144</v>
      </c>
      <c r="P283" s="298" t="s">
        <v>28413</v>
      </c>
    </row>
    <row r="284" spans="1:16">
      <c r="A284" s="298" t="s">
        <v>27387</v>
      </c>
      <c r="B284" s="299" t="s">
        <v>26239</v>
      </c>
      <c r="C284" s="299"/>
      <c r="D284" s="299" t="s">
        <v>27388</v>
      </c>
      <c r="E284" s="299" t="s">
        <v>26270</v>
      </c>
      <c r="F284" s="300" t="s">
        <v>108</v>
      </c>
      <c r="G284" s="298" t="s">
        <v>28079</v>
      </c>
      <c r="H284" s="298" t="s">
        <v>7</v>
      </c>
      <c r="I284" s="298" t="s">
        <v>16437</v>
      </c>
      <c r="J284" s="298" t="s">
        <v>7</v>
      </c>
      <c r="K284" s="298" t="s">
        <v>10126</v>
      </c>
      <c r="L284" s="298" t="s">
        <v>7</v>
      </c>
      <c r="M284" s="301">
        <v>58.114727999999999</v>
      </c>
      <c r="N284" s="298" t="s">
        <v>28326</v>
      </c>
      <c r="O284" s="301">
        <v>839849.20938441146</v>
      </c>
      <c r="P284" s="298" t="s">
        <v>28415</v>
      </c>
    </row>
    <row r="285" spans="1:16">
      <c r="A285" s="298" t="s">
        <v>27320</v>
      </c>
      <c r="B285" s="299" t="s">
        <v>26754</v>
      </c>
      <c r="C285" s="299"/>
      <c r="D285" s="299" t="s">
        <v>27321</v>
      </c>
      <c r="E285" s="299" t="s">
        <v>27232</v>
      </c>
      <c r="F285" s="300" t="s">
        <v>102</v>
      </c>
      <c r="G285" s="298" t="s">
        <v>28416</v>
      </c>
      <c r="H285" s="298" t="s">
        <v>7</v>
      </c>
      <c r="I285" s="298" t="s">
        <v>11467</v>
      </c>
      <c r="J285" s="298" t="s">
        <v>7</v>
      </c>
      <c r="K285" s="298" t="s">
        <v>29581</v>
      </c>
      <c r="L285" s="298" t="s">
        <v>7</v>
      </c>
      <c r="M285" s="301">
        <v>56.091361859586897</v>
      </c>
      <c r="N285" s="298" t="s">
        <v>28326</v>
      </c>
      <c r="O285" s="301">
        <v>839905.30074627104</v>
      </c>
      <c r="P285" s="298" t="s">
        <v>28417</v>
      </c>
    </row>
    <row r="286" spans="1:16">
      <c r="A286" s="298" t="s">
        <v>27824</v>
      </c>
      <c r="B286" s="299" t="s">
        <v>26754</v>
      </c>
      <c r="C286" s="299"/>
      <c r="D286" s="299" t="s">
        <v>27825</v>
      </c>
      <c r="E286" s="299" t="s">
        <v>26270</v>
      </c>
      <c r="F286" s="300" t="s">
        <v>27254</v>
      </c>
      <c r="G286" s="298" t="s">
        <v>28079</v>
      </c>
      <c r="H286" s="298" t="s">
        <v>7</v>
      </c>
      <c r="I286" s="298" t="s">
        <v>29582</v>
      </c>
      <c r="J286" s="298" t="s">
        <v>7</v>
      </c>
      <c r="K286" s="298" t="s">
        <v>20382</v>
      </c>
      <c r="L286" s="298" t="s">
        <v>7</v>
      </c>
      <c r="M286" s="301">
        <v>54.211500000000001</v>
      </c>
      <c r="N286" s="298" t="s">
        <v>28326</v>
      </c>
      <c r="O286" s="301">
        <v>839959.51224627113</v>
      </c>
      <c r="P286" s="298" t="s">
        <v>28417</v>
      </c>
    </row>
    <row r="287" spans="1:16" ht="39.6">
      <c r="A287" s="298" t="s">
        <v>27685</v>
      </c>
      <c r="B287" s="299" t="s">
        <v>26239</v>
      </c>
      <c r="C287" s="299"/>
      <c r="D287" s="299" t="s">
        <v>27686</v>
      </c>
      <c r="E287" s="299" t="s">
        <v>26270</v>
      </c>
      <c r="F287" s="300" t="s">
        <v>26186</v>
      </c>
      <c r="G287" s="298" t="s">
        <v>28419</v>
      </c>
      <c r="H287" s="298" t="s">
        <v>7</v>
      </c>
      <c r="I287" s="298" t="s">
        <v>1479</v>
      </c>
      <c r="J287" s="298" t="s">
        <v>7</v>
      </c>
      <c r="K287" s="298" t="s">
        <v>29583</v>
      </c>
      <c r="L287" s="298" t="s">
        <v>7</v>
      </c>
      <c r="M287" s="301">
        <v>54.059033167999999</v>
      </c>
      <c r="N287" s="298" t="s">
        <v>28326</v>
      </c>
      <c r="O287" s="301">
        <v>840013.57127943903</v>
      </c>
      <c r="P287" s="298" t="s">
        <v>28418</v>
      </c>
    </row>
    <row r="288" spans="1:16" ht="26.4">
      <c r="A288" s="298" t="s">
        <v>28420</v>
      </c>
      <c r="B288" s="299" t="s">
        <v>9</v>
      </c>
      <c r="C288" s="299"/>
      <c r="D288" s="299" t="s">
        <v>28421</v>
      </c>
      <c r="E288" s="299" t="s">
        <v>28573</v>
      </c>
      <c r="F288" s="300" t="s">
        <v>38</v>
      </c>
      <c r="G288" s="298" t="s">
        <v>28422</v>
      </c>
      <c r="H288" s="298" t="s">
        <v>7</v>
      </c>
      <c r="I288" s="298" t="s">
        <v>29584</v>
      </c>
      <c r="J288" s="298" t="s">
        <v>7</v>
      </c>
      <c r="K288" s="298" t="s">
        <v>29585</v>
      </c>
      <c r="L288" s="298" t="s">
        <v>7</v>
      </c>
      <c r="M288" s="301">
        <v>53.99813300290176</v>
      </c>
      <c r="N288" s="298" t="s">
        <v>28326</v>
      </c>
      <c r="O288" s="301">
        <v>840067.56941244192</v>
      </c>
      <c r="P288" s="298" t="s">
        <v>28423</v>
      </c>
    </row>
    <row r="289" spans="1:16">
      <c r="A289" s="298" t="s">
        <v>27316</v>
      </c>
      <c r="B289" s="299" t="s">
        <v>26754</v>
      </c>
      <c r="C289" s="299"/>
      <c r="D289" s="299" t="s">
        <v>27317</v>
      </c>
      <c r="E289" s="299" t="s">
        <v>27232</v>
      </c>
      <c r="F289" s="300" t="s">
        <v>102</v>
      </c>
      <c r="G289" s="298" t="s">
        <v>28424</v>
      </c>
      <c r="H289" s="298" t="s">
        <v>7</v>
      </c>
      <c r="I289" s="298" t="s">
        <v>29403</v>
      </c>
      <c r="J289" s="298" t="s">
        <v>7</v>
      </c>
      <c r="K289" s="298" t="s">
        <v>29586</v>
      </c>
      <c r="L289" s="298" t="s">
        <v>7</v>
      </c>
      <c r="M289" s="301">
        <v>52.821522202149403</v>
      </c>
      <c r="N289" s="298" t="s">
        <v>28326</v>
      </c>
      <c r="O289" s="301">
        <v>840120.39093464415</v>
      </c>
      <c r="P289" s="298" t="s">
        <v>28423</v>
      </c>
    </row>
    <row r="290" spans="1:16" ht="39.6">
      <c r="A290" s="298" t="s">
        <v>27832</v>
      </c>
      <c r="B290" s="299" t="s">
        <v>26239</v>
      </c>
      <c r="C290" s="299"/>
      <c r="D290" s="299" t="s">
        <v>27833</v>
      </c>
      <c r="E290" s="299" t="s">
        <v>26270</v>
      </c>
      <c r="F290" s="300" t="s">
        <v>108</v>
      </c>
      <c r="G290" s="298" t="s">
        <v>28093</v>
      </c>
      <c r="H290" s="298" t="s">
        <v>7</v>
      </c>
      <c r="I290" s="298" t="s">
        <v>5930</v>
      </c>
      <c r="J290" s="298" t="s">
        <v>7</v>
      </c>
      <c r="K290" s="298" t="s">
        <v>29587</v>
      </c>
      <c r="L290" s="298" t="s">
        <v>7</v>
      </c>
      <c r="M290" s="301">
        <v>51.802100000000003</v>
      </c>
      <c r="N290" s="298" t="s">
        <v>28326</v>
      </c>
      <c r="O290" s="301">
        <v>840172.19303464412</v>
      </c>
      <c r="P290" s="298" t="s">
        <v>28425</v>
      </c>
    </row>
    <row r="291" spans="1:16">
      <c r="A291" s="298" t="s">
        <v>27272</v>
      </c>
      <c r="B291" s="299" t="s">
        <v>9</v>
      </c>
      <c r="C291" s="299"/>
      <c r="D291" s="299" t="s">
        <v>27273</v>
      </c>
      <c r="E291" s="299" t="s">
        <v>26270</v>
      </c>
      <c r="F291" s="300" t="s">
        <v>83</v>
      </c>
      <c r="G291" s="298" t="s">
        <v>28426</v>
      </c>
      <c r="H291" s="298" t="s">
        <v>7</v>
      </c>
      <c r="I291" s="298" t="s">
        <v>11926</v>
      </c>
      <c r="J291" s="298" t="s">
        <v>7</v>
      </c>
      <c r="K291" s="298" t="s">
        <v>29588</v>
      </c>
      <c r="L291" s="298" t="s">
        <v>7</v>
      </c>
      <c r="M291" s="301">
        <v>51.458206337999997</v>
      </c>
      <c r="N291" s="298" t="s">
        <v>28326</v>
      </c>
      <c r="O291" s="301">
        <v>840223.65124098212</v>
      </c>
      <c r="P291" s="298" t="s">
        <v>28427</v>
      </c>
    </row>
    <row r="292" spans="1:16" ht="39.6">
      <c r="A292" s="298" t="s">
        <v>27426</v>
      </c>
      <c r="B292" s="299" t="s">
        <v>26239</v>
      </c>
      <c r="C292" s="299"/>
      <c r="D292" s="299" t="s">
        <v>27427</v>
      </c>
      <c r="E292" s="299" t="s">
        <v>26270</v>
      </c>
      <c r="F292" s="300" t="s">
        <v>27416</v>
      </c>
      <c r="G292" s="298" t="s">
        <v>28428</v>
      </c>
      <c r="H292" s="298" t="s">
        <v>7</v>
      </c>
      <c r="I292" s="298" t="s">
        <v>29589</v>
      </c>
      <c r="J292" s="298" t="s">
        <v>7</v>
      </c>
      <c r="K292" s="298" t="s">
        <v>29590</v>
      </c>
      <c r="L292" s="298" t="s">
        <v>7</v>
      </c>
      <c r="M292" s="301">
        <v>51.073603108140226</v>
      </c>
      <c r="N292" s="298" t="s">
        <v>28326</v>
      </c>
      <c r="O292" s="301">
        <v>840274.72484409029</v>
      </c>
      <c r="P292" s="298" t="s">
        <v>28427</v>
      </c>
    </row>
    <row r="293" spans="1:16">
      <c r="A293" s="298" t="s">
        <v>27593</v>
      </c>
      <c r="B293" s="299" t="s">
        <v>36</v>
      </c>
      <c r="C293" s="299"/>
      <c r="D293" s="299" t="s">
        <v>27058</v>
      </c>
      <c r="E293" s="299" t="s">
        <v>26270</v>
      </c>
      <c r="F293" s="300" t="s">
        <v>26186</v>
      </c>
      <c r="G293" s="298" t="s">
        <v>28430</v>
      </c>
      <c r="H293" s="298" t="s">
        <v>7</v>
      </c>
      <c r="I293" s="298" t="s">
        <v>14930</v>
      </c>
      <c r="J293" s="298" t="s">
        <v>7</v>
      </c>
      <c r="K293" s="298" t="s">
        <v>29591</v>
      </c>
      <c r="L293" s="298" t="s">
        <v>7</v>
      </c>
      <c r="M293" s="301">
        <v>50.083715920000003</v>
      </c>
      <c r="N293" s="298" t="s">
        <v>28326</v>
      </c>
      <c r="O293" s="301">
        <v>840324.80856001028</v>
      </c>
      <c r="P293" s="298" t="s">
        <v>28429</v>
      </c>
    </row>
    <row r="294" spans="1:16">
      <c r="A294" s="298" t="s">
        <v>27407</v>
      </c>
      <c r="B294" s="299" t="s">
        <v>26239</v>
      </c>
      <c r="C294" s="299"/>
      <c r="D294" s="299" t="s">
        <v>27408</v>
      </c>
      <c r="E294" s="299" t="s">
        <v>27328</v>
      </c>
      <c r="F294" s="300" t="s">
        <v>108</v>
      </c>
      <c r="G294" s="298" t="s">
        <v>28134</v>
      </c>
      <c r="H294" s="298" t="s">
        <v>7</v>
      </c>
      <c r="I294" s="298" t="s">
        <v>29592</v>
      </c>
      <c r="J294" s="298" t="s">
        <v>7</v>
      </c>
      <c r="K294" s="298" t="s">
        <v>8917</v>
      </c>
      <c r="L294" s="298" t="s">
        <v>7</v>
      </c>
      <c r="M294" s="301">
        <v>49.673889061695363</v>
      </c>
      <c r="N294" s="298" t="s">
        <v>28326</v>
      </c>
      <c r="O294" s="301">
        <v>840374.48244907195</v>
      </c>
      <c r="P294" s="298" t="s">
        <v>28429</v>
      </c>
    </row>
    <row r="295" spans="1:16">
      <c r="A295" s="298" t="s">
        <v>27626</v>
      </c>
      <c r="B295" s="299" t="s">
        <v>9</v>
      </c>
      <c r="C295" s="299"/>
      <c r="D295" s="299" t="s">
        <v>27627</v>
      </c>
      <c r="E295" s="299" t="s">
        <v>26270</v>
      </c>
      <c r="F295" s="300" t="s">
        <v>38</v>
      </c>
      <c r="G295" s="298" t="s">
        <v>27922</v>
      </c>
      <c r="H295" s="298" t="s">
        <v>7</v>
      </c>
      <c r="I295" s="298" t="s">
        <v>29198</v>
      </c>
      <c r="J295" s="298" t="s">
        <v>7</v>
      </c>
      <c r="K295" s="298" t="s">
        <v>29198</v>
      </c>
      <c r="L295" s="298" t="s">
        <v>7</v>
      </c>
      <c r="M295" s="301">
        <v>48.067529999999998</v>
      </c>
      <c r="N295" s="298" t="s">
        <v>28326</v>
      </c>
      <c r="O295" s="301">
        <v>840422.54997907195</v>
      </c>
      <c r="P295" s="298" t="s">
        <v>28431</v>
      </c>
    </row>
    <row r="296" spans="1:16" ht="39.6">
      <c r="A296" s="298" t="s">
        <v>27834</v>
      </c>
      <c r="B296" s="299" t="s">
        <v>26239</v>
      </c>
      <c r="C296" s="299"/>
      <c r="D296" s="299" t="s">
        <v>27835</v>
      </c>
      <c r="E296" s="299" t="s">
        <v>26270</v>
      </c>
      <c r="F296" s="300" t="s">
        <v>108</v>
      </c>
      <c r="G296" s="298" t="s">
        <v>28093</v>
      </c>
      <c r="H296" s="298" t="s">
        <v>7</v>
      </c>
      <c r="I296" s="298" t="s">
        <v>1962</v>
      </c>
      <c r="J296" s="298" t="s">
        <v>7</v>
      </c>
      <c r="K296" s="298" t="s">
        <v>5224</v>
      </c>
      <c r="L296" s="298" t="s">
        <v>7</v>
      </c>
      <c r="M296" s="301">
        <v>47.995247999999997</v>
      </c>
      <c r="N296" s="298" t="s">
        <v>28326</v>
      </c>
      <c r="O296" s="301">
        <v>840470.54522707197</v>
      </c>
      <c r="P296" s="298" t="s">
        <v>28431</v>
      </c>
    </row>
    <row r="297" spans="1:16">
      <c r="A297" s="298" t="s">
        <v>27391</v>
      </c>
      <c r="B297" s="299" t="s">
        <v>26239</v>
      </c>
      <c r="C297" s="299"/>
      <c r="D297" s="299" t="s">
        <v>27392</v>
      </c>
      <c r="E297" s="299" t="s">
        <v>26270</v>
      </c>
      <c r="F297" s="300" t="s">
        <v>27393</v>
      </c>
      <c r="G297" s="298" t="s">
        <v>28432</v>
      </c>
      <c r="H297" s="298" t="s">
        <v>7</v>
      </c>
      <c r="I297" s="298" t="s">
        <v>29593</v>
      </c>
      <c r="J297" s="298" t="s">
        <v>7</v>
      </c>
      <c r="K297" s="298" t="s">
        <v>29594</v>
      </c>
      <c r="L297" s="298" t="s">
        <v>7</v>
      </c>
      <c r="M297" s="301">
        <v>47.888993460000002</v>
      </c>
      <c r="N297" s="298" t="s">
        <v>28326</v>
      </c>
      <c r="O297" s="301">
        <v>840518.43422053196</v>
      </c>
      <c r="P297" s="298" t="s">
        <v>28433</v>
      </c>
    </row>
    <row r="298" spans="1:16">
      <c r="A298" s="298" t="s">
        <v>27350</v>
      </c>
      <c r="B298" s="299" t="s">
        <v>9</v>
      </c>
      <c r="C298" s="299"/>
      <c r="D298" s="299" t="s">
        <v>27351</v>
      </c>
      <c r="E298" s="299" t="s">
        <v>26270</v>
      </c>
      <c r="F298" s="300" t="s">
        <v>38</v>
      </c>
      <c r="G298" s="298" t="s">
        <v>28434</v>
      </c>
      <c r="H298" s="298" t="s">
        <v>7</v>
      </c>
      <c r="I298" s="298" t="s">
        <v>29595</v>
      </c>
      <c r="J298" s="298" t="s">
        <v>7</v>
      </c>
      <c r="K298" s="298" t="s">
        <v>29596</v>
      </c>
      <c r="L298" s="298" t="s">
        <v>7</v>
      </c>
      <c r="M298" s="301">
        <v>47.333208488159997</v>
      </c>
      <c r="N298" s="298" t="s">
        <v>28326</v>
      </c>
      <c r="O298" s="301">
        <v>840565.76742902014</v>
      </c>
      <c r="P298" s="298" t="s">
        <v>28435</v>
      </c>
    </row>
    <row r="299" spans="1:16">
      <c r="A299" s="298" t="s">
        <v>27537</v>
      </c>
      <c r="B299" s="299" t="s">
        <v>26239</v>
      </c>
      <c r="C299" s="299"/>
      <c r="D299" s="299" t="s">
        <v>27538</v>
      </c>
      <c r="E299" s="299" t="s">
        <v>26270</v>
      </c>
      <c r="F299" s="300" t="s">
        <v>108</v>
      </c>
      <c r="G299" s="298" t="s">
        <v>28302</v>
      </c>
      <c r="H299" s="298" t="s">
        <v>7</v>
      </c>
      <c r="I299" s="298" t="s">
        <v>29597</v>
      </c>
      <c r="J299" s="298" t="s">
        <v>7</v>
      </c>
      <c r="K299" s="298" t="s">
        <v>29598</v>
      </c>
      <c r="L299" s="298" t="s">
        <v>7</v>
      </c>
      <c r="M299" s="301">
        <v>46.9833</v>
      </c>
      <c r="N299" s="298" t="s">
        <v>28326</v>
      </c>
      <c r="O299" s="301">
        <v>840612.7507290201</v>
      </c>
      <c r="P299" s="298" t="s">
        <v>28435</v>
      </c>
    </row>
    <row r="300" spans="1:16">
      <c r="A300" s="298" t="s">
        <v>27469</v>
      </c>
      <c r="B300" s="299" t="s">
        <v>36</v>
      </c>
      <c r="C300" s="299"/>
      <c r="D300" s="299" t="s">
        <v>27470</v>
      </c>
      <c r="E300" s="299" t="s">
        <v>26270</v>
      </c>
      <c r="F300" s="300" t="s">
        <v>108</v>
      </c>
      <c r="G300" s="298" t="s">
        <v>28079</v>
      </c>
      <c r="H300" s="298" t="s">
        <v>7</v>
      </c>
      <c r="I300" s="298" t="s">
        <v>29599</v>
      </c>
      <c r="J300" s="298" t="s">
        <v>7</v>
      </c>
      <c r="K300" s="298" t="s">
        <v>21670</v>
      </c>
      <c r="L300" s="298" t="s">
        <v>7</v>
      </c>
      <c r="M300" s="301">
        <v>46.152056999999999</v>
      </c>
      <c r="N300" s="298" t="s">
        <v>28326</v>
      </c>
      <c r="O300" s="301">
        <v>840658.90278602007</v>
      </c>
      <c r="P300" s="298" t="s">
        <v>28436</v>
      </c>
    </row>
    <row r="301" spans="1:16">
      <c r="A301" s="298" t="s">
        <v>28437</v>
      </c>
      <c r="B301" s="299" t="s">
        <v>9</v>
      </c>
      <c r="C301" s="299"/>
      <c r="D301" s="299" t="s">
        <v>28438</v>
      </c>
      <c r="E301" s="299" t="s">
        <v>27232</v>
      </c>
      <c r="F301" s="300" t="s">
        <v>102</v>
      </c>
      <c r="G301" s="298" t="s">
        <v>28439</v>
      </c>
      <c r="H301" s="298" t="s">
        <v>7</v>
      </c>
      <c r="I301" s="298" t="s">
        <v>29600</v>
      </c>
      <c r="J301" s="298" t="s">
        <v>7</v>
      </c>
      <c r="K301" s="298" t="s">
        <v>5862</v>
      </c>
      <c r="L301" s="298" t="s">
        <v>7</v>
      </c>
      <c r="M301" s="301">
        <v>45.928307300883283</v>
      </c>
      <c r="N301" s="298" t="s">
        <v>28326</v>
      </c>
      <c r="O301" s="301">
        <v>840704.83109332097</v>
      </c>
      <c r="P301" s="298" t="s">
        <v>28436</v>
      </c>
    </row>
    <row r="302" spans="1:16">
      <c r="A302" s="298" t="s">
        <v>27617</v>
      </c>
      <c r="B302" s="299" t="s">
        <v>36</v>
      </c>
      <c r="C302" s="299"/>
      <c r="D302" s="299" t="s">
        <v>27108</v>
      </c>
      <c r="E302" s="299" t="s">
        <v>26270</v>
      </c>
      <c r="F302" s="300" t="s">
        <v>26186</v>
      </c>
      <c r="G302" s="298" t="s">
        <v>28440</v>
      </c>
      <c r="H302" s="298" t="s">
        <v>7</v>
      </c>
      <c r="I302" s="298" t="s">
        <v>670</v>
      </c>
      <c r="J302" s="298" t="s">
        <v>7</v>
      </c>
      <c r="K302" s="298" t="s">
        <v>18876</v>
      </c>
      <c r="L302" s="298" t="s">
        <v>7</v>
      </c>
      <c r="M302" s="301">
        <v>44.984100349999999</v>
      </c>
      <c r="N302" s="298" t="s">
        <v>28326</v>
      </c>
      <c r="O302" s="301">
        <v>840749.81519367103</v>
      </c>
      <c r="P302" s="298" t="s">
        <v>28441</v>
      </c>
    </row>
    <row r="303" spans="1:16">
      <c r="A303" s="298" t="s">
        <v>27324</v>
      </c>
      <c r="B303" s="299" t="s">
        <v>26754</v>
      </c>
      <c r="C303" s="299"/>
      <c r="D303" s="299" t="s">
        <v>27325</v>
      </c>
      <c r="E303" s="299" t="s">
        <v>27232</v>
      </c>
      <c r="F303" s="300" t="s">
        <v>102</v>
      </c>
      <c r="G303" s="298" t="s">
        <v>28416</v>
      </c>
      <c r="H303" s="298" t="s">
        <v>7</v>
      </c>
      <c r="I303" s="298" t="s">
        <v>29403</v>
      </c>
      <c r="J303" s="298" t="s">
        <v>7</v>
      </c>
      <c r="K303" s="298" t="s">
        <v>9088</v>
      </c>
      <c r="L303" s="298" t="s">
        <v>7</v>
      </c>
      <c r="M303" s="301">
        <v>42.083487072881098</v>
      </c>
      <c r="N303" s="298" t="s">
        <v>28326</v>
      </c>
      <c r="O303" s="301">
        <v>840791.89868074388</v>
      </c>
      <c r="P303" s="298" t="s">
        <v>28441</v>
      </c>
    </row>
    <row r="304" spans="1:16" ht="26.4">
      <c r="A304" s="298" t="s">
        <v>28442</v>
      </c>
      <c r="B304" s="299" t="s">
        <v>9</v>
      </c>
      <c r="C304" s="299"/>
      <c r="D304" s="299" t="s">
        <v>28443</v>
      </c>
      <c r="E304" s="299" t="s">
        <v>27232</v>
      </c>
      <c r="F304" s="300" t="s">
        <v>102</v>
      </c>
      <c r="G304" s="298" t="s">
        <v>28444</v>
      </c>
      <c r="H304" s="298" t="s">
        <v>7</v>
      </c>
      <c r="I304" s="298" t="s">
        <v>9216</v>
      </c>
      <c r="J304" s="298" t="s">
        <v>7</v>
      </c>
      <c r="K304" s="298" t="s">
        <v>29601</v>
      </c>
      <c r="L304" s="298" t="s">
        <v>7</v>
      </c>
      <c r="M304" s="301">
        <v>40.535124090350934</v>
      </c>
      <c r="N304" s="298" t="s">
        <v>28445</v>
      </c>
      <c r="O304" s="301">
        <v>840832.43380483426</v>
      </c>
      <c r="P304" s="298" t="s">
        <v>28446</v>
      </c>
    </row>
    <row r="305" spans="1:16" ht="39.6">
      <c r="A305" s="298" t="s">
        <v>27725</v>
      </c>
      <c r="B305" s="299" t="s">
        <v>26239</v>
      </c>
      <c r="C305" s="299"/>
      <c r="D305" s="299" t="s">
        <v>27726</v>
      </c>
      <c r="E305" s="299" t="s">
        <v>26270</v>
      </c>
      <c r="F305" s="300" t="s">
        <v>26186</v>
      </c>
      <c r="G305" s="298" t="s">
        <v>28447</v>
      </c>
      <c r="H305" s="298" t="s">
        <v>7</v>
      </c>
      <c r="I305" s="298" t="s">
        <v>29602</v>
      </c>
      <c r="J305" s="298" t="s">
        <v>7</v>
      </c>
      <c r="K305" s="298" t="s">
        <v>29603</v>
      </c>
      <c r="L305" s="298" t="s">
        <v>7</v>
      </c>
      <c r="M305" s="301">
        <v>40.218861312000001</v>
      </c>
      <c r="N305" s="298" t="s">
        <v>28445</v>
      </c>
      <c r="O305" s="301">
        <v>840872.65266614628</v>
      </c>
      <c r="P305" s="298" t="s">
        <v>28446</v>
      </c>
    </row>
    <row r="306" spans="1:16">
      <c r="A306" s="298" t="s">
        <v>27549</v>
      </c>
      <c r="B306" s="299" t="s">
        <v>26239</v>
      </c>
      <c r="C306" s="299"/>
      <c r="D306" s="299" t="s">
        <v>27550</v>
      </c>
      <c r="E306" s="299" t="s">
        <v>26270</v>
      </c>
      <c r="F306" s="300" t="s">
        <v>108</v>
      </c>
      <c r="G306" s="298" t="s">
        <v>28308</v>
      </c>
      <c r="H306" s="298" t="s">
        <v>7</v>
      </c>
      <c r="I306" s="298" t="s">
        <v>29291</v>
      </c>
      <c r="J306" s="298" t="s">
        <v>7</v>
      </c>
      <c r="K306" s="298" t="s">
        <v>11189</v>
      </c>
      <c r="L306" s="298" t="s">
        <v>7</v>
      </c>
      <c r="M306" s="301">
        <v>39.755099999999999</v>
      </c>
      <c r="N306" s="298" t="s">
        <v>28445</v>
      </c>
      <c r="O306" s="301">
        <v>840912.40776614624</v>
      </c>
      <c r="P306" s="298" t="s">
        <v>28448</v>
      </c>
    </row>
    <row r="307" spans="1:16" ht="39.6">
      <c r="A307" s="298" t="s">
        <v>28449</v>
      </c>
      <c r="B307" s="299" t="s">
        <v>9</v>
      </c>
      <c r="C307" s="299"/>
      <c r="D307" s="299" t="s">
        <v>28450</v>
      </c>
      <c r="E307" s="299" t="s">
        <v>28573</v>
      </c>
      <c r="F307" s="300" t="s">
        <v>38</v>
      </c>
      <c r="G307" s="298" t="s">
        <v>28451</v>
      </c>
      <c r="H307" s="298" t="s">
        <v>7</v>
      </c>
      <c r="I307" s="298" t="s">
        <v>29604</v>
      </c>
      <c r="J307" s="298" t="s">
        <v>7</v>
      </c>
      <c r="K307" s="298" t="s">
        <v>12612</v>
      </c>
      <c r="L307" s="298" t="s">
        <v>7</v>
      </c>
      <c r="M307" s="301">
        <v>38.608209016270152</v>
      </c>
      <c r="N307" s="298" t="s">
        <v>28445</v>
      </c>
      <c r="O307" s="301">
        <v>840951.0159751625</v>
      </c>
      <c r="P307" s="298" t="s">
        <v>28448</v>
      </c>
    </row>
    <row r="308" spans="1:16" ht="39.6">
      <c r="A308" s="298" t="s">
        <v>27624</v>
      </c>
      <c r="B308" s="299" t="s">
        <v>26239</v>
      </c>
      <c r="C308" s="299"/>
      <c r="D308" s="299" t="s">
        <v>27625</v>
      </c>
      <c r="E308" s="299" t="s">
        <v>26270</v>
      </c>
      <c r="F308" s="300" t="s">
        <v>108</v>
      </c>
      <c r="G308" s="298" t="s">
        <v>28093</v>
      </c>
      <c r="H308" s="298" t="s">
        <v>7</v>
      </c>
      <c r="I308" s="298" t="s">
        <v>335</v>
      </c>
      <c r="J308" s="298" t="s">
        <v>7</v>
      </c>
      <c r="K308" s="298" t="s">
        <v>14663</v>
      </c>
      <c r="L308" s="298" t="s">
        <v>7</v>
      </c>
      <c r="M308" s="301">
        <v>38.550400000000003</v>
      </c>
      <c r="N308" s="298" t="s">
        <v>28445</v>
      </c>
      <c r="O308" s="301">
        <v>840989.56637516245</v>
      </c>
      <c r="P308" s="298" t="s">
        <v>28453</v>
      </c>
    </row>
    <row r="309" spans="1:16" ht="26.4">
      <c r="A309" s="298" t="s">
        <v>27242</v>
      </c>
      <c r="B309" s="299" t="s">
        <v>9</v>
      </c>
      <c r="C309" s="299"/>
      <c r="D309" s="299" t="s">
        <v>27243</v>
      </c>
      <c r="E309" s="299" t="s">
        <v>26270</v>
      </c>
      <c r="F309" s="300" t="s">
        <v>100</v>
      </c>
      <c r="G309" s="298" t="s">
        <v>28452</v>
      </c>
      <c r="H309" s="298" t="s">
        <v>7</v>
      </c>
      <c r="I309" s="298" t="s">
        <v>14517</v>
      </c>
      <c r="J309" s="298" t="s">
        <v>7</v>
      </c>
      <c r="K309" s="298" t="s">
        <v>13727</v>
      </c>
      <c r="L309" s="298" t="s">
        <v>7</v>
      </c>
      <c r="M309" s="301">
        <v>38.061792955199998</v>
      </c>
      <c r="N309" s="298" t="s">
        <v>28445</v>
      </c>
      <c r="O309" s="301">
        <v>841027.62816811772</v>
      </c>
      <c r="P309" s="298" t="s">
        <v>28453</v>
      </c>
    </row>
    <row r="310" spans="1:16">
      <c r="A310" s="298" t="s">
        <v>28454</v>
      </c>
      <c r="B310" s="299" t="s">
        <v>9</v>
      </c>
      <c r="C310" s="299"/>
      <c r="D310" s="299" t="s">
        <v>28455</v>
      </c>
      <c r="E310" s="299" t="s">
        <v>26270</v>
      </c>
      <c r="F310" s="300" t="s">
        <v>83</v>
      </c>
      <c r="G310" s="298" t="s">
        <v>28456</v>
      </c>
      <c r="H310" s="298" t="s">
        <v>7</v>
      </c>
      <c r="I310" s="298" t="s">
        <v>29605</v>
      </c>
      <c r="J310" s="298" t="s">
        <v>7</v>
      </c>
      <c r="K310" s="298" t="s">
        <v>29606</v>
      </c>
      <c r="L310" s="298" t="s">
        <v>7</v>
      </c>
      <c r="M310" s="301">
        <v>37.562280966000003</v>
      </c>
      <c r="N310" s="298" t="s">
        <v>28445</v>
      </c>
      <c r="O310" s="301">
        <v>841065.19044908369</v>
      </c>
      <c r="P310" s="298" t="s">
        <v>28458</v>
      </c>
    </row>
    <row r="311" spans="1:16" ht="26.4">
      <c r="A311" s="298" t="s">
        <v>27511</v>
      </c>
      <c r="B311" s="299" t="s">
        <v>9</v>
      </c>
      <c r="C311" s="299"/>
      <c r="D311" s="299" t="s">
        <v>27512</v>
      </c>
      <c r="E311" s="299" t="s">
        <v>26270</v>
      </c>
      <c r="F311" s="300" t="s">
        <v>38</v>
      </c>
      <c r="G311" s="298" t="s">
        <v>28457</v>
      </c>
      <c r="H311" s="298" t="s">
        <v>7</v>
      </c>
      <c r="I311" s="298" t="s">
        <v>29607</v>
      </c>
      <c r="J311" s="298" t="s">
        <v>7</v>
      </c>
      <c r="K311" s="298" t="s">
        <v>29608</v>
      </c>
      <c r="L311" s="298" t="s">
        <v>7</v>
      </c>
      <c r="M311" s="301">
        <v>37.189089000000003</v>
      </c>
      <c r="N311" s="298" t="s">
        <v>28445</v>
      </c>
      <c r="O311" s="301">
        <v>841102.37953808368</v>
      </c>
      <c r="P311" s="298" t="s">
        <v>28458</v>
      </c>
    </row>
    <row r="312" spans="1:16" ht="39.6">
      <c r="A312" s="298" t="s">
        <v>27457</v>
      </c>
      <c r="B312" s="299" t="s">
        <v>26239</v>
      </c>
      <c r="C312" s="299"/>
      <c r="D312" s="299" t="s">
        <v>27458</v>
      </c>
      <c r="E312" s="299" t="s">
        <v>26270</v>
      </c>
      <c r="F312" s="300" t="s">
        <v>108</v>
      </c>
      <c r="G312" s="298" t="s">
        <v>28167</v>
      </c>
      <c r="H312" s="298" t="s">
        <v>7</v>
      </c>
      <c r="I312" s="298" t="s">
        <v>29138</v>
      </c>
      <c r="J312" s="298" t="s">
        <v>7</v>
      </c>
      <c r="K312" s="298" t="s">
        <v>29609</v>
      </c>
      <c r="L312" s="298" t="s">
        <v>7</v>
      </c>
      <c r="M312" s="301">
        <v>36.863819999999997</v>
      </c>
      <c r="N312" s="298" t="s">
        <v>28445</v>
      </c>
      <c r="O312" s="301">
        <v>841139.24335808365</v>
      </c>
      <c r="P312" s="298" t="s">
        <v>28458</v>
      </c>
    </row>
    <row r="313" spans="1:16">
      <c r="A313" s="298" t="s">
        <v>27587</v>
      </c>
      <c r="B313" s="299" t="s">
        <v>36</v>
      </c>
      <c r="C313" s="299"/>
      <c r="D313" s="299" t="s">
        <v>26999</v>
      </c>
      <c r="E313" s="299" t="s">
        <v>26270</v>
      </c>
      <c r="F313" s="300" t="s">
        <v>108</v>
      </c>
      <c r="G313" s="298" t="s">
        <v>27922</v>
      </c>
      <c r="H313" s="298" t="s">
        <v>7</v>
      </c>
      <c r="I313" s="298" t="s">
        <v>3089</v>
      </c>
      <c r="J313" s="298" t="s">
        <v>7</v>
      </c>
      <c r="K313" s="298" t="s">
        <v>3089</v>
      </c>
      <c r="L313" s="298" t="s">
        <v>7</v>
      </c>
      <c r="M313" s="301">
        <v>36.779491</v>
      </c>
      <c r="N313" s="298" t="s">
        <v>28445</v>
      </c>
      <c r="O313" s="301">
        <v>841176.02284908376</v>
      </c>
      <c r="P313" s="298" t="s">
        <v>28459</v>
      </c>
    </row>
    <row r="314" spans="1:16">
      <c r="A314" s="298" t="s">
        <v>27749</v>
      </c>
      <c r="B314" s="299" t="s">
        <v>9</v>
      </c>
      <c r="C314" s="299"/>
      <c r="D314" s="299" t="s">
        <v>27750</v>
      </c>
      <c r="E314" s="299" t="s">
        <v>26270</v>
      </c>
      <c r="F314" s="300" t="s">
        <v>83</v>
      </c>
      <c r="G314" s="298" t="s">
        <v>28460</v>
      </c>
      <c r="H314" s="298" t="s">
        <v>7</v>
      </c>
      <c r="I314" s="298" t="s">
        <v>29610</v>
      </c>
      <c r="J314" s="298" t="s">
        <v>7</v>
      </c>
      <c r="K314" s="298" t="s">
        <v>29611</v>
      </c>
      <c r="L314" s="298" t="s">
        <v>7</v>
      </c>
      <c r="M314" s="301">
        <v>35.767209298099999</v>
      </c>
      <c r="N314" s="298" t="s">
        <v>28445</v>
      </c>
      <c r="O314" s="301">
        <v>841211.79005838186</v>
      </c>
      <c r="P314" s="298" t="s">
        <v>28459</v>
      </c>
    </row>
    <row r="315" spans="1:16">
      <c r="A315" s="298" t="s">
        <v>27389</v>
      </c>
      <c r="B315" s="299" t="s">
        <v>26239</v>
      </c>
      <c r="C315" s="299"/>
      <c r="D315" s="299" t="s">
        <v>27390</v>
      </c>
      <c r="E315" s="299" t="s">
        <v>26270</v>
      </c>
      <c r="F315" s="300" t="s">
        <v>26194</v>
      </c>
      <c r="G315" s="298" t="s">
        <v>28461</v>
      </c>
      <c r="H315" s="298" t="s">
        <v>7</v>
      </c>
      <c r="I315" s="298" t="s">
        <v>29612</v>
      </c>
      <c r="J315" s="298" t="s">
        <v>7</v>
      </c>
      <c r="K315" s="298" t="s">
        <v>29613</v>
      </c>
      <c r="L315" s="298" t="s">
        <v>7</v>
      </c>
      <c r="M315" s="301">
        <v>34.020607529999999</v>
      </c>
      <c r="N315" s="298" t="s">
        <v>28445</v>
      </c>
      <c r="O315" s="301">
        <v>841245.81066591176</v>
      </c>
      <c r="P315" s="298" t="s">
        <v>28462</v>
      </c>
    </row>
    <row r="316" spans="1:16">
      <c r="A316" s="298" t="s">
        <v>28463</v>
      </c>
      <c r="B316" s="299" t="s">
        <v>9</v>
      </c>
      <c r="C316" s="299"/>
      <c r="D316" s="299" t="s">
        <v>28464</v>
      </c>
      <c r="E316" s="299" t="s">
        <v>27232</v>
      </c>
      <c r="F316" s="300" t="s">
        <v>102</v>
      </c>
      <c r="G316" s="298" t="s">
        <v>28465</v>
      </c>
      <c r="H316" s="298" t="s">
        <v>7</v>
      </c>
      <c r="I316" s="298" t="s">
        <v>16464</v>
      </c>
      <c r="J316" s="298" t="s">
        <v>7</v>
      </c>
      <c r="K316" s="298" t="s">
        <v>29614</v>
      </c>
      <c r="L316" s="298" t="s">
        <v>7</v>
      </c>
      <c r="M316" s="301">
        <v>33.859110437224089</v>
      </c>
      <c r="N316" s="298" t="s">
        <v>28445</v>
      </c>
      <c r="O316" s="301">
        <v>841279.66977634898</v>
      </c>
      <c r="P316" s="298" t="s">
        <v>28462</v>
      </c>
    </row>
    <row r="317" spans="1:16" ht="39.6">
      <c r="A317" s="298" t="s">
        <v>27670</v>
      </c>
      <c r="B317" s="299" t="s">
        <v>26239</v>
      </c>
      <c r="C317" s="299"/>
      <c r="D317" s="299" t="s">
        <v>27671</v>
      </c>
      <c r="E317" s="299" t="s">
        <v>26270</v>
      </c>
      <c r="F317" s="300" t="s">
        <v>26194</v>
      </c>
      <c r="G317" s="298" t="s">
        <v>28466</v>
      </c>
      <c r="H317" s="298" t="s">
        <v>7</v>
      </c>
      <c r="I317" s="298" t="s">
        <v>16523</v>
      </c>
      <c r="J317" s="298" t="s">
        <v>7</v>
      </c>
      <c r="K317" s="298" t="s">
        <v>29615</v>
      </c>
      <c r="L317" s="298" t="s">
        <v>7</v>
      </c>
      <c r="M317" s="301">
        <v>32.660737351199998</v>
      </c>
      <c r="N317" s="298" t="s">
        <v>28445</v>
      </c>
      <c r="O317" s="301">
        <v>841312.33051370026</v>
      </c>
      <c r="P317" s="298" t="s">
        <v>28462</v>
      </c>
    </row>
    <row r="318" spans="1:16" ht="26.4">
      <c r="A318" s="298" t="s">
        <v>26432</v>
      </c>
      <c r="B318" s="299" t="s">
        <v>9</v>
      </c>
      <c r="C318" s="299"/>
      <c r="D318" s="299" t="s">
        <v>26433</v>
      </c>
      <c r="E318" s="299" t="s">
        <v>26270</v>
      </c>
      <c r="F318" s="300" t="s">
        <v>38</v>
      </c>
      <c r="G318" s="298" t="s">
        <v>28093</v>
      </c>
      <c r="H318" s="298" t="s">
        <v>7</v>
      </c>
      <c r="I318" s="298" t="s">
        <v>29616</v>
      </c>
      <c r="J318" s="298" t="s">
        <v>7</v>
      </c>
      <c r="K318" s="298" t="s">
        <v>29617</v>
      </c>
      <c r="L318" s="298" t="s">
        <v>7</v>
      </c>
      <c r="M318" s="301">
        <v>31.755891999999999</v>
      </c>
      <c r="N318" s="298" t="s">
        <v>28445</v>
      </c>
      <c r="O318" s="301">
        <v>841344.08640570019</v>
      </c>
      <c r="P318" s="298" t="s">
        <v>28467</v>
      </c>
    </row>
    <row r="319" spans="1:16" ht="26.4">
      <c r="A319" s="298" t="s">
        <v>27751</v>
      </c>
      <c r="B319" s="299" t="s">
        <v>9</v>
      </c>
      <c r="C319" s="299"/>
      <c r="D319" s="299" t="s">
        <v>27752</v>
      </c>
      <c r="E319" s="299" t="s">
        <v>26270</v>
      </c>
      <c r="F319" s="300" t="s">
        <v>38</v>
      </c>
      <c r="G319" s="298" t="s">
        <v>28140</v>
      </c>
      <c r="H319" s="298" t="s">
        <v>7</v>
      </c>
      <c r="I319" s="298" t="s">
        <v>29618</v>
      </c>
      <c r="J319" s="298" t="s">
        <v>7</v>
      </c>
      <c r="K319" s="298" t="s">
        <v>12713</v>
      </c>
      <c r="L319" s="298" t="s">
        <v>7</v>
      </c>
      <c r="M319" s="301">
        <v>30.743943999999999</v>
      </c>
      <c r="N319" s="298" t="s">
        <v>28445</v>
      </c>
      <c r="O319" s="301">
        <v>841374.83034970018</v>
      </c>
      <c r="P319" s="298" t="s">
        <v>28467</v>
      </c>
    </row>
    <row r="320" spans="1:16" ht="39.6">
      <c r="A320" s="298" t="s">
        <v>27699</v>
      </c>
      <c r="B320" s="299" t="s">
        <v>26239</v>
      </c>
      <c r="C320" s="299"/>
      <c r="D320" s="299" t="s">
        <v>27700</v>
      </c>
      <c r="E320" s="299" t="s">
        <v>27232</v>
      </c>
      <c r="F320" s="300" t="s">
        <v>26201</v>
      </c>
      <c r="G320" s="298" t="s">
        <v>28468</v>
      </c>
      <c r="H320" s="298" t="s">
        <v>7</v>
      </c>
      <c r="I320" s="298" t="s">
        <v>18566</v>
      </c>
      <c r="J320" s="298" t="s">
        <v>7</v>
      </c>
      <c r="K320" s="298" t="s">
        <v>12074</v>
      </c>
      <c r="L320" s="298" t="s">
        <v>7</v>
      </c>
      <c r="M320" s="301">
        <v>29.603188512239999</v>
      </c>
      <c r="N320" s="298" t="s">
        <v>28445</v>
      </c>
      <c r="O320" s="301">
        <v>841404.43353821244</v>
      </c>
      <c r="P320" s="298" t="s">
        <v>28470</v>
      </c>
    </row>
    <row r="321" spans="1:16">
      <c r="A321" s="298" t="s">
        <v>27432</v>
      </c>
      <c r="B321" s="299" t="s">
        <v>26239</v>
      </c>
      <c r="C321" s="299"/>
      <c r="D321" s="299" t="s">
        <v>27433</v>
      </c>
      <c r="E321" s="299" t="s">
        <v>26270</v>
      </c>
      <c r="F321" s="300" t="s">
        <v>108</v>
      </c>
      <c r="G321" s="298" t="s">
        <v>28469</v>
      </c>
      <c r="H321" s="298" t="s">
        <v>7</v>
      </c>
      <c r="I321" s="298" t="s">
        <v>29619</v>
      </c>
      <c r="J321" s="298" t="s">
        <v>7</v>
      </c>
      <c r="K321" s="298" t="s">
        <v>29620</v>
      </c>
      <c r="L321" s="298" t="s">
        <v>7</v>
      </c>
      <c r="M321" s="301">
        <v>28.520893241164799</v>
      </c>
      <c r="N321" s="298" t="s">
        <v>28445</v>
      </c>
      <c r="O321" s="301">
        <v>841432.9544314536</v>
      </c>
      <c r="P321" s="298" t="s">
        <v>28470</v>
      </c>
    </row>
    <row r="322" spans="1:16" ht="39.6">
      <c r="A322" s="298" t="s">
        <v>27705</v>
      </c>
      <c r="B322" s="299" t="s">
        <v>26239</v>
      </c>
      <c r="C322" s="299"/>
      <c r="D322" s="299" t="s">
        <v>27706</v>
      </c>
      <c r="E322" s="299" t="s">
        <v>26270</v>
      </c>
      <c r="F322" s="300" t="s">
        <v>26266</v>
      </c>
      <c r="G322" s="298" t="s">
        <v>28471</v>
      </c>
      <c r="H322" s="298" t="s">
        <v>7</v>
      </c>
      <c r="I322" s="298" t="s">
        <v>29621</v>
      </c>
      <c r="J322" s="298" t="s">
        <v>7</v>
      </c>
      <c r="K322" s="298" t="s">
        <v>13590</v>
      </c>
      <c r="L322" s="298" t="s">
        <v>7</v>
      </c>
      <c r="M322" s="301">
        <v>27.95450753095</v>
      </c>
      <c r="N322" s="298" t="s">
        <v>28445</v>
      </c>
      <c r="O322" s="301">
        <v>841460.90893898462</v>
      </c>
      <c r="P322" s="298" t="s">
        <v>28470</v>
      </c>
    </row>
    <row r="323" spans="1:16" ht="26.4">
      <c r="A323" s="298" t="s">
        <v>28472</v>
      </c>
      <c r="B323" s="299" t="s">
        <v>36</v>
      </c>
      <c r="C323" s="299"/>
      <c r="D323" s="299" t="s">
        <v>28473</v>
      </c>
      <c r="E323" s="299" t="s">
        <v>26270</v>
      </c>
      <c r="F323" s="300" t="s">
        <v>26201</v>
      </c>
      <c r="G323" s="298" t="s">
        <v>28350</v>
      </c>
      <c r="H323" s="298" t="s">
        <v>7</v>
      </c>
      <c r="I323" s="298" t="s">
        <v>20503</v>
      </c>
      <c r="J323" s="298" t="s">
        <v>7</v>
      </c>
      <c r="K323" s="298" t="s">
        <v>29622</v>
      </c>
      <c r="L323" s="298" t="s">
        <v>7</v>
      </c>
      <c r="M323" s="301">
        <v>26.903461353859999</v>
      </c>
      <c r="N323" s="298" t="s">
        <v>28445</v>
      </c>
      <c r="O323" s="301">
        <v>841487.81240033847</v>
      </c>
      <c r="P323" s="298" t="s">
        <v>28474</v>
      </c>
    </row>
    <row r="324" spans="1:16" ht="39.6">
      <c r="A324" s="298" t="s">
        <v>27620</v>
      </c>
      <c r="B324" s="299" t="s">
        <v>26239</v>
      </c>
      <c r="C324" s="299"/>
      <c r="D324" s="299" t="s">
        <v>27621</v>
      </c>
      <c r="E324" s="299" t="s">
        <v>26270</v>
      </c>
      <c r="F324" s="300" t="s">
        <v>108</v>
      </c>
      <c r="G324" s="298" t="s">
        <v>28311</v>
      </c>
      <c r="H324" s="298" t="s">
        <v>7</v>
      </c>
      <c r="I324" s="298" t="s">
        <v>4256</v>
      </c>
      <c r="J324" s="298" t="s">
        <v>7</v>
      </c>
      <c r="K324" s="298" t="s">
        <v>29623</v>
      </c>
      <c r="L324" s="298" t="s">
        <v>7</v>
      </c>
      <c r="M324" s="301">
        <v>26.166084000000001</v>
      </c>
      <c r="N324" s="298" t="s">
        <v>28445</v>
      </c>
      <c r="O324" s="301">
        <v>841513.9784843385</v>
      </c>
      <c r="P324" s="298" t="s">
        <v>28474</v>
      </c>
    </row>
    <row r="325" spans="1:16">
      <c r="A325" s="298" t="s">
        <v>26271</v>
      </c>
      <c r="B325" s="299" t="s">
        <v>9</v>
      </c>
      <c r="C325" s="299"/>
      <c r="D325" s="299" t="s">
        <v>26272</v>
      </c>
      <c r="E325" s="299" t="s">
        <v>26270</v>
      </c>
      <c r="F325" s="300" t="s">
        <v>26273</v>
      </c>
      <c r="G325" s="298" t="s">
        <v>28475</v>
      </c>
      <c r="H325" s="298" t="s">
        <v>7</v>
      </c>
      <c r="I325" s="298" t="s">
        <v>2478</v>
      </c>
      <c r="J325" s="298" t="s">
        <v>7</v>
      </c>
      <c r="K325" s="298" t="s">
        <v>3728</v>
      </c>
      <c r="L325" s="298" t="s">
        <v>7</v>
      </c>
      <c r="M325" s="301">
        <v>26.1197367816</v>
      </c>
      <c r="N325" s="298" t="s">
        <v>28445</v>
      </c>
      <c r="O325" s="301">
        <v>841540.09822112008</v>
      </c>
      <c r="P325" s="298" t="s">
        <v>28474</v>
      </c>
    </row>
    <row r="326" spans="1:16">
      <c r="A326" s="298" t="s">
        <v>27483</v>
      </c>
      <c r="B326" s="299" t="s">
        <v>36</v>
      </c>
      <c r="C326" s="299"/>
      <c r="D326" s="299" t="s">
        <v>27484</v>
      </c>
      <c r="E326" s="299" t="s">
        <v>26270</v>
      </c>
      <c r="F326" s="300" t="s">
        <v>108</v>
      </c>
      <c r="G326" s="298" t="s">
        <v>28140</v>
      </c>
      <c r="H326" s="298" t="s">
        <v>7</v>
      </c>
      <c r="I326" s="298" t="s">
        <v>8821</v>
      </c>
      <c r="J326" s="298" t="s">
        <v>7</v>
      </c>
      <c r="K326" s="298" t="s">
        <v>4472</v>
      </c>
      <c r="L326" s="298" t="s">
        <v>7</v>
      </c>
      <c r="M326" s="301">
        <v>24.599974</v>
      </c>
      <c r="N326" s="298" t="s">
        <v>28445</v>
      </c>
      <c r="O326" s="301">
        <v>841564.69819512009</v>
      </c>
      <c r="P326" s="298" t="s">
        <v>28474</v>
      </c>
    </row>
    <row r="327" spans="1:16" ht="39.6">
      <c r="A327" s="298" t="s">
        <v>27600</v>
      </c>
      <c r="B327" s="299" t="s">
        <v>26239</v>
      </c>
      <c r="C327" s="299"/>
      <c r="D327" s="299" t="s">
        <v>27601</v>
      </c>
      <c r="E327" s="299" t="s">
        <v>26270</v>
      </c>
      <c r="F327" s="300" t="s">
        <v>108</v>
      </c>
      <c r="G327" s="298" t="s">
        <v>28302</v>
      </c>
      <c r="H327" s="298" t="s">
        <v>7</v>
      </c>
      <c r="I327" s="298" t="s">
        <v>29624</v>
      </c>
      <c r="J327" s="298" t="s">
        <v>7</v>
      </c>
      <c r="K327" s="298" t="s">
        <v>16642</v>
      </c>
      <c r="L327" s="298" t="s">
        <v>7</v>
      </c>
      <c r="M327" s="301">
        <v>23.780778000000002</v>
      </c>
      <c r="N327" s="298" t="s">
        <v>28445</v>
      </c>
      <c r="O327" s="301">
        <v>841588.4789731201</v>
      </c>
      <c r="P327" s="298" t="s">
        <v>28476</v>
      </c>
    </row>
    <row r="328" spans="1:16" ht="39.6">
      <c r="A328" s="298" t="s">
        <v>27414</v>
      </c>
      <c r="B328" s="299" t="s">
        <v>26239</v>
      </c>
      <c r="C328" s="299"/>
      <c r="D328" s="299" t="s">
        <v>27415</v>
      </c>
      <c r="E328" s="299" t="s">
        <v>26270</v>
      </c>
      <c r="F328" s="300" t="s">
        <v>27416</v>
      </c>
      <c r="G328" s="298" t="s">
        <v>28477</v>
      </c>
      <c r="H328" s="298" t="s">
        <v>7</v>
      </c>
      <c r="I328" s="298" t="s">
        <v>16885</v>
      </c>
      <c r="J328" s="298" t="s">
        <v>7</v>
      </c>
      <c r="K328" s="298" t="s">
        <v>12360</v>
      </c>
      <c r="L328" s="298" t="s">
        <v>7</v>
      </c>
      <c r="M328" s="301">
        <v>22.837841180517888</v>
      </c>
      <c r="N328" s="298" t="s">
        <v>28445</v>
      </c>
      <c r="O328" s="301">
        <v>841611.3168143006</v>
      </c>
      <c r="P328" s="298" t="s">
        <v>28476</v>
      </c>
    </row>
    <row r="329" spans="1:16">
      <c r="A329" s="298" t="s">
        <v>27672</v>
      </c>
      <c r="B329" s="299" t="s">
        <v>26239</v>
      </c>
      <c r="C329" s="299"/>
      <c r="D329" s="299" t="s">
        <v>26185</v>
      </c>
      <c r="E329" s="299" t="s">
        <v>26270</v>
      </c>
      <c r="F329" s="300" t="s">
        <v>26186</v>
      </c>
      <c r="G329" s="298" t="s">
        <v>28478</v>
      </c>
      <c r="H329" s="298" t="s">
        <v>7</v>
      </c>
      <c r="I329" s="298" t="s">
        <v>11501</v>
      </c>
      <c r="J329" s="298" t="s">
        <v>7</v>
      </c>
      <c r="K329" s="298" t="s">
        <v>29625</v>
      </c>
      <c r="L329" s="298" t="s">
        <v>7</v>
      </c>
      <c r="M329" s="301">
        <v>21.889447187999998</v>
      </c>
      <c r="N329" s="298" t="s">
        <v>28445</v>
      </c>
      <c r="O329" s="301">
        <v>841633.20626148861</v>
      </c>
      <c r="P329" s="298" t="s">
        <v>28476</v>
      </c>
    </row>
    <row r="330" spans="1:16">
      <c r="A330" s="298" t="s">
        <v>28479</v>
      </c>
      <c r="B330" s="299" t="s">
        <v>36</v>
      </c>
      <c r="C330" s="299"/>
      <c r="D330" s="299" t="s">
        <v>27481</v>
      </c>
      <c r="E330" s="299" t="s">
        <v>26270</v>
      </c>
      <c r="F330" s="300" t="s">
        <v>26186</v>
      </c>
      <c r="G330" s="298" t="s">
        <v>28369</v>
      </c>
      <c r="H330" s="298" t="s">
        <v>7</v>
      </c>
      <c r="I330" s="298" t="s">
        <v>13189</v>
      </c>
      <c r="J330" s="298" t="s">
        <v>7</v>
      </c>
      <c r="K330" s="298" t="s">
        <v>29626</v>
      </c>
      <c r="L330" s="298" t="s">
        <v>7</v>
      </c>
      <c r="M330" s="301">
        <v>21.035869049999999</v>
      </c>
      <c r="N330" s="298" t="s">
        <v>28445</v>
      </c>
      <c r="O330" s="301">
        <v>841654.24213053857</v>
      </c>
      <c r="P330" s="298" t="s">
        <v>28480</v>
      </c>
    </row>
    <row r="331" spans="1:16" ht="26.4">
      <c r="A331" s="298" t="s">
        <v>27356</v>
      </c>
      <c r="B331" s="299" t="s">
        <v>9</v>
      </c>
      <c r="C331" s="299"/>
      <c r="D331" s="299" t="s">
        <v>27357</v>
      </c>
      <c r="E331" s="299" t="s">
        <v>26270</v>
      </c>
      <c r="F331" s="300" t="s">
        <v>38</v>
      </c>
      <c r="G331" s="298" t="s">
        <v>28302</v>
      </c>
      <c r="H331" s="298" t="s">
        <v>7</v>
      </c>
      <c r="I331" s="298" t="s">
        <v>29044</v>
      </c>
      <c r="J331" s="298" t="s">
        <v>7</v>
      </c>
      <c r="K331" s="298" t="s">
        <v>29627</v>
      </c>
      <c r="L331" s="298" t="s">
        <v>7</v>
      </c>
      <c r="M331" s="301">
        <v>20.889498</v>
      </c>
      <c r="N331" s="298" t="s">
        <v>28445</v>
      </c>
      <c r="O331" s="301">
        <v>841675.1316285386</v>
      </c>
      <c r="P331" s="298" t="s">
        <v>28480</v>
      </c>
    </row>
    <row r="332" spans="1:16" ht="39.6">
      <c r="A332" s="298" t="s">
        <v>28481</v>
      </c>
      <c r="B332" s="299" t="s">
        <v>9</v>
      </c>
      <c r="C332" s="299"/>
      <c r="D332" s="299" t="s">
        <v>28482</v>
      </c>
      <c r="E332" s="299" t="s">
        <v>28573</v>
      </c>
      <c r="F332" s="300" t="s">
        <v>38</v>
      </c>
      <c r="G332" s="298" t="s">
        <v>28483</v>
      </c>
      <c r="H332" s="298" t="s">
        <v>7</v>
      </c>
      <c r="I332" s="298" t="s">
        <v>29628</v>
      </c>
      <c r="J332" s="298" t="s">
        <v>7</v>
      </c>
      <c r="K332" s="298" t="s">
        <v>16300</v>
      </c>
      <c r="L332" s="298" t="s">
        <v>7</v>
      </c>
      <c r="M332" s="301">
        <v>19.419437574145494</v>
      </c>
      <c r="N332" s="298" t="s">
        <v>28445</v>
      </c>
      <c r="O332" s="301">
        <v>841694.5510661127</v>
      </c>
      <c r="P332" s="298" t="s">
        <v>28480</v>
      </c>
    </row>
    <row r="333" spans="1:16">
      <c r="A333" s="298" t="s">
        <v>27428</v>
      </c>
      <c r="B333" s="299" t="s">
        <v>26239</v>
      </c>
      <c r="C333" s="299"/>
      <c r="D333" s="299" t="s">
        <v>27429</v>
      </c>
      <c r="E333" s="299" t="s">
        <v>26270</v>
      </c>
      <c r="F333" s="300" t="s">
        <v>108</v>
      </c>
      <c r="G333" s="298" t="s">
        <v>28134</v>
      </c>
      <c r="H333" s="298" t="s">
        <v>7</v>
      </c>
      <c r="I333" s="298" t="s">
        <v>29629</v>
      </c>
      <c r="J333" s="298" t="s">
        <v>7</v>
      </c>
      <c r="K333" s="298" t="s">
        <v>14732</v>
      </c>
      <c r="L333" s="298" t="s">
        <v>7</v>
      </c>
      <c r="M333" s="301">
        <v>19.410052344681599</v>
      </c>
      <c r="N333" s="298" t="s">
        <v>28445</v>
      </c>
      <c r="O333" s="301">
        <v>841713.96111845737</v>
      </c>
      <c r="P333" s="298" t="s">
        <v>28480</v>
      </c>
    </row>
    <row r="334" spans="1:16" ht="39.6">
      <c r="A334" s="298" t="s">
        <v>27673</v>
      </c>
      <c r="B334" s="299" t="s">
        <v>26239</v>
      </c>
      <c r="C334" s="299"/>
      <c r="D334" s="299" t="s">
        <v>27674</v>
      </c>
      <c r="E334" s="299" t="s">
        <v>26270</v>
      </c>
      <c r="F334" s="300" t="s">
        <v>26194</v>
      </c>
      <c r="G334" s="298" t="s">
        <v>28484</v>
      </c>
      <c r="H334" s="298" t="s">
        <v>7</v>
      </c>
      <c r="I334" s="298" t="s">
        <v>350</v>
      </c>
      <c r="J334" s="298" t="s">
        <v>7</v>
      </c>
      <c r="K334" s="298" t="s">
        <v>29630</v>
      </c>
      <c r="L334" s="298" t="s">
        <v>7</v>
      </c>
      <c r="M334" s="301">
        <v>19.319677523999999</v>
      </c>
      <c r="N334" s="298" t="s">
        <v>28445</v>
      </c>
      <c r="O334" s="301">
        <v>841733.28079598141</v>
      </c>
      <c r="P334" s="298" t="s">
        <v>28480</v>
      </c>
    </row>
    <row r="335" spans="1:16">
      <c r="A335" s="298" t="s">
        <v>26302</v>
      </c>
      <c r="B335" s="299" t="s">
        <v>36</v>
      </c>
      <c r="C335" s="299"/>
      <c r="D335" s="299" t="s">
        <v>26303</v>
      </c>
      <c r="E335" s="299" t="s">
        <v>26270</v>
      </c>
      <c r="F335" s="300" t="s">
        <v>26194</v>
      </c>
      <c r="G335" s="298" t="s">
        <v>28485</v>
      </c>
      <c r="H335" s="298" t="s">
        <v>7</v>
      </c>
      <c r="I335" s="298" t="s">
        <v>29631</v>
      </c>
      <c r="J335" s="298" t="s">
        <v>7</v>
      </c>
      <c r="K335" s="298" t="s">
        <v>29632</v>
      </c>
      <c r="L335" s="298" t="s">
        <v>7</v>
      </c>
      <c r="M335" s="301">
        <v>18.714612130199999</v>
      </c>
      <c r="N335" s="298" t="s">
        <v>28445</v>
      </c>
      <c r="O335" s="301">
        <v>841751.9954081116</v>
      </c>
      <c r="P335" s="298" t="s">
        <v>28486</v>
      </c>
    </row>
    <row r="336" spans="1:16">
      <c r="A336" s="298" t="s">
        <v>27838</v>
      </c>
      <c r="B336" s="299" t="s">
        <v>9</v>
      </c>
      <c r="C336" s="299"/>
      <c r="D336" s="299" t="s">
        <v>27839</v>
      </c>
      <c r="E336" s="299" t="s">
        <v>26270</v>
      </c>
      <c r="F336" s="300" t="s">
        <v>100</v>
      </c>
      <c r="G336" s="298" t="s">
        <v>28487</v>
      </c>
      <c r="H336" s="298" t="s">
        <v>7</v>
      </c>
      <c r="I336" s="298" t="s">
        <v>5149</v>
      </c>
      <c r="J336" s="298" t="s">
        <v>7</v>
      </c>
      <c r="K336" s="298" t="s">
        <v>13482</v>
      </c>
      <c r="L336" s="298" t="s">
        <v>7</v>
      </c>
      <c r="M336" s="301">
        <v>18.6803179353</v>
      </c>
      <c r="N336" s="298" t="s">
        <v>28445</v>
      </c>
      <c r="O336" s="301">
        <v>841770.6757260469</v>
      </c>
      <c r="P336" s="298" t="s">
        <v>28486</v>
      </c>
    </row>
    <row r="337" spans="1:16" ht="26.4">
      <c r="A337" s="298" t="s">
        <v>27223</v>
      </c>
      <c r="B337" s="299" t="s">
        <v>9</v>
      </c>
      <c r="C337" s="299"/>
      <c r="D337" s="299" t="s">
        <v>27224</v>
      </c>
      <c r="E337" s="299" t="s">
        <v>26270</v>
      </c>
      <c r="F337" s="300" t="s">
        <v>102</v>
      </c>
      <c r="G337" s="298" t="s">
        <v>28488</v>
      </c>
      <c r="H337" s="298" t="s">
        <v>7</v>
      </c>
      <c r="I337" s="298" t="s">
        <v>26424</v>
      </c>
      <c r="J337" s="298" t="s">
        <v>7</v>
      </c>
      <c r="K337" s="298" t="s">
        <v>29633</v>
      </c>
      <c r="L337" s="298" t="s">
        <v>7</v>
      </c>
      <c r="M337" s="301">
        <v>18.552379999999999</v>
      </c>
      <c r="N337" s="298" t="s">
        <v>28445</v>
      </c>
      <c r="O337" s="301">
        <v>841789.22810604691</v>
      </c>
      <c r="P337" s="298" t="s">
        <v>28486</v>
      </c>
    </row>
    <row r="338" spans="1:16">
      <c r="A338" s="298" t="s">
        <v>27740</v>
      </c>
      <c r="B338" s="299" t="s">
        <v>36</v>
      </c>
      <c r="C338" s="299"/>
      <c r="D338" s="299" t="s">
        <v>27741</v>
      </c>
      <c r="E338" s="299" t="s">
        <v>26270</v>
      </c>
      <c r="F338" s="300" t="s">
        <v>108</v>
      </c>
      <c r="G338" s="298" t="s">
        <v>28489</v>
      </c>
      <c r="H338" s="298" t="s">
        <v>7</v>
      </c>
      <c r="I338" s="298" t="s">
        <v>2784</v>
      </c>
      <c r="J338" s="298" t="s">
        <v>7</v>
      </c>
      <c r="K338" s="298" t="s">
        <v>29634</v>
      </c>
      <c r="L338" s="298" t="s">
        <v>7</v>
      </c>
      <c r="M338" s="301">
        <v>17.468150000000001</v>
      </c>
      <c r="N338" s="298" t="s">
        <v>28445</v>
      </c>
      <c r="O338" s="301">
        <v>841806.69625604688</v>
      </c>
      <c r="P338" s="298" t="s">
        <v>28486</v>
      </c>
    </row>
    <row r="339" spans="1:16" ht="39.6">
      <c r="A339" s="298" t="s">
        <v>27405</v>
      </c>
      <c r="B339" s="299" t="s">
        <v>26239</v>
      </c>
      <c r="C339" s="299"/>
      <c r="D339" s="299" t="s">
        <v>27406</v>
      </c>
      <c r="E339" s="299" t="s">
        <v>26270</v>
      </c>
      <c r="F339" s="300" t="s">
        <v>108</v>
      </c>
      <c r="G339" s="298" t="s">
        <v>28490</v>
      </c>
      <c r="H339" s="298" t="s">
        <v>7</v>
      </c>
      <c r="I339" s="298" t="s">
        <v>29635</v>
      </c>
      <c r="J339" s="298" t="s">
        <v>7</v>
      </c>
      <c r="K339" s="298" t="s">
        <v>6756</v>
      </c>
      <c r="L339" s="298" t="s">
        <v>7</v>
      </c>
      <c r="M339" s="301">
        <v>15.71247685921144</v>
      </c>
      <c r="N339" s="298" t="s">
        <v>28445</v>
      </c>
      <c r="O339" s="301">
        <v>841822.4087329061</v>
      </c>
      <c r="P339" s="298" t="s">
        <v>28491</v>
      </c>
    </row>
    <row r="340" spans="1:16" ht="26.4">
      <c r="A340" s="298" t="s">
        <v>27373</v>
      </c>
      <c r="B340" s="299" t="s">
        <v>9</v>
      </c>
      <c r="C340" s="299"/>
      <c r="D340" s="299" t="s">
        <v>27374</v>
      </c>
      <c r="E340" s="299" t="s">
        <v>26270</v>
      </c>
      <c r="F340" s="300" t="s">
        <v>38</v>
      </c>
      <c r="G340" s="298" t="s">
        <v>28140</v>
      </c>
      <c r="H340" s="298" t="s">
        <v>7</v>
      </c>
      <c r="I340" s="298" t="s">
        <v>29636</v>
      </c>
      <c r="J340" s="298" t="s">
        <v>7</v>
      </c>
      <c r="K340" s="298" t="s">
        <v>29618</v>
      </c>
      <c r="L340" s="298" t="s">
        <v>7</v>
      </c>
      <c r="M340" s="301">
        <v>15.371972</v>
      </c>
      <c r="N340" s="298" t="s">
        <v>28445</v>
      </c>
      <c r="O340" s="301">
        <v>841837.78070490609</v>
      </c>
      <c r="P340" s="298" t="s">
        <v>28491</v>
      </c>
    </row>
    <row r="341" spans="1:16" ht="26.4">
      <c r="A341" s="298" t="s">
        <v>27342</v>
      </c>
      <c r="B341" s="299" t="s">
        <v>9</v>
      </c>
      <c r="C341" s="299"/>
      <c r="D341" s="299" t="s">
        <v>27343</v>
      </c>
      <c r="E341" s="299" t="s">
        <v>26270</v>
      </c>
      <c r="F341" s="300" t="s">
        <v>38</v>
      </c>
      <c r="G341" s="298" t="s">
        <v>28140</v>
      </c>
      <c r="H341" s="298" t="s">
        <v>7</v>
      </c>
      <c r="I341" s="298" t="s">
        <v>20034</v>
      </c>
      <c r="J341" s="298" t="s">
        <v>7</v>
      </c>
      <c r="K341" s="298" t="s">
        <v>28862</v>
      </c>
      <c r="L341" s="298" t="s">
        <v>7</v>
      </c>
      <c r="M341" s="301">
        <v>14.57687</v>
      </c>
      <c r="N341" s="298" t="s">
        <v>28445</v>
      </c>
      <c r="O341" s="301">
        <v>841852.35757490608</v>
      </c>
      <c r="P341" s="298" t="s">
        <v>28491</v>
      </c>
    </row>
    <row r="342" spans="1:16">
      <c r="A342" s="298" t="s">
        <v>28492</v>
      </c>
      <c r="B342" s="299" t="s">
        <v>9</v>
      </c>
      <c r="C342" s="299"/>
      <c r="D342" s="299" t="s">
        <v>28493</v>
      </c>
      <c r="E342" s="299" t="s">
        <v>26270</v>
      </c>
      <c r="F342" s="300" t="s">
        <v>83</v>
      </c>
      <c r="G342" s="298" t="s">
        <v>28494</v>
      </c>
      <c r="H342" s="298" t="s">
        <v>7</v>
      </c>
      <c r="I342" s="298" t="s">
        <v>29637</v>
      </c>
      <c r="J342" s="298" t="s">
        <v>7</v>
      </c>
      <c r="K342" s="298" t="s">
        <v>20524</v>
      </c>
      <c r="L342" s="298" t="s">
        <v>7</v>
      </c>
      <c r="M342" s="301">
        <v>13.4155392</v>
      </c>
      <c r="N342" s="298" t="s">
        <v>28445</v>
      </c>
      <c r="O342" s="301">
        <v>841865.77311410615</v>
      </c>
      <c r="P342" s="298" t="s">
        <v>28491</v>
      </c>
    </row>
    <row r="343" spans="1:16" ht="26.4">
      <c r="A343" s="298" t="s">
        <v>27293</v>
      </c>
      <c r="B343" s="299" t="s">
        <v>9</v>
      </c>
      <c r="C343" s="299"/>
      <c r="D343" s="299" t="s">
        <v>27294</v>
      </c>
      <c r="E343" s="299" t="s">
        <v>26270</v>
      </c>
      <c r="F343" s="300" t="s">
        <v>38</v>
      </c>
      <c r="G343" s="298" t="s">
        <v>28495</v>
      </c>
      <c r="H343" s="298" t="s">
        <v>7</v>
      </c>
      <c r="I343" s="298" t="s">
        <v>29638</v>
      </c>
      <c r="J343" s="298" t="s">
        <v>7</v>
      </c>
      <c r="K343" s="298" t="s">
        <v>29639</v>
      </c>
      <c r="L343" s="298" t="s">
        <v>7</v>
      </c>
      <c r="M343" s="301">
        <v>13.063537810624</v>
      </c>
      <c r="N343" s="298" t="s">
        <v>28445</v>
      </c>
      <c r="O343" s="301">
        <v>841878.83665191673</v>
      </c>
      <c r="P343" s="298" t="s">
        <v>28491</v>
      </c>
    </row>
    <row r="344" spans="1:16">
      <c r="A344" s="298" t="s">
        <v>27545</v>
      </c>
      <c r="B344" s="299" t="s">
        <v>26239</v>
      </c>
      <c r="C344" s="299"/>
      <c r="D344" s="299" t="s">
        <v>27546</v>
      </c>
      <c r="E344" s="299" t="s">
        <v>26270</v>
      </c>
      <c r="F344" s="300" t="s">
        <v>108</v>
      </c>
      <c r="G344" s="298" t="s">
        <v>28496</v>
      </c>
      <c r="H344" s="298" t="s">
        <v>7</v>
      </c>
      <c r="I344" s="298" t="s">
        <v>17917</v>
      </c>
      <c r="J344" s="298" t="s">
        <v>7</v>
      </c>
      <c r="K344" s="298" t="s">
        <v>29640</v>
      </c>
      <c r="L344" s="298" t="s">
        <v>7</v>
      </c>
      <c r="M344" s="301">
        <v>12.692345270757601</v>
      </c>
      <c r="N344" s="298" t="s">
        <v>28445</v>
      </c>
      <c r="O344" s="301">
        <v>841891.5289971875</v>
      </c>
      <c r="P344" s="298" t="s">
        <v>28491</v>
      </c>
    </row>
    <row r="345" spans="1:16">
      <c r="A345" s="298" t="s">
        <v>27468</v>
      </c>
      <c r="B345" s="299" t="s">
        <v>36</v>
      </c>
      <c r="C345" s="299"/>
      <c r="D345" s="299" t="s">
        <v>26839</v>
      </c>
      <c r="E345" s="299" t="s">
        <v>26270</v>
      </c>
      <c r="F345" s="300" t="s">
        <v>108</v>
      </c>
      <c r="G345" s="298" t="s">
        <v>27922</v>
      </c>
      <c r="H345" s="298" t="s">
        <v>7</v>
      </c>
      <c r="I345" s="298" t="s">
        <v>11369</v>
      </c>
      <c r="J345" s="298" t="s">
        <v>7</v>
      </c>
      <c r="K345" s="298" t="s">
        <v>11369</v>
      </c>
      <c r="L345" s="298" t="s">
        <v>7</v>
      </c>
      <c r="M345" s="301">
        <v>12.239751999999999</v>
      </c>
      <c r="N345" s="298" t="s">
        <v>28445</v>
      </c>
      <c r="O345" s="301">
        <v>841903.76874918747</v>
      </c>
      <c r="P345" s="298" t="s">
        <v>28497</v>
      </c>
    </row>
    <row r="346" spans="1:16" ht="39.6">
      <c r="A346" s="298" t="s">
        <v>27618</v>
      </c>
      <c r="B346" s="299" t="s">
        <v>26239</v>
      </c>
      <c r="C346" s="299"/>
      <c r="D346" s="299" t="s">
        <v>27619</v>
      </c>
      <c r="E346" s="299" t="s">
        <v>26270</v>
      </c>
      <c r="F346" s="300" t="s">
        <v>108</v>
      </c>
      <c r="G346" s="298" t="s">
        <v>28093</v>
      </c>
      <c r="H346" s="298" t="s">
        <v>7</v>
      </c>
      <c r="I346" s="298" t="s">
        <v>727</v>
      </c>
      <c r="J346" s="298" t="s">
        <v>7</v>
      </c>
      <c r="K346" s="298" t="s">
        <v>6883</v>
      </c>
      <c r="L346" s="298" t="s">
        <v>7</v>
      </c>
      <c r="M346" s="301">
        <v>11.950623999999999</v>
      </c>
      <c r="N346" s="298" t="s">
        <v>28445</v>
      </c>
      <c r="O346" s="301">
        <v>841915.71937318752</v>
      </c>
      <c r="P346" s="298" t="s">
        <v>28497</v>
      </c>
    </row>
    <row r="347" spans="1:16">
      <c r="A347" s="298" t="s">
        <v>27793</v>
      </c>
      <c r="B347" s="299" t="s">
        <v>9</v>
      </c>
      <c r="C347" s="299"/>
      <c r="D347" s="299" t="s">
        <v>27794</v>
      </c>
      <c r="E347" s="299" t="s">
        <v>26270</v>
      </c>
      <c r="F347" s="300" t="s">
        <v>100</v>
      </c>
      <c r="G347" s="298" t="s">
        <v>28487</v>
      </c>
      <c r="H347" s="298" t="s">
        <v>7</v>
      </c>
      <c r="I347" s="298" t="s">
        <v>10314</v>
      </c>
      <c r="J347" s="298" t="s">
        <v>7</v>
      </c>
      <c r="K347" s="298" t="s">
        <v>29641</v>
      </c>
      <c r="L347" s="298" t="s">
        <v>7</v>
      </c>
      <c r="M347" s="301">
        <v>11.94378877314</v>
      </c>
      <c r="N347" s="298" t="s">
        <v>28445</v>
      </c>
      <c r="O347" s="301">
        <v>841927.66316196066</v>
      </c>
      <c r="P347" s="298" t="s">
        <v>28497</v>
      </c>
    </row>
    <row r="348" spans="1:16" ht="39.6">
      <c r="A348" s="298" t="s">
        <v>27529</v>
      </c>
      <c r="B348" s="299" t="s">
        <v>9</v>
      </c>
      <c r="C348" s="299"/>
      <c r="D348" s="299" t="s">
        <v>27530</v>
      </c>
      <c r="E348" s="299" t="s">
        <v>26270</v>
      </c>
      <c r="F348" s="300" t="s">
        <v>100</v>
      </c>
      <c r="G348" s="298" t="s">
        <v>28498</v>
      </c>
      <c r="H348" s="298" t="s">
        <v>7</v>
      </c>
      <c r="I348" s="298" t="s">
        <v>29642</v>
      </c>
      <c r="J348" s="298" t="s">
        <v>7</v>
      </c>
      <c r="K348" s="298" t="s">
        <v>29643</v>
      </c>
      <c r="L348" s="298" t="s">
        <v>7</v>
      </c>
      <c r="M348" s="301">
        <v>11.891943062999999</v>
      </c>
      <c r="N348" s="298" t="s">
        <v>28445</v>
      </c>
      <c r="O348" s="301">
        <v>841939.55510502367</v>
      </c>
      <c r="P348" s="298" t="s">
        <v>28497</v>
      </c>
    </row>
    <row r="349" spans="1:16" ht="39.6">
      <c r="A349" s="298" t="s">
        <v>27594</v>
      </c>
      <c r="B349" s="299" t="s">
        <v>26239</v>
      </c>
      <c r="C349" s="299"/>
      <c r="D349" s="299" t="s">
        <v>27595</v>
      </c>
      <c r="E349" s="299" t="s">
        <v>26270</v>
      </c>
      <c r="F349" s="300" t="s">
        <v>108</v>
      </c>
      <c r="G349" s="298" t="s">
        <v>28093</v>
      </c>
      <c r="H349" s="298" t="s">
        <v>7</v>
      </c>
      <c r="I349" s="298" t="s">
        <v>29150</v>
      </c>
      <c r="J349" s="298" t="s">
        <v>7</v>
      </c>
      <c r="K349" s="298" t="s">
        <v>287</v>
      </c>
      <c r="L349" s="298" t="s">
        <v>7</v>
      </c>
      <c r="M349" s="301">
        <v>10.745924</v>
      </c>
      <c r="N349" s="298" t="s">
        <v>28445</v>
      </c>
      <c r="O349" s="301">
        <v>841950.3010290236</v>
      </c>
      <c r="P349" s="298" t="s">
        <v>28497</v>
      </c>
    </row>
    <row r="350" spans="1:16" ht="39.6">
      <c r="A350" s="298" t="s">
        <v>27701</v>
      </c>
      <c r="B350" s="299" t="s">
        <v>26239</v>
      </c>
      <c r="C350" s="299"/>
      <c r="D350" s="299" t="s">
        <v>27702</v>
      </c>
      <c r="E350" s="299" t="s">
        <v>26270</v>
      </c>
      <c r="F350" s="300" t="s">
        <v>26194</v>
      </c>
      <c r="G350" s="298" t="s">
        <v>28499</v>
      </c>
      <c r="H350" s="298" t="s">
        <v>7</v>
      </c>
      <c r="I350" s="298" t="s">
        <v>350</v>
      </c>
      <c r="J350" s="298" t="s">
        <v>7</v>
      </c>
      <c r="K350" s="298" t="s">
        <v>335</v>
      </c>
      <c r="L350" s="298" t="s">
        <v>7</v>
      </c>
      <c r="M350" s="301">
        <v>9.6369831936000008</v>
      </c>
      <c r="N350" s="298" t="s">
        <v>28445</v>
      </c>
      <c r="O350" s="301">
        <v>841959.93801221717</v>
      </c>
      <c r="P350" s="298" t="s">
        <v>28497</v>
      </c>
    </row>
    <row r="351" spans="1:16" ht="39.6">
      <c r="A351" s="298" t="s">
        <v>27598</v>
      </c>
      <c r="B351" s="299" t="s">
        <v>26239</v>
      </c>
      <c r="C351" s="299"/>
      <c r="D351" s="299" t="s">
        <v>27599</v>
      </c>
      <c r="E351" s="299" t="s">
        <v>26270</v>
      </c>
      <c r="F351" s="300" t="s">
        <v>108</v>
      </c>
      <c r="G351" s="298" t="s">
        <v>28140</v>
      </c>
      <c r="H351" s="298" t="s">
        <v>7</v>
      </c>
      <c r="I351" s="298" t="s">
        <v>29644</v>
      </c>
      <c r="J351" s="298" t="s">
        <v>7</v>
      </c>
      <c r="K351" s="298" t="s">
        <v>7858</v>
      </c>
      <c r="L351" s="298" t="s">
        <v>7</v>
      </c>
      <c r="M351" s="301">
        <v>9.5894119999999994</v>
      </c>
      <c r="N351" s="298" t="s">
        <v>28445</v>
      </c>
      <c r="O351" s="301">
        <v>841969.5274242172</v>
      </c>
      <c r="P351" s="298" t="s">
        <v>28497</v>
      </c>
    </row>
    <row r="352" spans="1:16">
      <c r="A352" s="298" t="s">
        <v>28500</v>
      </c>
      <c r="B352" s="299" t="s">
        <v>36</v>
      </c>
      <c r="C352" s="299"/>
      <c r="D352" s="299" t="s">
        <v>28501</v>
      </c>
      <c r="E352" s="299" t="s">
        <v>27225</v>
      </c>
      <c r="F352" s="300" t="s">
        <v>26201</v>
      </c>
      <c r="G352" s="298" t="s">
        <v>28502</v>
      </c>
      <c r="H352" s="298" t="s">
        <v>7</v>
      </c>
      <c r="I352" s="298" t="s">
        <v>18354</v>
      </c>
      <c r="J352" s="298" t="s">
        <v>7</v>
      </c>
      <c r="K352" s="298" t="s">
        <v>3448</v>
      </c>
      <c r="L352" s="298" t="s">
        <v>7</v>
      </c>
      <c r="M352" s="301">
        <v>8.9631170358464001</v>
      </c>
      <c r="N352" s="298" t="s">
        <v>28445</v>
      </c>
      <c r="O352" s="301">
        <v>841978.49054125312</v>
      </c>
      <c r="P352" s="298" t="s">
        <v>28497</v>
      </c>
    </row>
    <row r="353" spans="1:16" ht="39.6">
      <c r="A353" s="298" t="s">
        <v>27622</v>
      </c>
      <c r="B353" s="299" t="s">
        <v>26239</v>
      </c>
      <c r="C353" s="299"/>
      <c r="D353" s="299" t="s">
        <v>27623</v>
      </c>
      <c r="E353" s="299" t="s">
        <v>26270</v>
      </c>
      <c r="F353" s="300" t="s">
        <v>108</v>
      </c>
      <c r="G353" s="298" t="s">
        <v>28140</v>
      </c>
      <c r="H353" s="298" t="s">
        <v>7</v>
      </c>
      <c r="I353" s="298" t="s">
        <v>800</v>
      </c>
      <c r="J353" s="298" t="s">
        <v>7</v>
      </c>
      <c r="K353" s="298" t="s">
        <v>661</v>
      </c>
      <c r="L353" s="298" t="s">
        <v>7</v>
      </c>
      <c r="M353" s="301">
        <v>8.6738400000000002</v>
      </c>
      <c r="N353" s="298" t="s">
        <v>28445</v>
      </c>
      <c r="O353" s="301">
        <v>841987.16438125307</v>
      </c>
      <c r="P353" s="298" t="s">
        <v>28497</v>
      </c>
    </row>
    <row r="354" spans="1:16">
      <c r="A354" s="298" t="s">
        <v>28503</v>
      </c>
      <c r="B354" s="299" t="s">
        <v>36</v>
      </c>
      <c r="C354" s="299"/>
      <c r="D354" s="299" t="s">
        <v>28504</v>
      </c>
      <c r="E354" s="299" t="s">
        <v>27225</v>
      </c>
      <c r="F354" s="300" t="s">
        <v>26201</v>
      </c>
      <c r="G354" s="298" t="s">
        <v>28505</v>
      </c>
      <c r="H354" s="298" t="s">
        <v>7</v>
      </c>
      <c r="I354" s="298" t="s">
        <v>29645</v>
      </c>
      <c r="J354" s="298" t="s">
        <v>7</v>
      </c>
      <c r="K354" s="298" t="s">
        <v>661</v>
      </c>
      <c r="L354" s="298" t="s">
        <v>7</v>
      </c>
      <c r="M354" s="301">
        <v>8.6666118000000001</v>
      </c>
      <c r="N354" s="298" t="s">
        <v>28445</v>
      </c>
      <c r="O354" s="301">
        <v>841995.83099305304</v>
      </c>
      <c r="P354" s="298" t="s">
        <v>28507</v>
      </c>
    </row>
    <row r="355" spans="1:16">
      <c r="A355" s="298" t="s">
        <v>27497</v>
      </c>
      <c r="B355" s="299" t="s">
        <v>26754</v>
      </c>
      <c r="C355" s="299"/>
      <c r="D355" s="299" t="s">
        <v>27498</v>
      </c>
      <c r="E355" s="299" t="s">
        <v>26270</v>
      </c>
      <c r="F355" s="300" t="s">
        <v>38</v>
      </c>
      <c r="G355" s="298" t="s">
        <v>28506</v>
      </c>
      <c r="H355" s="298" t="s">
        <v>7</v>
      </c>
      <c r="I355" s="298" t="s">
        <v>28996</v>
      </c>
      <c r="J355" s="298" t="s">
        <v>7</v>
      </c>
      <c r="K355" s="298" t="s">
        <v>29019</v>
      </c>
      <c r="L355" s="298" t="s">
        <v>7</v>
      </c>
      <c r="M355" s="301">
        <v>8.6348077199999995</v>
      </c>
      <c r="N355" s="298" t="s">
        <v>28445</v>
      </c>
      <c r="O355" s="301">
        <v>842004.46580077312</v>
      </c>
      <c r="P355" s="298" t="s">
        <v>28507</v>
      </c>
    </row>
    <row r="356" spans="1:16">
      <c r="A356" s="298" t="s">
        <v>28508</v>
      </c>
      <c r="B356" s="299" t="s">
        <v>9</v>
      </c>
      <c r="C356" s="299"/>
      <c r="D356" s="299" t="s">
        <v>28509</v>
      </c>
      <c r="E356" s="299" t="s">
        <v>26270</v>
      </c>
      <c r="F356" s="300" t="s">
        <v>83</v>
      </c>
      <c r="G356" s="298" t="s">
        <v>28510</v>
      </c>
      <c r="H356" s="298" t="s">
        <v>7</v>
      </c>
      <c r="I356" s="298" t="s">
        <v>29646</v>
      </c>
      <c r="J356" s="298" t="s">
        <v>7</v>
      </c>
      <c r="K356" s="298" t="s">
        <v>11397</v>
      </c>
      <c r="L356" s="298" t="s">
        <v>7</v>
      </c>
      <c r="M356" s="301">
        <v>8.1034145500000001</v>
      </c>
      <c r="N356" s="298" t="s">
        <v>28445</v>
      </c>
      <c r="O356" s="301">
        <v>842012.56921532308</v>
      </c>
      <c r="P356" s="298" t="s">
        <v>28507</v>
      </c>
    </row>
    <row r="357" spans="1:16">
      <c r="A357" s="298" t="s">
        <v>27371</v>
      </c>
      <c r="B357" s="299" t="s">
        <v>36</v>
      </c>
      <c r="C357" s="299"/>
      <c r="D357" s="299" t="s">
        <v>27372</v>
      </c>
      <c r="E357" s="299" t="s">
        <v>26270</v>
      </c>
      <c r="F357" s="300" t="s">
        <v>108</v>
      </c>
      <c r="G357" s="298" t="s">
        <v>28093</v>
      </c>
      <c r="H357" s="298" t="s">
        <v>7</v>
      </c>
      <c r="I357" s="298" t="s">
        <v>16222</v>
      </c>
      <c r="J357" s="298" t="s">
        <v>7</v>
      </c>
      <c r="K357" s="298" t="s">
        <v>16683</v>
      </c>
      <c r="L357" s="298" t="s">
        <v>7</v>
      </c>
      <c r="M357" s="301">
        <v>8.0473960000000009</v>
      </c>
      <c r="N357" s="298" t="s">
        <v>28445</v>
      </c>
      <c r="O357" s="301">
        <v>842020.61661132309</v>
      </c>
      <c r="P357" s="298" t="s">
        <v>28507</v>
      </c>
    </row>
    <row r="358" spans="1:16" ht="39.6">
      <c r="A358" s="298" t="s">
        <v>27603</v>
      </c>
      <c r="B358" s="299" t="s">
        <v>26239</v>
      </c>
      <c r="C358" s="299"/>
      <c r="D358" s="299" t="s">
        <v>27604</v>
      </c>
      <c r="E358" s="299" t="s">
        <v>26270</v>
      </c>
      <c r="F358" s="300" t="s">
        <v>108</v>
      </c>
      <c r="G358" s="298" t="s">
        <v>27922</v>
      </c>
      <c r="H358" s="298" t="s">
        <v>7</v>
      </c>
      <c r="I358" s="298" t="s">
        <v>20423</v>
      </c>
      <c r="J358" s="298" t="s">
        <v>7</v>
      </c>
      <c r="K358" s="298" t="s">
        <v>20423</v>
      </c>
      <c r="L358" s="298" t="s">
        <v>7</v>
      </c>
      <c r="M358" s="301">
        <v>7.7944089999999999</v>
      </c>
      <c r="N358" s="298" t="s">
        <v>28445</v>
      </c>
      <c r="O358" s="301">
        <v>842028.41102032305</v>
      </c>
      <c r="P358" s="298" t="s">
        <v>28507</v>
      </c>
    </row>
    <row r="359" spans="1:16" ht="26.4">
      <c r="A359" s="298" t="s">
        <v>27236</v>
      </c>
      <c r="B359" s="299" t="s">
        <v>9</v>
      </c>
      <c r="C359" s="299"/>
      <c r="D359" s="299" t="s">
        <v>27237</v>
      </c>
      <c r="E359" s="299" t="s">
        <v>26270</v>
      </c>
      <c r="F359" s="300" t="s">
        <v>102</v>
      </c>
      <c r="G359" s="298" t="s">
        <v>28052</v>
      </c>
      <c r="H359" s="298" t="s">
        <v>7</v>
      </c>
      <c r="I359" s="298" t="s">
        <v>3222</v>
      </c>
      <c r="J359" s="298" t="s">
        <v>7</v>
      </c>
      <c r="K359" s="298" t="s">
        <v>20622</v>
      </c>
      <c r="L359" s="298" t="s">
        <v>7</v>
      </c>
      <c r="M359" s="301">
        <v>7.7100799999999996</v>
      </c>
      <c r="N359" s="298" t="s">
        <v>28445</v>
      </c>
      <c r="O359" s="301">
        <v>842036.12110032304</v>
      </c>
      <c r="P359" s="298" t="s">
        <v>28507</v>
      </c>
    </row>
    <row r="360" spans="1:16" ht="26.4">
      <c r="A360" s="298" t="s">
        <v>27358</v>
      </c>
      <c r="B360" s="299" t="s">
        <v>9</v>
      </c>
      <c r="C360" s="299"/>
      <c r="D360" s="299" t="s">
        <v>27359</v>
      </c>
      <c r="E360" s="299" t="s">
        <v>26270</v>
      </c>
      <c r="F360" s="300" t="s">
        <v>38</v>
      </c>
      <c r="G360" s="298" t="s">
        <v>27922</v>
      </c>
      <c r="H360" s="298" t="s">
        <v>7</v>
      </c>
      <c r="I360" s="298" t="s">
        <v>10314</v>
      </c>
      <c r="J360" s="298" t="s">
        <v>7</v>
      </c>
      <c r="K360" s="298" t="s">
        <v>10314</v>
      </c>
      <c r="L360" s="298" t="s">
        <v>7</v>
      </c>
      <c r="M360" s="301">
        <v>7.4329989999999997</v>
      </c>
      <c r="N360" s="298" t="s">
        <v>28445</v>
      </c>
      <c r="O360" s="301">
        <v>842043.55409932311</v>
      </c>
      <c r="P360" s="298" t="s">
        <v>28507</v>
      </c>
    </row>
    <row r="361" spans="1:16" ht="39.6">
      <c r="A361" s="298" t="s">
        <v>27424</v>
      </c>
      <c r="B361" s="299" t="s">
        <v>26239</v>
      </c>
      <c r="C361" s="299"/>
      <c r="D361" s="299" t="s">
        <v>27425</v>
      </c>
      <c r="E361" s="299" t="s">
        <v>26270</v>
      </c>
      <c r="F361" s="300" t="s">
        <v>108</v>
      </c>
      <c r="G361" s="298" t="s">
        <v>28511</v>
      </c>
      <c r="H361" s="298" t="s">
        <v>7</v>
      </c>
      <c r="I361" s="298" t="s">
        <v>4397</v>
      </c>
      <c r="J361" s="298" t="s">
        <v>7</v>
      </c>
      <c r="K361" s="298" t="s">
        <v>13493</v>
      </c>
      <c r="L361" s="298" t="s">
        <v>7</v>
      </c>
      <c r="M361" s="301">
        <v>7.3943056551168</v>
      </c>
      <c r="N361" s="298" t="s">
        <v>28445</v>
      </c>
      <c r="O361" s="301">
        <v>842050.94840497815</v>
      </c>
      <c r="P361" s="298" t="s">
        <v>28507</v>
      </c>
    </row>
    <row r="362" spans="1:16" ht="26.4">
      <c r="A362" s="298" t="s">
        <v>27360</v>
      </c>
      <c r="B362" s="299" t="s">
        <v>9</v>
      </c>
      <c r="C362" s="299"/>
      <c r="D362" s="299" t="s">
        <v>27361</v>
      </c>
      <c r="E362" s="299" t="s">
        <v>26270</v>
      </c>
      <c r="F362" s="300" t="s">
        <v>38</v>
      </c>
      <c r="G362" s="298" t="s">
        <v>28140</v>
      </c>
      <c r="H362" s="298" t="s">
        <v>7</v>
      </c>
      <c r="I362" s="298" t="s">
        <v>29044</v>
      </c>
      <c r="J362" s="298" t="s">
        <v>7</v>
      </c>
      <c r="K362" s="298" t="s">
        <v>29647</v>
      </c>
      <c r="L362" s="298" t="s">
        <v>7</v>
      </c>
      <c r="M362" s="301">
        <v>6.9631660000000002</v>
      </c>
      <c r="N362" s="298" t="s">
        <v>28445</v>
      </c>
      <c r="O362" s="301">
        <v>842057.91157097823</v>
      </c>
      <c r="P362" s="298" t="s">
        <v>28507</v>
      </c>
    </row>
    <row r="363" spans="1:16">
      <c r="A363" s="298" t="s">
        <v>27308</v>
      </c>
      <c r="B363" s="299" t="s">
        <v>26754</v>
      </c>
      <c r="C363" s="299"/>
      <c r="D363" s="299" t="s">
        <v>27309</v>
      </c>
      <c r="E363" s="299" t="s">
        <v>26270</v>
      </c>
      <c r="F363" s="300" t="s">
        <v>83</v>
      </c>
      <c r="G363" s="298" t="s">
        <v>28512</v>
      </c>
      <c r="H363" s="298" t="s">
        <v>7</v>
      </c>
      <c r="I363" s="298" t="s">
        <v>2088</v>
      </c>
      <c r="J363" s="298" t="s">
        <v>7</v>
      </c>
      <c r="K363" s="298" t="s">
        <v>14626</v>
      </c>
      <c r="L363" s="298" t="s">
        <v>7</v>
      </c>
      <c r="M363" s="301">
        <v>6.86968128</v>
      </c>
      <c r="N363" s="298" t="s">
        <v>28445</v>
      </c>
      <c r="O363" s="301">
        <v>842064.78125225822</v>
      </c>
      <c r="P363" s="298" t="s">
        <v>28507</v>
      </c>
    </row>
    <row r="364" spans="1:16" ht="26.4">
      <c r="A364" s="298" t="s">
        <v>27344</v>
      </c>
      <c r="B364" s="299" t="s">
        <v>9</v>
      </c>
      <c r="C364" s="299"/>
      <c r="D364" s="299" t="s">
        <v>27345</v>
      </c>
      <c r="E364" s="299" t="s">
        <v>26270</v>
      </c>
      <c r="F364" s="300" t="s">
        <v>38</v>
      </c>
      <c r="G364" s="298" t="s">
        <v>28079</v>
      </c>
      <c r="H364" s="298" t="s">
        <v>7</v>
      </c>
      <c r="I364" s="298" t="s">
        <v>4256</v>
      </c>
      <c r="J364" s="298" t="s">
        <v>7</v>
      </c>
      <c r="K364" s="298" t="s">
        <v>29648</v>
      </c>
      <c r="L364" s="298" t="s">
        <v>7</v>
      </c>
      <c r="M364" s="301">
        <v>6.5415210000000004</v>
      </c>
      <c r="N364" s="298" t="s">
        <v>28445</v>
      </c>
      <c r="O364" s="301">
        <v>842071.3227732582</v>
      </c>
      <c r="P364" s="298" t="s">
        <v>28507</v>
      </c>
    </row>
    <row r="365" spans="1:16" ht="26.4">
      <c r="A365" s="298" t="s">
        <v>27354</v>
      </c>
      <c r="B365" s="299" t="s">
        <v>9</v>
      </c>
      <c r="C365" s="299"/>
      <c r="D365" s="299" t="s">
        <v>27355</v>
      </c>
      <c r="E365" s="299" t="s">
        <v>26270</v>
      </c>
      <c r="F365" s="300" t="s">
        <v>38</v>
      </c>
      <c r="G365" s="298" t="s">
        <v>28100</v>
      </c>
      <c r="H365" s="298" t="s">
        <v>7</v>
      </c>
      <c r="I365" s="298" t="s">
        <v>2920</v>
      </c>
      <c r="J365" s="298" t="s">
        <v>7</v>
      </c>
      <c r="K365" s="298" t="s">
        <v>2815</v>
      </c>
      <c r="L365" s="298" t="s">
        <v>7</v>
      </c>
      <c r="M365" s="301">
        <v>6.3849099999999996</v>
      </c>
      <c r="N365" s="298" t="s">
        <v>28445</v>
      </c>
      <c r="O365" s="301">
        <v>842077.70768325822</v>
      </c>
      <c r="P365" s="298" t="s">
        <v>28516</v>
      </c>
    </row>
    <row r="366" spans="1:16">
      <c r="A366" s="298" t="s">
        <v>27306</v>
      </c>
      <c r="B366" s="299" t="s">
        <v>26754</v>
      </c>
      <c r="C366" s="299"/>
      <c r="D366" s="299" t="s">
        <v>27307</v>
      </c>
      <c r="E366" s="299" t="s">
        <v>26270</v>
      </c>
      <c r="F366" s="300" t="s">
        <v>38</v>
      </c>
      <c r="G366" s="298" t="s">
        <v>28302</v>
      </c>
      <c r="H366" s="298" t="s">
        <v>7</v>
      </c>
      <c r="I366" s="298" t="s">
        <v>29003</v>
      </c>
      <c r="J366" s="298" t="s">
        <v>7</v>
      </c>
      <c r="K366" s="298" t="s">
        <v>16902</v>
      </c>
      <c r="L366" s="298" t="s">
        <v>7</v>
      </c>
      <c r="M366" s="301">
        <v>6.1439700000000004</v>
      </c>
      <c r="N366" s="298" t="s">
        <v>28445</v>
      </c>
      <c r="O366" s="301">
        <v>842083.8516532582</v>
      </c>
      <c r="P366" s="298" t="s">
        <v>28516</v>
      </c>
    </row>
    <row r="367" spans="1:16" ht="26.4">
      <c r="A367" s="298" t="s">
        <v>28513</v>
      </c>
      <c r="B367" s="299" t="s">
        <v>9</v>
      </c>
      <c r="C367" s="299"/>
      <c r="D367" s="299" t="s">
        <v>28514</v>
      </c>
      <c r="E367" s="299" t="s">
        <v>28573</v>
      </c>
      <c r="F367" s="300" t="s">
        <v>38</v>
      </c>
      <c r="G367" s="298" t="s">
        <v>28515</v>
      </c>
      <c r="H367" s="298" t="s">
        <v>7</v>
      </c>
      <c r="I367" s="298" t="s">
        <v>29649</v>
      </c>
      <c r="J367" s="298" t="s">
        <v>7</v>
      </c>
      <c r="K367" s="298" t="s">
        <v>2420</v>
      </c>
      <c r="L367" s="298" t="s">
        <v>7</v>
      </c>
      <c r="M367" s="301">
        <v>6.0743441305190098</v>
      </c>
      <c r="N367" s="298" t="s">
        <v>28445</v>
      </c>
      <c r="O367" s="301">
        <v>842089.92599738867</v>
      </c>
      <c r="P367" s="298" t="s">
        <v>28516</v>
      </c>
    </row>
    <row r="368" spans="1:16">
      <c r="A368" s="298" t="s">
        <v>28517</v>
      </c>
      <c r="B368" s="299" t="s">
        <v>9</v>
      </c>
      <c r="C368" s="299"/>
      <c r="D368" s="299" t="s">
        <v>28518</v>
      </c>
      <c r="E368" s="299" t="s">
        <v>26270</v>
      </c>
      <c r="F368" s="300" t="s">
        <v>83</v>
      </c>
      <c r="G368" s="298" t="s">
        <v>28519</v>
      </c>
      <c r="H368" s="298" t="s">
        <v>7</v>
      </c>
      <c r="I368" s="298" t="s">
        <v>29637</v>
      </c>
      <c r="J368" s="298" t="s">
        <v>7</v>
      </c>
      <c r="K368" s="298" t="s">
        <v>29650</v>
      </c>
      <c r="L368" s="298" t="s">
        <v>7</v>
      </c>
      <c r="M368" s="301">
        <v>5.2156754427904</v>
      </c>
      <c r="N368" s="298" t="s">
        <v>28445</v>
      </c>
      <c r="O368" s="301">
        <v>842095.14167283149</v>
      </c>
      <c r="P368" s="298" t="s">
        <v>28516</v>
      </c>
    </row>
    <row r="369" spans="1:16">
      <c r="A369" s="298" t="s">
        <v>27417</v>
      </c>
      <c r="B369" s="299" t="s">
        <v>26239</v>
      </c>
      <c r="C369" s="299"/>
      <c r="D369" s="299" t="s">
        <v>27418</v>
      </c>
      <c r="E369" s="299" t="s">
        <v>26270</v>
      </c>
      <c r="F369" s="300" t="s">
        <v>27419</v>
      </c>
      <c r="G369" s="298" t="s">
        <v>28520</v>
      </c>
      <c r="H369" s="298" t="s">
        <v>7</v>
      </c>
      <c r="I369" s="298" t="s">
        <v>29651</v>
      </c>
      <c r="J369" s="298" t="s">
        <v>7</v>
      </c>
      <c r="K369" s="298" t="s">
        <v>8617</v>
      </c>
      <c r="L369" s="298" t="s">
        <v>7</v>
      </c>
      <c r="M369" s="301">
        <v>4.9234332354647998</v>
      </c>
      <c r="N369" s="298" t="s">
        <v>28445</v>
      </c>
      <c r="O369" s="301">
        <v>842100.06510606699</v>
      </c>
      <c r="P369" s="298" t="s">
        <v>28516</v>
      </c>
    </row>
    <row r="370" spans="1:16">
      <c r="A370" s="298" t="s">
        <v>27491</v>
      </c>
      <c r="B370" s="299" t="s">
        <v>26754</v>
      </c>
      <c r="C370" s="299"/>
      <c r="D370" s="299" t="s">
        <v>27492</v>
      </c>
      <c r="E370" s="299" t="s">
        <v>26270</v>
      </c>
      <c r="F370" s="300" t="s">
        <v>38</v>
      </c>
      <c r="G370" s="298" t="s">
        <v>28521</v>
      </c>
      <c r="H370" s="298" t="s">
        <v>7</v>
      </c>
      <c r="I370" s="298" t="s">
        <v>16338</v>
      </c>
      <c r="J370" s="298" t="s">
        <v>7</v>
      </c>
      <c r="K370" s="298" t="s">
        <v>2858</v>
      </c>
      <c r="L370" s="298" t="s">
        <v>7</v>
      </c>
      <c r="M370" s="301">
        <v>4.4635339700000003</v>
      </c>
      <c r="N370" s="298" t="s">
        <v>28445</v>
      </c>
      <c r="O370" s="301">
        <v>842104.52864003694</v>
      </c>
      <c r="P370" s="298" t="s">
        <v>28516</v>
      </c>
    </row>
    <row r="371" spans="1:16" ht="39.6">
      <c r="A371" s="298" t="s">
        <v>27434</v>
      </c>
      <c r="B371" s="299" t="s">
        <v>26239</v>
      </c>
      <c r="C371" s="299"/>
      <c r="D371" s="299" t="s">
        <v>27435</v>
      </c>
      <c r="E371" s="299" t="s">
        <v>26270</v>
      </c>
      <c r="F371" s="300" t="s">
        <v>108</v>
      </c>
      <c r="G371" s="298" t="s">
        <v>28522</v>
      </c>
      <c r="H371" s="298" t="s">
        <v>7</v>
      </c>
      <c r="I371" s="298" t="s">
        <v>884</v>
      </c>
      <c r="J371" s="298" t="s">
        <v>7</v>
      </c>
      <c r="K371" s="298" t="s">
        <v>18047</v>
      </c>
      <c r="L371" s="298" t="s">
        <v>7</v>
      </c>
      <c r="M371" s="301">
        <v>3.67074459307584</v>
      </c>
      <c r="N371" s="298" t="s">
        <v>28445</v>
      </c>
      <c r="O371" s="301">
        <v>842108.19938463008</v>
      </c>
      <c r="P371" s="298" t="s">
        <v>28516</v>
      </c>
    </row>
    <row r="372" spans="1:16">
      <c r="A372" s="298" t="s">
        <v>27541</v>
      </c>
      <c r="B372" s="299" t="s">
        <v>26239</v>
      </c>
      <c r="C372" s="299"/>
      <c r="D372" s="299" t="s">
        <v>27542</v>
      </c>
      <c r="E372" s="299" t="s">
        <v>26270</v>
      </c>
      <c r="F372" s="300" t="s">
        <v>108</v>
      </c>
      <c r="G372" s="298" t="s">
        <v>28496</v>
      </c>
      <c r="H372" s="298" t="s">
        <v>7</v>
      </c>
      <c r="I372" s="298" t="s">
        <v>29652</v>
      </c>
      <c r="J372" s="298" t="s">
        <v>7</v>
      </c>
      <c r="K372" s="298" t="s">
        <v>3472</v>
      </c>
      <c r="L372" s="298" t="s">
        <v>7</v>
      </c>
      <c r="M372" s="301">
        <v>3.54805361056524</v>
      </c>
      <c r="N372" s="298" t="s">
        <v>28445</v>
      </c>
      <c r="O372" s="301">
        <v>842111.74743824056</v>
      </c>
      <c r="P372" s="298" t="s">
        <v>28516</v>
      </c>
    </row>
    <row r="373" spans="1:16" ht="26.4">
      <c r="A373" s="298" t="s">
        <v>28523</v>
      </c>
      <c r="B373" s="299" t="s">
        <v>36</v>
      </c>
      <c r="C373" s="299"/>
      <c r="D373" s="299" t="s">
        <v>28524</v>
      </c>
      <c r="E373" s="299" t="s">
        <v>27225</v>
      </c>
      <c r="F373" s="300" t="s">
        <v>26201</v>
      </c>
      <c r="G373" s="298" t="s">
        <v>28525</v>
      </c>
      <c r="H373" s="298" t="s">
        <v>7</v>
      </c>
      <c r="I373" s="298" t="s">
        <v>3804</v>
      </c>
      <c r="J373" s="298" t="s">
        <v>7</v>
      </c>
      <c r="K373" s="298" t="s">
        <v>29653</v>
      </c>
      <c r="L373" s="298" t="s">
        <v>7</v>
      </c>
      <c r="M373" s="301">
        <v>3.5246871660000001</v>
      </c>
      <c r="N373" s="298" t="s">
        <v>28445</v>
      </c>
      <c r="O373" s="301">
        <v>842115.27212540666</v>
      </c>
      <c r="P373" s="298" t="s">
        <v>28516</v>
      </c>
    </row>
    <row r="374" spans="1:16" ht="39.6">
      <c r="A374" s="298" t="s">
        <v>27836</v>
      </c>
      <c r="B374" s="299" t="s">
        <v>26239</v>
      </c>
      <c r="C374" s="299"/>
      <c r="D374" s="299" t="s">
        <v>27837</v>
      </c>
      <c r="E374" s="299" t="s">
        <v>26270</v>
      </c>
      <c r="F374" s="300" t="s">
        <v>108</v>
      </c>
      <c r="G374" s="298" t="s">
        <v>27922</v>
      </c>
      <c r="H374" s="298" t="s">
        <v>7</v>
      </c>
      <c r="I374" s="298" t="s">
        <v>3154</v>
      </c>
      <c r="J374" s="298" t="s">
        <v>7</v>
      </c>
      <c r="K374" s="298" t="s">
        <v>3154</v>
      </c>
      <c r="L374" s="298" t="s">
        <v>7</v>
      </c>
      <c r="M374" s="301">
        <v>3.5056769999999999</v>
      </c>
      <c r="N374" s="298" t="s">
        <v>28445</v>
      </c>
      <c r="O374" s="301">
        <v>842118.77780240658</v>
      </c>
      <c r="P374" s="298" t="s">
        <v>28516</v>
      </c>
    </row>
    <row r="375" spans="1:16">
      <c r="A375" s="298" t="s">
        <v>27489</v>
      </c>
      <c r="B375" s="299" t="s">
        <v>26754</v>
      </c>
      <c r="C375" s="299"/>
      <c r="D375" s="299" t="s">
        <v>27490</v>
      </c>
      <c r="E375" s="299" t="s">
        <v>26270</v>
      </c>
      <c r="F375" s="300" t="s">
        <v>38</v>
      </c>
      <c r="G375" s="298" t="s">
        <v>28526</v>
      </c>
      <c r="H375" s="298" t="s">
        <v>7</v>
      </c>
      <c r="I375" s="298" t="s">
        <v>29654</v>
      </c>
      <c r="J375" s="298" t="s">
        <v>7</v>
      </c>
      <c r="K375" s="298" t="s">
        <v>29146</v>
      </c>
      <c r="L375" s="298" t="s">
        <v>7</v>
      </c>
      <c r="M375" s="301">
        <v>3.5020628999999999</v>
      </c>
      <c r="N375" s="298" t="s">
        <v>28445</v>
      </c>
      <c r="O375" s="301">
        <v>842122.27986530657</v>
      </c>
      <c r="P375" s="298" t="s">
        <v>28516</v>
      </c>
    </row>
    <row r="376" spans="1:16">
      <c r="A376" s="298" t="s">
        <v>27420</v>
      </c>
      <c r="B376" s="299" t="s">
        <v>26239</v>
      </c>
      <c r="C376" s="299"/>
      <c r="D376" s="299" t="s">
        <v>27421</v>
      </c>
      <c r="E376" s="299" t="s">
        <v>26270</v>
      </c>
      <c r="F376" s="300" t="s">
        <v>108</v>
      </c>
      <c r="G376" s="298" t="s">
        <v>28490</v>
      </c>
      <c r="H376" s="298" t="s">
        <v>7</v>
      </c>
      <c r="I376" s="298" t="s">
        <v>29655</v>
      </c>
      <c r="J376" s="298" t="s">
        <v>7</v>
      </c>
      <c r="K376" s="298" t="s">
        <v>646</v>
      </c>
      <c r="L376" s="298" t="s">
        <v>7</v>
      </c>
      <c r="M376" s="301">
        <v>3.3045904594180802</v>
      </c>
      <c r="N376" s="298" t="s">
        <v>28445</v>
      </c>
      <c r="O376" s="301">
        <v>842125.58445576602</v>
      </c>
      <c r="P376" s="298" t="s">
        <v>28516</v>
      </c>
    </row>
    <row r="377" spans="1:16" ht="26.4">
      <c r="A377" s="298" t="s">
        <v>28527</v>
      </c>
      <c r="B377" s="299" t="s">
        <v>36</v>
      </c>
      <c r="C377" s="299"/>
      <c r="D377" s="299" t="s">
        <v>28528</v>
      </c>
      <c r="E377" s="299" t="s">
        <v>26270</v>
      </c>
      <c r="F377" s="300" t="s">
        <v>26201</v>
      </c>
      <c r="G377" s="298" t="s">
        <v>28502</v>
      </c>
      <c r="H377" s="298" t="s">
        <v>7</v>
      </c>
      <c r="I377" s="298" t="s">
        <v>29087</v>
      </c>
      <c r="J377" s="298" t="s">
        <v>7</v>
      </c>
      <c r="K377" s="298" t="s">
        <v>29656</v>
      </c>
      <c r="L377" s="298" t="s">
        <v>7</v>
      </c>
      <c r="M377" s="301">
        <v>2.9327846183467998</v>
      </c>
      <c r="N377" s="298" t="s">
        <v>28445</v>
      </c>
      <c r="O377" s="301">
        <v>842128.51724038436</v>
      </c>
      <c r="P377" s="298" t="s">
        <v>28516</v>
      </c>
    </row>
    <row r="378" spans="1:16" ht="26.4">
      <c r="A378" s="298" t="s">
        <v>27246</v>
      </c>
      <c r="B378" s="299" t="s">
        <v>9</v>
      </c>
      <c r="C378" s="299"/>
      <c r="D378" s="299" t="s">
        <v>27247</v>
      </c>
      <c r="E378" s="299" t="s">
        <v>26270</v>
      </c>
      <c r="F378" s="300" t="s">
        <v>20094</v>
      </c>
      <c r="G378" s="298" t="s">
        <v>28529</v>
      </c>
      <c r="H378" s="298" t="s">
        <v>7</v>
      </c>
      <c r="I378" s="298" t="s">
        <v>12355</v>
      </c>
      <c r="J378" s="298" t="s">
        <v>7</v>
      </c>
      <c r="K378" s="298" t="s">
        <v>1797</v>
      </c>
      <c r="L378" s="298" t="s">
        <v>7</v>
      </c>
      <c r="M378" s="301">
        <v>2.8390466714910301</v>
      </c>
      <c r="N378" s="298" t="s">
        <v>28445</v>
      </c>
      <c r="O378" s="301">
        <v>842131.35628705588</v>
      </c>
      <c r="P378" s="298" t="s">
        <v>28516</v>
      </c>
    </row>
    <row r="379" spans="1:16" ht="39.6">
      <c r="A379" s="298" t="s">
        <v>27840</v>
      </c>
      <c r="B379" s="299" t="s">
        <v>26239</v>
      </c>
      <c r="C379" s="299"/>
      <c r="D379" s="299" t="s">
        <v>27841</v>
      </c>
      <c r="E379" s="299" t="s">
        <v>26270</v>
      </c>
      <c r="F379" s="300" t="s">
        <v>108</v>
      </c>
      <c r="G379" s="298" t="s">
        <v>28140</v>
      </c>
      <c r="H379" s="298" t="s">
        <v>7</v>
      </c>
      <c r="I379" s="298" t="s">
        <v>3605</v>
      </c>
      <c r="J379" s="298" t="s">
        <v>7</v>
      </c>
      <c r="K379" s="298" t="s">
        <v>29595</v>
      </c>
      <c r="L379" s="298" t="s">
        <v>7</v>
      </c>
      <c r="M379" s="301">
        <v>2.7949039999999998</v>
      </c>
      <c r="N379" s="298" t="s">
        <v>28445</v>
      </c>
      <c r="O379" s="301">
        <v>842134.15119105589</v>
      </c>
      <c r="P379" s="298" t="s">
        <v>28516</v>
      </c>
    </row>
    <row r="380" spans="1:16">
      <c r="A380" s="298" t="s">
        <v>27409</v>
      </c>
      <c r="B380" s="299" t="s">
        <v>26239</v>
      </c>
      <c r="C380" s="299"/>
      <c r="D380" s="299" t="s">
        <v>27410</v>
      </c>
      <c r="E380" s="299" t="s">
        <v>26270</v>
      </c>
      <c r="F380" s="300" t="s">
        <v>108</v>
      </c>
      <c r="G380" s="298" t="s">
        <v>28530</v>
      </c>
      <c r="H380" s="298" t="s">
        <v>7</v>
      </c>
      <c r="I380" s="298" t="s">
        <v>29657</v>
      </c>
      <c r="J380" s="298" t="s">
        <v>7</v>
      </c>
      <c r="K380" s="298" t="s">
        <v>20279</v>
      </c>
      <c r="L380" s="298" t="s">
        <v>7</v>
      </c>
      <c r="M380" s="301">
        <v>2.4959061274791838</v>
      </c>
      <c r="N380" s="298" t="s">
        <v>28445</v>
      </c>
      <c r="O380" s="301">
        <v>842136.64709718339</v>
      </c>
      <c r="P380" s="298" t="s">
        <v>28516</v>
      </c>
    </row>
    <row r="381" spans="1:16" ht="39.6">
      <c r="A381" s="298" t="s">
        <v>27689</v>
      </c>
      <c r="B381" s="299" t="s">
        <v>26239</v>
      </c>
      <c r="C381" s="299"/>
      <c r="D381" s="299" t="s">
        <v>27690</v>
      </c>
      <c r="E381" s="299" t="s">
        <v>26270</v>
      </c>
      <c r="F381" s="300" t="s">
        <v>108</v>
      </c>
      <c r="G381" s="298" t="s">
        <v>28531</v>
      </c>
      <c r="H381" s="298" t="s">
        <v>7</v>
      </c>
      <c r="I381" s="298" t="s">
        <v>3175</v>
      </c>
      <c r="J381" s="298" t="s">
        <v>7</v>
      </c>
      <c r="K381" s="298" t="s">
        <v>20407</v>
      </c>
      <c r="L381" s="298" t="s">
        <v>7</v>
      </c>
      <c r="M381" s="301">
        <v>2.4869634048</v>
      </c>
      <c r="N381" s="298" t="s">
        <v>28445</v>
      </c>
      <c r="O381" s="301">
        <v>842139.13406058808</v>
      </c>
      <c r="P381" s="298" t="s">
        <v>28516</v>
      </c>
    </row>
    <row r="382" spans="1:16">
      <c r="A382" s="298" t="s">
        <v>27547</v>
      </c>
      <c r="B382" s="299" t="s">
        <v>26239</v>
      </c>
      <c r="C382" s="299"/>
      <c r="D382" s="299" t="s">
        <v>27548</v>
      </c>
      <c r="E382" s="299" t="s">
        <v>26270</v>
      </c>
      <c r="F382" s="300" t="s">
        <v>108</v>
      </c>
      <c r="G382" s="298" t="s">
        <v>28532</v>
      </c>
      <c r="H382" s="298" t="s">
        <v>7</v>
      </c>
      <c r="I382" s="298" t="s">
        <v>29658</v>
      </c>
      <c r="J382" s="298" t="s">
        <v>7</v>
      </c>
      <c r="K382" s="298" t="s">
        <v>20701</v>
      </c>
      <c r="L382" s="298" t="s">
        <v>7</v>
      </c>
      <c r="M382" s="301">
        <v>2.0474646901794959</v>
      </c>
      <c r="N382" s="298" t="s">
        <v>28445</v>
      </c>
      <c r="O382" s="301">
        <v>842141.18152527837</v>
      </c>
      <c r="P382" s="298" t="s">
        <v>28516</v>
      </c>
    </row>
    <row r="383" spans="1:16">
      <c r="A383" s="298" t="s">
        <v>27499</v>
      </c>
      <c r="B383" s="299" t="s">
        <v>9</v>
      </c>
      <c r="C383" s="299"/>
      <c r="D383" s="299" t="s">
        <v>27500</v>
      </c>
      <c r="E383" s="299" t="s">
        <v>26270</v>
      </c>
      <c r="F383" s="300" t="s">
        <v>83</v>
      </c>
      <c r="G383" s="298" t="s">
        <v>28533</v>
      </c>
      <c r="H383" s="298" t="s">
        <v>7</v>
      </c>
      <c r="I383" s="298" t="s">
        <v>16253</v>
      </c>
      <c r="J383" s="298" t="s">
        <v>7</v>
      </c>
      <c r="K383" s="298" t="s">
        <v>17553</v>
      </c>
      <c r="L383" s="298" t="s">
        <v>7</v>
      </c>
      <c r="M383" s="301">
        <v>1.8667404755999999</v>
      </c>
      <c r="N383" s="298" t="s">
        <v>28445</v>
      </c>
      <c r="O383" s="301">
        <v>842143.0482657539</v>
      </c>
      <c r="P383" s="298" t="s">
        <v>28516</v>
      </c>
    </row>
    <row r="384" spans="1:16">
      <c r="A384" s="298" t="s">
        <v>27340</v>
      </c>
      <c r="B384" s="299" t="s">
        <v>9</v>
      </c>
      <c r="C384" s="299"/>
      <c r="D384" s="299" t="s">
        <v>27341</v>
      </c>
      <c r="E384" s="299" t="s">
        <v>26270</v>
      </c>
      <c r="F384" s="300" t="s">
        <v>38</v>
      </c>
      <c r="G384" s="298" t="s">
        <v>28534</v>
      </c>
      <c r="H384" s="298" t="s">
        <v>7</v>
      </c>
      <c r="I384" s="298" t="s">
        <v>29659</v>
      </c>
      <c r="J384" s="298" t="s">
        <v>7</v>
      </c>
      <c r="K384" s="298" t="s">
        <v>20544</v>
      </c>
      <c r="L384" s="298" t="s">
        <v>7</v>
      </c>
      <c r="M384" s="301">
        <v>1.8594544500000001</v>
      </c>
      <c r="N384" s="298" t="s">
        <v>28445</v>
      </c>
      <c r="O384" s="301">
        <v>842144.90772020386</v>
      </c>
      <c r="P384" s="298" t="s">
        <v>28516</v>
      </c>
    </row>
    <row r="385" spans="1:16">
      <c r="A385" s="298" t="s">
        <v>27300</v>
      </c>
      <c r="B385" s="299" t="s">
        <v>26754</v>
      </c>
      <c r="C385" s="299"/>
      <c r="D385" s="299" t="s">
        <v>27301</v>
      </c>
      <c r="E385" s="299" t="s">
        <v>26270</v>
      </c>
      <c r="F385" s="300" t="s">
        <v>26266</v>
      </c>
      <c r="G385" s="298" t="s">
        <v>28535</v>
      </c>
      <c r="H385" s="298" t="s">
        <v>7</v>
      </c>
      <c r="I385" s="298" t="s">
        <v>29520</v>
      </c>
      <c r="J385" s="298" t="s">
        <v>7</v>
      </c>
      <c r="K385" s="298" t="s">
        <v>29152</v>
      </c>
      <c r="L385" s="298" t="s">
        <v>7</v>
      </c>
      <c r="M385" s="301">
        <v>1.757319984</v>
      </c>
      <c r="N385" s="298" t="s">
        <v>28445</v>
      </c>
      <c r="O385" s="301">
        <v>842146.66504018789</v>
      </c>
      <c r="P385" s="298" t="s">
        <v>28516</v>
      </c>
    </row>
    <row r="386" spans="1:16">
      <c r="A386" s="298" t="s">
        <v>27430</v>
      </c>
      <c r="B386" s="299" t="s">
        <v>26239</v>
      </c>
      <c r="C386" s="299"/>
      <c r="D386" s="299" t="s">
        <v>27431</v>
      </c>
      <c r="E386" s="299" t="s">
        <v>26270</v>
      </c>
      <c r="F386" s="300" t="s">
        <v>108</v>
      </c>
      <c r="G386" s="298" t="s">
        <v>28536</v>
      </c>
      <c r="H386" s="298" t="s">
        <v>7</v>
      </c>
      <c r="I386" s="298" t="s">
        <v>29660</v>
      </c>
      <c r="J386" s="298" t="s">
        <v>7</v>
      </c>
      <c r="K386" s="298" t="s">
        <v>29661</v>
      </c>
      <c r="L386" s="298" t="s">
        <v>7</v>
      </c>
      <c r="M386" s="301">
        <v>1.69259511336048</v>
      </c>
      <c r="N386" s="298" t="s">
        <v>28445</v>
      </c>
      <c r="O386" s="301">
        <v>842148.3576353013</v>
      </c>
      <c r="P386" s="298" t="s">
        <v>28516</v>
      </c>
    </row>
    <row r="387" spans="1:16">
      <c r="A387" s="298" t="s">
        <v>27312</v>
      </c>
      <c r="B387" s="299" t="s">
        <v>26754</v>
      </c>
      <c r="C387" s="299"/>
      <c r="D387" s="299" t="s">
        <v>27313</v>
      </c>
      <c r="E387" s="299" t="s">
        <v>26270</v>
      </c>
      <c r="F387" s="300" t="s">
        <v>83</v>
      </c>
      <c r="G387" s="298" t="s">
        <v>28537</v>
      </c>
      <c r="H387" s="298" t="s">
        <v>7</v>
      </c>
      <c r="I387" s="298" t="s">
        <v>16311</v>
      </c>
      <c r="J387" s="298" t="s">
        <v>7</v>
      </c>
      <c r="K387" s="298" t="s">
        <v>3069</v>
      </c>
      <c r="L387" s="298" t="s">
        <v>7</v>
      </c>
      <c r="M387" s="301">
        <v>1.5557495800000001</v>
      </c>
      <c r="N387" s="298" t="s">
        <v>28445</v>
      </c>
      <c r="O387" s="301">
        <v>842149.91338488134</v>
      </c>
      <c r="P387" s="298" t="s">
        <v>28516</v>
      </c>
    </row>
    <row r="388" spans="1:16">
      <c r="A388" s="298" t="s">
        <v>27659</v>
      </c>
      <c r="B388" s="299" t="s">
        <v>26239</v>
      </c>
      <c r="C388" s="299"/>
      <c r="D388" s="299" t="s">
        <v>27660</v>
      </c>
      <c r="E388" s="299" t="s">
        <v>26270</v>
      </c>
      <c r="F388" s="300" t="s">
        <v>108</v>
      </c>
      <c r="G388" s="298" t="s">
        <v>28538</v>
      </c>
      <c r="H388" s="298" t="s">
        <v>7</v>
      </c>
      <c r="I388" s="298" t="s">
        <v>29662</v>
      </c>
      <c r="J388" s="298" t="s">
        <v>7</v>
      </c>
      <c r="K388" s="298" t="s">
        <v>28884</v>
      </c>
      <c r="L388" s="298" t="s">
        <v>7</v>
      </c>
      <c r="M388" s="301">
        <v>1.53084662491376</v>
      </c>
      <c r="N388" s="298" t="s">
        <v>28445</v>
      </c>
      <c r="O388" s="301">
        <v>842151.4442315062</v>
      </c>
      <c r="P388" s="298" t="s">
        <v>28516</v>
      </c>
    </row>
    <row r="389" spans="1:16" ht="39.6">
      <c r="A389" s="298" t="s">
        <v>27693</v>
      </c>
      <c r="B389" s="299" t="s">
        <v>26239</v>
      </c>
      <c r="C389" s="299"/>
      <c r="D389" s="299" t="s">
        <v>27694</v>
      </c>
      <c r="E389" s="299" t="s">
        <v>26270</v>
      </c>
      <c r="F389" s="300" t="s">
        <v>108</v>
      </c>
      <c r="G389" s="298" t="s">
        <v>28531</v>
      </c>
      <c r="H389" s="298" t="s">
        <v>7</v>
      </c>
      <c r="I389" s="298" t="s">
        <v>21380</v>
      </c>
      <c r="J389" s="298" t="s">
        <v>7</v>
      </c>
      <c r="K389" s="298" t="s">
        <v>29145</v>
      </c>
      <c r="L389" s="298" t="s">
        <v>7</v>
      </c>
      <c r="M389" s="301">
        <v>1.5198109696</v>
      </c>
      <c r="N389" s="298" t="s">
        <v>28445</v>
      </c>
      <c r="O389" s="301">
        <v>842152.9640424758</v>
      </c>
      <c r="P389" s="298" t="s">
        <v>28516</v>
      </c>
    </row>
    <row r="390" spans="1:16">
      <c r="A390" s="298" t="s">
        <v>27334</v>
      </c>
      <c r="B390" s="299" t="s">
        <v>36</v>
      </c>
      <c r="C390" s="299"/>
      <c r="D390" s="299" t="s">
        <v>27335</v>
      </c>
      <c r="E390" s="299" t="s">
        <v>26270</v>
      </c>
      <c r="F390" s="300" t="s">
        <v>26186</v>
      </c>
      <c r="G390" s="298" t="s">
        <v>28539</v>
      </c>
      <c r="H390" s="298" t="s">
        <v>7</v>
      </c>
      <c r="I390" s="298" t="s">
        <v>2702</v>
      </c>
      <c r="J390" s="298" t="s">
        <v>7</v>
      </c>
      <c r="K390" s="298" t="s">
        <v>29153</v>
      </c>
      <c r="L390" s="298" t="s">
        <v>7</v>
      </c>
      <c r="M390" s="301">
        <v>1.3695029599999999</v>
      </c>
      <c r="N390" s="298" t="s">
        <v>28445</v>
      </c>
      <c r="O390" s="301">
        <v>842154.3335454358</v>
      </c>
      <c r="P390" s="298" t="s">
        <v>28516</v>
      </c>
    </row>
    <row r="391" spans="1:16">
      <c r="A391" s="298" t="s">
        <v>27543</v>
      </c>
      <c r="B391" s="299" t="s">
        <v>26239</v>
      </c>
      <c r="C391" s="299"/>
      <c r="D391" s="299" t="s">
        <v>27544</v>
      </c>
      <c r="E391" s="299" t="s">
        <v>26270</v>
      </c>
      <c r="F391" s="300" t="s">
        <v>108</v>
      </c>
      <c r="G391" s="298" t="s">
        <v>28540</v>
      </c>
      <c r="H391" s="298" t="s">
        <v>7</v>
      </c>
      <c r="I391" s="298" t="s">
        <v>29663</v>
      </c>
      <c r="J391" s="298" t="s">
        <v>7</v>
      </c>
      <c r="K391" s="298" t="s">
        <v>29664</v>
      </c>
      <c r="L391" s="298" t="s">
        <v>7</v>
      </c>
      <c r="M391" s="301">
        <v>1.2647706307319999</v>
      </c>
      <c r="N391" s="298" t="s">
        <v>28445</v>
      </c>
      <c r="O391" s="301">
        <v>842155.59831606655</v>
      </c>
      <c r="P391" s="298" t="s">
        <v>28516</v>
      </c>
    </row>
    <row r="392" spans="1:16">
      <c r="A392" s="298" t="s">
        <v>27596</v>
      </c>
      <c r="B392" s="299" t="s">
        <v>26239</v>
      </c>
      <c r="C392" s="299"/>
      <c r="D392" s="299" t="s">
        <v>27597</v>
      </c>
      <c r="E392" s="299" t="s">
        <v>26270</v>
      </c>
      <c r="F392" s="300" t="s">
        <v>26186</v>
      </c>
      <c r="G392" s="298" t="s">
        <v>28541</v>
      </c>
      <c r="H392" s="298" t="s">
        <v>7</v>
      </c>
      <c r="I392" s="298" t="s">
        <v>2674</v>
      </c>
      <c r="J392" s="298" t="s">
        <v>7</v>
      </c>
      <c r="K392" s="298" t="s">
        <v>3005</v>
      </c>
      <c r="L392" s="298" t="s">
        <v>7</v>
      </c>
      <c r="M392" s="301">
        <v>0.97725264000000001</v>
      </c>
      <c r="N392" s="298" t="s">
        <v>28445</v>
      </c>
      <c r="O392" s="301">
        <v>842156.5755687065</v>
      </c>
      <c r="P392" s="298" t="s">
        <v>29139</v>
      </c>
    </row>
    <row r="393" spans="1:16" ht="39.6">
      <c r="A393" s="298" t="s">
        <v>27666</v>
      </c>
      <c r="B393" s="299" t="s">
        <v>26239</v>
      </c>
      <c r="C393" s="299"/>
      <c r="D393" s="299" t="s">
        <v>27667</v>
      </c>
      <c r="E393" s="299" t="s">
        <v>26270</v>
      </c>
      <c r="F393" s="300" t="s">
        <v>27393</v>
      </c>
      <c r="G393" s="298" t="s">
        <v>28542</v>
      </c>
      <c r="H393" s="298" t="s">
        <v>7</v>
      </c>
      <c r="I393" s="298" t="s">
        <v>7716</v>
      </c>
      <c r="J393" s="298" t="s">
        <v>7</v>
      </c>
      <c r="K393" s="298" t="s">
        <v>4172</v>
      </c>
      <c r="L393" s="298" t="s">
        <v>7</v>
      </c>
      <c r="M393" s="301">
        <v>0.77927079635999996</v>
      </c>
      <c r="N393" s="298" t="s">
        <v>28445</v>
      </c>
      <c r="O393" s="301">
        <v>842157.35483950283</v>
      </c>
      <c r="P393" s="298" t="s">
        <v>29139</v>
      </c>
    </row>
    <row r="394" spans="1:16" ht="26.4">
      <c r="A394" s="298" t="s">
        <v>28543</v>
      </c>
      <c r="B394" s="299" t="s">
        <v>9</v>
      </c>
      <c r="C394" s="299"/>
      <c r="D394" s="299" t="s">
        <v>28544</v>
      </c>
      <c r="E394" s="299" t="s">
        <v>26270</v>
      </c>
      <c r="F394" s="300" t="s">
        <v>102</v>
      </c>
      <c r="G394" s="298" t="s">
        <v>28403</v>
      </c>
      <c r="H394" s="298" t="s">
        <v>7</v>
      </c>
      <c r="I394" s="298" t="s">
        <v>4100</v>
      </c>
      <c r="J394" s="298" t="s">
        <v>7</v>
      </c>
      <c r="K394" s="298" t="s">
        <v>3906</v>
      </c>
      <c r="L394" s="298" t="s">
        <v>7</v>
      </c>
      <c r="M394" s="301">
        <v>0.71473233561335048</v>
      </c>
      <c r="N394" s="298" t="s">
        <v>28445</v>
      </c>
      <c r="O394" s="301">
        <v>842158.06957183848</v>
      </c>
      <c r="P394" s="298" t="s">
        <v>29139</v>
      </c>
    </row>
    <row r="395" spans="1:16">
      <c r="A395" s="298" t="s">
        <v>27352</v>
      </c>
      <c r="B395" s="299" t="s">
        <v>9</v>
      </c>
      <c r="C395" s="299"/>
      <c r="D395" s="299" t="s">
        <v>27353</v>
      </c>
      <c r="E395" s="299" t="s">
        <v>26270</v>
      </c>
      <c r="F395" s="300" t="s">
        <v>38</v>
      </c>
      <c r="G395" s="298" t="s">
        <v>28545</v>
      </c>
      <c r="H395" s="298" t="s">
        <v>7</v>
      </c>
      <c r="I395" s="298" t="s">
        <v>16449</v>
      </c>
      <c r="J395" s="298" t="s">
        <v>7</v>
      </c>
      <c r="K395" s="298" t="s">
        <v>20074</v>
      </c>
      <c r="L395" s="298" t="s">
        <v>7</v>
      </c>
      <c r="M395" s="301">
        <v>0.65892271199999997</v>
      </c>
      <c r="N395" s="298" t="s">
        <v>28445</v>
      </c>
      <c r="O395" s="301">
        <v>842158.72849455045</v>
      </c>
      <c r="P395" s="298" t="s">
        <v>29139</v>
      </c>
    </row>
    <row r="396" spans="1:16">
      <c r="A396" s="298" t="s">
        <v>27679</v>
      </c>
      <c r="B396" s="299" t="s">
        <v>26239</v>
      </c>
      <c r="C396" s="299"/>
      <c r="D396" s="299" t="s">
        <v>27680</v>
      </c>
      <c r="E396" s="299" t="s">
        <v>27225</v>
      </c>
      <c r="F396" s="300" t="s">
        <v>108</v>
      </c>
      <c r="G396" s="298" t="s">
        <v>28546</v>
      </c>
      <c r="H396" s="298" t="s">
        <v>28547</v>
      </c>
      <c r="I396" s="298" t="s">
        <v>29665</v>
      </c>
      <c r="J396" s="298" t="s">
        <v>27411</v>
      </c>
      <c r="K396" s="298" t="s">
        <v>3232</v>
      </c>
      <c r="L396" s="298" t="s">
        <v>27411</v>
      </c>
      <c r="M396" s="301">
        <v>0.53884074249684</v>
      </c>
      <c r="N396" s="298" t="s">
        <v>28445</v>
      </c>
      <c r="O396" s="301">
        <v>842159.267335293</v>
      </c>
      <c r="P396" s="298" t="s">
        <v>29139</v>
      </c>
    </row>
    <row r="397" spans="1:16">
      <c r="A397" s="298" t="s">
        <v>27302</v>
      </c>
      <c r="B397" s="299" t="s">
        <v>26754</v>
      </c>
      <c r="C397" s="299"/>
      <c r="D397" s="299" t="s">
        <v>27303</v>
      </c>
      <c r="E397" s="299" t="s">
        <v>26270</v>
      </c>
      <c r="F397" s="300" t="s">
        <v>83</v>
      </c>
      <c r="G397" s="298" t="s">
        <v>28548</v>
      </c>
      <c r="H397" s="298" t="s">
        <v>7</v>
      </c>
      <c r="I397" s="298" t="s">
        <v>5137</v>
      </c>
      <c r="J397" s="298" t="s">
        <v>7</v>
      </c>
      <c r="K397" s="298" t="s">
        <v>3701</v>
      </c>
      <c r="L397" s="298" t="s">
        <v>7</v>
      </c>
      <c r="M397" s="301">
        <v>0.47706120000000002</v>
      </c>
      <c r="N397" s="298" t="s">
        <v>28445</v>
      </c>
      <c r="O397" s="301">
        <v>842159.74439649296</v>
      </c>
      <c r="P397" s="298" t="s">
        <v>29139</v>
      </c>
    </row>
    <row r="398" spans="1:16">
      <c r="A398" s="298" t="s">
        <v>27640</v>
      </c>
      <c r="B398" s="299" t="s">
        <v>26239</v>
      </c>
      <c r="C398" s="299"/>
      <c r="D398" s="299" t="s">
        <v>27641</v>
      </c>
      <c r="E398" s="299" t="s">
        <v>26270</v>
      </c>
      <c r="F398" s="300" t="s">
        <v>108</v>
      </c>
      <c r="G398" s="298" t="s">
        <v>28549</v>
      </c>
      <c r="H398" s="298" t="s">
        <v>7</v>
      </c>
      <c r="I398" s="298" t="s">
        <v>29666</v>
      </c>
      <c r="J398" s="298" t="s">
        <v>7</v>
      </c>
      <c r="K398" s="298" t="s">
        <v>3684</v>
      </c>
      <c r="L398" s="298" t="s">
        <v>7</v>
      </c>
      <c r="M398" s="301">
        <v>0.41096553688960002</v>
      </c>
      <c r="N398" s="298" t="s">
        <v>28445</v>
      </c>
      <c r="O398" s="301">
        <v>842160.15536202991</v>
      </c>
      <c r="P398" s="298" t="s">
        <v>29139</v>
      </c>
    </row>
    <row r="399" spans="1:16">
      <c r="A399" s="298" t="s">
        <v>27651</v>
      </c>
      <c r="B399" s="299" t="s">
        <v>26239</v>
      </c>
      <c r="C399" s="299"/>
      <c r="D399" s="299" t="s">
        <v>27652</v>
      </c>
      <c r="E399" s="299" t="s">
        <v>26270</v>
      </c>
      <c r="F399" s="300" t="s">
        <v>108</v>
      </c>
      <c r="G399" s="298" t="s">
        <v>28550</v>
      </c>
      <c r="H399" s="298" t="s">
        <v>7</v>
      </c>
      <c r="I399" s="298" t="s">
        <v>8428</v>
      </c>
      <c r="J399" s="298" t="s">
        <v>7</v>
      </c>
      <c r="K399" s="298" t="s">
        <v>2923</v>
      </c>
      <c r="L399" s="298" t="s">
        <v>7</v>
      </c>
      <c r="M399" s="301">
        <v>0.37920910903903998</v>
      </c>
      <c r="N399" s="298" t="s">
        <v>28445</v>
      </c>
      <c r="O399" s="301">
        <v>842160.53457113891</v>
      </c>
      <c r="P399" s="298" t="s">
        <v>29139</v>
      </c>
    </row>
    <row r="400" spans="1:16">
      <c r="A400" s="298" t="s">
        <v>27655</v>
      </c>
      <c r="B400" s="299" t="s">
        <v>26239</v>
      </c>
      <c r="C400" s="299"/>
      <c r="D400" s="299" t="s">
        <v>27656</v>
      </c>
      <c r="E400" s="299" t="s">
        <v>26270</v>
      </c>
      <c r="F400" s="300" t="s">
        <v>108</v>
      </c>
      <c r="G400" s="298" t="s">
        <v>28551</v>
      </c>
      <c r="H400" s="298" t="s">
        <v>7</v>
      </c>
      <c r="I400" s="298" t="s">
        <v>29154</v>
      </c>
      <c r="J400" s="298" t="s">
        <v>7</v>
      </c>
      <c r="K400" s="298" t="s">
        <v>2702</v>
      </c>
      <c r="L400" s="298" t="s">
        <v>7</v>
      </c>
      <c r="M400" s="301">
        <v>0.35118873152384</v>
      </c>
      <c r="N400" s="298" t="s">
        <v>28445</v>
      </c>
      <c r="O400" s="301">
        <v>842160.88575987041</v>
      </c>
      <c r="P400" s="298" t="s">
        <v>29139</v>
      </c>
    </row>
    <row r="401" spans="1:16">
      <c r="A401" s="298" t="s">
        <v>27649</v>
      </c>
      <c r="B401" s="299" t="s">
        <v>26239</v>
      </c>
      <c r="C401" s="299"/>
      <c r="D401" s="299" t="s">
        <v>27650</v>
      </c>
      <c r="E401" s="299" t="s">
        <v>26270</v>
      </c>
      <c r="F401" s="300" t="s">
        <v>108</v>
      </c>
      <c r="G401" s="298" t="s">
        <v>28551</v>
      </c>
      <c r="H401" s="298" t="s">
        <v>7</v>
      </c>
      <c r="I401" s="298" t="s">
        <v>11787</v>
      </c>
      <c r="J401" s="298" t="s">
        <v>7</v>
      </c>
      <c r="K401" s="298" t="s">
        <v>2702</v>
      </c>
      <c r="L401" s="298" t="s">
        <v>7</v>
      </c>
      <c r="M401" s="301">
        <v>0.35025471893999999</v>
      </c>
      <c r="N401" s="298" t="s">
        <v>28445</v>
      </c>
      <c r="O401" s="301">
        <v>842161.23601458943</v>
      </c>
      <c r="P401" s="298" t="s">
        <v>29139</v>
      </c>
    </row>
    <row r="402" spans="1:16">
      <c r="A402" s="298" t="s">
        <v>27653</v>
      </c>
      <c r="B402" s="299" t="s">
        <v>26239</v>
      </c>
      <c r="C402" s="299"/>
      <c r="D402" s="299" t="s">
        <v>27654</v>
      </c>
      <c r="E402" s="299" t="s">
        <v>26270</v>
      </c>
      <c r="F402" s="300" t="s">
        <v>21973</v>
      </c>
      <c r="G402" s="298" t="s">
        <v>28550</v>
      </c>
      <c r="H402" s="298" t="s">
        <v>7</v>
      </c>
      <c r="I402" s="298" t="s">
        <v>29667</v>
      </c>
      <c r="J402" s="298" t="s">
        <v>7</v>
      </c>
      <c r="K402" s="298" t="s">
        <v>2373</v>
      </c>
      <c r="L402" s="298" t="s">
        <v>7</v>
      </c>
      <c r="M402" s="301">
        <v>0.33409630123956802</v>
      </c>
      <c r="N402" s="298" t="s">
        <v>28445</v>
      </c>
      <c r="O402" s="301">
        <v>842161.57011089067</v>
      </c>
      <c r="P402" s="298" t="s">
        <v>29139</v>
      </c>
    </row>
    <row r="403" spans="1:16" ht="26.4">
      <c r="A403" s="298" t="s">
        <v>28552</v>
      </c>
      <c r="B403" s="299" t="s">
        <v>9</v>
      </c>
      <c r="C403" s="299"/>
      <c r="D403" s="299" t="s">
        <v>28553</v>
      </c>
      <c r="E403" s="299" t="s">
        <v>28573</v>
      </c>
      <c r="F403" s="300" t="s">
        <v>38</v>
      </c>
      <c r="G403" s="298" t="s">
        <v>28554</v>
      </c>
      <c r="H403" s="298" t="s">
        <v>7</v>
      </c>
      <c r="I403" s="298" t="s">
        <v>29668</v>
      </c>
      <c r="J403" s="298" t="s">
        <v>7</v>
      </c>
      <c r="K403" s="298" t="s">
        <v>3944</v>
      </c>
      <c r="L403" s="298" t="s">
        <v>7</v>
      </c>
      <c r="M403" s="301">
        <v>0.28906288649147599</v>
      </c>
      <c r="N403" s="298" t="s">
        <v>28445</v>
      </c>
      <c r="O403" s="301">
        <v>842161.85917377716</v>
      </c>
      <c r="P403" s="298" t="s">
        <v>29139</v>
      </c>
    </row>
    <row r="404" spans="1:16">
      <c r="A404" s="298" t="s">
        <v>27657</v>
      </c>
      <c r="B404" s="299" t="s">
        <v>26239</v>
      </c>
      <c r="C404" s="299"/>
      <c r="D404" s="299" t="s">
        <v>27658</v>
      </c>
      <c r="E404" s="299" t="s">
        <v>26270</v>
      </c>
      <c r="F404" s="300" t="s">
        <v>108</v>
      </c>
      <c r="G404" s="298" t="s">
        <v>28555</v>
      </c>
      <c r="H404" s="298" t="s">
        <v>7</v>
      </c>
      <c r="I404" s="298" t="s">
        <v>9240</v>
      </c>
      <c r="J404" s="298" t="s">
        <v>7</v>
      </c>
      <c r="K404" s="298" t="s">
        <v>2578</v>
      </c>
      <c r="L404" s="298" t="s">
        <v>7</v>
      </c>
      <c r="M404" s="301">
        <v>0.28020377515200001</v>
      </c>
      <c r="N404" s="298" t="s">
        <v>28445</v>
      </c>
      <c r="O404" s="301">
        <v>842162.13937755232</v>
      </c>
      <c r="P404" s="298" t="s">
        <v>29139</v>
      </c>
    </row>
    <row r="405" spans="1:16">
      <c r="A405" s="298" t="s">
        <v>28556</v>
      </c>
      <c r="B405" s="299" t="s">
        <v>9</v>
      </c>
      <c r="C405" s="299"/>
      <c r="D405" s="299" t="s">
        <v>28557</v>
      </c>
      <c r="E405" s="299" t="s">
        <v>26270</v>
      </c>
      <c r="F405" s="300" t="s">
        <v>20094</v>
      </c>
      <c r="G405" s="298" t="s">
        <v>28558</v>
      </c>
      <c r="H405" s="298" t="s">
        <v>7</v>
      </c>
      <c r="I405" s="298" t="s">
        <v>29669</v>
      </c>
      <c r="J405" s="298" t="s">
        <v>7</v>
      </c>
      <c r="K405" s="298" t="s">
        <v>2952</v>
      </c>
      <c r="L405" s="298" t="s">
        <v>7</v>
      </c>
      <c r="M405" s="301">
        <v>0.25944786558326721</v>
      </c>
      <c r="N405" s="298" t="s">
        <v>28445</v>
      </c>
      <c r="O405" s="301">
        <v>842162.39882541785</v>
      </c>
      <c r="P405" s="298" t="s">
        <v>29139</v>
      </c>
    </row>
    <row r="406" spans="1:16" ht="26.4">
      <c r="A406" s="298" t="s">
        <v>27228</v>
      </c>
      <c r="B406" s="299" t="s">
        <v>9</v>
      </c>
      <c r="C406" s="299"/>
      <c r="D406" s="299" t="s">
        <v>27229</v>
      </c>
      <c r="E406" s="299" t="s">
        <v>26270</v>
      </c>
      <c r="F406" s="300" t="s">
        <v>102</v>
      </c>
      <c r="G406" s="298" t="s">
        <v>28488</v>
      </c>
      <c r="H406" s="298" t="s">
        <v>7</v>
      </c>
      <c r="I406" s="298" t="s">
        <v>4100</v>
      </c>
      <c r="J406" s="298" t="s">
        <v>7</v>
      </c>
      <c r="K406" s="298" t="s">
        <v>27564</v>
      </c>
      <c r="L406" s="298" t="s">
        <v>7</v>
      </c>
      <c r="M406" s="301">
        <v>0.24093999999999999</v>
      </c>
      <c r="N406" s="298" t="s">
        <v>28445</v>
      </c>
      <c r="O406" s="301">
        <v>842162.6397654179</v>
      </c>
      <c r="P406" s="298" t="s">
        <v>29139</v>
      </c>
    </row>
    <row r="407" spans="1:16">
      <c r="A407" s="298" t="s">
        <v>27681</v>
      </c>
      <c r="B407" s="299" t="s">
        <v>26239</v>
      </c>
      <c r="C407" s="299"/>
      <c r="D407" s="299" t="s">
        <v>27682</v>
      </c>
      <c r="E407" s="299" t="s">
        <v>27225</v>
      </c>
      <c r="F407" s="300" t="s">
        <v>108</v>
      </c>
      <c r="G407" s="298" t="s">
        <v>28546</v>
      </c>
      <c r="H407" s="298" t="s">
        <v>28547</v>
      </c>
      <c r="I407" s="298" t="s">
        <v>29670</v>
      </c>
      <c r="J407" s="298" t="s">
        <v>27411</v>
      </c>
      <c r="K407" s="298" t="s">
        <v>2385</v>
      </c>
      <c r="L407" s="298" t="s">
        <v>27411</v>
      </c>
      <c r="M407" s="301">
        <v>0.2145073592592</v>
      </c>
      <c r="N407" s="298" t="s">
        <v>28445</v>
      </c>
      <c r="O407" s="301">
        <v>842162.8542727771</v>
      </c>
      <c r="P407" s="298" t="s">
        <v>29139</v>
      </c>
    </row>
    <row r="408" spans="1:16">
      <c r="A408" s="298" t="s">
        <v>27638</v>
      </c>
      <c r="B408" s="299" t="s">
        <v>26239</v>
      </c>
      <c r="C408" s="299"/>
      <c r="D408" s="299" t="s">
        <v>27639</v>
      </c>
      <c r="E408" s="299" t="s">
        <v>26270</v>
      </c>
      <c r="F408" s="300" t="s">
        <v>108</v>
      </c>
      <c r="G408" s="298" t="s">
        <v>28549</v>
      </c>
      <c r="H408" s="298" t="s">
        <v>7</v>
      </c>
      <c r="I408" s="298" t="s">
        <v>29633</v>
      </c>
      <c r="J408" s="298" t="s">
        <v>7</v>
      </c>
      <c r="K408" s="298" t="s">
        <v>21456</v>
      </c>
      <c r="L408" s="298" t="s">
        <v>7</v>
      </c>
      <c r="M408" s="301">
        <v>0.14383793791135999</v>
      </c>
      <c r="N408" s="298" t="s">
        <v>28445</v>
      </c>
      <c r="O408" s="301">
        <v>842162.99811071507</v>
      </c>
      <c r="P408" s="298" t="s">
        <v>29139</v>
      </c>
    </row>
    <row r="409" spans="1:16">
      <c r="A409" s="298" t="s">
        <v>27645</v>
      </c>
      <c r="B409" s="299" t="s">
        <v>26239</v>
      </c>
      <c r="C409" s="299"/>
      <c r="D409" s="299" t="s">
        <v>27646</v>
      </c>
      <c r="E409" s="299" t="s">
        <v>26270</v>
      </c>
      <c r="F409" s="300" t="s">
        <v>108</v>
      </c>
      <c r="G409" s="298" t="s">
        <v>28538</v>
      </c>
      <c r="H409" s="298" t="s">
        <v>7</v>
      </c>
      <c r="I409" s="298" t="s">
        <v>29671</v>
      </c>
      <c r="J409" s="298" t="s">
        <v>7</v>
      </c>
      <c r="K409" s="298" t="s">
        <v>4325</v>
      </c>
      <c r="L409" s="298" t="s">
        <v>7</v>
      </c>
      <c r="M409" s="301">
        <v>0.13076176173760001</v>
      </c>
      <c r="N409" s="298" t="s">
        <v>28445</v>
      </c>
      <c r="O409" s="301">
        <v>842163.12887247675</v>
      </c>
      <c r="P409" s="298" t="s">
        <v>29139</v>
      </c>
    </row>
    <row r="410" spans="1:16">
      <c r="A410" s="298" t="s">
        <v>27643</v>
      </c>
      <c r="B410" s="299" t="s">
        <v>26239</v>
      </c>
      <c r="C410" s="299"/>
      <c r="D410" s="299" t="s">
        <v>27644</v>
      </c>
      <c r="E410" s="299" t="s">
        <v>26270</v>
      </c>
      <c r="F410" s="300" t="s">
        <v>108</v>
      </c>
      <c r="G410" s="298" t="s">
        <v>28549</v>
      </c>
      <c r="H410" s="298" t="s">
        <v>7</v>
      </c>
      <c r="I410" s="298" t="s">
        <v>29147</v>
      </c>
      <c r="J410" s="298" t="s">
        <v>7</v>
      </c>
      <c r="K410" s="298" t="s">
        <v>4325</v>
      </c>
      <c r="L410" s="298" t="s">
        <v>7</v>
      </c>
      <c r="M410" s="301">
        <v>0.12627850133516799</v>
      </c>
      <c r="N410" s="298" t="s">
        <v>28445</v>
      </c>
      <c r="O410" s="301">
        <v>842163.2551509781</v>
      </c>
      <c r="P410" s="298" t="s">
        <v>29139</v>
      </c>
    </row>
    <row r="411" spans="1:16" ht="26.4">
      <c r="A411" s="298" t="s">
        <v>28559</v>
      </c>
      <c r="B411" s="299" t="s">
        <v>9</v>
      </c>
      <c r="C411" s="299"/>
      <c r="D411" s="299" t="s">
        <v>28560</v>
      </c>
      <c r="E411" s="299" t="s">
        <v>28573</v>
      </c>
      <c r="F411" s="300" t="s">
        <v>38</v>
      </c>
      <c r="G411" s="298" t="s">
        <v>28561</v>
      </c>
      <c r="H411" s="298" t="s">
        <v>7</v>
      </c>
      <c r="I411" s="298" t="s">
        <v>29672</v>
      </c>
      <c r="J411" s="298" t="s">
        <v>7</v>
      </c>
      <c r="K411" s="298" t="s">
        <v>4325</v>
      </c>
      <c r="L411" s="298" t="s">
        <v>7</v>
      </c>
      <c r="M411" s="301">
        <v>0.12522335379662913</v>
      </c>
      <c r="N411" s="298" t="s">
        <v>28445</v>
      </c>
      <c r="O411" s="301">
        <v>842163.38037433184</v>
      </c>
      <c r="P411" s="298" t="s">
        <v>29139</v>
      </c>
    </row>
    <row r="412" spans="1:16">
      <c r="A412" s="298" t="s">
        <v>27647</v>
      </c>
      <c r="B412" s="299" t="s">
        <v>26239</v>
      </c>
      <c r="C412" s="299"/>
      <c r="D412" s="299" t="s">
        <v>27648</v>
      </c>
      <c r="E412" s="299" t="s">
        <v>26270</v>
      </c>
      <c r="F412" s="300" t="s">
        <v>108</v>
      </c>
      <c r="G412" s="298" t="s">
        <v>28538</v>
      </c>
      <c r="H412" s="298" t="s">
        <v>7</v>
      </c>
      <c r="I412" s="298" t="s">
        <v>1076</v>
      </c>
      <c r="J412" s="298" t="s">
        <v>7</v>
      </c>
      <c r="K412" s="298" t="s">
        <v>2540</v>
      </c>
      <c r="L412" s="298" t="s">
        <v>7</v>
      </c>
      <c r="M412" s="301">
        <v>0.12118813275324</v>
      </c>
      <c r="N412" s="298" t="s">
        <v>28445</v>
      </c>
      <c r="O412" s="301">
        <v>842163.50156246463</v>
      </c>
      <c r="P412" s="298" t="s">
        <v>29139</v>
      </c>
    </row>
    <row r="413" spans="1:16">
      <c r="A413" s="298" t="s">
        <v>27436</v>
      </c>
      <c r="B413" s="299" t="s">
        <v>26239</v>
      </c>
      <c r="C413" s="299"/>
      <c r="D413" s="299" t="s">
        <v>27437</v>
      </c>
      <c r="E413" s="299" t="s">
        <v>26270</v>
      </c>
      <c r="F413" s="300" t="s">
        <v>108</v>
      </c>
      <c r="G413" s="298" t="s">
        <v>28562</v>
      </c>
      <c r="H413" s="298" t="s">
        <v>7</v>
      </c>
      <c r="I413" s="298" t="s">
        <v>29673</v>
      </c>
      <c r="J413" s="298" t="s">
        <v>7</v>
      </c>
      <c r="K413" s="298" t="s">
        <v>3570</v>
      </c>
      <c r="L413" s="298" t="s">
        <v>7</v>
      </c>
      <c r="M413" s="301">
        <v>0.11259969490000001</v>
      </c>
      <c r="N413" s="298" t="s">
        <v>28445</v>
      </c>
      <c r="O413" s="301">
        <v>842163.6141621595</v>
      </c>
      <c r="P413" s="298" t="s">
        <v>29139</v>
      </c>
    </row>
    <row r="414" spans="1:16">
      <c r="A414" s="298" t="s">
        <v>27443</v>
      </c>
      <c r="B414" s="299" t="s">
        <v>26239</v>
      </c>
      <c r="C414" s="299"/>
      <c r="D414" s="299" t="s">
        <v>27444</v>
      </c>
      <c r="E414" s="299" t="s">
        <v>26270</v>
      </c>
      <c r="F414" s="300" t="s">
        <v>108</v>
      </c>
      <c r="G414" s="298" t="s">
        <v>28563</v>
      </c>
      <c r="H414" s="298" t="s">
        <v>7</v>
      </c>
      <c r="I414" s="298" t="s">
        <v>29674</v>
      </c>
      <c r="J414" s="298" t="s">
        <v>7</v>
      </c>
      <c r="K414" s="298" t="s">
        <v>3222</v>
      </c>
      <c r="L414" s="298" t="s">
        <v>7</v>
      </c>
      <c r="M414" s="301">
        <v>0.1037752674</v>
      </c>
      <c r="N414" s="298" t="s">
        <v>28445</v>
      </c>
      <c r="O414" s="301">
        <v>842163.71793742699</v>
      </c>
      <c r="P414" s="298" t="s">
        <v>29139</v>
      </c>
    </row>
    <row r="415" spans="1:16">
      <c r="A415" s="298" t="s">
        <v>27677</v>
      </c>
      <c r="B415" s="299" t="s">
        <v>26239</v>
      </c>
      <c r="C415" s="299"/>
      <c r="D415" s="299" t="s">
        <v>27678</v>
      </c>
      <c r="E415" s="299" t="s">
        <v>26270</v>
      </c>
      <c r="F415" s="300" t="s">
        <v>108</v>
      </c>
      <c r="G415" s="298" t="s">
        <v>28564</v>
      </c>
      <c r="H415" s="298" t="s">
        <v>7</v>
      </c>
      <c r="I415" s="298" t="s">
        <v>29675</v>
      </c>
      <c r="J415" s="298" t="s">
        <v>7</v>
      </c>
      <c r="K415" s="298" t="s">
        <v>1986</v>
      </c>
      <c r="L415" s="298" t="s">
        <v>7</v>
      </c>
      <c r="M415" s="301">
        <v>8.5366953136080004E-2</v>
      </c>
      <c r="N415" s="298" t="s">
        <v>28445</v>
      </c>
      <c r="O415" s="301">
        <v>842163.80330438004</v>
      </c>
      <c r="P415" s="298" t="s">
        <v>29139</v>
      </c>
    </row>
    <row r="416" spans="1:16">
      <c r="A416" s="298" t="s">
        <v>27440</v>
      </c>
      <c r="B416" s="299" t="s">
        <v>26239</v>
      </c>
      <c r="C416" s="299"/>
      <c r="D416" s="299" t="s">
        <v>27441</v>
      </c>
      <c r="E416" s="299" t="s">
        <v>26270</v>
      </c>
      <c r="F416" s="300" t="s">
        <v>108</v>
      </c>
      <c r="G416" s="298" t="s">
        <v>28565</v>
      </c>
      <c r="H416" s="298" t="s">
        <v>7</v>
      </c>
      <c r="I416" s="298" t="s">
        <v>29676</v>
      </c>
      <c r="J416" s="298" t="s">
        <v>7</v>
      </c>
      <c r="K416" s="298" t="s">
        <v>2537</v>
      </c>
      <c r="L416" s="298" t="s">
        <v>7</v>
      </c>
      <c r="M416" s="301">
        <v>8.4714503999999996E-2</v>
      </c>
      <c r="N416" s="298" t="s">
        <v>28445</v>
      </c>
      <c r="O416" s="301">
        <v>842163.88801888411</v>
      </c>
      <c r="P416" s="298" t="s">
        <v>29139</v>
      </c>
    </row>
    <row r="417" spans="1:16">
      <c r="A417" s="298" t="s">
        <v>27445</v>
      </c>
      <c r="B417" s="299" t="s">
        <v>26239</v>
      </c>
      <c r="C417" s="299"/>
      <c r="D417" s="299" t="s">
        <v>27446</v>
      </c>
      <c r="E417" s="299" t="s">
        <v>26270</v>
      </c>
      <c r="F417" s="300" t="s">
        <v>108</v>
      </c>
      <c r="G417" s="298" t="s">
        <v>28566</v>
      </c>
      <c r="H417" s="298" t="s">
        <v>7</v>
      </c>
      <c r="I417" s="298" t="s">
        <v>1900</v>
      </c>
      <c r="J417" s="298" t="s">
        <v>7</v>
      </c>
      <c r="K417" s="298" t="s">
        <v>2502</v>
      </c>
      <c r="L417" s="298" t="s">
        <v>7</v>
      </c>
      <c r="M417" s="301">
        <v>6.7923383352999994E-2</v>
      </c>
      <c r="N417" s="298" t="s">
        <v>28445</v>
      </c>
      <c r="O417" s="301">
        <v>842163.95594226744</v>
      </c>
      <c r="P417" s="298" t="s">
        <v>29139</v>
      </c>
    </row>
    <row r="418" spans="1:16">
      <c r="A418" s="298" t="s">
        <v>27438</v>
      </c>
      <c r="B418" s="299" t="s">
        <v>26239</v>
      </c>
      <c r="C418" s="299"/>
      <c r="D418" s="299" t="s">
        <v>27439</v>
      </c>
      <c r="E418" s="299" t="s">
        <v>26270</v>
      </c>
      <c r="F418" s="300" t="s">
        <v>108</v>
      </c>
      <c r="G418" s="298" t="s">
        <v>28565</v>
      </c>
      <c r="H418" s="298" t="s">
        <v>7</v>
      </c>
      <c r="I418" s="298" t="s">
        <v>29677</v>
      </c>
      <c r="J418" s="298" t="s">
        <v>7</v>
      </c>
      <c r="K418" s="298" t="s">
        <v>3612</v>
      </c>
      <c r="L418" s="298" t="s">
        <v>7</v>
      </c>
      <c r="M418" s="301">
        <v>4.560464132E-2</v>
      </c>
      <c r="N418" s="298" t="s">
        <v>28445</v>
      </c>
      <c r="O418" s="301">
        <v>842164.00154690875</v>
      </c>
      <c r="P418" s="298" t="s">
        <v>29139</v>
      </c>
    </row>
    <row r="419" spans="1:16" ht="26.4">
      <c r="A419" s="298" t="s">
        <v>28567</v>
      </c>
      <c r="B419" s="299" t="s">
        <v>36</v>
      </c>
      <c r="C419" s="299"/>
      <c r="D419" s="299" t="s">
        <v>28568</v>
      </c>
      <c r="E419" s="299" t="s">
        <v>26270</v>
      </c>
      <c r="F419" s="300" t="s">
        <v>26201</v>
      </c>
      <c r="G419" s="298" t="s">
        <v>28502</v>
      </c>
      <c r="H419" s="298" t="s">
        <v>7</v>
      </c>
      <c r="I419" s="298" t="s">
        <v>4100</v>
      </c>
      <c r="J419" s="298" t="s">
        <v>7</v>
      </c>
      <c r="K419" s="298" t="s">
        <v>3884</v>
      </c>
      <c r="L419" s="298" t="s">
        <v>7</v>
      </c>
      <c r="M419" s="301">
        <v>3.2952636161199998E-2</v>
      </c>
      <c r="N419" s="298" t="s">
        <v>28445</v>
      </c>
      <c r="O419" s="301">
        <v>842164.03449954488</v>
      </c>
      <c r="P419" s="298" t="s">
        <v>29139</v>
      </c>
    </row>
    <row r="420" spans="1:16">
      <c r="A420" s="298" t="s">
        <v>27683</v>
      </c>
      <c r="B420" s="299" t="s">
        <v>26239</v>
      </c>
      <c r="C420" s="299"/>
      <c r="D420" s="299" t="s">
        <v>27684</v>
      </c>
      <c r="E420" s="299" t="s">
        <v>26270</v>
      </c>
      <c r="F420" s="300" t="s">
        <v>108</v>
      </c>
      <c r="G420" s="298" t="s">
        <v>28564</v>
      </c>
      <c r="H420" s="298" t="s">
        <v>7</v>
      </c>
      <c r="I420" s="298" t="s">
        <v>29678</v>
      </c>
      <c r="J420" s="298" t="s">
        <v>7</v>
      </c>
      <c r="K420" s="298" t="s">
        <v>3884</v>
      </c>
      <c r="L420" s="298" t="s">
        <v>7</v>
      </c>
      <c r="M420" s="301">
        <v>2.6421028396559999E-2</v>
      </c>
      <c r="N420" s="298" t="s">
        <v>28445</v>
      </c>
      <c r="O420" s="301">
        <v>842164.06092057331</v>
      </c>
      <c r="P420" s="298" t="s">
        <v>29139</v>
      </c>
    </row>
    <row r="421" spans="1:16">
      <c r="A421" s="298" t="s">
        <v>27675</v>
      </c>
      <c r="B421" s="299" t="s">
        <v>26239</v>
      </c>
      <c r="C421" s="299"/>
      <c r="D421" s="299" t="s">
        <v>27676</v>
      </c>
      <c r="E421" s="299" t="s">
        <v>26270</v>
      </c>
      <c r="F421" s="300" t="s">
        <v>108</v>
      </c>
      <c r="G421" s="298" t="s">
        <v>28546</v>
      </c>
      <c r="H421" s="298" t="s">
        <v>7</v>
      </c>
      <c r="I421" s="298" t="s">
        <v>497</v>
      </c>
      <c r="J421" s="298" t="s">
        <v>7</v>
      </c>
      <c r="K421" s="298" t="s">
        <v>3884</v>
      </c>
      <c r="L421" s="298" t="s">
        <v>7</v>
      </c>
      <c r="M421" s="301">
        <v>2.6072235942479999E-2</v>
      </c>
      <c r="N421" s="298" t="s">
        <v>28445</v>
      </c>
      <c r="O421" s="301">
        <v>842164.0869928092</v>
      </c>
      <c r="P421" s="298" t="s">
        <v>29139</v>
      </c>
    </row>
    <row r="422" spans="1:16">
      <c r="A422" s="298" t="s">
        <v>27447</v>
      </c>
      <c r="B422" s="299" t="s">
        <v>26239</v>
      </c>
      <c r="C422" s="299"/>
      <c r="D422" s="299" t="s">
        <v>27448</v>
      </c>
      <c r="E422" s="299" t="s">
        <v>26270</v>
      </c>
      <c r="F422" s="300" t="s">
        <v>108</v>
      </c>
      <c r="G422" s="298" t="s">
        <v>28569</v>
      </c>
      <c r="H422" s="298" t="s">
        <v>7</v>
      </c>
      <c r="I422" s="298" t="s">
        <v>29660</v>
      </c>
      <c r="J422" s="298" t="s">
        <v>7</v>
      </c>
      <c r="K422" s="298" t="s">
        <v>4100</v>
      </c>
      <c r="L422" s="298" t="s">
        <v>7</v>
      </c>
      <c r="M422" s="301">
        <v>1.334253438E-2</v>
      </c>
      <c r="N422" s="298" t="s">
        <v>28445</v>
      </c>
      <c r="O422" s="301">
        <v>842164.10033534362</v>
      </c>
      <c r="P422" s="298" t="s">
        <v>29139</v>
      </c>
    </row>
    <row r="423" spans="1:16">
      <c r="A423" s="298" t="s">
        <v>27697</v>
      </c>
      <c r="B423" s="299" t="s">
        <v>26239</v>
      </c>
      <c r="C423" s="299"/>
      <c r="D423" s="299" t="s">
        <v>27698</v>
      </c>
      <c r="E423" s="299" t="s">
        <v>26270</v>
      </c>
      <c r="F423" s="300" t="s">
        <v>108</v>
      </c>
      <c r="G423" s="298" t="s">
        <v>28570</v>
      </c>
      <c r="H423" s="298" t="s">
        <v>7</v>
      </c>
      <c r="I423" s="298" t="s">
        <v>29598</v>
      </c>
      <c r="J423" s="298" t="s">
        <v>7</v>
      </c>
      <c r="K423" s="298" t="s">
        <v>4100</v>
      </c>
      <c r="L423" s="298" t="s">
        <v>7</v>
      </c>
      <c r="M423" s="301">
        <v>1.21401088536E-2</v>
      </c>
      <c r="N423" s="298" t="s">
        <v>28445</v>
      </c>
      <c r="O423" s="301">
        <v>842164.11247545248</v>
      </c>
      <c r="P423" s="298" t="s">
        <v>29139</v>
      </c>
    </row>
    <row r="424" spans="1:16">
      <c r="A424" s="298" t="s">
        <v>27449</v>
      </c>
      <c r="B424" s="299" t="s">
        <v>26239</v>
      </c>
      <c r="C424" s="299"/>
      <c r="D424" s="299" t="s">
        <v>27450</v>
      </c>
      <c r="E424" s="299" t="s">
        <v>26270</v>
      </c>
      <c r="F424" s="300" t="s">
        <v>108</v>
      </c>
      <c r="G424" s="298" t="s">
        <v>28569</v>
      </c>
      <c r="H424" s="298" t="s">
        <v>7</v>
      </c>
      <c r="I424" s="298" t="s">
        <v>29679</v>
      </c>
      <c r="J424" s="298" t="s">
        <v>7</v>
      </c>
      <c r="K424" s="298" t="s">
        <v>4100</v>
      </c>
      <c r="L424" s="298" t="s">
        <v>7</v>
      </c>
      <c r="M424" s="301">
        <v>6.9077618469999998E-3</v>
      </c>
      <c r="N424" s="298" t="s">
        <v>28445</v>
      </c>
      <c r="O424" s="301">
        <v>842164.11938321439</v>
      </c>
      <c r="P424" s="298" t="s">
        <v>29139</v>
      </c>
    </row>
    <row r="425" spans="1:16">
      <c r="A425" s="298" t="s">
        <v>27695</v>
      </c>
      <c r="B425" s="299" t="s">
        <v>26239</v>
      </c>
      <c r="C425" s="299"/>
      <c r="D425" s="299" t="s">
        <v>27696</v>
      </c>
      <c r="E425" s="299" t="s">
        <v>26270</v>
      </c>
      <c r="F425" s="300" t="s">
        <v>108</v>
      </c>
      <c r="G425" s="298" t="s">
        <v>28570</v>
      </c>
      <c r="H425" s="298" t="s">
        <v>7</v>
      </c>
      <c r="I425" s="298" t="s">
        <v>29527</v>
      </c>
      <c r="J425" s="298" t="s">
        <v>7</v>
      </c>
      <c r="K425" s="298" t="s">
        <v>4100</v>
      </c>
      <c r="L425" s="298" t="s">
        <v>7</v>
      </c>
      <c r="M425" s="301">
        <v>6.1945683637599997E-3</v>
      </c>
      <c r="N425" s="298" t="s">
        <v>28445</v>
      </c>
      <c r="O425" s="301">
        <v>842164.12557778275</v>
      </c>
      <c r="P425" s="298" t="s">
        <v>29139</v>
      </c>
    </row>
    <row r="426" spans="1:16">
      <c r="A426" s="226"/>
      <c r="B426" s="226"/>
      <c r="C426" s="226"/>
      <c r="D426" s="226"/>
      <c r="E426" s="226"/>
      <c r="F426" s="226"/>
      <c r="G426" s="226"/>
      <c r="H426" s="226"/>
      <c r="I426" s="226"/>
      <c r="J426" s="226"/>
      <c r="K426" s="226"/>
      <c r="L426" s="226"/>
      <c r="M426" s="226"/>
      <c r="N426" s="226"/>
      <c r="O426" s="226"/>
      <c r="P426" s="226"/>
    </row>
    <row r="427" spans="1:16">
      <c r="A427" s="217"/>
      <c r="B427" s="217"/>
      <c r="C427" s="217"/>
      <c r="D427" s="217"/>
      <c r="E427" s="217"/>
      <c r="F427" s="217"/>
      <c r="G427" s="217"/>
      <c r="H427" s="217"/>
      <c r="I427" s="217"/>
      <c r="J427" s="217"/>
      <c r="K427" s="217"/>
      <c r="L427" s="322"/>
      <c r="M427" s="322" t="s">
        <v>28572</v>
      </c>
      <c r="N427" s="322"/>
      <c r="O427" s="322"/>
    </row>
    <row r="428" spans="1:16" ht="26.4" customHeight="1">
      <c r="A428" s="217"/>
      <c r="B428" s="217"/>
      <c r="C428" s="217"/>
      <c r="D428" s="217"/>
      <c r="E428" s="217"/>
      <c r="F428" s="217"/>
      <c r="G428" s="217"/>
      <c r="H428" s="217"/>
      <c r="I428" s="217"/>
      <c r="J428" s="217"/>
      <c r="K428" s="217"/>
      <c r="L428" s="322" t="s">
        <v>27225</v>
      </c>
      <c r="M428" s="322"/>
      <c r="N428" s="322"/>
      <c r="O428" s="217"/>
      <c r="P428" s="217" t="s">
        <v>29680</v>
      </c>
    </row>
    <row r="429" spans="1:16">
      <c r="A429" s="217"/>
      <c r="B429" s="217"/>
      <c r="C429" s="217"/>
      <c r="D429" s="217"/>
      <c r="E429" s="217"/>
      <c r="F429" s="217"/>
      <c r="G429" s="217"/>
      <c r="H429" s="217"/>
      <c r="I429" s="217"/>
      <c r="J429" s="217"/>
      <c r="K429" s="217"/>
      <c r="L429" s="322" t="s">
        <v>28573</v>
      </c>
      <c r="M429" s="322"/>
      <c r="N429" s="322"/>
      <c r="O429" s="217"/>
      <c r="P429" s="217" t="s">
        <v>29681</v>
      </c>
    </row>
    <row r="430" spans="1:16">
      <c r="A430" s="217"/>
      <c r="B430" s="217"/>
      <c r="C430" s="217"/>
      <c r="D430" s="217"/>
      <c r="E430" s="217"/>
      <c r="F430" s="217"/>
      <c r="G430" s="217"/>
      <c r="H430" s="217"/>
      <c r="I430" s="217"/>
      <c r="J430" s="217"/>
      <c r="K430" s="217"/>
      <c r="L430" s="322" t="s">
        <v>27232</v>
      </c>
      <c r="M430" s="322"/>
      <c r="N430" s="322"/>
      <c r="O430" s="217"/>
      <c r="P430" s="217" t="s">
        <v>29682</v>
      </c>
    </row>
    <row r="431" spans="1:16">
      <c r="A431" s="217"/>
      <c r="B431" s="217"/>
      <c r="C431" s="217"/>
      <c r="D431" s="217"/>
      <c r="E431" s="217"/>
      <c r="F431" s="217"/>
      <c r="G431" s="217"/>
      <c r="H431" s="217"/>
      <c r="I431" s="217"/>
      <c r="J431" s="217"/>
      <c r="K431" s="217"/>
      <c r="L431" s="322" t="s">
        <v>26270</v>
      </c>
      <c r="M431" s="322"/>
      <c r="N431" s="322"/>
      <c r="O431" s="217"/>
      <c r="P431" s="217" t="s">
        <v>29683</v>
      </c>
    </row>
    <row r="432" spans="1:16">
      <c r="A432" s="217"/>
      <c r="B432" s="217"/>
      <c r="C432" s="217"/>
      <c r="D432" s="217"/>
      <c r="E432" s="217"/>
      <c r="F432" s="217"/>
      <c r="G432" s="217"/>
      <c r="H432" s="217"/>
      <c r="I432" s="217"/>
      <c r="J432" s="217"/>
      <c r="K432" s="217"/>
      <c r="L432" s="322" t="s">
        <v>27328</v>
      </c>
      <c r="M432" s="322"/>
      <c r="N432" s="322"/>
      <c r="O432" s="217"/>
      <c r="P432" s="217" t="s">
        <v>29684</v>
      </c>
    </row>
    <row r="433" spans="1:16">
      <c r="A433" s="217"/>
      <c r="B433" s="217"/>
      <c r="C433" s="217"/>
      <c r="D433" s="217"/>
      <c r="E433" s="217"/>
      <c r="F433" s="217"/>
      <c r="G433" s="217"/>
      <c r="H433" s="217"/>
      <c r="I433" s="217"/>
      <c r="J433" s="217"/>
      <c r="K433" s="217"/>
      <c r="L433" s="322" t="s">
        <v>27235</v>
      </c>
      <c r="M433" s="322"/>
      <c r="N433" s="322"/>
      <c r="O433" s="217"/>
      <c r="P433" s="217" t="s">
        <v>29685</v>
      </c>
    </row>
    <row r="434" spans="1:16">
      <c r="A434" s="217"/>
      <c r="B434" s="217"/>
      <c r="C434" s="217"/>
      <c r="D434" s="217"/>
      <c r="E434" s="217"/>
      <c r="F434" s="217"/>
      <c r="G434" s="217"/>
      <c r="H434" s="217"/>
      <c r="I434" s="217"/>
      <c r="J434" s="217"/>
      <c r="K434" s="217"/>
      <c r="L434" s="322" t="s">
        <v>28574</v>
      </c>
      <c r="M434" s="322"/>
      <c r="N434" s="322"/>
      <c r="O434" s="217"/>
      <c r="P434" s="217" t="s">
        <v>29685</v>
      </c>
    </row>
    <row r="435" spans="1:16">
      <c r="A435" s="217"/>
      <c r="B435" s="217"/>
      <c r="C435" s="217"/>
      <c r="D435" s="217"/>
      <c r="E435" s="217"/>
      <c r="F435" s="217"/>
      <c r="G435" s="217"/>
      <c r="H435" s="217"/>
      <c r="I435" s="217"/>
      <c r="J435" s="217"/>
      <c r="K435" s="217"/>
      <c r="L435" s="322" t="s">
        <v>28575</v>
      </c>
      <c r="M435" s="322"/>
      <c r="N435" s="322"/>
      <c r="O435" s="217"/>
      <c r="P435" s="217" t="s">
        <v>29685</v>
      </c>
    </row>
    <row r="436" spans="1:16">
      <c r="A436" s="217"/>
      <c r="B436" s="217"/>
      <c r="C436" s="217"/>
      <c r="D436" s="217"/>
      <c r="E436" s="217"/>
      <c r="F436" s="217"/>
      <c r="G436" s="217"/>
      <c r="H436" s="217"/>
      <c r="I436" s="217"/>
      <c r="J436" s="217"/>
      <c r="K436" s="217"/>
      <c r="L436" s="322" t="s">
        <v>28576</v>
      </c>
      <c r="M436" s="322"/>
      <c r="N436" s="322"/>
      <c r="O436" s="217"/>
      <c r="P436" s="217" t="s">
        <v>29685</v>
      </c>
    </row>
    <row r="437" spans="1:16" ht="14.4" customHeight="1">
      <c r="A437" s="217"/>
      <c r="B437" s="217"/>
      <c r="C437" s="217"/>
      <c r="D437" s="217"/>
      <c r="E437" s="217"/>
      <c r="F437" s="217"/>
      <c r="G437" s="217"/>
      <c r="H437" s="217"/>
      <c r="I437" s="217"/>
      <c r="J437" s="217"/>
      <c r="K437" s="217"/>
      <c r="L437" s="322" t="s">
        <v>28577</v>
      </c>
      <c r="M437" s="322"/>
      <c r="N437" s="322"/>
      <c r="O437" s="217"/>
      <c r="P437" s="217" t="s">
        <v>29685</v>
      </c>
    </row>
    <row r="438" spans="1:16">
      <c r="A438" s="217"/>
      <c r="B438" s="217"/>
      <c r="C438" s="217"/>
      <c r="D438" s="217"/>
      <c r="E438" s="217"/>
      <c r="F438" s="217"/>
      <c r="G438" s="217"/>
      <c r="H438" s="217"/>
      <c r="I438" s="217"/>
      <c r="J438" s="217"/>
      <c r="K438" s="217"/>
      <c r="L438" s="322" t="s">
        <v>28578</v>
      </c>
      <c r="M438" s="322"/>
      <c r="N438" s="322"/>
      <c r="O438" s="217"/>
      <c r="P438" s="217" t="s">
        <v>29685</v>
      </c>
    </row>
    <row r="439" spans="1:16">
      <c r="A439" s="217"/>
      <c r="B439" s="217"/>
      <c r="C439" s="217"/>
      <c r="D439" s="217"/>
      <c r="E439" s="217"/>
      <c r="F439" s="217"/>
      <c r="G439" s="217"/>
      <c r="H439" s="217"/>
      <c r="I439" s="217"/>
      <c r="J439" s="217"/>
      <c r="K439" s="217"/>
      <c r="L439" s="322" t="s">
        <v>28579</v>
      </c>
      <c r="M439" s="322"/>
      <c r="N439" s="322"/>
      <c r="O439" s="217"/>
      <c r="P439" s="217" t="s">
        <v>29686</v>
      </c>
    </row>
    <row r="440" spans="1:16">
      <c r="A440" s="217"/>
      <c r="B440" s="217"/>
      <c r="C440" s="217"/>
      <c r="D440" s="217"/>
      <c r="E440" s="217"/>
      <c r="F440" s="217"/>
      <c r="G440" s="217"/>
      <c r="H440" s="217"/>
      <c r="I440" s="217"/>
      <c r="J440" s="217"/>
      <c r="K440" s="217"/>
      <c r="L440" s="322" t="s">
        <v>28580</v>
      </c>
      <c r="M440" s="322"/>
      <c r="N440" s="322"/>
      <c r="O440" s="217"/>
      <c r="P440" s="217" t="s">
        <v>29685</v>
      </c>
    </row>
    <row r="441" spans="1:16">
      <c r="A441" s="226"/>
      <c r="B441" s="226"/>
      <c r="C441" s="226"/>
      <c r="D441" s="226"/>
      <c r="E441" s="226"/>
      <c r="F441" s="226"/>
      <c r="G441" s="226"/>
      <c r="H441" s="226"/>
      <c r="I441" s="226"/>
      <c r="J441" s="226"/>
      <c r="K441" s="226"/>
      <c r="L441" s="226"/>
      <c r="M441" s="226"/>
      <c r="N441" s="226"/>
      <c r="O441" s="226"/>
      <c r="P441" s="226"/>
    </row>
    <row r="442" spans="1:16">
      <c r="A442" s="321"/>
      <c r="B442" s="321"/>
      <c r="C442" s="321"/>
      <c r="D442" s="227"/>
      <c r="E442" s="221"/>
      <c r="F442" s="221"/>
      <c r="G442" s="221"/>
      <c r="H442" s="221"/>
      <c r="I442" s="221"/>
      <c r="J442" s="221"/>
      <c r="K442" s="221"/>
      <c r="L442" s="313" t="s">
        <v>26451</v>
      </c>
      <c r="M442" s="321"/>
      <c r="N442" s="306">
        <v>698669.69</v>
      </c>
      <c r="O442" s="321"/>
      <c r="P442" s="321"/>
    </row>
    <row r="443" spans="1:16">
      <c r="A443" s="321"/>
      <c r="B443" s="321"/>
      <c r="C443" s="321"/>
      <c r="D443" s="227"/>
      <c r="E443" s="221"/>
      <c r="F443" s="221"/>
      <c r="G443" s="221"/>
      <c r="H443" s="221"/>
      <c r="I443" s="221"/>
      <c r="J443" s="221"/>
      <c r="K443" s="221"/>
      <c r="L443" s="313" t="s">
        <v>26452</v>
      </c>
      <c r="M443" s="321"/>
      <c r="N443" s="306">
        <v>142939.37</v>
      </c>
      <c r="O443" s="321"/>
      <c r="P443" s="321"/>
    </row>
    <row r="444" spans="1:16" ht="114.6" customHeight="1">
      <c r="A444" s="321"/>
      <c r="B444" s="321"/>
      <c r="C444" s="321"/>
      <c r="D444" s="227"/>
      <c r="E444" s="221"/>
      <c r="F444" s="221"/>
      <c r="G444" s="221"/>
      <c r="H444" s="221"/>
      <c r="I444" s="221"/>
      <c r="J444" s="221"/>
      <c r="K444" s="221"/>
      <c r="L444" s="313" t="s">
        <v>26453</v>
      </c>
      <c r="M444" s="321"/>
      <c r="N444" s="306">
        <v>841609.06</v>
      </c>
      <c r="O444" s="321"/>
      <c r="P444" s="321"/>
    </row>
    <row r="445" spans="1:16" ht="46.8" customHeight="1">
      <c r="A445" s="311" t="s">
        <v>27780</v>
      </c>
      <c r="B445" s="311"/>
      <c r="C445" s="311"/>
      <c r="D445" s="311"/>
      <c r="E445" s="311"/>
      <c r="F445" s="311"/>
      <c r="G445" s="311"/>
      <c r="H445" s="311"/>
      <c r="I445" s="311"/>
      <c r="J445" s="311"/>
      <c r="K445" s="311"/>
      <c r="L445" s="311"/>
      <c r="M445" s="311"/>
      <c r="N445" s="311"/>
      <c r="O445" s="311"/>
      <c r="P445" s="311"/>
    </row>
  </sheetData>
  <mergeCells count="40">
    <mergeCell ref="L429:N429"/>
    <mergeCell ref="L428:N428"/>
    <mergeCell ref="E1:G1"/>
    <mergeCell ref="H1:J1"/>
    <mergeCell ref="K1:P1"/>
    <mergeCell ref="E2:G2"/>
    <mergeCell ref="H2:J2"/>
    <mergeCell ref="K2:P2"/>
    <mergeCell ref="L439:N439"/>
    <mergeCell ref="L438:N438"/>
    <mergeCell ref="L437:N437"/>
    <mergeCell ref="L435:N435"/>
    <mergeCell ref="L433:N433"/>
    <mergeCell ref="L430:N430"/>
    <mergeCell ref="L432:N432"/>
    <mergeCell ref="L434:N434"/>
    <mergeCell ref="L436:N436"/>
    <mergeCell ref="A3:P3"/>
    <mergeCell ref="A4:A5"/>
    <mergeCell ref="B4:B5"/>
    <mergeCell ref="C4:C5"/>
    <mergeCell ref="D4:D5"/>
    <mergeCell ref="E4:E5"/>
    <mergeCell ref="G4:G5"/>
    <mergeCell ref="N4:N5"/>
    <mergeCell ref="O4:O5"/>
    <mergeCell ref="P4:P5"/>
    <mergeCell ref="L427:O427"/>
    <mergeCell ref="L431:N431"/>
    <mergeCell ref="L440:N440"/>
    <mergeCell ref="A444:C444"/>
    <mergeCell ref="L444:M444"/>
    <mergeCell ref="N444:P444"/>
    <mergeCell ref="A445:P445"/>
    <mergeCell ref="A443:C443"/>
    <mergeCell ref="L443:M443"/>
    <mergeCell ref="N443:P443"/>
    <mergeCell ref="A442:C442"/>
    <mergeCell ref="L442:M442"/>
    <mergeCell ref="N442:P442"/>
  </mergeCells>
  <pageMargins left="0.70866141732283472" right="0.70866141732283472" top="0.74803149606299213" bottom="0.74803149606299213" header="0.31496062992125984" footer="0.31496062992125984"/>
  <pageSetup paperSize="9" scale="43"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421BD-73EF-4C14-932C-B7A0AC656CB4}">
  <dimension ref="A1:Q26"/>
  <sheetViews>
    <sheetView workbookViewId="0">
      <selection activeCell="J14" sqref="J14"/>
    </sheetView>
  </sheetViews>
  <sheetFormatPr defaultRowHeight="14.4"/>
  <sheetData>
    <row r="1" spans="1:17" ht="97.2" customHeight="1" thickBot="1">
      <c r="A1" s="414" t="s">
        <v>26551</v>
      </c>
      <c r="B1" s="414"/>
      <c r="C1" s="414"/>
      <c r="D1" s="414"/>
      <c r="E1" s="414"/>
      <c r="F1" s="414"/>
      <c r="G1" s="414"/>
      <c r="H1" s="414"/>
      <c r="I1" s="414"/>
      <c r="J1" s="414"/>
      <c r="Q1" s="277"/>
    </row>
    <row r="2" spans="1:17" ht="18.600000000000001" thickBot="1">
      <c r="A2" s="415" t="s">
        <v>26466</v>
      </c>
      <c r="B2" s="416"/>
      <c r="C2" s="416"/>
      <c r="D2" s="416"/>
      <c r="E2" s="416"/>
      <c r="F2" s="416"/>
      <c r="G2" s="416"/>
      <c r="H2" s="416"/>
      <c r="I2" s="416"/>
      <c r="J2" s="417"/>
    </row>
    <row r="3" spans="1:17">
      <c r="A3" s="418" t="s">
        <v>26552</v>
      </c>
      <c r="B3" s="378"/>
      <c r="C3" s="378"/>
      <c r="D3" s="378"/>
      <c r="E3" s="378"/>
      <c r="F3" s="378"/>
      <c r="G3" s="378"/>
      <c r="H3" s="378"/>
      <c r="I3" s="378" t="s">
        <v>26553</v>
      </c>
      <c r="J3" s="380" t="s">
        <v>26554</v>
      </c>
    </row>
    <row r="4" spans="1:17" ht="18" customHeight="1">
      <c r="A4" s="419"/>
      <c r="B4" s="379"/>
      <c r="C4" s="379"/>
      <c r="D4" s="379"/>
      <c r="E4" s="379"/>
      <c r="F4" s="379"/>
      <c r="G4" s="379"/>
      <c r="H4" s="379"/>
      <c r="I4" s="379"/>
      <c r="J4" s="381"/>
    </row>
    <row r="5" spans="1:17">
      <c r="A5" s="403" t="s">
        <v>26555</v>
      </c>
      <c r="B5" s="404"/>
      <c r="C5" s="404"/>
      <c r="D5" s="404"/>
      <c r="E5" s="404"/>
      <c r="F5" s="404"/>
      <c r="G5" s="404"/>
      <c r="H5" s="404"/>
      <c r="I5" s="278" t="s">
        <v>26556</v>
      </c>
      <c r="J5" s="279">
        <v>0.03</v>
      </c>
    </row>
    <row r="6" spans="1:17">
      <c r="A6" s="403" t="s">
        <v>26557</v>
      </c>
      <c r="B6" s="404"/>
      <c r="C6" s="404"/>
      <c r="D6" s="404"/>
      <c r="E6" s="404"/>
      <c r="F6" s="404"/>
      <c r="G6" s="404"/>
      <c r="H6" s="404"/>
      <c r="I6" s="278" t="s">
        <v>26558</v>
      </c>
      <c r="J6" s="279">
        <v>8.0000000000000002E-3</v>
      </c>
    </row>
    <row r="7" spans="1:17">
      <c r="A7" s="403" t="s">
        <v>26559</v>
      </c>
      <c r="B7" s="404"/>
      <c r="C7" s="404"/>
      <c r="D7" s="404"/>
      <c r="E7" s="404"/>
      <c r="F7" s="404"/>
      <c r="G7" s="404"/>
      <c r="H7" s="404"/>
      <c r="I7" s="278" t="s">
        <v>26560</v>
      </c>
      <c r="J7" s="279">
        <v>9.7000000000000003E-3</v>
      </c>
    </row>
    <row r="8" spans="1:17">
      <c r="A8" s="403" t="s">
        <v>26561</v>
      </c>
      <c r="B8" s="404"/>
      <c r="C8" s="404"/>
      <c r="D8" s="404"/>
      <c r="E8" s="404"/>
      <c r="F8" s="404"/>
      <c r="G8" s="404"/>
      <c r="H8" s="404"/>
      <c r="I8" s="278" t="s">
        <v>26562</v>
      </c>
      <c r="J8" s="279">
        <v>5.8999999999999999E-3</v>
      </c>
    </row>
    <row r="9" spans="1:17">
      <c r="A9" s="403" t="s">
        <v>26563</v>
      </c>
      <c r="B9" s="404"/>
      <c r="C9" s="404"/>
      <c r="D9" s="404"/>
      <c r="E9" s="404"/>
      <c r="F9" s="404"/>
      <c r="G9" s="404"/>
      <c r="H9" s="404"/>
      <c r="I9" s="278" t="s">
        <v>20094</v>
      </c>
      <c r="J9" s="279">
        <v>6.1600000000000002E-2</v>
      </c>
    </row>
    <row r="10" spans="1:17">
      <c r="A10" s="403" t="s">
        <v>26564</v>
      </c>
      <c r="B10" s="404"/>
      <c r="C10" s="404"/>
      <c r="D10" s="404"/>
      <c r="E10" s="404"/>
      <c r="F10" s="404"/>
      <c r="G10" s="404"/>
      <c r="H10" s="404"/>
      <c r="I10" s="278" t="s">
        <v>26565</v>
      </c>
      <c r="J10" s="279">
        <v>3.6499999999999998E-2</v>
      </c>
    </row>
    <row r="11" spans="1:17">
      <c r="A11" s="403" t="s">
        <v>26566</v>
      </c>
      <c r="B11" s="404"/>
      <c r="C11" s="404"/>
      <c r="D11" s="404"/>
      <c r="E11" s="404"/>
      <c r="F11" s="404"/>
      <c r="G11" s="404"/>
      <c r="H11" s="404"/>
      <c r="I11" s="278" t="s">
        <v>87</v>
      </c>
      <c r="J11" s="280">
        <v>1.2500000000000001E-2</v>
      </c>
    </row>
    <row r="12" spans="1:17" ht="27.75" customHeight="1">
      <c r="A12" s="403" t="s">
        <v>26567</v>
      </c>
      <c r="B12" s="404"/>
      <c r="C12" s="404"/>
      <c r="D12" s="404"/>
      <c r="E12" s="404"/>
      <c r="F12" s="404"/>
      <c r="G12" s="404"/>
      <c r="H12" s="404"/>
      <c r="I12" s="278" t="s">
        <v>88</v>
      </c>
      <c r="J12" s="280">
        <v>0</v>
      </c>
    </row>
    <row r="13" spans="1:17">
      <c r="A13" s="403" t="s">
        <v>26568</v>
      </c>
      <c r="B13" s="404"/>
      <c r="C13" s="404"/>
      <c r="D13" s="404"/>
      <c r="E13" s="404"/>
      <c r="F13" s="404"/>
      <c r="G13" s="404"/>
      <c r="H13" s="404"/>
      <c r="I13" s="281" t="s">
        <v>26569</v>
      </c>
      <c r="J13" s="280">
        <v>0.19209999999999999</v>
      </c>
    </row>
    <row r="14" spans="1:17">
      <c r="A14" s="405" t="s">
        <v>26570</v>
      </c>
      <c r="B14" s="406"/>
      <c r="C14" s="406"/>
      <c r="D14" s="406"/>
      <c r="E14" s="406"/>
      <c r="F14" s="406"/>
      <c r="G14" s="406"/>
      <c r="H14" s="406"/>
      <c r="I14" s="282" t="s">
        <v>26571</v>
      </c>
      <c r="J14" s="283">
        <f>(((1+J5+J6+J7)*(1+J8)*(1+J9))/(1-J10-J11-J12))-1</f>
        <v>0.17644639967192455</v>
      </c>
    </row>
    <row r="15" spans="1:17">
      <c r="A15" s="284"/>
      <c r="B15" s="285"/>
      <c r="C15" s="285"/>
      <c r="D15" s="285"/>
      <c r="E15" s="285"/>
      <c r="F15" s="285"/>
      <c r="G15" s="285"/>
      <c r="H15" s="285"/>
      <c r="I15" s="285"/>
      <c r="J15" s="286"/>
    </row>
    <row r="16" spans="1:17">
      <c r="A16" s="284"/>
      <c r="B16" s="285"/>
      <c r="C16" s="285"/>
      <c r="D16" s="285"/>
      <c r="E16" s="285"/>
      <c r="F16" s="285"/>
      <c r="G16" s="285"/>
      <c r="H16" s="285"/>
      <c r="I16" s="285"/>
      <c r="J16" s="286"/>
    </row>
    <row r="17" spans="1:10">
      <c r="A17" s="284"/>
      <c r="B17" s="285"/>
      <c r="C17" s="285"/>
      <c r="D17" s="285"/>
      <c r="E17" s="285"/>
      <c r="F17" s="285"/>
      <c r="G17" s="285"/>
      <c r="H17" s="285"/>
      <c r="I17" s="285"/>
      <c r="J17" s="286"/>
    </row>
    <row r="18" spans="1:10">
      <c r="A18" s="284"/>
      <c r="B18" s="285"/>
      <c r="C18" s="285"/>
      <c r="D18" s="285"/>
      <c r="E18" s="285"/>
      <c r="F18" s="285"/>
      <c r="G18" s="285"/>
      <c r="H18" s="285"/>
      <c r="I18" s="285"/>
      <c r="J18" s="286"/>
    </row>
    <row r="19" spans="1:10">
      <c r="A19" s="284"/>
      <c r="B19" s="285"/>
      <c r="C19" s="285"/>
      <c r="D19" s="285"/>
      <c r="E19" s="285"/>
      <c r="F19" s="285"/>
      <c r="G19" s="285"/>
      <c r="H19" s="285"/>
      <c r="I19" s="285"/>
      <c r="J19" s="286"/>
    </row>
    <row r="20" spans="1:10">
      <c r="A20" s="284"/>
      <c r="B20" s="285"/>
      <c r="C20" s="285"/>
      <c r="D20" s="285"/>
      <c r="E20" s="285"/>
      <c r="F20" s="285"/>
      <c r="G20" s="285"/>
      <c r="H20" s="285"/>
      <c r="I20" s="285"/>
      <c r="J20" s="286"/>
    </row>
    <row r="21" spans="1:10">
      <c r="A21" s="284"/>
      <c r="B21" s="285"/>
      <c r="C21" s="285"/>
      <c r="D21" s="285"/>
      <c r="E21" s="285"/>
      <c r="F21" s="285"/>
      <c r="G21" s="285"/>
      <c r="H21" s="285"/>
      <c r="I21" s="285"/>
      <c r="J21" s="286"/>
    </row>
    <row r="22" spans="1:10">
      <c r="A22" s="284"/>
      <c r="B22" s="285"/>
      <c r="C22" s="285"/>
      <c r="D22" s="285"/>
      <c r="E22" s="285"/>
      <c r="F22" s="285"/>
      <c r="G22" s="285"/>
      <c r="H22" s="285"/>
      <c r="I22" s="285"/>
      <c r="J22" s="286"/>
    </row>
    <row r="23" spans="1:10">
      <c r="A23" s="284"/>
      <c r="B23" s="285"/>
      <c r="C23" s="285"/>
      <c r="D23" s="285"/>
      <c r="E23" s="285"/>
      <c r="F23" s="285"/>
      <c r="G23" s="285"/>
      <c r="H23" s="285"/>
      <c r="I23" s="285"/>
      <c r="J23" s="286"/>
    </row>
    <row r="24" spans="1:10">
      <c r="A24" s="407" t="s">
        <v>26572</v>
      </c>
      <c r="B24" s="408"/>
      <c r="C24" s="408"/>
      <c r="D24" s="408"/>
      <c r="E24" s="408"/>
      <c r="F24" s="408"/>
      <c r="G24" s="408"/>
      <c r="H24" s="408"/>
      <c r="I24" s="408"/>
      <c r="J24" s="409"/>
    </row>
    <row r="25" spans="1:10">
      <c r="A25" s="410"/>
      <c r="B25" s="408"/>
      <c r="C25" s="408"/>
      <c r="D25" s="408"/>
      <c r="E25" s="408"/>
      <c r="F25" s="408"/>
      <c r="G25" s="408"/>
      <c r="H25" s="408"/>
      <c r="I25" s="408"/>
      <c r="J25" s="409"/>
    </row>
    <row r="26" spans="1:10">
      <c r="A26" s="411" t="s">
        <v>26573</v>
      </c>
      <c r="B26" s="412"/>
      <c r="C26" s="412"/>
      <c r="D26" s="412"/>
      <c r="E26" s="412"/>
      <c r="F26" s="412"/>
      <c r="G26" s="412"/>
      <c r="H26" s="412"/>
      <c r="I26" s="412"/>
      <c r="J26" s="413"/>
    </row>
  </sheetData>
  <mergeCells count="17">
    <mergeCell ref="A11:H11"/>
    <mergeCell ref="A1:J1"/>
    <mergeCell ref="A2:J2"/>
    <mergeCell ref="A3:H4"/>
    <mergeCell ref="I3:I4"/>
    <mergeCell ref="J3:J4"/>
    <mergeCell ref="A5:H5"/>
    <mergeCell ref="A6:H6"/>
    <mergeCell ref="A7:H7"/>
    <mergeCell ref="A8:H8"/>
    <mergeCell ref="A9:H9"/>
    <mergeCell ref="A10:H10"/>
    <mergeCell ref="A12:H12"/>
    <mergeCell ref="A13:H13"/>
    <mergeCell ref="A14:H14"/>
    <mergeCell ref="A24:J25"/>
    <mergeCell ref="A26:J26"/>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30"/>
  <sheetViews>
    <sheetView view="pageBreakPreview" zoomScale="110" zoomScaleNormal="85" zoomScaleSheetLayoutView="110" workbookViewId="0">
      <selection activeCell="D10" sqref="D10"/>
    </sheetView>
  </sheetViews>
  <sheetFormatPr defaultColWidth="9" defaultRowHeight="14.4"/>
  <cols>
    <col min="1" max="1" width="17.77734375" style="80" customWidth="1"/>
    <col min="2" max="2" width="10.5546875" style="80" customWidth="1"/>
    <col min="3" max="3" width="9.33203125" style="81" customWidth="1"/>
    <col min="4" max="4" width="56" style="80" customWidth="1"/>
    <col min="5" max="5" width="11" style="82" customWidth="1"/>
    <col min="6" max="6" width="11.5546875" style="80" customWidth="1"/>
    <col min="7" max="7" width="9.6640625" style="80" customWidth="1"/>
    <col min="8" max="8" width="15.88671875" bestFit="1" customWidth="1"/>
  </cols>
  <sheetData>
    <row r="1" spans="1:8" ht="20.100000000000001" customHeight="1">
      <c r="A1" s="424" t="s">
        <v>92</v>
      </c>
      <c r="B1" s="425"/>
      <c r="C1" s="425"/>
      <c r="D1" s="425"/>
      <c r="E1" s="425"/>
      <c r="F1" s="425"/>
      <c r="G1" s="425"/>
      <c r="H1" s="425"/>
    </row>
    <row r="2" spans="1:8" ht="20.100000000000001" customHeight="1">
      <c r="A2" s="420"/>
      <c r="B2" s="421"/>
      <c r="C2" s="421"/>
      <c r="D2" s="182" t="s">
        <v>0</v>
      </c>
      <c r="E2" s="183"/>
      <c r="F2" s="183"/>
      <c r="G2" s="183"/>
      <c r="H2" s="176" t="s">
        <v>1</v>
      </c>
    </row>
    <row r="3" spans="1:8" ht="20.100000000000001" customHeight="1">
      <c r="A3" s="420"/>
      <c r="B3" s="421"/>
      <c r="C3" s="421"/>
      <c r="D3" s="111" t="e">
        <f>#REF!</f>
        <v>#REF!</v>
      </c>
      <c r="E3" s="112"/>
      <c r="F3" s="112"/>
      <c r="G3" s="112"/>
      <c r="H3" s="108" t="e">
        <f>#REF!</f>
        <v>#REF!</v>
      </c>
    </row>
    <row r="4" spans="1:8" ht="20.100000000000001" customHeight="1">
      <c r="A4" s="420"/>
      <c r="B4" s="421"/>
      <c r="C4" s="421"/>
      <c r="D4" s="111" t="e">
        <f>#REF!</f>
        <v>#REF!</v>
      </c>
      <c r="E4" s="112"/>
      <c r="F4" s="112"/>
      <c r="G4" s="112"/>
      <c r="H4" s="176" t="s">
        <v>2</v>
      </c>
    </row>
    <row r="5" spans="1:8" ht="20.100000000000001" customHeight="1">
      <c r="A5" s="422"/>
      <c r="B5" s="423"/>
      <c r="C5" s="423"/>
      <c r="D5" s="113" t="e">
        <f>#REF!</f>
        <v>#REF!</v>
      </c>
      <c r="E5" s="114"/>
      <c r="F5" s="114"/>
      <c r="G5" s="114"/>
      <c r="H5" s="184">
        <v>45769</v>
      </c>
    </row>
    <row r="6" spans="1:8" ht="30" customHeight="1">
      <c r="A6" s="83"/>
      <c r="B6" s="83"/>
      <c r="C6" s="83"/>
      <c r="D6" s="83"/>
      <c r="E6" s="83"/>
      <c r="F6" s="83"/>
      <c r="G6" s="83"/>
      <c r="H6" s="84"/>
    </row>
    <row r="7" spans="1:8" ht="27.6">
      <c r="A7" s="85">
        <v>1</v>
      </c>
      <c r="B7" s="86" t="s">
        <v>4</v>
      </c>
      <c r="C7" s="85" t="s">
        <v>93</v>
      </c>
      <c r="D7" s="85" t="s">
        <v>5</v>
      </c>
      <c r="E7" s="87" t="s">
        <v>94</v>
      </c>
      <c r="F7" s="86" t="s">
        <v>6</v>
      </c>
      <c r="G7" s="86" t="s">
        <v>95</v>
      </c>
      <c r="H7" s="86" t="s">
        <v>46</v>
      </c>
    </row>
    <row r="8" spans="1:8" ht="26.4">
      <c r="A8" s="88" t="s">
        <v>96</v>
      </c>
      <c r="B8" s="89" t="s">
        <v>97</v>
      </c>
      <c r="C8" s="88" t="s">
        <v>98</v>
      </c>
      <c r="D8" s="175" t="s">
        <v>26222</v>
      </c>
      <c r="E8" s="90" t="s">
        <v>42</v>
      </c>
      <c r="F8" s="91"/>
      <c r="G8" s="109"/>
      <c r="H8" s="109">
        <f>H9+H10+H11+H12+H13+H14+H15</f>
        <v>682.69026799999995</v>
      </c>
    </row>
    <row r="9" spans="1:8">
      <c r="A9" s="92" t="s">
        <v>99</v>
      </c>
      <c r="B9" s="93">
        <v>4823</v>
      </c>
      <c r="C9" s="94" t="s">
        <v>9</v>
      </c>
      <c r="D9" s="94" t="s">
        <v>26214</v>
      </c>
      <c r="E9" s="172" t="s">
        <v>26194</v>
      </c>
      <c r="F9" s="173">
        <v>0.52280000000000004</v>
      </c>
      <c r="G9" s="110">
        <v>37.81</v>
      </c>
      <c r="H9" s="110">
        <f t="shared" ref="H9:H15" si="0">F9*G9</f>
        <v>19.767068000000002</v>
      </c>
    </row>
    <row r="10" spans="1:8" ht="26.4">
      <c r="A10" s="92" t="s">
        <v>99</v>
      </c>
      <c r="B10" s="93">
        <v>7568</v>
      </c>
      <c r="C10" s="171" t="s">
        <v>9</v>
      </c>
      <c r="D10" s="94" t="s">
        <v>26215</v>
      </c>
      <c r="E10" s="172" t="s">
        <v>42</v>
      </c>
      <c r="F10" s="110">
        <v>6</v>
      </c>
      <c r="G10" s="110">
        <v>0.36</v>
      </c>
      <c r="H10" s="110">
        <f t="shared" si="0"/>
        <v>2.16</v>
      </c>
    </row>
    <row r="11" spans="1:8" ht="26.4">
      <c r="A11" s="92" t="s">
        <v>99</v>
      </c>
      <c r="B11" s="93">
        <v>11795</v>
      </c>
      <c r="C11" s="171" t="s">
        <v>9</v>
      </c>
      <c r="D11" s="94" t="s">
        <v>26216</v>
      </c>
      <c r="E11" s="172" t="s">
        <v>26221</v>
      </c>
      <c r="F11" s="174">
        <v>1.0049999999999999</v>
      </c>
      <c r="G11" s="110">
        <v>550.94000000000005</v>
      </c>
      <c r="H11" s="110">
        <f t="shared" si="0"/>
        <v>553.69470000000001</v>
      </c>
    </row>
    <row r="12" spans="1:8">
      <c r="A12" s="92" t="s">
        <v>99</v>
      </c>
      <c r="B12" s="93">
        <v>37329</v>
      </c>
      <c r="C12" s="171" t="s">
        <v>9</v>
      </c>
      <c r="D12" s="94" t="s">
        <v>26217</v>
      </c>
      <c r="E12" s="172" t="s">
        <v>26194</v>
      </c>
      <c r="F12" s="173">
        <v>2.1100000000000001E-2</v>
      </c>
      <c r="G12" s="110">
        <v>105.12</v>
      </c>
      <c r="H12" s="110">
        <f t="shared" si="0"/>
        <v>2.218032</v>
      </c>
    </row>
    <row r="13" spans="1:8" ht="26.4">
      <c r="A13" s="92" t="s">
        <v>99</v>
      </c>
      <c r="B13" s="93">
        <v>37591</v>
      </c>
      <c r="C13" s="171" t="s">
        <v>9</v>
      </c>
      <c r="D13" s="94" t="s">
        <v>26218</v>
      </c>
      <c r="E13" s="172" t="s">
        <v>42</v>
      </c>
      <c r="F13" s="110">
        <v>2</v>
      </c>
      <c r="G13" s="110">
        <v>22.5</v>
      </c>
      <c r="H13" s="110">
        <f t="shared" si="0"/>
        <v>45</v>
      </c>
    </row>
    <row r="14" spans="1:8">
      <c r="A14" s="92" t="s">
        <v>99</v>
      </c>
      <c r="B14" s="93">
        <v>88274</v>
      </c>
      <c r="C14" s="171" t="s">
        <v>9</v>
      </c>
      <c r="D14" s="94" t="s">
        <v>26219</v>
      </c>
      <c r="E14" s="172" t="s">
        <v>26201</v>
      </c>
      <c r="F14" s="173">
        <v>1.4944</v>
      </c>
      <c r="G14" s="110">
        <v>25.77</v>
      </c>
      <c r="H14" s="110">
        <f t="shared" si="0"/>
        <v>38.510687999999995</v>
      </c>
    </row>
    <row r="15" spans="1:8">
      <c r="A15" s="92" t="s">
        <v>99</v>
      </c>
      <c r="B15" s="93">
        <v>88316</v>
      </c>
      <c r="C15" s="171" t="s">
        <v>9</v>
      </c>
      <c r="D15" s="94" t="s">
        <v>26220</v>
      </c>
      <c r="E15" s="172" t="s">
        <v>26201</v>
      </c>
      <c r="F15" s="173">
        <v>0.98340000000000005</v>
      </c>
      <c r="G15" s="110">
        <v>21.7</v>
      </c>
      <c r="H15" s="110">
        <f t="shared" si="0"/>
        <v>21.339780000000001</v>
      </c>
    </row>
    <row r="18" spans="1:8" ht="27.6" hidden="1">
      <c r="A18" s="85">
        <v>2</v>
      </c>
      <c r="B18" s="86" t="s">
        <v>4</v>
      </c>
      <c r="C18" s="85" t="s">
        <v>93</v>
      </c>
      <c r="D18" s="85" t="s">
        <v>5</v>
      </c>
      <c r="E18" s="87" t="s">
        <v>94</v>
      </c>
      <c r="F18" s="86" t="s">
        <v>6</v>
      </c>
      <c r="G18" s="86" t="s">
        <v>95</v>
      </c>
      <c r="H18" s="86" t="s">
        <v>46</v>
      </c>
    </row>
    <row r="19" spans="1:8" ht="26.4" hidden="1">
      <c r="A19" s="88" t="s">
        <v>96</v>
      </c>
      <c r="B19" s="89" t="s">
        <v>106</v>
      </c>
      <c r="C19" s="88" t="s">
        <v>98</v>
      </c>
      <c r="D19" s="88" t="s">
        <v>107</v>
      </c>
      <c r="E19" s="90" t="s">
        <v>108</v>
      </c>
      <c r="F19" s="91"/>
      <c r="G19" s="109"/>
      <c r="H19" s="109">
        <f>H20+H21</f>
        <v>1225.7</v>
      </c>
    </row>
    <row r="20" spans="1:8" hidden="1">
      <c r="A20" s="92" t="s">
        <v>99</v>
      </c>
      <c r="B20" s="93">
        <v>88316</v>
      </c>
      <c r="C20" s="94" t="s">
        <v>9</v>
      </c>
      <c r="D20" s="94" t="s">
        <v>105</v>
      </c>
      <c r="E20" s="95" t="s">
        <v>102</v>
      </c>
      <c r="F20" s="96">
        <v>3</v>
      </c>
      <c r="G20" s="110">
        <v>15.06</v>
      </c>
      <c r="H20" s="110">
        <f>F20*G20</f>
        <v>45.18</v>
      </c>
    </row>
    <row r="21" spans="1:8" ht="26.4" hidden="1">
      <c r="A21" s="92" t="s">
        <v>99</v>
      </c>
      <c r="B21" s="93">
        <v>366</v>
      </c>
      <c r="C21" s="94" t="s">
        <v>9</v>
      </c>
      <c r="D21" s="94" t="s">
        <v>109</v>
      </c>
      <c r="E21" s="95" t="s">
        <v>14</v>
      </c>
      <c r="F21" s="97">
        <f>107.32*0.1</f>
        <v>10.731999999999999</v>
      </c>
      <c r="G21" s="110">
        <v>110</v>
      </c>
      <c r="H21" s="110">
        <f>F21*G21</f>
        <v>1180.52</v>
      </c>
    </row>
    <row r="22" spans="1:8" hidden="1"/>
    <row r="23" spans="1:8" ht="27.6" hidden="1">
      <c r="A23" s="85">
        <v>3</v>
      </c>
      <c r="B23" s="86" t="s">
        <v>4</v>
      </c>
      <c r="C23" s="85" t="s">
        <v>93</v>
      </c>
      <c r="D23" s="85" t="s">
        <v>5</v>
      </c>
      <c r="E23" s="87" t="s">
        <v>94</v>
      </c>
      <c r="F23" s="86" t="s">
        <v>6</v>
      </c>
      <c r="G23" s="86" t="s">
        <v>95</v>
      </c>
      <c r="H23" s="86" t="s">
        <v>46</v>
      </c>
    </row>
    <row r="24" spans="1:8" ht="39.6" hidden="1">
      <c r="A24" s="98" t="s">
        <v>96</v>
      </c>
      <c r="B24" s="99" t="s">
        <v>110</v>
      </c>
      <c r="C24" s="98" t="s">
        <v>98</v>
      </c>
      <c r="D24" s="98" t="s">
        <v>111</v>
      </c>
      <c r="E24" s="100" t="s">
        <v>112</v>
      </c>
      <c r="F24" s="101"/>
      <c r="G24" s="102">
        <v>2032.67</v>
      </c>
      <c r="H24" s="102">
        <f>H25+H26+H27+H28+H29+H30</f>
        <v>2182.3728600000004</v>
      </c>
    </row>
    <row r="25" spans="1:8" hidden="1">
      <c r="A25" s="92" t="s">
        <v>99</v>
      </c>
      <c r="B25" s="103" t="s">
        <v>113</v>
      </c>
      <c r="C25" s="104" t="s">
        <v>114</v>
      </c>
      <c r="D25" s="105" t="s">
        <v>115</v>
      </c>
      <c r="E25" s="104" t="s">
        <v>116</v>
      </c>
      <c r="F25" s="106">
        <v>9</v>
      </c>
      <c r="G25" s="104">
        <v>42.1</v>
      </c>
      <c r="H25" s="107">
        <f t="shared" ref="H25:H30" si="1">F25*G25</f>
        <v>378.90000000000003</v>
      </c>
    </row>
    <row r="26" spans="1:8" ht="66" hidden="1">
      <c r="A26" s="92" t="s">
        <v>99</v>
      </c>
      <c r="B26" s="103" t="s">
        <v>117</v>
      </c>
      <c r="C26" s="104" t="s">
        <v>9</v>
      </c>
      <c r="D26" s="105" t="s">
        <v>118</v>
      </c>
      <c r="E26" s="104" t="s">
        <v>119</v>
      </c>
      <c r="F26" s="106">
        <v>0.111</v>
      </c>
      <c r="G26" s="104">
        <v>292.45</v>
      </c>
      <c r="H26" s="107">
        <f t="shared" si="1"/>
        <v>32.461950000000002</v>
      </c>
    </row>
    <row r="27" spans="1:8" ht="39.6" hidden="1">
      <c r="A27" s="92" t="s">
        <v>99</v>
      </c>
      <c r="B27" s="103" t="s">
        <v>120</v>
      </c>
      <c r="C27" s="104" t="s">
        <v>114</v>
      </c>
      <c r="D27" s="105" t="s">
        <v>121</v>
      </c>
      <c r="E27" s="104" t="s">
        <v>112</v>
      </c>
      <c r="F27" s="106">
        <v>1</v>
      </c>
      <c r="G27" s="104">
        <v>1322.54</v>
      </c>
      <c r="H27" s="107">
        <f t="shared" si="1"/>
        <v>1322.54</v>
      </c>
    </row>
    <row r="28" spans="1:8" ht="52.8" hidden="1">
      <c r="A28" s="92" t="s">
        <v>99</v>
      </c>
      <c r="B28" s="103" t="s">
        <v>122</v>
      </c>
      <c r="C28" s="104" t="s">
        <v>9</v>
      </c>
      <c r="D28" s="105" t="s">
        <v>123</v>
      </c>
      <c r="E28" s="104" t="s">
        <v>38</v>
      </c>
      <c r="F28" s="106">
        <v>2</v>
      </c>
      <c r="G28" s="104">
        <v>149.69</v>
      </c>
      <c r="H28" s="107">
        <f t="shared" si="1"/>
        <v>299.38</v>
      </c>
    </row>
    <row r="29" spans="1:8" ht="26.4" hidden="1">
      <c r="A29" s="92" t="s">
        <v>99</v>
      </c>
      <c r="B29" s="103" t="s">
        <v>124</v>
      </c>
      <c r="C29" s="104" t="s">
        <v>9</v>
      </c>
      <c r="D29" s="105" t="s">
        <v>125</v>
      </c>
      <c r="E29" s="104" t="s">
        <v>102</v>
      </c>
      <c r="F29" s="106">
        <v>1.413</v>
      </c>
      <c r="G29" s="104">
        <v>21.39</v>
      </c>
      <c r="H29" s="107">
        <f t="shared" si="1"/>
        <v>30.224070000000001</v>
      </c>
    </row>
    <row r="30" spans="1:8" hidden="1">
      <c r="A30" s="92" t="s">
        <v>99</v>
      </c>
      <c r="B30" s="103" t="s">
        <v>126</v>
      </c>
      <c r="C30" s="104" t="s">
        <v>9</v>
      </c>
      <c r="D30" s="105" t="s">
        <v>104</v>
      </c>
      <c r="E30" s="104" t="s">
        <v>102</v>
      </c>
      <c r="F30" s="106">
        <v>4.593</v>
      </c>
      <c r="G30" s="104">
        <v>25.88</v>
      </c>
      <c r="H30" s="107">
        <f t="shared" si="1"/>
        <v>118.86684</v>
      </c>
    </row>
  </sheetData>
  <mergeCells count="2">
    <mergeCell ref="A2:C5"/>
    <mergeCell ref="A1:H1"/>
  </mergeCells>
  <printOptions horizontalCentered="1"/>
  <pageMargins left="0.39370078740157499" right="0" top="0.39370078740157499" bottom="0.59055118110236204" header="0" footer="0.15748031496063"/>
  <pageSetup paperSize="9" scale="61" fitToWidth="0" fitToHeight="0" orientation="portrait" r:id="rId1"/>
  <headerFooter>
    <oddFooter>&amp;R&amp;"+,Regular"&amp;9Página: &amp;P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2422"/>
  <sheetViews>
    <sheetView topLeftCell="A2280" workbookViewId="0">
      <selection activeCell="B2293" sqref="B2293"/>
    </sheetView>
  </sheetViews>
  <sheetFormatPr defaultColWidth="9" defaultRowHeight="14.4"/>
  <cols>
    <col min="1" max="1" width="11.88671875" style="52" customWidth="1"/>
    <col min="2" max="2" width="9" style="12" customWidth="1"/>
    <col min="3" max="3" width="142" style="53" customWidth="1"/>
    <col min="4" max="4" width="7.88671875" style="12" customWidth="1"/>
    <col min="5" max="5" width="18.44140625" style="54" customWidth="1"/>
    <col min="6" max="6" width="20.6640625" style="52" customWidth="1"/>
    <col min="7" max="7" width="6.6640625" style="52" customWidth="1"/>
    <col min="8" max="16384" width="9" style="52"/>
  </cols>
  <sheetData>
    <row r="1" spans="1:9" s="44" customFormat="1" ht="45.9" customHeight="1">
      <c r="A1" s="55" t="s">
        <v>127</v>
      </c>
      <c r="B1" s="55" t="s">
        <v>128</v>
      </c>
      <c r="C1" s="55" t="s">
        <v>129</v>
      </c>
      <c r="D1" s="55" t="s">
        <v>38</v>
      </c>
      <c r="E1" s="56" t="s">
        <v>130</v>
      </c>
      <c r="F1" s="57"/>
    </row>
    <row r="2" spans="1:9">
      <c r="A2" s="58" t="s">
        <v>9</v>
      </c>
      <c r="B2" s="59" t="s">
        <v>131</v>
      </c>
      <c r="C2" s="59" t="s">
        <v>132</v>
      </c>
      <c r="D2" s="59" t="s">
        <v>100</v>
      </c>
      <c r="E2" s="60" t="s">
        <v>133</v>
      </c>
    </row>
    <row r="3" spans="1:9">
      <c r="A3" s="58" t="s">
        <v>9</v>
      </c>
      <c r="B3" s="59" t="s">
        <v>134</v>
      </c>
      <c r="C3" s="59" t="s">
        <v>135</v>
      </c>
      <c r="D3" s="59" t="s">
        <v>100</v>
      </c>
      <c r="E3" s="60" t="s">
        <v>136</v>
      </c>
    </row>
    <row r="4" spans="1:9">
      <c r="A4" s="58" t="s">
        <v>9</v>
      </c>
      <c r="B4" s="59" t="s">
        <v>137</v>
      </c>
      <c r="C4" s="59" t="s">
        <v>138</v>
      </c>
      <c r="D4" s="59" t="s">
        <v>100</v>
      </c>
      <c r="E4" s="60" t="s">
        <v>139</v>
      </c>
      <c r="I4" s="52" t="s">
        <v>140</v>
      </c>
    </row>
    <row r="5" spans="1:9">
      <c r="A5" s="58" t="s">
        <v>9</v>
      </c>
      <c r="B5" s="59" t="s">
        <v>141</v>
      </c>
      <c r="C5" s="59" t="s">
        <v>142</v>
      </c>
      <c r="D5" s="59" t="s">
        <v>100</v>
      </c>
      <c r="E5" s="60" t="s">
        <v>143</v>
      </c>
    </row>
    <row r="6" spans="1:9">
      <c r="A6" s="58" t="s">
        <v>9</v>
      </c>
      <c r="B6" s="59" t="s">
        <v>144</v>
      </c>
      <c r="C6" s="59" t="s">
        <v>145</v>
      </c>
      <c r="D6" s="59" t="s">
        <v>100</v>
      </c>
      <c r="E6" s="60" t="s">
        <v>146</v>
      </c>
    </row>
    <row r="7" spans="1:9">
      <c r="A7" s="58" t="s">
        <v>9</v>
      </c>
      <c r="B7" s="59" t="s">
        <v>147</v>
      </c>
      <c r="C7" s="59" t="s">
        <v>148</v>
      </c>
      <c r="D7" s="59" t="s">
        <v>100</v>
      </c>
      <c r="E7" s="60" t="s">
        <v>149</v>
      </c>
    </row>
    <row r="8" spans="1:9">
      <c r="A8" s="58" t="s">
        <v>9</v>
      </c>
      <c r="B8" s="59" t="s">
        <v>150</v>
      </c>
      <c r="C8" s="59" t="s">
        <v>151</v>
      </c>
      <c r="D8" s="59" t="s">
        <v>100</v>
      </c>
      <c r="E8" s="60" t="s">
        <v>152</v>
      </c>
    </row>
    <row r="9" spans="1:9">
      <c r="A9" s="58" t="s">
        <v>9</v>
      </c>
      <c r="B9" s="59" t="s">
        <v>153</v>
      </c>
      <c r="C9" s="59" t="s">
        <v>154</v>
      </c>
      <c r="D9" s="59" t="s">
        <v>100</v>
      </c>
      <c r="E9" s="60" t="s">
        <v>155</v>
      </c>
    </row>
    <row r="10" spans="1:9">
      <c r="A10" s="58" t="s">
        <v>9</v>
      </c>
      <c r="B10" s="59" t="s">
        <v>156</v>
      </c>
      <c r="C10" s="59" t="s">
        <v>157</v>
      </c>
      <c r="D10" s="59" t="s">
        <v>100</v>
      </c>
      <c r="E10" s="60" t="s">
        <v>158</v>
      </c>
    </row>
    <row r="11" spans="1:9">
      <c r="A11" s="58" t="s">
        <v>9</v>
      </c>
      <c r="B11" s="59" t="s">
        <v>159</v>
      </c>
      <c r="C11" s="59" t="s">
        <v>160</v>
      </c>
      <c r="D11" s="59" t="s">
        <v>100</v>
      </c>
      <c r="E11" s="60" t="s">
        <v>161</v>
      </c>
    </row>
    <row r="12" spans="1:9">
      <c r="A12" s="58" t="s">
        <v>9</v>
      </c>
      <c r="B12" s="59" t="s">
        <v>162</v>
      </c>
      <c r="C12" s="59" t="s">
        <v>163</v>
      </c>
      <c r="D12" s="59" t="s">
        <v>100</v>
      </c>
      <c r="E12" s="60" t="s">
        <v>164</v>
      </c>
    </row>
    <row r="13" spans="1:9">
      <c r="A13" s="58" t="s">
        <v>9</v>
      </c>
      <c r="B13" s="59" t="s">
        <v>165</v>
      </c>
      <c r="C13" s="59" t="s">
        <v>166</v>
      </c>
      <c r="D13" s="59" t="s">
        <v>100</v>
      </c>
      <c r="E13" s="60" t="s">
        <v>167</v>
      </c>
    </row>
    <row r="14" spans="1:9">
      <c r="A14" s="58" t="s">
        <v>9</v>
      </c>
      <c r="B14" s="59" t="s">
        <v>168</v>
      </c>
      <c r="C14" s="59" t="s">
        <v>169</v>
      </c>
      <c r="D14" s="59" t="s">
        <v>100</v>
      </c>
      <c r="E14" s="60" t="s">
        <v>170</v>
      </c>
    </row>
    <row r="15" spans="1:9">
      <c r="A15" s="58" t="s">
        <v>9</v>
      </c>
      <c r="B15" s="59" t="s">
        <v>171</v>
      </c>
      <c r="C15" s="59" t="s">
        <v>172</v>
      </c>
      <c r="D15" s="59" t="s">
        <v>100</v>
      </c>
      <c r="E15" s="60" t="s">
        <v>173</v>
      </c>
    </row>
    <row r="16" spans="1:9">
      <c r="A16" s="58" t="s">
        <v>9</v>
      </c>
      <c r="B16" s="59" t="s">
        <v>174</v>
      </c>
      <c r="C16" s="59" t="s">
        <v>175</v>
      </c>
      <c r="D16" s="59" t="s">
        <v>100</v>
      </c>
      <c r="E16" s="60" t="s">
        <v>176</v>
      </c>
    </row>
    <row r="17" spans="1:5">
      <c r="A17" s="58" t="s">
        <v>9</v>
      </c>
      <c r="B17" s="59" t="s">
        <v>177</v>
      </c>
      <c r="C17" s="59" t="s">
        <v>178</v>
      </c>
      <c r="D17" s="59" t="s">
        <v>100</v>
      </c>
      <c r="E17" s="60" t="s">
        <v>179</v>
      </c>
    </row>
    <row r="18" spans="1:5">
      <c r="A18" s="58" t="s">
        <v>9</v>
      </c>
      <c r="B18" s="59" t="s">
        <v>180</v>
      </c>
      <c r="C18" s="59" t="s">
        <v>181</v>
      </c>
      <c r="D18" s="59" t="s">
        <v>100</v>
      </c>
      <c r="E18" s="60" t="s">
        <v>182</v>
      </c>
    </row>
    <row r="19" spans="1:5">
      <c r="A19" s="58" t="s">
        <v>9</v>
      </c>
      <c r="B19" s="59" t="s">
        <v>183</v>
      </c>
      <c r="C19" s="59" t="s">
        <v>184</v>
      </c>
      <c r="D19" s="59" t="s">
        <v>100</v>
      </c>
      <c r="E19" s="60" t="s">
        <v>185</v>
      </c>
    </row>
    <row r="20" spans="1:5">
      <c r="A20" s="58" t="s">
        <v>9</v>
      </c>
      <c r="B20" s="59" t="s">
        <v>186</v>
      </c>
      <c r="C20" s="59" t="s">
        <v>187</v>
      </c>
      <c r="D20" s="59" t="s">
        <v>100</v>
      </c>
      <c r="E20" s="60" t="s">
        <v>188</v>
      </c>
    </row>
    <row r="21" spans="1:5">
      <c r="A21" s="58" t="s">
        <v>9</v>
      </c>
      <c r="B21" s="59" t="s">
        <v>189</v>
      </c>
      <c r="C21" s="59" t="s">
        <v>190</v>
      </c>
      <c r="D21" s="59" t="s">
        <v>100</v>
      </c>
      <c r="E21" s="60" t="s">
        <v>191</v>
      </c>
    </row>
    <row r="22" spans="1:5">
      <c r="A22" s="58" t="s">
        <v>9</v>
      </c>
      <c r="B22" s="59" t="s">
        <v>192</v>
      </c>
      <c r="C22" s="59" t="s">
        <v>193</v>
      </c>
      <c r="D22" s="59" t="s">
        <v>100</v>
      </c>
      <c r="E22" s="60" t="s">
        <v>194</v>
      </c>
    </row>
    <row r="23" spans="1:5">
      <c r="A23" s="58" t="s">
        <v>9</v>
      </c>
      <c r="B23" s="59" t="s">
        <v>195</v>
      </c>
      <c r="C23" s="59" t="s">
        <v>196</v>
      </c>
      <c r="D23" s="59" t="s">
        <v>100</v>
      </c>
      <c r="E23" s="60" t="s">
        <v>197</v>
      </c>
    </row>
    <row r="24" spans="1:5">
      <c r="A24" s="58" t="s">
        <v>9</v>
      </c>
      <c r="B24" s="59" t="s">
        <v>198</v>
      </c>
      <c r="C24" s="59" t="s">
        <v>199</v>
      </c>
      <c r="D24" s="59" t="s">
        <v>100</v>
      </c>
      <c r="E24" s="60" t="s">
        <v>200</v>
      </c>
    </row>
    <row r="25" spans="1:5">
      <c r="A25" s="58" t="s">
        <v>9</v>
      </c>
      <c r="B25" s="59" t="s">
        <v>201</v>
      </c>
      <c r="C25" s="59" t="s">
        <v>202</v>
      </c>
      <c r="D25" s="59" t="s">
        <v>100</v>
      </c>
      <c r="E25" s="60" t="s">
        <v>203</v>
      </c>
    </row>
    <row r="26" spans="1:5">
      <c r="A26" s="58" t="s">
        <v>9</v>
      </c>
      <c r="B26" s="59" t="s">
        <v>204</v>
      </c>
      <c r="C26" s="59" t="s">
        <v>205</v>
      </c>
      <c r="D26" s="59" t="s">
        <v>100</v>
      </c>
      <c r="E26" s="60" t="s">
        <v>206</v>
      </c>
    </row>
    <row r="27" spans="1:5">
      <c r="A27" s="58" t="s">
        <v>9</v>
      </c>
      <c r="B27" s="59" t="s">
        <v>207</v>
      </c>
      <c r="C27" s="59" t="s">
        <v>208</v>
      </c>
      <c r="D27" s="59" t="s">
        <v>100</v>
      </c>
      <c r="E27" s="60" t="s">
        <v>209</v>
      </c>
    </row>
    <row r="28" spans="1:5">
      <c r="A28" s="58" t="s">
        <v>9</v>
      </c>
      <c r="B28" s="59" t="s">
        <v>210</v>
      </c>
      <c r="C28" s="59" t="s">
        <v>211</v>
      </c>
      <c r="D28" s="59" t="s">
        <v>100</v>
      </c>
      <c r="E28" s="60" t="s">
        <v>212</v>
      </c>
    </row>
    <row r="29" spans="1:5">
      <c r="A29" s="58" t="s">
        <v>9</v>
      </c>
      <c r="B29" s="59" t="s">
        <v>213</v>
      </c>
      <c r="C29" s="59" t="s">
        <v>214</v>
      </c>
      <c r="D29" s="59" t="s">
        <v>100</v>
      </c>
      <c r="E29" s="60" t="s">
        <v>215</v>
      </c>
    </row>
    <row r="30" spans="1:5">
      <c r="A30" s="58" t="s">
        <v>9</v>
      </c>
      <c r="B30" s="59" t="s">
        <v>216</v>
      </c>
      <c r="C30" s="59" t="s">
        <v>217</v>
      </c>
      <c r="D30" s="59" t="s">
        <v>100</v>
      </c>
      <c r="E30" s="60" t="s">
        <v>218</v>
      </c>
    </row>
    <row r="31" spans="1:5">
      <c r="A31" s="58" t="s">
        <v>9</v>
      </c>
      <c r="B31" s="59" t="s">
        <v>219</v>
      </c>
      <c r="C31" s="59" t="s">
        <v>220</v>
      </c>
      <c r="D31" s="59" t="s">
        <v>100</v>
      </c>
      <c r="E31" s="60" t="s">
        <v>221</v>
      </c>
    </row>
    <row r="32" spans="1:5">
      <c r="A32" s="58" t="s">
        <v>9</v>
      </c>
      <c r="B32" s="59" t="s">
        <v>222</v>
      </c>
      <c r="C32" s="59" t="s">
        <v>223</v>
      </c>
      <c r="D32" s="59" t="s">
        <v>100</v>
      </c>
      <c r="E32" s="60" t="s">
        <v>224</v>
      </c>
    </row>
    <row r="33" spans="1:5">
      <c r="A33" s="58" t="s">
        <v>9</v>
      </c>
      <c r="B33" s="59" t="s">
        <v>225</v>
      </c>
      <c r="C33" s="59" t="s">
        <v>226</v>
      </c>
      <c r="D33" s="59" t="s">
        <v>100</v>
      </c>
      <c r="E33" s="60" t="s">
        <v>227</v>
      </c>
    </row>
    <row r="34" spans="1:5">
      <c r="A34" s="58" t="s">
        <v>9</v>
      </c>
      <c r="B34" s="59" t="s">
        <v>228</v>
      </c>
      <c r="C34" s="59" t="s">
        <v>229</v>
      </c>
      <c r="D34" s="59" t="s">
        <v>38</v>
      </c>
      <c r="E34" s="60" t="s">
        <v>230</v>
      </c>
    </row>
    <row r="35" spans="1:5">
      <c r="A35" s="58" t="s">
        <v>9</v>
      </c>
      <c r="B35" s="59" t="s">
        <v>231</v>
      </c>
      <c r="C35" s="59" t="s">
        <v>232</v>
      </c>
      <c r="D35" s="59" t="s">
        <v>38</v>
      </c>
      <c r="E35" s="60" t="s">
        <v>233</v>
      </c>
    </row>
    <row r="36" spans="1:5">
      <c r="A36" s="58" t="s">
        <v>9</v>
      </c>
      <c r="B36" s="59" t="s">
        <v>234</v>
      </c>
      <c r="C36" s="59" t="s">
        <v>235</v>
      </c>
      <c r="D36" s="59" t="s">
        <v>38</v>
      </c>
      <c r="E36" s="60" t="s">
        <v>236</v>
      </c>
    </row>
    <row r="37" spans="1:5">
      <c r="A37" s="58" t="s">
        <v>9</v>
      </c>
      <c r="B37" s="59" t="s">
        <v>237</v>
      </c>
      <c r="C37" s="59" t="s">
        <v>238</v>
      </c>
      <c r="D37" s="59" t="s">
        <v>38</v>
      </c>
      <c r="E37" s="60" t="s">
        <v>239</v>
      </c>
    </row>
    <row r="38" spans="1:5">
      <c r="A38" s="58" t="s">
        <v>9</v>
      </c>
      <c r="B38" s="59" t="s">
        <v>240</v>
      </c>
      <c r="C38" s="59" t="s">
        <v>241</v>
      </c>
      <c r="D38" s="59" t="s">
        <v>38</v>
      </c>
      <c r="E38" s="60" t="s">
        <v>242</v>
      </c>
    </row>
    <row r="39" spans="1:5">
      <c r="A39" s="58" t="s">
        <v>9</v>
      </c>
      <c r="B39" s="59" t="s">
        <v>243</v>
      </c>
      <c r="C39" s="59" t="s">
        <v>244</v>
      </c>
      <c r="D39" s="59" t="s">
        <v>38</v>
      </c>
      <c r="E39" s="60" t="s">
        <v>245</v>
      </c>
    </row>
    <row r="40" spans="1:5">
      <c r="A40" s="58" t="s">
        <v>9</v>
      </c>
      <c r="B40" s="59" t="s">
        <v>246</v>
      </c>
      <c r="C40" s="59" t="s">
        <v>247</v>
      </c>
      <c r="D40" s="59" t="s">
        <v>38</v>
      </c>
      <c r="E40" s="60" t="s">
        <v>248</v>
      </c>
    </row>
    <row r="41" spans="1:5">
      <c r="A41" s="58" t="s">
        <v>9</v>
      </c>
      <c r="B41" s="59" t="s">
        <v>249</v>
      </c>
      <c r="C41" s="59" t="s">
        <v>250</v>
      </c>
      <c r="D41" s="59" t="s">
        <v>38</v>
      </c>
      <c r="E41" s="60" t="s">
        <v>251</v>
      </c>
    </row>
    <row r="42" spans="1:5">
      <c r="A42" s="58" t="s">
        <v>9</v>
      </c>
      <c r="B42" s="59" t="s">
        <v>252</v>
      </c>
      <c r="C42" s="59" t="s">
        <v>253</v>
      </c>
      <c r="D42" s="59" t="s">
        <v>38</v>
      </c>
      <c r="E42" s="60" t="s">
        <v>254</v>
      </c>
    </row>
    <row r="43" spans="1:5">
      <c r="A43" s="58" t="s">
        <v>9</v>
      </c>
      <c r="B43" s="59" t="s">
        <v>255</v>
      </c>
      <c r="C43" s="59" t="s">
        <v>256</v>
      </c>
      <c r="D43" s="59" t="s">
        <v>38</v>
      </c>
      <c r="E43" s="60" t="s">
        <v>257</v>
      </c>
    </row>
    <row r="44" spans="1:5">
      <c r="A44" s="58" t="s">
        <v>9</v>
      </c>
      <c r="B44" s="59" t="s">
        <v>258</v>
      </c>
      <c r="C44" s="59" t="s">
        <v>259</v>
      </c>
      <c r="D44" s="59" t="s">
        <v>38</v>
      </c>
      <c r="E44" s="60" t="s">
        <v>260</v>
      </c>
    </row>
    <row r="45" spans="1:5">
      <c r="A45" s="58" t="s">
        <v>9</v>
      </c>
      <c r="B45" s="59" t="s">
        <v>261</v>
      </c>
      <c r="C45" s="59" t="s">
        <v>262</v>
      </c>
      <c r="D45" s="59" t="s">
        <v>38</v>
      </c>
      <c r="E45" s="60" t="s">
        <v>263</v>
      </c>
    </row>
    <row r="46" spans="1:5">
      <c r="A46" s="58" t="s">
        <v>9</v>
      </c>
      <c r="B46" s="59" t="s">
        <v>264</v>
      </c>
      <c r="C46" s="59" t="s">
        <v>265</v>
      </c>
      <c r="D46" s="59" t="s">
        <v>38</v>
      </c>
      <c r="E46" s="60" t="s">
        <v>266</v>
      </c>
    </row>
    <row r="47" spans="1:5">
      <c r="A47" s="58" t="s">
        <v>9</v>
      </c>
      <c r="B47" s="59" t="s">
        <v>267</v>
      </c>
      <c r="C47" s="59" t="s">
        <v>268</v>
      </c>
      <c r="D47" s="59" t="s">
        <v>38</v>
      </c>
      <c r="E47" s="60" t="s">
        <v>269</v>
      </c>
    </row>
    <row r="48" spans="1:5">
      <c r="A48" s="58" t="s">
        <v>9</v>
      </c>
      <c r="B48" s="59" t="s">
        <v>270</v>
      </c>
      <c r="C48" s="59" t="s">
        <v>271</v>
      </c>
      <c r="D48" s="59" t="s">
        <v>38</v>
      </c>
      <c r="E48" s="60" t="s">
        <v>272</v>
      </c>
    </row>
    <row r="49" spans="1:5">
      <c r="A49" s="58" t="s">
        <v>9</v>
      </c>
      <c r="B49" s="59" t="s">
        <v>273</v>
      </c>
      <c r="C49" s="59" t="s">
        <v>274</v>
      </c>
      <c r="D49" s="59" t="s">
        <v>38</v>
      </c>
      <c r="E49" s="60" t="s">
        <v>275</v>
      </c>
    </row>
    <row r="50" spans="1:5">
      <c r="A50" s="58" t="s">
        <v>9</v>
      </c>
      <c r="B50" s="59" t="s">
        <v>276</v>
      </c>
      <c r="C50" s="59" t="s">
        <v>277</v>
      </c>
      <c r="D50" s="59" t="s">
        <v>38</v>
      </c>
      <c r="E50" s="60" t="s">
        <v>278</v>
      </c>
    </row>
    <row r="51" spans="1:5">
      <c r="A51" s="58" t="s">
        <v>9</v>
      </c>
      <c r="B51" s="59" t="s">
        <v>279</v>
      </c>
      <c r="C51" s="59" t="s">
        <v>280</v>
      </c>
      <c r="D51" s="59" t="s">
        <v>38</v>
      </c>
      <c r="E51" s="60" t="s">
        <v>281</v>
      </c>
    </row>
    <row r="52" spans="1:5">
      <c r="A52" s="58" t="s">
        <v>9</v>
      </c>
      <c r="B52" s="59" t="s">
        <v>282</v>
      </c>
      <c r="C52" s="59" t="s">
        <v>283</v>
      </c>
      <c r="D52" s="59" t="s">
        <v>38</v>
      </c>
      <c r="E52" s="60" t="s">
        <v>284</v>
      </c>
    </row>
    <row r="53" spans="1:5">
      <c r="A53" s="58" t="s">
        <v>9</v>
      </c>
      <c r="B53" s="59" t="s">
        <v>285</v>
      </c>
      <c r="C53" s="59" t="s">
        <v>286</v>
      </c>
      <c r="D53" s="59" t="s">
        <v>38</v>
      </c>
      <c r="E53" s="60" t="s">
        <v>287</v>
      </c>
    </row>
    <row r="54" spans="1:5">
      <c r="A54" s="58" t="s">
        <v>9</v>
      </c>
      <c r="B54" s="59" t="s">
        <v>288</v>
      </c>
      <c r="C54" s="59" t="s">
        <v>289</v>
      </c>
      <c r="D54" s="59" t="s">
        <v>38</v>
      </c>
      <c r="E54" s="60" t="s">
        <v>290</v>
      </c>
    </row>
    <row r="55" spans="1:5">
      <c r="A55" s="58" t="s">
        <v>9</v>
      </c>
      <c r="B55" s="59" t="s">
        <v>291</v>
      </c>
      <c r="C55" s="59" t="s">
        <v>292</v>
      </c>
      <c r="D55" s="59" t="s">
        <v>38</v>
      </c>
      <c r="E55" s="60" t="s">
        <v>293</v>
      </c>
    </row>
    <row r="56" spans="1:5">
      <c r="A56" s="58" t="s">
        <v>9</v>
      </c>
      <c r="B56" s="59" t="s">
        <v>294</v>
      </c>
      <c r="C56" s="59" t="s">
        <v>295</v>
      </c>
      <c r="D56" s="59" t="s">
        <v>38</v>
      </c>
      <c r="E56" s="60" t="s">
        <v>296</v>
      </c>
    </row>
    <row r="57" spans="1:5">
      <c r="A57" s="58" t="s">
        <v>9</v>
      </c>
      <c r="B57" s="59" t="s">
        <v>297</v>
      </c>
      <c r="C57" s="59" t="s">
        <v>298</v>
      </c>
      <c r="D57" s="59" t="s">
        <v>38</v>
      </c>
      <c r="E57" s="60" t="s">
        <v>299</v>
      </c>
    </row>
    <row r="58" spans="1:5">
      <c r="A58" s="58" t="s">
        <v>9</v>
      </c>
      <c r="B58" s="59" t="s">
        <v>300</v>
      </c>
      <c r="C58" s="59" t="s">
        <v>301</v>
      </c>
      <c r="D58" s="59" t="s">
        <v>38</v>
      </c>
      <c r="E58" s="60" t="s">
        <v>302</v>
      </c>
    </row>
    <row r="59" spans="1:5">
      <c r="A59" s="58" t="s">
        <v>9</v>
      </c>
      <c r="B59" s="59" t="s">
        <v>303</v>
      </c>
      <c r="C59" s="59" t="s">
        <v>304</v>
      </c>
      <c r="D59" s="59" t="s">
        <v>38</v>
      </c>
      <c r="E59" s="60" t="s">
        <v>305</v>
      </c>
    </row>
    <row r="60" spans="1:5">
      <c r="A60" s="58" t="s">
        <v>9</v>
      </c>
      <c r="B60" s="59" t="s">
        <v>306</v>
      </c>
      <c r="C60" s="59" t="s">
        <v>307</v>
      </c>
      <c r="D60" s="59" t="s">
        <v>38</v>
      </c>
      <c r="E60" s="60" t="s">
        <v>308</v>
      </c>
    </row>
    <row r="61" spans="1:5">
      <c r="A61" s="58" t="s">
        <v>9</v>
      </c>
      <c r="B61" s="59" t="s">
        <v>309</v>
      </c>
      <c r="C61" s="59" t="s">
        <v>310</v>
      </c>
      <c r="D61" s="59" t="s">
        <v>38</v>
      </c>
      <c r="E61" s="60" t="s">
        <v>311</v>
      </c>
    </row>
    <row r="62" spans="1:5">
      <c r="A62" s="58" t="s">
        <v>9</v>
      </c>
      <c r="B62" s="59" t="s">
        <v>312</v>
      </c>
      <c r="C62" s="59" t="s">
        <v>313</v>
      </c>
      <c r="D62" s="59" t="s">
        <v>38</v>
      </c>
      <c r="E62" s="60" t="s">
        <v>314</v>
      </c>
    </row>
    <row r="63" spans="1:5">
      <c r="A63" s="58" t="s">
        <v>9</v>
      </c>
      <c r="B63" s="59" t="s">
        <v>315</v>
      </c>
      <c r="C63" s="59" t="s">
        <v>316</v>
      </c>
      <c r="D63" s="59" t="s">
        <v>38</v>
      </c>
      <c r="E63" s="60" t="s">
        <v>317</v>
      </c>
    </row>
    <row r="64" spans="1:5">
      <c r="A64" s="58" t="s">
        <v>9</v>
      </c>
      <c r="B64" s="59" t="s">
        <v>318</v>
      </c>
      <c r="C64" s="59" t="s">
        <v>319</v>
      </c>
      <c r="D64" s="59" t="s">
        <v>38</v>
      </c>
      <c r="E64" s="60" t="s">
        <v>320</v>
      </c>
    </row>
    <row r="65" spans="1:5">
      <c r="A65" s="58" t="s">
        <v>9</v>
      </c>
      <c r="B65" s="59" t="s">
        <v>321</v>
      </c>
      <c r="C65" s="59" t="s">
        <v>322</v>
      </c>
      <c r="D65" s="59" t="s">
        <v>38</v>
      </c>
      <c r="E65" s="60" t="s">
        <v>323</v>
      </c>
    </row>
    <row r="66" spans="1:5">
      <c r="A66" s="58" t="s">
        <v>9</v>
      </c>
      <c r="B66" s="59" t="s">
        <v>324</v>
      </c>
      <c r="C66" s="59" t="s">
        <v>325</v>
      </c>
      <c r="D66" s="59" t="s">
        <v>38</v>
      </c>
      <c r="E66" s="60" t="s">
        <v>326</v>
      </c>
    </row>
    <row r="67" spans="1:5">
      <c r="A67" s="58" t="s">
        <v>9</v>
      </c>
      <c r="B67" s="59" t="s">
        <v>327</v>
      </c>
      <c r="C67" s="59" t="s">
        <v>328</v>
      </c>
      <c r="D67" s="59" t="s">
        <v>38</v>
      </c>
      <c r="E67" s="60" t="s">
        <v>329</v>
      </c>
    </row>
    <row r="68" spans="1:5">
      <c r="A68" s="58" t="s">
        <v>9</v>
      </c>
      <c r="B68" s="59" t="s">
        <v>330</v>
      </c>
      <c r="C68" s="59" t="s">
        <v>331</v>
      </c>
      <c r="D68" s="59" t="s">
        <v>38</v>
      </c>
      <c r="E68" s="60" t="s">
        <v>332</v>
      </c>
    </row>
    <row r="69" spans="1:5">
      <c r="A69" s="58" t="s">
        <v>9</v>
      </c>
      <c r="B69" s="59" t="s">
        <v>333</v>
      </c>
      <c r="C69" s="59" t="s">
        <v>334</v>
      </c>
      <c r="D69" s="59" t="s">
        <v>38</v>
      </c>
      <c r="E69" s="60" t="s">
        <v>335</v>
      </c>
    </row>
    <row r="70" spans="1:5">
      <c r="A70" s="58" t="s">
        <v>9</v>
      </c>
      <c r="B70" s="59" t="s">
        <v>336</v>
      </c>
      <c r="C70" s="59" t="s">
        <v>337</v>
      </c>
      <c r="D70" s="59" t="s">
        <v>38</v>
      </c>
      <c r="E70" s="60" t="s">
        <v>338</v>
      </c>
    </row>
    <row r="71" spans="1:5">
      <c r="A71" s="58" t="s">
        <v>9</v>
      </c>
      <c r="B71" s="59" t="s">
        <v>339</v>
      </c>
      <c r="C71" s="59" t="s">
        <v>340</v>
      </c>
      <c r="D71" s="59" t="s">
        <v>38</v>
      </c>
      <c r="E71" s="60" t="s">
        <v>341</v>
      </c>
    </row>
    <row r="72" spans="1:5">
      <c r="A72" s="58" t="s">
        <v>9</v>
      </c>
      <c r="B72" s="59" t="s">
        <v>342</v>
      </c>
      <c r="C72" s="59" t="s">
        <v>343</v>
      </c>
      <c r="D72" s="59" t="s">
        <v>38</v>
      </c>
      <c r="E72" s="60" t="s">
        <v>344</v>
      </c>
    </row>
    <row r="73" spans="1:5">
      <c r="A73" s="58" t="s">
        <v>9</v>
      </c>
      <c r="B73" s="59" t="s">
        <v>345</v>
      </c>
      <c r="C73" s="59" t="s">
        <v>346</v>
      </c>
      <c r="D73" s="59" t="s">
        <v>38</v>
      </c>
      <c r="E73" s="60" t="s">
        <v>347</v>
      </c>
    </row>
    <row r="74" spans="1:5">
      <c r="A74" s="58" t="s">
        <v>9</v>
      </c>
      <c r="B74" s="59" t="s">
        <v>348</v>
      </c>
      <c r="C74" s="59" t="s">
        <v>349</v>
      </c>
      <c r="D74" s="59" t="s">
        <v>38</v>
      </c>
      <c r="E74" s="60" t="s">
        <v>350</v>
      </c>
    </row>
    <row r="75" spans="1:5">
      <c r="A75" s="58" t="s">
        <v>9</v>
      </c>
      <c r="B75" s="59" t="s">
        <v>351</v>
      </c>
      <c r="C75" s="59" t="s">
        <v>352</v>
      </c>
      <c r="D75" s="59" t="s">
        <v>38</v>
      </c>
      <c r="E75" s="60" t="s">
        <v>353</v>
      </c>
    </row>
    <row r="76" spans="1:5">
      <c r="A76" s="58" t="s">
        <v>9</v>
      </c>
      <c r="B76" s="59" t="s">
        <v>354</v>
      </c>
      <c r="C76" s="59" t="s">
        <v>355</v>
      </c>
      <c r="D76" s="59" t="s">
        <v>38</v>
      </c>
      <c r="E76" s="60" t="s">
        <v>356</v>
      </c>
    </row>
    <row r="77" spans="1:5">
      <c r="A77" s="58" t="s">
        <v>9</v>
      </c>
      <c r="B77" s="59" t="s">
        <v>357</v>
      </c>
      <c r="C77" s="59" t="s">
        <v>358</v>
      </c>
      <c r="D77" s="59" t="s">
        <v>38</v>
      </c>
      <c r="E77" s="60" t="s">
        <v>359</v>
      </c>
    </row>
    <row r="78" spans="1:5">
      <c r="A78" s="58" t="s">
        <v>9</v>
      </c>
      <c r="B78" s="59" t="s">
        <v>360</v>
      </c>
      <c r="C78" s="59" t="s">
        <v>361</v>
      </c>
      <c r="D78" s="59" t="s">
        <v>38</v>
      </c>
      <c r="E78" s="60" t="s">
        <v>362</v>
      </c>
    </row>
    <row r="79" spans="1:5">
      <c r="A79" s="58" t="s">
        <v>9</v>
      </c>
      <c r="B79" s="59" t="s">
        <v>363</v>
      </c>
      <c r="C79" s="59" t="s">
        <v>364</v>
      </c>
      <c r="D79" s="59" t="s">
        <v>38</v>
      </c>
      <c r="E79" s="60" t="s">
        <v>365</v>
      </c>
    </row>
    <row r="80" spans="1:5">
      <c r="A80" s="58" t="s">
        <v>9</v>
      </c>
      <c r="B80" s="59" t="s">
        <v>366</v>
      </c>
      <c r="C80" s="59" t="s">
        <v>367</v>
      </c>
      <c r="D80" s="59" t="s">
        <v>38</v>
      </c>
      <c r="E80" s="60" t="s">
        <v>368</v>
      </c>
    </row>
    <row r="81" spans="1:5">
      <c r="A81" s="58" t="s">
        <v>9</v>
      </c>
      <c r="B81" s="59" t="s">
        <v>369</v>
      </c>
      <c r="C81" s="59" t="s">
        <v>370</v>
      </c>
      <c r="D81" s="59" t="s">
        <v>38</v>
      </c>
      <c r="E81" s="60" t="s">
        <v>371</v>
      </c>
    </row>
    <row r="82" spans="1:5">
      <c r="A82" s="58" t="s">
        <v>9</v>
      </c>
      <c r="B82" s="59" t="s">
        <v>372</v>
      </c>
      <c r="C82" s="59" t="s">
        <v>373</v>
      </c>
      <c r="D82" s="59" t="s">
        <v>38</v>
      </c>
      <c r="E82" s="60" t="s">
        <v>374</v>
      </c>
    </row>
    <row r="83" spans="1:5">
      <c r="A83" s="58" t="s">
        <v>9</v>
      </c>
      <c r="B83" s="59" t="s">
        <v>375</v>
      </c>
      <c r="C83" s="59" t="s">
        <v>376</v>
      </c>
      <c r="D83" s="59" t="s">
        <v>38</v>
      </c>
      <c r="E83" s="60" t="s">
        <v>377</v>
      </c>
    </row>
    <row r="84" spans="1:5">
      <c r="A84" s="58" t="s">
        <v>9</v>
      </c>
      <c r="B84" s="59" t="s">
        <v>378</v>
      </c>
      <c r="C84" s="59" t="s">
        <v>379</v>
      </c>
      <c r="D84" s="59" t="s">
        <v>38</v>
      </c>
      <c r="E84" s="60" t="s">
        <v>380</v>
      </c>
    </row>
    <row r="85" spans="1:5">
      <c r="A85" s="58" t="s">
        <v>9</v>
      </c>
      <c r="B85" s="59" t="s">
        <v>381</v>
      </c>
      <c r="C85" s="59" t="s">
        <v>382</v>
      </c>
      <c r="D85" s="59" t="s">
        <v>38</v>
      </c>
      <c r="E85" s="60" t="s">
        <v>383</v>
      </c>
    </row>
    <row r="86" spans="1:5">
      <c r="A86" s="58" t="s">
        <v>9</v>
      </c>
      <c r="B86" s="59" t="s">
        <v>384</v>
      </c>
      <c r="C86" s="59" t="s">
        <v>385</v>
      </c>
      <c r="D86" s="59" t="s">
        <v>38</v>
      </c>
      <c r="E86" s="60" t="s">
        <v>386</v>
      </c>
    </row>
    <row r="87" spans="1:5">
      <c r="A87" s="58" t="s">
        <v>9</v>
      </c>
      <c r="B87" s="59" t="s">
        <v>387</v>
      </c>
      <c r="C87" s="59" t="s">
        <v>388</v>
      </c>
      <c r="D87" s="59" t="s">
        <v>38</v>
      </c>
      <c r="E87" s="60" t="s">
        <v>389</v>
      </c>
    </row>
    <row r="88" spans="1:5">
      <c r="A88" s="58" t="s">
        <v>9</v>
      </c>
      <c r="B88" s="59" t="s">
        <v>390</v>
      </c>
      <c r="C88" s="59" t="s">
        <v>391</v>
      </c>
      <c r="D88" s="59" t="s">
        <v>38</v>
      </c>
      <c r="E88" s="60" t="s">
        <v>392</v>
      </c>
    </row>
    <row r="89" spans="1:5">
      <c r="A89" s="58" t="s">
        <v>9</v>
      </c>
      <c r="B89" s="59" t="s">
        <v>393</v>
      </c>
      <c r="C89" s="59" t="s">
        <v>394</v>
      </c>
      <c r="D89" s="59" t="s">
        <v>38</v>
      </c>
      <c r="E89" s="60" t="s">
        <v>395</v>
      </c>
    </row>
    <row r="90" spans="1:5">
      <c r="A90" s="58" t="s">
        <v>9</v>
      </c>
      <c r="B90" s="59" t="s">
        <v>396</v>
      </c>
      <c r="C90" s="59" t="s">
        <v>397</v>
      </c>
      <c r="D90" s="59" t="s">
        <v>38</v>
      </c>
      <c r="E90" s="60" t="s">
        <v>398</v>
      </c>
    </row>
    <row r="91" spans="1:5">
      <c r="A91" s="58" t="s">
        <v>9</v>
      </c>
      <c r="B91" s="59" t="s">
        <v>399</v>
      </c>
      <c r="C91" s="59" t="s">
        <v>400</v>
      </c>
      <c r="D91" s="59" t="s">
        <v>38</v>
      </c>
      <c r="E91" s="60" t="s">
        <v>401</v>
      </c>
    </row>
    <row r="92" spans="1:5">
      <c r="A92" s="58" t="s">
        <v>9</v>
      </c>
      <c r="B92" s="59" t="s">
        <v>402</v>
      </c>
      <c r="C92" s="59" t="s">
        <v>403</v>
      </c>
      <c r="D92" s="59" t="s">
        <v>38</v>
      </c>
      <c r="E92" s="60" t="s">
        <v>404</v>
      </c>
    </row>
    <row r="93" spans="1:5">
      <c r="A93" s="58" t="s">
        <v>9</v>
      </c>
      <c r="B93" s="59" t="s">
        <v>405</v>
      </c>
      <c r="C93" s="59" t="s">
        <v>406</v>
      </c>
      <c r="D93" s="59" t="s">
        <v>38</v>
      </c>
      <c r="E93" s="60" t="s">
        <v>407</v>
      </c>
    </row>
    <row r="94" spans="1:5">
      <c r="A94" s="58" t="s">
        <v>9</v>
      </c>
      <c r="B94" s="59" t="s">
        <v>408</v>
      </c>
      <c r="C94" s="59" t="s">
        <v>409</v>
      </c>
      <c r="D94" s="59" t="s">
        <v>38</v>
      </c>
      <c r="E94" s="60" t="s">
        <v>410</v>
      </c>
    </row>
    <row r="95" spans="1:5">
      <c r="A95" s="58" t="s">
        <v>9</v>
      </c>
      <c r="B95" s="59" t="s">
        <v>411</v>
      </c>
      <c r="C95" s="59" t="s">
        <v>412</v>
      </c>
      <c r="D95" s="59" t="s">
        <v>38</v>
      </c>
      <c r="E95" s="60" t="s">
        <v>413</v>
      </c>
    </row>
    <row r="96" spans="1:5">
      <c r="A96" s="58" t="s">
        <v>9</v>
      </c>
      <c r="B96" s="59" t="s">
        <v>414</v>
      </c>
      <c r="C96" s="59" t="s">
        <v>415</v>
      </c>
      <c r="D96" s="59" t="s">
        <v>38</v>
      </c>
      <c r="E96" s="60" t="s">
        <v>416</v>
      </c>
    </row>
    <row r="97" spans="1:5">
      <c r="A97" s="58" t="s">
        <v>9</v>
      </c>
      <c r="B97" s="59" t="s">
        <v>417</v>
      </c>
      <c r="C97" s="59" t="s">
        <v>418</v>
      </c>
      <c r="D97" s="59" t="s">
        <v>38</v>
      </c>
      <c r="E97" s="60" t="s">
        <v>419</v>
      </c>
    </row>
    <row r="98" spans="1:5">
      <c r="A98" s="58" t="s">
        <v>9</v>
      </c>
      <c r="B98" s="59" t="s">
        <v>420</v>
      </c>
      <c r="C98" s="59" t="s">
        <v>421</v>
      </c>
      <c r="D98" s="59" t="s">
        <v>38</v>
      </c>
      <c r="E98" s="60" t="s">
        <v>422</v>
      </c>
    </row>
    <row r="99" spans="1:5">
      <c r="A99" s="58" t="s">
        <v>9</v>
      </c>
      <c r="B99" s="59" t="s">
        <v>423</v>
      </c>
      <c r="C99" s="59" t="s">
        <v>424</v>
      </c>
      <c r="D99" s="59" t="s">
        <v>38</v>
      </c>
      <c r="E99" s="60" t="s">
        <v>425</v>
      </c>
    </row>
    <row r="100" spans="1:5">
      <c r="A100" s="58" t="s">
        <v>9</v>
      </c>
      <c r="B100" s="59" t="s">
        <v>426</v>
      </c>
      <c r="C100" s="59" t="s">
        <v>427</v>
      </c>
      <c r="D100" s="59" t="s">
        <v>38</v>
      </c>
      <c r="E100" s="60" t="s">
        <v>428</v>
      </c>
    </row>
    <row r="101" spans="1:5">
      <c r="A101" s="58" t="s">
        <v>9</v>
      </c>
      <c r="B101" s="59" t="s">
        <v>429</v>
      </c>
      <c r="C101" s="59" t="s">
        <v>430</v>
      </c>
      <c r="D101" s="59" t="s">
        <v>38</v>
      </c>
      <c r="E101" s="60" t="s">
        <v>431</v>
      </c>
    </row>
    <row r="102" spans="1:5">
      <c r="A102" s="58" t="s">
        <v>9</v>
      </c>
      <c r="B102" s="59" t="s">
        <v>432</v>
      </c>
      <c r="C102" s="59" t="s">
        <v>433</v>
      </c>
      <c r="D102" s="59" t="s">
        <v>38</v>
      </c>
      <c r="E102" s="60" t="s">
        <v>434</v>
      </c>
    </row>
    <row r="103" spans="1:5">
      <c r="A103" s="58" t="s">
        <v>9</v>
      </c>
      <c r="B103" s="59" t="s">
        <v>435</v>
      </c>
      <c r="C103" s="59" t="s">
        <v>436</v>
      </c>
      <c r="D103" s="59" t="s">
        <v>38</v>
      </c>
      <c r="E103" s="60" t="s">
        <v>437</v>
      </c>
    </row>
    <row r="104" spans="1:5">
      <c r="A104" s="58" t="s">
        <v>9</v>
      </c>
      <c r="B104" s="59" t="s">
        <v>438</v>
      </c>
      <c r="C104" s="59" t="s">
        <v>439</v>
      </c>
      <c r="D104" s="59" t="s">
        <v>38</v>
      </c>
      <c r="E104" s="60" t="s">
        <v>440</v>
      </c>
    </row>
    <row r="105" spans="1:5">
      <c r="A105" s="58" t="s">
        <v>9</v>
      </c>
      <c r="B105" s="59" t="s">
        <v>441</v>
      </c>
      <c r="C105" s="59" t="s">
        <v>442</v>
      </c>
      <c r="D105" s="59" t="s">
        <v>38</v>
      </c>
      <c r="E105" s="60" t="s">
        <v>443</v>
      </c>
    </row>
    <row r="106" spans="1:5">
      <c r="A106" s="58" t="s">
        <v>9</v>
      </c>
      <c r="B106" s="59" t="s">
        <v>444</v>
      </c>
      <c r="C106" s="59" t="s">
        <v>445</v>
      </c>
      <c r="D106" s="59" t="s">
        <v>38</v>
      </c>
      <c r="E106" s="60" t="s">
        <v>446</v>
      </c>
    </row>
    <row r="107" spans="1:5">
      <c r="A107" s="58" t="s">
        <v>9</v>
      </c>
      <c r="B107" s="59" t="s">
        <v>447</v>
      </c>
      <c r="C107" s="59" t="s">
        <v>448</v>
      </c>
      <c r="D107" s="59" t="s">
        <v>38</v>
      </c>
      <c r="E107" s="60" t="s">
        <v>449</v>
      </c>
    </row>
    <row r="108" spans="1:5">
      <c r="A108" s="58" t="s">
        <v>9</v>
      </c>
      <c r="B108" s="59" t="s">
        <v>450</v>
      </c>
      <c r="C108" s="59" t="s">
        <v>451</v>
      </c>
      <c r="D108" s="59" t="s">
        <v>38</v>
      </c>
      <c r="E108" s="60" t="s">
        <v>452</v>
      </c>
    </row>
    <row r="109" spans="1:5">
      <c r="A109" s="58" t="s">
        <v>9</v>
      </c>
      <c r="B109" s="59" t="s">
        <v>453</v>
      </c>
      <c r="C109" s="59" t="s">
        <v>454</v>
      </c>
      <c r="D109" s="59" t="s">
        <v>38</v>
      </c>
      <c r="E109" s="60" t="s">
        <v>455</v>
      </c>
    </row>
    <row r="110" spans="1:5">
      <c r="A110" s="58" t="s">
        <v>9</v>
      </c>
      <c r="B110" s="59" t="s">
        <v>456</v>
      </c>
      <c r="C110" s="59" t="s">
        <v>457</v>
      </c>
      <c r="D110" s="59" t="s">
        <v>38</v>
      </c>
      <c r="E110" s="60" t="s">
        <v>458</v>
      </c>
    </row>
    <row r="111" spans="1:5">
      <c r="A111" s="58" t="s">
        <v>9</v>
      </c>
      <c r="B111" s="59" t="s">
        <v>459</v>
      </c>
      <c r="C111" s="59" t="s">
        <v>460</v>
      </c>
      <c r="D111" s="59" t="s">
        <v>38</v>
      </c>
      <c r="E111" s="60" t="s">
        <v>461</v>
      </c>
    </row>
    <row r="112" spans="1:5">
      <c r="A112" s="58" t="s">
        <v>9</v>
      </c>
      <c r="B112" s="59" t="s">
        <v>462</v>
      </c>
      <c r="C112" s="59" t="s">
        <v>463</v>
      </c>
      <c r="D112" s="59" t="s">
        <v>38</v>
      </c>
      <c r="E112" s="60" t="s">
        <v>464</v>
      </c>
    </row>
    <row r="113" spans="1:5">
      <c r="A113" s="58" t="s">
        <v>9</v>
      </c>
      <c r="B113" s="59" t="s">
        <v>465</v>
      </c>
      <c r="C113" s="59" t="s">
        <v>466</v>
      </c>
      <c r="D113" s="59" t="s">
        <v>38</v>
      </c>
      <c r="E113" s="60" t="s">
        <v>467</v>
      </c>
    </row>
    <row r="114" spans="1:5">
      <c r="A114" s="58" t="s">
        <v>9</v>
      </c>
      <c r="B114" s="59" t="s">
        <v>468</v>
      </c>
      <c r="C114" s="59" t="s">
        <v>469</v>
      </c>
      <c r="D114" s="59" t="s">
        <v>38</v>
      </c>
      <c r="E114" s="60" t="s">
        <v>470</v>
      </c>
    </row>
    <row r="115" spans="1:5">
      <c r="A115" s="58" t="s">
        <v>9</v>
      </c>
      <c r="B115" s="59" t="s">
        <v>471</v>
      </c>
      <c r="C115" s="59" t="s">
        <v>472</v>
      </c>
      <c r="D115" s="59" t="s">
        <v>38</v>
      </c>
      <c r="E115" s="60" t="s">
        <v>473</v>
      </c>
    </row>
    <row r="116" spans="1:5">
      <c r="A116" s="58" t="s">
        <v>9</v>
      </c>
      <c r="B116" s="59" t="s">
        <v>474</v>
      </c>
      <c r="C116" s="59" t="s">
        <v>475</v>
      </c>
      <c r="D116" s="59" t="s">
        <v>38</v>
      </c>
      <c r="E116" s="60" t="s">
        <v>476</v>
      </c>
    </row>
    <row r="117" spans="1:5">
      <c r="A117" s="58" t="s">
        <v>9</v>
      </c>
      <c r="B117" s="59" t="s">
        <v>477</v>
      </c>
      <c r="C117" s="59" t="s">
        <v>478</v>
      </c>
      <c r="D117" s="59" t="s">
        <v>38</v>
      </c>
      <c r="E117" s="60" t="s">
        <v>479</v>
      </c>
    </row>
    <row r="118" spans="1:5">
      <c r="A118" s="58" t="s">
        <v>9</v>
      </c>
      <c r="B118" s="59" t="s">
        <v>480</v>
      </c>
      <c r="C118" s="59" t="s">
        <v>481</v>
      </c>
      <c r="D118" s="59" t="s">
        <v>38</v>
      </c>
      <c r="E118" s="60" t="s">
        <v>482</v>
      </c>
    </row>
    <row r="119" spans="1:5">
      <c r="A119" s="58" t="s">
        <v>9</v>
      </c>
      <c r="B119" s="59" t="s">
        <v>483</v>
      </c>
      <c r="C119" s="59" t="s">
        <v>484</v>
      </c>
      <c r="D119" s="59" t="s">
        <v>38</v>
      </c>
      <c r="E119" s="60" t="s">
        <v>485</v>
      </c>
    </row>
    <row r="120" spans="1:5">
      <c r="A120" s="58" t="s">
        <v>9</v>
      </c>
      <c r="B120" s="59" t="s">
        <v>486</v>
      </c>
      <c r="C120" s="59" t="s">
        <v>487</v>
      </c>
      <c r="D120" s="59" t="s">
        <v>38</v>
      </c>
      <c r="E120" s="60" t="s">
        <v>488</v>
      </c>
    </row>
    <row r="121" spans="1:5">
      <c r="A121" s="58" t="s">
        <v>9</v>
      </c>
      <c r="B121" s="59" t="s">
        <v>489</v>
      </c>
      <c r="C121" s="59" t="s">
        <v>490</v>
      </c>
      <c r="D121" s="59" t="s">
        <v>38</v>
      </c>
      <c r="E121" s="60" t="s">
        <v>491</v>
      </c>
    </row>
    <row r="122" spans="1:5">
      <c r="A122" s="58" t="s">
        <v>9</v>
      </c>
      <c r="B122" s="59" t="s">
        <v>492</v>
      </c>
      <c r="C122" s="59" t="s">
        <v>493</v>
      </c>
      <c r="D122" s="59" t="s">
        <v>38</v>
      </c>
      <c r="E122" s="60" t="s">
        <v>494</v>
      </c>
    </row>
    <row r="123" spans="1:5">
      <c r="A123" s="58" t="s">
        <v>9</v>
      </c>
      <c r="B123" s="59" t="s">
        <v>495</v>
      </c>
      <c r="C123" s="59" t="s">
        <v>496</v>
      </c>
      <c r="D123" s="59" t="s">
        <v>38</v>
      </c>
      <c r="E123" s="60" t="s">
        <v>497</v>
      </c>
    </row>
    <row r="124" spans="1:5">
      <c r="A124" s="58" t="s">
        <v>9</v>
      </c>
      <c r="B124" s="59" t="s">
        <v>498</v>
      </c>
      <c r="C124" s="59" t="s">
        <v>499</v>
      </c>
      <c r="D124" s="59" t="s">
        <v>38</v>
      </c>
      <c r="E124" s="60" t="s">
        <v>500</v>
      </c>
    </row>
    <row r="125" spans="1:5">
      <c r="A125" s="58" t="s">
        <v>9</v>
      </c>
      <c r="B125" s="59" t="s">
        <v>501</v>
      </c>
      <c r="C125" s="59" t="s">
        <v>502</v>
      </c>
      <c r="D125" s="59" t="s">
        <v>38</v>
      </c>
      <c r="E125" s="60" t="s">
        <v>503</v>
      </c>
    </row>
    <row r="126" spans="1:5">
      <c r="A126" s="58" t="s">
        <v>9</v>
      </c>
      <c r="B126" s="59" t="s">
        <v>504</v>
      </c>
      <c r="C126" s="59" t="s">
        <v>505</v>
      </c>
      <c r="D126" s="59" t="s">
        <v>38</v>
      </c>
      <c r="E126" s="60" t="s">
        <v>506</v>
      </c>
    </row>
    <row r="127" spans="1:5">
      <c r="A127" s="58" t="s">
        <v>9</v>
      </c>
      <c r="B127" s="59" t="s">
        <v>507</v>
      </c>
      <c r="C127" s="59" t="s">
        <v>508</v>
      </c>
      <c r="D127" s="59" t="s">
        <v>38</v>
      </c>
      <c r="E127" s="60" t="s">
        <v>509</v>
      </c>
    </row>
    <row r="128" spans="1:5">
      <c r="A128" s="58" t="s">
        <v>9</v>
      </c>
      <c r="B128" s="59" t="s">
        <v>510</v>
      </c>
      <c r="C128" s="59" t="s">
        <v>511</v>
      </c>
      <c r="D128" s="59" t="s">
        <v>38</v>
      </c>
      <c r="E128" s="60" t="s">
        <v>512</v>
      </c>
    </row>
    <row r="129" spans="1:5">
      <c r="A129" s="58" t="s">
        <v>9</v>
      </c>
      <c r="B129" s="59" t="s">
        <v>513</v>
      </c>
      <c r="C129" s="59" t="s">
        <v>514</v>
      </c>
      <c r="D129" s="59" t="s">
        <v>100</v>
      </c>
      <c r="E129" s="60" t="s">
        <v>515</v>
      </c>
    </row>
    <row r="130" spans="1:5">
      <c r="A130" s="58" t="s">
        <v>9</v>
      </c>
      <c r="B130" s="59" t="s">
        <v>516</v>
      </c>
      <c r="C130" s="59" t="s">
        <v>517</v>
      </c>
      <c r="D130" s="59" t="s">
        <v>100</v>
      </c>
      <c r="E130" s="60" t="s">
        <v>518</v>
      </c>
    </row>
    <row r="131" spans="1:5">
      <c r="A131" s="58" t="s">
        <v>9</v>
      </c>
      <c r="B131" s="59" t="s">
        <v>519</v>
      </c>
      <c r="C131" s="59" t="s">
        <v>520</v>
      </c>
      <c r="D131" s="59" t="s">
        <v>100</v>
      </c>
      <c r="E131" s="60" t="s">
        <v>521</v>
      </c>
    </row>
    <row r="132" spans="1:5">
      <c r="A132" s="58" t="s">
        <v>9</v>
      </c>
      <c r="B132" s="59" t="s">
        <v>522</v>
      </c>
      <c r="C132" s="59" t="s">
        <v>523</v>
      </c>
      <c r="D132" s="59" t="s">
        <v>100</v>
      </c>
      <c r="E132" s="60" t="s">
        <v>524</v>
      </c>
    </row>
    <row r="133" spans="1:5">
      <c r="A133" s="58" t="s">
        <v>9</v>
      </c>
      <c r="B133" s="59" t="s">
        <v>525</v>
      </c>
      <c r="C133" s="59" t="s">
        <v>526</v>
      </c>
      <c r="D133" s="59" t="s">
        <v>100</v>
      </c>
      <c r="E133" s="60" t="s">
        <v>527</v>
      </c>
    </row>
    <row r="134" spans="1:5">
      <c r="A134" s="58" t="s">
        <v>9</v>
      </c>
      <c r="B134" s="59" t="s">
        <v>528</v>
      </c>
      <c r="C134" s="59" t="s">
        <v>529</v>
      </c>
      <c r="D134" s="59" t="s">
        <v>100</v>
      </c>
      <c r="E134" s="60" t="s">
        <v>530</v>
      </c>
    </row>
    <row r="135" spans="1:5">
      <c r="A135" s="58" t="s">
        <v>9</v>
      </c>
      <c r="B135" s="59" t="s">
        <v>531</v>
      </c>
      <c r="C135" s="59" t="s">
        <v>532</v>
      </c>
      <c r="D135" s="59" t="s">
        <v>100</v>
      </c>
      <c r="E135" s="60" t="s">
        <v>533</v>
      </c>
    </row>
    <row r="136" spans="1:5">
      <c r="A136" s="58" t="s">
        <v>9</v>
      </c>
      <c r="B136" s="59" t="s">
        <v>534</v>
      </c>
      <c r="C136" s="59" t="s">
        <v>535</v>
      </c>
      <c r="D136" s="59" t="s">
        <v>100</v>
      </c>
      <c r="E136" s="60" t="s">
        <v>536</v>
      </c>
    </row>
    <row r="137" spans="1:5">
      <c r="A137" s="58" t="s">
        <v>9</v>
      </c>
      <c r="B137" s="59" t="s">
        <v>537</v>
      </c>
      <c r="C137" s="59" t="s">
        <v>538</v>
      </c>
      <c r="D137" s="59" t="s">
        <v>100</v>
      </c>
      <c r="E137" s="60" t="s">
        <v>539</v>
      </c>
    </row>
    <row r="138" spans="1:5">
      <c r="A138" s="58" t="s">
        <v>9</v>
      </c>
      <c r="B138" s="59" t="s">
        <v>540</v>
      </c>
      <c r="C138" s="59" t="s">
        <v>541</v>
      </c>
      <c r="D138" s="59" t="s">
        <v>100</v>
      </c>
      <c r="E138" s="60" t="s">
        <v>542</v>
      </c>
    </row>
    <row r="139" spans="1:5">
      <c r="A139" s="58" t="s">
        <v>9</v>
      </c>
      <c r="B139" s="59" t="s">
        <v>543</v>
      </c>
      <c r="C139" s="59" t="s">
        <v>544</v>
      </c>
      <c r="D139" s="59" t="s">
        <v>100</v>
      </c>
      <c r="E139" s="60" t="s">
        <v>545</v>
      </c>
    </row>
    <row r="140" spans="1:5">
      <c r="A140" s="58" t="s">
        <v>9</v>
      </c>
      <c r="B140" s="59" t="s">
        <v>546</v>
      </c>
      <c r="C140" s="59" t="s">
        <v>547</v>
      </c>
      <c r="D140" s="59" t="s">
        <v>100</v>
      </c>
      <c r="E140" s="60" t="s">
        <v>548</v>
      </c>
    </row>
    <row r="141" spans="1:5">
      <c r="A141" s="58" t="s">
        <v>9</v>
      </c>
      <c r="B141" s="59" t="s">
        <v>549</v>
      </c>
      <c r="C141" s="59" t="s">
        <v>550</v>
      </c>
      <c r="D141" s="59" t="s">
        <v>100</v>
      </c>
      <c r="E141" s="60" t="s">
        <v>551</v>
      </c>
    </row>
    <row r="142" spans="1:5">
      <c r="A142" s="58" t="s">
        <v>9</v>
      </c>
      <c r="B142" s="59" t="s">
        <v>552</v>
      </c>
      <c r="C142" s="59" t="s">
        <v>553</v>
      </c>
      <c r="D142" s="59" t="s">
        <v>100</v>
      </c>
      <c r="E142" s="60" t="s">
        <v>554</v>
      </c>
    </row>
    <row r="143" spans="1:5">
      <c r="A143" s="58" t="s">
        <v>9</v>
      </c>
      <c r="B143" s="59" t="s">
        <v>555</v>
      </c>
      <c r="C143" s="59" t="s">
        <v>556</v>
      </c>
      <c r="D143" s="59" t="s">
        <v>100</v>
      </c>
      <c r="E143" s="60" t="s">
        <v>557</v>
      </c>
    </row>
    <row r="144" spans="1:5">
      <c r="A144" s="58" t="s">
        <v>9</v>
      </c>
      <c r="B144" s="59" t="s">
        <v>558</v>
      </c>
      <c r="C144" s="59" t="s">
        <v>559</v>
      </c>
      <c r="D144" s="59" t="s">
        <v>100</v>
      </c>
      <c r="E144" s="60" t="s">
        <v>560</v>
      </c>
    </row>
    <row r="145" spans="1:5">
      <c r="A145" s="58" t="s">
        <v>9</v>
      </c>
      <c r="B145" s="59" t="s">
        <v>561</v>
      </c>
      <c r="C145" s="59" t="s">
        <v>562</v>
      </c>
      <c r="D145" s="59" t="s">
        <v>100</v>
      </c>
      <c r="E145" s="60" t="s">
        <v>563</v>
      </c>
    </row>
    <row r="146" spans="1:5">
      <c r="A146" s="58" t="s">
        <v>9</v>
      </c>
      <c r="B146" s="59" t="s">
        <v>564</v>
      </c>
      <c r="C146" s="59" t="s">
        <v>565</v>
      </c>
      <c r="D146" s="59" t="s">
        <v>100</v>
      </c>
      <c r="E146" s="60" t="s">
        <v>566</v>
      </c>
    </row>
    <row r="147" spans="1:5">
      <c r="A147" s="58" t="s">
        <v>9</v>
      </c>
      <c r="B147" s="59" t="s">
        <v>567</v>
      </c>
      <c r="C147" s="59" t="s">
        <v>568</v>
      </c>
      <c r="D147" s="59" t="s">
        <v>100</v>
      </c>
      <c r="E147" s="60" t="s">
        <v>569</v>
      </c>
    </row>
    <row r="148" spans="1:5">
      <c r="A148" s="58" t="s">
        <v>9</v>
      </c>
      <c r="B148" s="59" t="s">
        <v>570</v>
      </c>
      <c r="C148" s="59" t="s">
        <v>571</v>
      </c>
      <c r="D148" s="59" t="s">
        <v>100</v>
      </c>
      <c r="E148" s="60" t="s">
        <v>572</v>
      </c>
    </row>
    <row r="149" spans="1:5">
      <c r="A149" s="58" t="s">
        <v>9</v>
      </c>
      <c r="B149" s="59" t="s">
        <v>573</v>
      </c>
      <c r="C149" s="59" t="s">
        <v>574</v>
      </c>
      <c r="D149" s="59" t="s">
        <v>100</v>
      </c>
      <c r="E149" s="60" t="s">
        <v>575</v>
      </c>
    </row>
    <row r="150" spans="1:5">
      <c r="A150" s="58" t="s">
        <v>9</v>
      </c>
      <c r="B150" s="59" t="s">
        <v>576</v>
      </c>
      <c r="C150" s="59" t="s">
        <v>577</v>
      </c>
      <c r="D150" s="59" t="s">
        <v>100</v>
      </c>
      <c r="E150" s="60" t="s">
        <v>410</v>
      </c>
    </row>
    <row r="151" spans="1:5">
      <c r="A151" s="58" t="s">
        <v>9</v>
      </c>
      <c r="B151" s="59" t="s">
        <v>578</v>
      </c>
      <c r="C151" s="59" t="s">
        <v>579</v>
      </c>
      <c r="D151" s="59" t="s">
        <v>100</v>
      </c>
      <c r="E151" s="60" t="s">
        <v>580</v>
      </c>
    </row>
    <row r="152" spans="1:5">
      <c r="A152" s="58" t="s">
        <v>9</v>
      </c>
      <c r="B152" s="59" t="s">
        <v>581</v>
      </c>
      <c r="C152" s="59" t="s">
        <v>582</v>
      </c>
      <c r="D152" s="59" t="s">
        <v>100</v>
      </c>
      <c r="E152" s="60" t="s">
        <v>583</v>
      </c>
    </row>
    <row r="153" spans="1:5">
      <c r="A153" s="58" t="s">
        <v>9</v>
      </c>
      <c r="B153" s="59" t="s">
        <v>584</v>
      </c>
      <c r="C153" s="59" t="s">
        <v>585</v>
      </c>
      <c r="D153" s="59" t="s">
        <v>100</v>
      </c>
      <c r="E153" s="60" t="s">
        <v>586</v>
      </c>
    </row>
    <row r="154" spans="1:5">
      <c r="A154" s="58" t="s">
        <v>9</v>
      </c>
      <c r="B154" s="59" t="s">
        <v>587</v>
      </c>
      <c r="C154" s="59" t="s">
        <v>588</v>
      </c>
      <c r="D154" s="59" t="s">
        <v>100</v>
      </c>
      <c r="E154" s="60" t="s">
        <v>589</v>
      </c>
    </row>
    <row r="155" spans="1:5">
      <c r="A155" s="58" t="s">
        <v>9</v>
      </c>
      <c r="B155" s="59" t="s">
        <v>590</v>
      </c>
      <c r="C155" s="59" t="s">
        <v>591</v>
      </c>
      <c r="D155" s="59" t="s">
        <v>100</v>
      </c>
      <c r="E155" s="60" t="s">
        <v>592</v>
      </c>
    </row>
    <row r="156" spans="1:5">
      <c r="A156" s="58" t="s">
        <v>9</v>
      </c>
      <c r="B156" s="59" t="s">
        <v>593</v>
      </c>
      <c r="C156" s="59" t="s">
        <v>594</v>
      </c>
      <c r="D156" s="59" t="s">
        <v>100</v>
      </c>
      <c r="E156" s="60" t="s">
        <v>595</v>
      </c>
    </row>
    <row r="157" spans="1:5">
      <c r="A157" s="58" t="s">
        <v>9</v>
      </c>
      <c r="B157" s="59" t="s">
        <v>596</v>
      </c>
      <c r="C157" s="59" t="s">
        <v>597</v>
      </c>
      <c r="D157" s="59" t="s">
        <v>100</v>
      </c>
      <c r="E157" s="60" t="s">
        <v>598</v>
      </c>
    </row>
    <row r="158" spans="1:5">
      <c r="A158" s="58" t="s">
        <v>9</v>
      </c>
      <c r="B158" s="59" t="s">
        <v>599</v>
      </c>
      <c r="C158" s="59" t="s">
        <v>600</v>
      </c>
      <c r="D158" s="59" t="s">
        <v>100</v>
      </c>
      <c r="E158" s="60" t="s">
        <v>601</v>
      </c>
    </row>
    <row r="159" spans="1:5">
      <c r="A159" s="58" t="s">
        <v>9</v>
      </c>
      <c r="B159" s="59" t="s">
        <v>602</v>
      </c>
      <c r="C159" s="59" t="s">
        <v>603</v>
      </c>
      <c r="D159" s="59" t="s">
        <v>100</v>
      </c>
      <c r="E159" s="60" t="s">
        <v>604</v>
      </c>
    </row>
    <row r="160" spans="1:5">
      <c r="A160" s="58" t="s">
        <v>9</v>
      </c>
      <c r="B160" s="59" t="s">
        <v>605</v>
      </c>
      <c r="C160" s="59" t="s">
        <v>606</v>
      </c>
      <c r="D160" s="59" t="s">
        <v>100</v>
      </c>
      <c r="E160" s="60" t="s">
        <v>607</v>
      </c>
    </row>
    <row r="161" spans="1:5">
      <c r="A161" s="58" t="s">
        <v>9</v>
      </c>
      <c r="B161" s="59" t="s">
        <v>608</v>
      </c>
      <c r="C161" s="59" t="s">
        <v>609</v>
      </c>
      <c r="D161" s="59" t="s">
        <v>100</v>
      </c>
      <c r="E161" s="60" t="s">
        <v>610</v>
      </c>
    </row>
    <row r="162" spans="1:5">
      <c r="A162" s="58" t="s">
        <v>9</v>
      </c>
      <c r="B162" s="59" t="s">
        <v>611</v>
      </c>
      <c r="C162" s="59" t="s">
        <v>612</v>
      </c>
      <c r="D162" s="59" t="s">
        <v>100</v>
      </c>
      <c r="E162" s="60" t="s">
        <v>613</v>
      </c>
    </row>
    <row r="163" spans="1:5">
      <c r="A163" s="58" t="s">
        <v>9</v>
      </c>
      <c r="B163" s="59" t="s">
        <v>614</v>
      </c>
      <c r="C163" s="59" t="s">
        <v>615</v>
      </c>
      <c r="D163" s="59" t="s">
        <v>38</v>
      </c>
      <c r="E163" s="60" t="s">
        <v>616</v>
      </c>
    </row>
    <row r="164" spans="1:5">
      <c r="A164" s="58" t="s">
        <v>9</v>
      </c>
      <c r="B164" s="59" t="s">
        <v>617</v>
      </c>
      <c r="C164" s="59" t="s">
        <v>618</v>
      </c>
      <c r="D164" s="59" t="s">
        <v>38</v>
      </c>
      <c r="E164" s="60" t="s">
        <v>619</v>
      </c>
    </row>
    <row r="165" spans="1:5">
      <c r="A165" s="58" t="s">
        <v>9</v>
      </c>
      <c r="B165" s="59" t="s">
        <v>620</v>
      </c>
      <c r="C165" s="59" t="s">
        <v>621</v>
      </c>
      <c r="D165" s="59" t="s">
        <v>38</v>
      </c>
      <c r="E165" s="60" t="s">
        <v>622</v>
      </c>
    </row>
    <row r="166" spans="1:5">
      <c r="A166" s="58" t="s">
        <v>9</v>
      </c>
      <c r="B166" s="59" t="s">
        <v>623</v>
      </c>
      <c r="C166" s="59" t="s">
        <v>624</v>
      </c>
      <c r="D166" s="59" t="s">
        <v>38</v>
      </c>
      <c r="E166" s="60" t="s">
        <v>625</v>
      </c>
    </row>
    <row r="167" spans="1:5">
      <c r="A167" s="58" t="s">
        <v>9</v>
      </c>
      <c r="B167" s="59" t="s">
        <v>626</v>
      </c>
      <c r="C167" s="59" t="s">
        <v>627</v>
      </c>
      <c r="D167" s="59" t="s">
        <v>38</v>
      </c>
      <c r="E167" s="60" t="s">
        <v>628</v>
      </c>
    </row>
    <row r="168" spans="1:5">
      <c r="A168" s="58" t="s">
        <v>9</v>
      </c>
      <c r="B168" s="59" t="s">
        <v>629</v>
      </c>
      <c r="C168" s="59" t="s">
        <v>630</v>
      </c>
      <c r="D168" s="59" t="s">
        <v>38</v>
      </c>
      <c r="E168" s="60" t="s">
        <v>631</v>
      </c>
    </row>
    <row r="169" spans="1:5">
      <c r="A169" s="58" t="s">
        <v>9</v>
      </c>
      <c r="B169" s="59" t="s">
        <v>632</v>
      </c>
      <c r="C169" s="59" t="s">
        <v>633</v>
      </c>
      <c r="D169" s="59" t="s">
        <v>38</v>
      </c>
      <c r="E169" s="60" t="s">
        <v>634</v>
      </c>
    </row>
    <row r="170" spans="1:5">
      <c r="A170" s="58" t="s">
        <v>9</v>
      </c>
      <c r="B170" s="59" t="s">
        <v>635</v>
      </c>
      <c r="C170" s="59" t="s">
        <v>636</v>
      </c>
      <c r="D170" s="59" t="s">
        <v>38</v>
      </c>
      <c r="E170" s="60" t="s">
        <v>637</v>
      </c>
    </row>
    <row r="171" spans="1:5">
      <c r="A171" s="58" t="s">
        <v>9</v>
      </c>
      <c r="B171" s="59" t="s">
        <v>638</v>
      </c>
      <c r="C171" s="59" t="s">
        <v>639</v>
      </c>
      <c r="D171" s="59" t="s">
        <v>38</v>
      </c>
      <c r="E171" s="60" t="s">
        <v>640</v>
      </c>
    </row>
    <row r="172" spans="1:5">
      <c r="A172" s="58" t="s">
        <v>9</v>
      </c>
      <c r="B172" s="59" t="s">
        <v>641</v>
      </c>
      <c r="C172" s="59" t="s">
        <v>642</v>
      </c>
      <c r="D172" s="59" t="s">
        <v>100</v>
      </c>
      <c r="E172" s="60" t="s">
        <v>643</v>
      </c>
    </row>
    <row r="173" spans="1:5">
      <c r="A173" s="58" t="s">
        <v>9</v>
      </c>
      <c r="B173" s="59" t="s">
        <v>644</v>
      </c>
      <c r="C173" s="59" t="s">
        <v>645</v>
      </c>
      <c r="D173" s="59" t="s">
        <v>100</v>
      </c>
      <c r="E173" s="60" t="s">
        <v>646</v>
      </c>
    </row>
    <row r="174" spans="1:5">
      <c r="A174" s="58" t="s">
        <v>9</v>
      </c>
      <c r="B174" s="59" t="s">
        <v>647</v>
      </c>
      <c r="C174" s="59" t="s">
        <v>648</v>
      </c>
      <c r="D174" s="59" t="s">
        <v>100</v>
      </c>
      <c r="E174" s="60" t="s">
        <v>649</v>
      </c>
    </row>
    <row r="175" spans="1:5">
      <c r="A175" s="58" t="s">
        <v>9</v>
      </c>
      <c r="B175" s="59" t="s">
        <v>650</v>
      </c>
      <c r="C175" s="59" t="s">
        <v>651</v>
      </c>
      <c r="D175" s="59" t="s">
        <v>100</v>
      </c>
      <c r="E175" s="60" t="s">
        <v>652</v>
      </c>
    </row>
    <row r="176" spans="1:5">
      <c r="A176" s="58" t="s">
        <v>9</v>
      </c>
      <c r="B176" s="59" t="s">
        <v>653</v>
      </c>
      <c r="C176" s="59" t="s">
        <v>654</v>
      </c>
      <c r="D176" s="59" t="s">
        <v>100</v>
      </c>
      <c r="E176" s="60" t="s">
        <v>655</v>
      </c>
    </row>
    <row r="177" spans="1:5">
      <c r="A177" s="58" t="s">
        <v>9</v>
      </c>
      <c r="B177" s="59" t="s">
        <v>656</v>
      </c>
      <c r="C177" s="59" t="s">
        <v>657</v>
      </c>
      <c r="D177" s="59" t="s">
        <v>100</v>
      </c>
      <c r="E177" s="60" t="s">
        <v>658</v>
      </c>
    </row>
    <row r="178" spans="1:5">
      <c r="A178" s="58" t="s">
        <v>9</v>
      </c>
      <c r="B178" s="59" t="s">
        <v>659</v>
      </c>
      <c r="C178" s="59" t="s">
        <v>660</v>
      </c>
      <c r="D178" s="59" t="s">
        <v>100</v>
      </c>
      <c r="E178" s="60" t="s">
        <v>661</v>
      </c>
    </row>
    <row r="179" spans="1:5">
      <c r="A179" s="58" t="s">
        <v>9</v>
      </c>
      <c r="B179" s="59" t="s">
        <v>662</v>
      </c>
      <c r="C179" s="59" t="s">
        <v>663</v>
      </c>
      <c r="D179" s="59" t="s">
        <v>100</v>
      </c>
      <c r="E179" s="60" t="s">
        <v>664</v>
      </c>
    </row>
    <row r="180" spans="1:5">
      <c r="A180" s="58" t="s">
        <v>9</v>
      </c>
      <c r="B180" s="59" t="s">
        <v>665</v>
      </c>
      <c r="C180" s="59" t="s">
        <v>666</v>
      </c>
      <c r="D180" s="59" t="s">
        <v>100</v>
      </c>
      <c r="E180" s="60" t="s">
        <v>667</v>
      </c>
    </row>
    <row r="181" spans="1:5">
      <c r="A181" s="58" t="s">
        <v>9</v>
      </c>
      <c r="B181" s="59" t="s">
        <v>668</v>
      </c>
      <c r="C181" s="59" t="s">
        <v>669</v>
      </c>
      <c r="D181" s="59" t="s">
        <v>100</v>
      </c>
      <c r="E181" s="60" t="s">
        <v>670</v>
      </c>
    </row>
    <row r="182" spans="1:5">
      <c r="A182" s="58" t="s">
        <v>9</v>
      </c>
      <c r="B182" s="59" t="s">
        <v>671</v>
      </c>
      <c r="C182" s="59" t="s">
        <v>672</v>
      </c>
      <c r="D182" s="59" t="s">
        <v>100</v>
      </c>
      <c r="E182" s="60" t="s">
        <v>673</v>
      </c>
    </row>
    <row r="183" spans="1:5">
      <c r="A183" s="58" t="s">
        <v>9</v>
      </c>
      <c r="B183" s="59" t="s">
        <v>674</v>
      </c>
      <c r="C183" s="59" t="s">
        <v>675</v>
      </c>
      <c r="D183" s="59" t="s">
        <v>100</v>
      </c>
      <c r="E183" s="60" t="s">
        <v>676</v>
      </c>
    </row>
    <row r="184" spans="1:5">
      <c r="A184" s="58" t="s">
        <v>9</v>
      </c>
      <c r="B184" s="59" t="s">
        <v>677</v>
      </c>
      <c r="C184" s="59" t="s">
        <v>678</v>
      </c>
      <c r="D184" s="59" t="s">
        <v>100</v>
      </c>
      <c r="E184" s="60" t="s">
        <v>679</v>
      </c>
    </row>
    <row r="185" spans="1:5">
      <c r="A185" s="58" t="s">
        <v>9</v>
      </c>
      <c r="B185" s="59" t="s">
        <v>680</v>
      </c>
      <c r="C185" s="59" t="s">
        <v>681</v>
      </c>
      <c r="D185" s="59" t="s">
        <v>100</v>
      </c>
      <c r="E185" s="60" t="s">
        <v>682</v>
      </c>
    </row>
    <row r="186" spans="1:5">
      <c r="A186" s="58" t="s">
        <v>9</v>
      </c>
      <c r="B186" s="59" t="s">
        <v>683</v>
      </c>
      <c r="C186" s="59" t="s">
        <v>684</v>
      </c>
      <c r="D186" s="59" t="s">
        <v>100</v>
      </c>
      <c r="E186" s="60" t="s">
        <v>685</v>
      </c>
    </row>
    <row r="187" spans="1:5">
      <c r="A187" s="58" t="s">
        <v>9</v>
      </c>
      <c r="B187" s="59" t="s">
        <v>686</v>
      </c>
      <c r="C187" s="59" t="s">
        <v>687</v>
      </c>
      <c r="D187" s="59" t="s">
        <v>100</v>
      </c>
      <c r="E187" s="60" t="s">
        <v>688</v>
      </c>
    </row>
    <row r="188" spans="1:5">
      <c r="A188" s="58" t="s">
        <v>9</v>
      </c>
      <c r="B188" s="59" t="s">
        <v>689</v>
      </c>
      <c r="C188" s="59" t="s">
        <v>690</v>
      </c>
      <c r="D188" s="59" t="s">
        <v>100</v>
      </c>
      <c r="E188" s="60" t="s">
        <v>691</v>
      </c>
    </row>
    <row r="189" spans="1:5">
      <c r="A189" s="58" t="s">
        <v>9</v>
      </c>
      <c r="B189" s="59" t="s">
        <v>692</v>
      </c>
      <c r="C189" s="59" t="s">
        <v>693</v>
      </c>
      <c r="D189" s="59" t="s">
        <v>100</v>
      </c>
      <c r="E189" s="60" t="s">
        <v>694</v>
      </c>
    </row>
    <row r="190" spans="1:5">
      <c r="A190" s="58" t="s">
        <v>9</v>
      </c>
      <c r="B190" s="59" t="s">
        <v>695</v>
      </c>
      <c r="C190" s="59" t="s">
        <v>696</v>
      </c>
      <c r="D190" s="59" t="s">
        <v>100</v>
      </c>
      <c r="E190" s="60" t="s">
        <v>697</v>
      </c>
    </row>
    <row r="191" spans="1:5">
      <c r="A191" s="58" t="s">
        <v>9</v>
      </c>
      <c r="B191" s="59" t="s">
        <v>698</v>
      </c>
      <c r="C191" s="59" t="s">
        <v>699</v>
      </c>
      <c r="D191" s="59" t="s">
        <v>100</v>
      </c>
      <c r="E191" s="60" t="s">
        <v>700</v>
      </c>
    </row>
    <row r="192" spans="1:5">
      <c r="A192" s="58" t="s">
        <v>9</v>
      </c>
      <c r="B192" s="59" t="s">
        <v>701</v>
      </c>
      <c r="C192" s="59" t="s">
        <v>702</v>
      </c>
      <c r="D192" s="59" t="s">
        <v>100</v>
      </c>
      <c r="E192" s="60" t="s">
        <v>703</v>
      </c>
    </row>
    <row r="193" spans="1:5">
      <c r="A193" s="58" t="s">
        <v>9</v>
      </c>
      <c r="B193" s="59" t="s">
        <v>704</v>
      </c>
      <c r="C193" s="59" t="s">
        <v>705</v>
      </c>
      <c r="D193" s="59" t="s">
        <v>100</v>
      </c>
      <c r="E193" s="60" t="s">
        <v>706</v>
      </c>
    </row>
    <row r="194" spans="1:5">
      <c r="A194" s="58" t="s">
        <v>9</v>
      </c>
      <c r="B194" s="59" t="s">
        <v>707</v>
      </c>
      <c r="C194" s="59" t="s">
        <v>708</v>
      </c>
      <c r="D194" s="59" t="s">
        <v>100</v>
      </c>
      <c r="E194" s="60" t="s">
        <v>709</v>
      </c>
    </row>
    <row r="195" spans="1:5">
      <c r="A195" s="58" t="s">
        <v>9</v>
      </c>
      <c r="B195" s="59" t="s">
        <v>710</v>
      </c>
      <c r="C195" s="59" t="s">
        <v>711</v>
      </c>
      <c r="D195" s="59" t="s">
        <v>100</v>
      </c>
      <c r="E195" s="60" t="s">
        <v>712</v>
      </c>
    </row>
    <row r="196" spans="1:5">
      <c r="A196" s="58" t="s">
        <v>9</v>
      </c>
      <c r="B196" s="59" t="s">
        <v>713</v>
      </c>
      <c r="C196" s="59" t="s">
        <v>714</v>
      </c>
      <c r="D196" s="59" t="s">
        <v>100</v>
      </c>
      <c r="E196" s="60" t="s">
        <v>715</v>
      </c>
    </row>
    <row r="197" spans="1:5">
      <c r="A197" s="58" t="s">
        <v>9</v>
      </c>
      <c r="B197" s="59" t="s">
        <v>716</v>
      </c>
      <c r="C197" s="59" t="s">
        <v>717</v>
      </c>
      <c r="D197" s="59" t="s">
        <v>100</v>
      </c>
      <c r="E197" s="60" t="s">
        <v>718</v>
      </c>
    </row>
    <row r="198" spans="1:5">
      <c r="A198" s="58" t="s">
        <v>9</v>
      </c>
      <c r="B198" s="59" t="s">
        <v>719</v>
      </c>
      <c r="C198" s="59" t="s">
        <v>720</v>
      </c>
      <c r="D198" s="59" t="s">
        <v>100</v>
      </c>
      <c r="E198" s="60" t="s">
        <v>721</v>
      </c>
    </row>
    <row r="199" spans="1:5">
      <c r="A199" s="58" t="s">
        <v>9</v>
      </c>
      <c r="B199" s="59" t="s">
        <v>722</v>
      </c>
      <c r="C199" s="59" t="s">
        <v>723</v>
      </c>
      <c r="D199" s="59" t="s">
        <v>100</v>
      </c>
      <c r="E199" s="60" t="s">
        <v>724</v>
      </c>
    </row>
    <row r="200" spans="1:5">
      <c r="A200" s="58" t="s">
        <v>9</v>
      </c>
      <c r="B200" s="59" t="s">
        <v>725</v>
      </c>
      <c r="C200" s="59" t="s">
        <v>726</v>
      </c>
      <c r="D200" s="59" t="s">
        <v>100</v>
      </c>
      <c r="E200" s="60" t="s">
        <v>727</v>
      </c>
    </row>
    <row r="201" spans="1:5">
      <c r="A201" s="58" t="s">
        <v>9</v>
      </c>
      <c r="B201" s="59" t="s">
        <v>728</v>
      </c>
      <c r="C201" s="59" t="s">
        <v>729</v>
      </c>
      <c r="D201" s="59" t="s">
        <v>100</v>
      </c>
      <c r="E201" s="60" t="s">
        <v>730</v>
      </c>
    </row>
    <row r="202" spans="1:5">
      <c r="A202" s="58" t="s">
        <v>9</v>
      </c>
      <c r="B202" s="59" t="s">
        <v>731</v>
      </c>
      <c r="C202" s="59" t="s">
        <v>732</v>
      </c>
      <c r="D202" s="59" t="s">
        <v>100</v>
      </c>
      <c r="E202" s="60" t="s">
        <v>733</v>
      </c>
    </row>
    <row r="203" spans="1:5">
      <c r="A203" s="58" t="s">
        <v>9</v>
      </c>
      <c r="B203" s="59" t="s">
        <v>734</v>
      </c>
      <c r="C203" s="59" t="s">
        <v>735</v>
      </c>
      <c r="D203" s="59" t="s">
        <v>100</v>
      </c>
      <c r="E203" s="60" t="s">
        <v>724</v>
      </c>
    </row>
    <row r="204" spans="1:5">
      <c r="A204" s="58" t="s">
        <v>9</v>
      </c>
      <c r="B204" s="59" t="s">
        <v>736</v>
      </c>
      <c r="C204" s="59" t="s">
        <v>737</v>
      </c>
      <c r="D204" s="59" t="s">
        <v>100</v>
      </c>
      <c r="E204" s="60" t="s">
        <v>738</v>
      </c>
    </row>
    <row r="205" spans="1:5">
      <c r="A205" s="58" t="s">
        <v>9</v>
      </c>
      <c r="B205" s="59" t="s">
        <v>739</v>
      </c>
      <c r="C205" s="59" t="s">
        <v>740</v>
      </c>
      <c r="D205" s="59" t="s">
        <v>100</v>
      </c>
      <c r="E205" s="60" t="s">
        <v>741</v>
      </c>
    </row>
    <row r="206" spans="1:5">
      <c r="A206" s="58" t="s">
        <v>9</v>
      </c>
      <c r="B206" s="59" t="s">
        <v>742</v>
      </c>
      <c r="C206" s="59" t="s">
        <v>743</v>
      </c>
      <c r="D206" s="59" t="s">
        <v>38</v>
      </c>
      <c r="E206" s="60" t="s">
        <v>744</v>
      </c>
    </row>
    <row r="207" spans="1:5">
      <c r="A207" s="58" t="s">
        <v>9</v>
      </c>
      <c r="B207" s="59" t="s">
        <v>745</v>
      </c>
      <c r="C207" s="59" t="s">
        <v>746</v>
      </c>
      <c r="D207" s="59" t="s">
        <v>38</v>
      </c>
      <c r="E207" s="60" t="s">
        <v>747</v>
      </c>
    </row>
    <row r="208" spans="1:5">
      <c r="A208" s="58" t="s">
        <v>9</v>
      </c>
      <c r="B208" s="59" t="s">
        <v>748</v>
      </c>
      <c r="C208" s="59" t="s">
        <v>749</v>
      </c>
      <c r="D208" s="59" t="s">
        <v>38</v>
      </c>
      <c r="E208" s="60" t="s">
        <v>750</v>
      </c>
    </row>
    <row r="209" spans="1:5">
      <c r="A209" s="58" t="s">
        <v>9</v>
      </c>
      <c r="B209" s="59" t="s">
        <v>751</v>
      </c>
      <c r="C209" s="59" t="s">
        <v>752</v>
      </c>
      <c r="D209" s="59" t="s">
        <v>38</v>
      </c>
      <c r="E209" s="60" t="s">
        <v>753</v>
      </c>
    </row>
    <row r="210" spans="1:5">
      <c r="A210" s="58" t="s">
        <v>9</v>
      </c>
      <c r="B210" s="59" t="s">
        <v>754</v>
      </c>
      <c r="C210" s="59" t="s">
        <v>755</v>
      </c>
      <c r="D210" s="59" t="s">
        <v>38</v>
      </c>
      <c r="E210" s="60" t="s">
        <v>756</v>
      </c>
    </row>
    <row r="211" spans="1:5">
      <c r="A211" s="58" t="s">
        <v>9</v>
      </c>
      <c r="B211" s="59" t="s">
        <v>757</v>
      </c>
      <c r="C211" s="59" t="s">
        <v>758</v>
      </c>
      <c r="D211" s="59" t="s">
        <v>38</v>
      </c>
      <c r="E211" s="60" t="s">
        <v>759</v>
      </c>
    </row>
    <row r="212" spans="1:5">
      <c r="A212" s="58" t="s">
        <v>9</v>
      </c>
      <c r="B212" s="59" t="s">
        <v>760</v>
      </c>
      <c r="C212" s="59" t="s">
        <v>761</v>
      </c>
      <c r="D212" s="59" t="s">
        <v>38</v>
      </c>
      <c r="E212" s="60" t="s">
        <v>762</v>
      </c>
    </row>
    <row r="213" spans="1:5">
      <c r="A213" s="58" t="s">
        <v>9</v>
      </c>
      <c r="B213" s="59" t="s">
        <v>763</v>
      </c>
      <c r="C213" s="59" t="s">
        <v>764</v>
      </c>
      <c r="D213" s="59" t="s">
        <v>38</v>
      </c>
      <c r="E213" s="60" t="s">
        <v>765</v>
      </c>
    </row>
    <row r="214" spans="1:5">
      <c r="A214" s="58" t="s">
        <v>9</v>
      </c>
      <c r="B214" s="59" t="s">
        <v>766</v>
      </c>
      <c r="C214" s="59" t="s">
        <v>767</v>
      </c>
      <c r="D214" s="59" t="s">
        <v>38</v>
      </c>
      <c r="E214" s="60" t="s">
        <v>768</v>
      </c>
    </row>
    <row r="215" spans="1:5">
      <c r="A215" s="58" t="s">
        <v>9</v>
      </c>
      <c r="B215" s="59" t="s">
        <v>769</v>
      </c>
      <c r="C215" s="59" t="s">
        <v>770</v>
      </c>
      <c r="D215" s="59" t="s">
        <v>38</v>
      </c>
      <c r="E215" s="60" t="s">
        <v>771</v>
      </c>
    </row>
    <row r="216" spans="1:5">
      <c r="A216" s="58" t="s">
        <v>9</v>
      </c>
      <c r="B216" s="59" t="s">
        <v>772</v>
      </c>
      <c r="C216" s="59" t="s">
        <v>773</v>
      </c>
      <c r="D216" s="59" t="s">
        <v>38</v>
      </c>
      <c r="E216" s="60" t="s">
        <v>774</v>
      </c>
    </row>
    <row r="217" spans="1:5">
      <c r="A217" s="58" t="s">
        <v>9</v>
      </c>
      <c r="B217" s="59" t="s">
        <v>775</v>
      </c>
      <c r="C217" s="59" t="s">
        <v>776</v>
      </c>
      <c r="D217" s="59" t="s">
        <v>38</v>
      </c>
      <c r="E217" s="60" t="s">
        <v>777</v>
      </c>
    </row>
    <row r="218" spans="1:5">
      <c r="A218" s="58" t="s">
        <v>9</v>
      </c>
      <c r="B218" s="59" t="s">
        <v>778</v>
      </c>
      <c r="C218" s="59" t="s">
        <v>779</v>
      </c>
      <c r="D218" s="59" t="s">
        <v>38</v>
      </c>
      <c r="E218" s="60" t="s">
        <v>780</v>
      </c>
    </row>
    <row r="219" spans="1:5">
      <c r="A219" s="58" t="s">
        <v>9</v>
      </c>
      <c r="B219" s="59" t="s">
        <v>781</v>
      </c>
      <c r="C219" s="59" t="s">
        <v>782</v>
      </c>
      <c r="D219" s="59" t="s">
        <v>38</v>
      </c>
      <c r="E219" s="60" t="s">
        <v>458</v>
      </c>
    </row>
    <row r="220" spans="1:5">
      <c r="A220" s="58" t="s">
        <v>9</v>
      </c>
      <c r="B220" s="59" t="s">
        <v>783</v>
      </c>
      <c r="C220" s="59" t="s">
        <v>784</v>
      </c>
      <c r="D220" s="59" t="s">
        <v>38</v>
      </c>
      <c r="E220" s="60" t="s">
        <v>785</v>
      </c>
    </row>
    <row r="221" spans="1:5">
      <c r="A221" s="58" t="s">
        <v>9</v>
      </c>
      <c r="B221" s="59" t="s">
        <v>786</v>
      </c>
      <c r="C221" s="59" t="s">
        <v>787</v>
      </c>
      <c r="D221" s="59" t="s">
        <v>38</v>
      </c>
      <c r="E221" s="60" t="s">
        <v>788</v>
      </c>
    </row>
    <row r="222" spans="1:5">
      <c r="A222" s="58" t="s">
        <v>9</v>
      </c>
      <c r="B222" s="59" t="s">
        <v>789</v>
      </c>
      <c r="C222" s="59" t="s">
        <v>790</v>
      </c>
      <c r="D222" s="59" t="s">
        <v>38</v>
      </c>
      <c r="E222" s="60" t="s">
        <v>791</v>
      </c>
    </row>
    <row r="223" spans="1:5">
      <c r="A223" s="58" t="s">
        <v>9</v>
      </c>
      <c r="B223" s="59" t="s">
        <v>792</v>
      </c>
      <c r="C223" s="59" t="s">
        <v>793</v>
      </c>
      <c r="D223" s="59" t="s">
        <v>38</v>
      </c>
      <c r="E223" s="60" t="s">
        <v>794</v>
      </c>
    </row>
    <row r="224" spans="1:5">
      <c r="A224" s="58" t="s">
        <v>9</v>
      </c>
      <c r="B224" s="59" t="s">
        <v>795</v>
      </c>
      <c r="C224" s="59" t="s">
        <v>796</v>
      </c>
      <c r="D224" s="59" t="s">
        <v>100</v>
      </c>
      <c r="E224" s="60" t="s">
        <v>797</v>
      </c>
    </row>
    <row r="225" spans="1:5">
      <c r="A225" s="58" t="s">
        <v>9</v>
      </c>
      <c r="B225" s="59" t="s">
        <v>798</v>
      </c>
      <c r="C225" s="59" t="s">
        <v>799</v>
      </c>
      <c r="D225" s="59" t="s">
        <v>100</v>
      </c>
      <c r="E225" s="60" t="s">
        <v>800</v>
      </c>
    </row>
    <row r="226" spans="1:5">
      <c r="A226" s="58" t="s">
        <v>9</v>
      </c>
      <c r="B226" s="59" t="s">
        <v>801</v>
      </c>
      <c r="C226" s="59" t="s">
        <v>802</v>
      </c>
      <c r="D226" s="59" t="s">
        <v>100</v>
      </c>
      <c r="E226" s="60" t="s">
        <v>803</v>
      </c>
    </row>
    <row r="227" spans="1:5">
      <c r="A227" s="58" t="s">
        <v>9</v>
      </c>
      <c r="B227" s="59" t="s">
        <v>804</v>
      </c>
      <c r="C227" s="59" t="s">
        <v>805</v>
      </c>
      <c r="D227" s="59" t="s">
        <v>100</v>
      </c>
      <c r="E227" s="60" t="s">
        <v>806</v>
      </c>
    </row>
    <row r="228" spans="1:5">
      <c r="A228" s="58" t="s">
        <v>9</v>
      </c>
      <c r="B228" s="59" t="s">
        <v>807</v>
      </c>
      <c r="C228" s="59" t="s">
        <v>808</v>
      </c>
      <c r="D228" s="59" t="s">
        <v>100</v>
      </c>
      <c r="E228" s="60" t="s">
        <v>182</v>
      </c>
    </row>
    <row r="229" spans="1:5">
      <c r="A229" s="58" t="s">
        <v>9</v>
      </c>
      <c r="B229" s="59" t="s">
        <v>809</v>
      </c>
      <c r="C229" s="59" t="s">
        <v>810</v>
      </c>
      <c r="D229" s="59" t="s">
        <v>100</v>
      </c>
      <c r="E229" s="60" t="s">
        <v>811</v>
      </c>
    </row>
    <row r="230" spans="1:5">
      <c r="A230" s="58" t="s">
        <v>9</v>
      </c>
      <c r="B230" s="59" t="s">
        <v>812</v>
      </c>
      <c r="C230" s="59" t="s">
        <v>813</v>
      </c>
      <c r="D230" s="59" t="s">
        <v>100</v>
      </c>
      <c r="E230" s="60" t="s">
        <v>814</v>
      </c>
    </row>
    <row r="231" spans="1:5">
      <c r="A231" s="58" t="s">
        <v>9</v>
      </c>
      <c r="B231" s="59" t="s">
        <v>815</v>
      </c>
      <c r="C231" s="59" t="s">
        <v>816</v>
      </c>
      <c r="D231" s="59" t="s">
        <v>38</v>
      </c>
      <c r="E231" s="60" t="s">
        <v>817</v>
      </c>
    </row>
    <row r="232" spans="1:5">
      <c r="A232" s="58" t="s">
        <v>9</v>
      </c>
      <c r="B232" s="59" t="s">
        <v>818</v>
      </c>
      <c r="C232" s="59" t="s">
        <v>819</v>
      </c>
      <c r="D232" s="59" t="s">
        <v>38</v>
      </c>
      <c r="E232" s="60" t="s">
        <v>820</v>
      </c>
    </row>
    <row r="233" spans="1:5">
      <c r="A233" s="58" t="s">
        <v>9</v>
      </c>
      <c r="B233" s="59" t="s">
        <v>821</v>
      </c>
      <c r="C233" s="59" t="s">
        <v>822</v>
      </c>
      <c r="D233" s="59" t="s">
        <v>38</v>
      </c>
      <c r="E233" s="60" t="s">
        <v>823</v>
      </c>
    </row>
    <row r="234" spans="1:5">
      <c r="A234" s="58" t="s">
        <v>9</v>
      </c>
      <c r="B234" s="59" t="s">
        <v>824</v>
      </c>
      <c r="C234" s="59" t="s">
        <v>825</v>
      </c>
      <c r="D234" s="59" t="s">
        <v>38</v>
      </c>
      <c r="E234" s="60" t="s">
        <v>826</v>
      </c>
    </row>
    <row r="235" spans="1:5">
      <c r="A235" s="58" t="s">
        <v>9</v>
      </c>
      <c r="B235" s="59" t="s">
        <v>827</v>
      </c>
      <c r="C235" s="59" t="s">
        <v>828</v>
      </c>
      <c r="D235" s="59" t="s">
        <v>38</v>
      </c>
      <c r="E235" s="60" t="s">
        <v>829</v>
      </c>
    </row>
    <row r="236" spans="1:5">
      <c r="A236" s="58" t="s">
        <v>9</v>
      </c>
      <c r="B236" s="59" t="s">
        <v>830</v>
      </c>
      <c r="C236" s="59" t="s">
        <v>831</v>
      </c>
      <c r="D236" s="59" t="s">
        <v>38</v>
      </c>
      <c r="E236" s="60" t="s">
        <v>832</v>
      </c>
    </row>
    <row r="237" spans="1:5">
      <c r="A237" s="58" t="s">
        <v>9</v>
      </c>
      <c r="B237" s="59" t="s">
        <v>833</v>
      </c>
      <c r="C237" s="59" t="s">
        <v>834</v>
      </c>
      <c r="D237" s="59" t="s">
        <v>100</v>
      </c>
      <c r="E237" s="60" t="s">
        <v>835</v>
      </c>
    </row>
    <row r="238" spans="1:5">
      <c r="A238" s="58" t="s">
        <v>9</v>
      </c>
      <c r="B238" s="59" t="s">
        <v>836</v>
      </c>
      <c r="C238" s="59" t="s">
        <v>837</v>
      </c>
      <c r="D238" s="59" t="s">
        <v>100</v>
      </c>
      <c r="E238" s="60" t="s">
        <v>838</v>
      </c>
    </row>
    <row r="239" spans="1:5">
      <c r="A239" s="58" t="s">
        <v>9</v>
      </c>
      <c r="B239" s="59" t="s">
        <v>839</v>
      </c>
      <c r="C239" s="59" t="s">
        <v>840</v>
      </c>
      <c r="D239" s="59" t="s">
        <v>100</v>
      </c>
      <c r="E239" s="60" t="s">
        <v>841</v>
      </c>
    </row>
    <row r="240" spans="1:5">
      <c r="A240" s="58" t="s">
        <v>9</v>
      </c>
      <c r="B240" s="59" t="s">
        <v>842</v>
      </c>
      <c r="C240" s="59" t="s">
        <v>843</v>
      </c>
      <c r="D240" s="59" t="s">
        <v>100</v>
      </c>
      <c r="E240" s="60" t="s">
        <v>844</v>
      </c>
    </row>
    <row r="241" spans="1:6">
      <c r="A241" s="58" t="s">
        <v>9</v>
      </c>
      <c r="B241" s="59" t="s">
        <v>845</v>
      </c>
      <c r="C241" s="59" t="s">
        <v>846</v>
      </c>
      <c r="D241" s="59" t="s">
        <v>100</v>
      </c>
      <c r="E241" s="60" t="s">
        <v>847</v>
      </c>
    </row>
    <row r="242" spans="1:6">
      <c r="A242" s="58" t="s">
        <v>9</v>
      </c>
      <c r="B242" s="59" t="s">
        <v>848</v>
      </c>
      <c r="C242" s="59" t="s">
        <v>849</v>
      </c>
      <c r="D242" s="59" t="s">
        <v>100</v>
      </c>
      <c r="E242" s="60" t="s">
        <v>850</v>
      </c>
    </row>
    <row r="243" spans="1:6">
      <c r="A243" s="58" t="s">
        <v>9</v>
      </c>
      <c r="B243" s="59" t="s">
        <v>851</v>
      </c>
      <c r="C243" s="59" t="s">
        <v>852</v>
      </c>
      <c r="D243" s="59" t="s">
        <v>100</v>
      </c>
      <c r="E243" s="60" t="s">
        <v>853</v>
      </c>
    </row>
    <row r="244" spans="1:6">
      <c r="A244" s="58" t="s">
        <v>9</v>
      </c>
      <c r="B244" s="59" t="s">
        <v>854</v>
      </c>
      <c r="C244" s="59" t="s">
        <v>855</v>
      </c>
      <c r="D244" s="59" t="s">
        <v>100</v>
      </c>
      <c r="E244" s="60" t="s">
        <v>856</v>
      </c>
    </row>
    <row r="245" spans="1:6">
      <c r="A245" s="58" t="s">
        <v>9</v>
      </c>
      <c r="B245" s="59" t="s">
        <v>857</v>
      </c>
      <c r="C245" s="59" t="s">
        <v>858</v>
      </c>
      <c r="D245" s="59" t="s">
        <v>100</v>
      </c>
      <c r="E245" s="60" t="s">
        <v>859</v>
      </c>
      <c r="F245" s="52" t="s">
        <v>860</v>
      </c>
    </row>
    <row r="246" spans="1:6">
      <c r="A246" s="58" t="s">
        <v>9</v>
      </c>
      <c r="B246" s="59" t="s">
        <v>861</v>
      </c>
      <c r="C246" s="59" t="s">
        <v>862</v>
      </c>
      <c r="D246" s="59" t="s">
        <v>38</v>
      </c>
      <c r="E246" s="60" t="s">
        <v>863</v>
      </c>
    </row>
    <row r="247" spans="1:6">
      <c r="A247" s="58" t="s">
        <v>9</v>
      </c>
      <c r="B247" s="59" t="s">
        <v>864</v>
      </c>
      <c r="C247" s="59" t="s">
        <v>865</v>
      </c>
      <c r="D247" s="59" t="s">
        <v>38</v>
      </c>
      <c r="E247" s="60" t="s">
        <v>866</v>
      </c>
    </row>
    <row r="248" spans="1:6">
      <c r="A248" s="58" t="s">
        <v>9</v>
      </c>
      <c r="B248" s="59" t="s">
        <v>867</v>
      </c>
      <c r="C248" s="59" t="s">
        <v>868</v>
      </c>
      <c r="D248" s="59" t="s">
        <v>38</v>
      </c>
      <c r="E248" s="60" t="s">
        <v>869</v>
      </c>
    </row>
    <row r="249" spans="1:6">
      <c r="A249" s="58" t="s">
        <v>9</v>
      </c>
      <c r="B249" s="59" t="s">
        <v>870</v>
      </c>
      <c r="C249" s="59" t="s">
        <v>871</v>
      </c>
      <c r="D249" s="59" t="s">
        <v>38</v>
      </c>
      <c r="E249" s="60" t="s">
        <v>872</v>
      </c>
    </row>
    <row r="250" spans="1:6">
      <c r="A250" s="58" t="s">
        <v>9</v>
      </c>
      <c r="B250" s="59" t="s">
        <v>873</v>
      </c>
      <c r="C250" s="59" t="s">
        <v>874</v>
      </c>
      <c r="D250" s="59" t="s">
        <v>38</v>
      </c>
      <c r="E250" s="60" t="s">
        <v>875</v>
      </c>
    </row>
    <row r="251" spans="1:6">
      <c r="A251" s="58" t="s">
        <v>9</v>
      </c>
      <c r="B251" s="59" t="s">
        <v>876</v>
      </c>
      <c r="C251" s="59" t="s">
        <v>877</v>
      </c>
      <c r="D251" s="59" t="s">
        <v>38</v>
      </c>
      <c r="E251" s="60" t="s">
        <v>878</v>
      </c>
    </row>
    <row r="252" spans="1:6">
      <c r="A252" s="58" t="s">
        <v>9</v>
      </c>
      <c r="B252" s="59" t="s">
        <v>879</v>
      </c>
      <c r="C252" s="59" t="s">
        <v>880</v>
      </c>
      <c r="D252" s="59" t="s">
        <v>38</v>
      </c>
      <c r="E252" s="60" t="s">
        <v>881</v>
      </c>
    </row>
    <row r="253" spans="1:6">
      <c r="A253" s="58" t="s">
        <v>9</v>
      </c>
      <c r="B253" s="59" t="s">
        <v>882</v>
      </c>
      <c r="C253" s="59" t="s">
        <v>883</v>
      </c>
      <c r="D253" s="59" t="s">
        <v>38</v>
      </c>
      <c r="E253" s="60" t="s">
        <v>884</v>
      </c>
    </row>
    <row r="254" spans="1:6">
      <c r="A254" s="58" t="s">
        <v>9</v>
      </c>
      <c r="B254" s="59" t="s">
        <v>885</v>
      </c>
      <c r="C254" s="59" t="s">
        <v>886</v>
      </c>
      <c r="D254" s="59" t="s">
        <v>38</v>
      </c>
      <c r="E254" s="60" t="s">
        <v>887</v>
      </c>
    </row>
    <row r="255" spans="1:6">
      <c r="A255" s="58" t="s">
        <v>9</v>
      </c>
      <c r="B255" s="59" t="s">
        <v>888</v>
      </c>
      <c r="C255" s="59" t="s">
        <v>889</v>
      </c>
      <c r="D255" s="59" t="s">
        <v>38</v>
      </c>
      <c r="E255" s="60" t="s">
        <v>890</v>
      </c>
    </row>
    <row r="256" spans="1:6">
      <c r="A256" s="58" t="s">
        <v>9</v>
      </c>
      <c r="B256" s="59" t="s">
        <v>891</v>
      </c>
      <c r="C256" s="59" t="s">
        <v>892</v>
      </c>
      <c r="D256" s="59" t="s">
        <v>38</v>
      </c>
      <c r="E256" s="60" t="s">
        <v>893</v>
      </c>
    </row>
    <row r="257" spans="1:5">
      <c r="A257" s="58" t="s">
        <v>9</v>
      </c>
      <c r="B257" s="59" t="s">
        <v>894</v>
      </c>
      <c r="C257" s="59" t="s">
        <v>895</v>
      </c>
      <c r="D257" s="59" t="s">
        <v>38</v>
      </c>
      <c r="E257" s="60" t="s">
        <v>896</v>
      </c>
    </row>
    <row r="258" spans="1:5">
      <c r="A258" s="58" t="s">
        <v>9</v>
      </c>
      <c r="B258" s="59" t="s">
        <v>897</v>
      </c>
      <c r="C258" s="59" t="s">
        <v>898</v>
      </c>
      <c r="D258" s="59" t="s">
        <v>38</v>
      </c>
      <c r="E258" s="60" t="s">
        <v>899</v>
      </c>
    </row>
    <row r="259" spans="1:5">
      <c r="A259" s="58" t="s">
        <v>9</v>
      </c>
      <c r="B259" s="59" t="s">
        <v>900</v>
      </c>
      <c r="C259" s="59" t="s">
        <v>901</v>
      </c>
      <c r="D259" s="59" t="s">
        <v>38</v>
      </c>
      <c r="E259" s="60" t="s">
        <v>902</v>
      </c>
    </row>
    <row r="260" spans="1:5">
      <c r="A260" s="58" t="s">
        <v>9</v>
      </c>
      <c r="B260" s="59" t="s">
        <v>903</v>
      </c>
      <c r="C260" s="59" t="s">
        <v>904</v>
      </c>
      <c r="D260" s="59" t="s">
        <v>38</v>
      </c>
      <c r="E260" s="60" t="s">
        <v>905</v>
      </c>
    </row>
    <row r="261" spans="1:5">
      <c r="A261" s="58" t="s">
        <v>9</v>
      </c>
      <c r="B261" s="59" t="s">
        <v>906</v>
      </c>
      <c r="C261" s="59" t="s">
        <v>907</v>
      </c>
      <c r="D261" s="59" t="s">
        <v>38</v>
      </c>
      <c r="E261" s="60" t="s">
        <v>908</v>
      </c>
    </row>
    <row r="262" spans="1:5">
      <c r="A262" s="58" t="s">
        <v>9</v>
      </c>
      <c r="B262" s="59" t="s">
        <v>909</v>
      </c>
      <c r="C262" s="59" t="s">
        <v>910</v>
      </c>
      <c r="D262" s="59" t="s">
        <v>38</v>
      </c>
      <c r="E262" s="60" t="s">
        <v>911</v>
      </c>
    </row>
    <row r="263" spans="1:5">
      <c r="A263" s="58" t="s">
        <v>9</v>
      </c>
      <c r="B263" s="59" t="s">
        <v>912</v>
      </c>
      <c r="C263" s="59" t="s">
        <v>913</v>
      </c>
      <c r="D263" s="59" t="s">
        <v>38</v>
      </c>
      <c r="E263" s="60" t="s">
        <v>914</v>
      </c>
    </row>
    <row r="264" spans="1:5">
      <c r="A264" s="58" t="s">
        <v>9</v>
      </c>
      <c r="B264" s="59" t="s">
        <v>915</v>
      </c>
      <c r="C264" s="59" t="s">
        <v>916</v>
      </c>
      <c r="D264" s="59" t="s">
        <v>38</v>
      </c>
      <c r="E264" s="60" t="s">
        <v>917</v>
      </c>
    </row>
    <row r="265" spans="1:5">
      <c r="A265" s="58" t="s">
        <v>9</v>
      </c>
      <c r="B265" s="59" t="s">
        <v>918</v>
      </c>
      <c r="C265" s="59" t="s">
        <v>919</v>
      </c>
      <c r="D265" s="59" t="s">
        <v>38</v>
      </c>
      <c r="E265" s="60" t="s">
        <v>920</v>
      </c>
    </row>
    <row r="266" spans="1:5">
      <c r="A266" s="58" t="s">
        <v>9</v>
      </c>
      <c r="B266" s="59" t="s">
        <v>921</v>
      </c>
      <c r="C266" s="59" t="s">
        <v>922</v>
      </c>
      <c r="D266" s="59" t="s">
        <v>38</v>
      </c>
      <c r="E266" s="60" t="s">
        <v>923</v>
      </c>
    </row>
    <row r="267" spans="1:5">
      <c r="A267" s="58" t="s">
        <v>9</v>
      </c>
      <c r="B267" s="59" t="s">
        <v>924</v>
      </c>
      <c r="C267" s="59" t="s">
        <v>925</v>
      </c>
      <c r="D267" s="59" t="s">
        <v>38</v>
      </c>
      <c r="E267" s="60" t="s">
        <v>926</v>
      </c>
    </row>
    <row r="268" spans="1:5">
      <c r="A268" s="58" t="s">
        <v>9</v>
      </c>
      <c r="B268" s="59" t="s">
        <v>927</v>
      </c>
      <c r="C268" s="59" t="s">
        <v>928</v>
      </c>
      <c r="D268" s="59" t="s">
        <v>38</v>
      </c>
      <c r="E268" s="60" t="s">
        <v>929</v>
      </c>
    </row>
    <row r="269" spans="1:5">
      <c r="A269" s="58" t="s">
        <v>9</v>
      </c>
      <c r="B269" s="59" t="s">
        <v>930</v>
      </c>
      <c r="C269" s="59" t="s">
        <v>931</v>
      </c>
      <c r="D269" s="59" t="s">
        <v>38</v>
      </c>
      <c r="E269" s="60" t="s">
        <v>932</v>
      </c>
    </row>
    <row r="270" spans="1:5">
      <c r="A270" s="58" t="s">
        <v>9</v>
      </c>
      <c r="B270" s="59" t="s">
        <v>933</v>
      </c>
      <c r="C270" s="59" t="s">
        <v>934</v>
      </c>
      <c r="D270" s="59" t="s">
        <v>100</v>
      </c>
      <c r="E270" s="60" t="s">
        <v>935</v>
      </c>
    </row>
    <row r="271" spans="1:5">
      <c r="A271" s="58" t="s">
        <v>9</v>
      </c>
      <c r="B271" s="59" t="s">
        <v>936</v>
      </c>
      <c r="C271" s="59" t="s">
        <v>937</v>
      </c>
      <c r="D271" s="59" t="s">
        <v>100</v>
      </c>
      <c r="E271" s="60" t="s">
        <v>938</v>
      </c>
    </row>
    <row r="272" spans="1:5">
      <c r="A272" s="58" t="s">
        <v>9</v>
      </c>
      <c r="B272" s="59" t="s">
        <v>939</v>
      </c>
      <c r="C272" s="59" t="s">
        <v>940</v>
      </c>
      <c r="D272" s="59" t="s">
        <v>100</v>
      </c>
      <c r="E272" s="60" t="s">
        <v>941</v>
      </c>
    </row>
    <row r="273" spans="1:5">
      <c r="A273" s="58" t="s">
        <v>9</v>
      </c>
      <c r="B273" s="59" t="s">
        <v>942</v>
      </c>
      <c r="C273" s="59" t="s">
        <v>943</v>
      </c>
      <c r="D273" s="59" t="s">
        <v>100</v>
      </c>
      <c r="E273" s="60" t="s">
        <v>944</v>
      </c>
    </row>
    <row r="274" spans="1:5">
      <c r="A274" s="58" t="s">
        <v>9</v>
      </c>
      <c r="B274" s="59" t="s">
        <v>945</v>
      </c>
      <c r="C274" s="59" t="s">
        <v>946</v>
      </c>
      <c r="D274" s="59" t="s">
        <v>100</v>
      </c>
      <c r="E274" s="60" t="s">
        <v>947</v>
      </c>
    </row>
    <row r="275" spans="1:5">
      <c r="A275" s="58" t="s">
        <v>9</v>
      </c>
      <c r="B275" s="59" t="s">
        <v>948</v>
      </c>
      <c r="C275" s="59" t="s">
        <v>949</v>
      </c>
      <c r="D275" s="59" t="s">
        <v>100</v>
      </c>
      <c r="E275" s="60" t="s">
        <v>950</v>
      </c>
    </row>
    <row r="276" spans="1:5">
      <c r="A276" s="58" t="s">
        <v>9</v>
      </c>
      <c r="B276" s="59" t="s">
        <v>951</v>
      </c>
      <c r="C276" s="59" t="s">
        <v>952</v>
      </c>
      <c r="D276" s="59" t="s">
        <v>100</v>
      </c>
      <c r="E276" s="60" t="s">
        <v>953</v>
      </c>
    </row>
    <row r="277" spans="1:5">
      <c r="A277" s="58" t="s">
        <v>9</v>
      </c>
      <c r="B277" s="59" t="s">
        <v>954</v>
      </c>
      <c r="C277" s="59" t="s">
        <v>955</v>
      </c>
      <c r="D277" s="59" t="s">
        <v>100</v>
      </c>
      <c r="E277" s="60" t="s">
        <v>956</v>
      </c>
    </row>
    <row r="278" spans="1:5">
      <c r="A278" s="58" t="s">
        <v>9</v>
      </c>
      <c r="B278" s="59" t="s">
        <v>957</v>
      </c>
      <c r="C278" s="59" t="s">
        <v>958</v>
      </c>
      <c r="D278" s="59" t="s">
        <v>100</v>
      </c>
      <c r="E278" s="60" t="s">
        <v>959</v>
      </c>
    </row>
    <row r="279" spans="1:5">
      <c r="A279" s="58" t="s">
        <v>9</v>
      </c>
      <c r="B279" s="59" t="s">
        <v>960</v>
      </c>
      <c r="C279" s="59" t="s">
        <v>961</v>
      </c>
      <c r="D279" s="59" t="s">
        <v>100</v>
      </c>
      <c r="E279" s="60" t="s">
        <v>962</v>
      </c>
    </row>
    <row r="280" spans="1:5">
      <c r="A280" s="58" t="s">
        <v>9</v>
      </c>
      <c r="B280" s="59" t="s">
        <v>963</v>
      </c>
      <c r="C280" s="59" t="s">
        <v>964</v>
      </c>
      <c r="D280" s="59" t="s">
        <v>100</v>
      </c>
      <c r="E280" s="60" t="s">
        <v>965</v>
      </c>
    </row>
    <row r="281" spans="1:5">
      <c r="A281" s="58" t="s">
        <v>9</v>
      </c>
      <c r="B281" s="59" t="s">
        <v>966</v>
      </c>
      <c r="C281" s="59" t="s">
        <v>967</v>
      </c>
      <c r="D281" s="59" t="s">
        <v>100</v>
      </c>
      <c r="E281" s="60" t="s">
        <v>968</v>
      </c>
    </row>
    <row r="282" spans="1:5">
      <c r="A282" s="58" t="s">
        <v>9</v>
      </c>
      <c r="B282" s="59" t="s">
        <v>969</v>
      </c>
      <c r="C282" s="59" t="s">
        <v>970</v>
      </c>
      <c r="D282" s="59" t="s">
        <v>100</v>
      </c>
      <c r="E282" s="60" t="s">
        <v>971</v>
      </c>
    </row>
    <row r="283" spans="1:5">
      <c r="A283" s="58" t="s">
        <v>9</v>
      </c>
      <c r="B283" s="59" t="s">
        <v>972</v>
      </c>
      <c r="C283" s="59" t="s">
        <v>973</v>
      </c>
      <c r="D283" s="59" t="s">
        <v>100</v>
      </c>
      <c r="E283" s="60" t="s">
        <v>974</v>
      </c>
    </row>
    <row r="284" spans="1:5">
      <c r="A284" s="58" t="s">
        <v>9</v>
      </c>
      <c r="B284" s="59" t="s">
        <v>975</v>
      </c>
      <c r="C284" s="59" t="s">
        <v>976</v>
      </c>
      <c r="D284" s="59" t="s">
        <v>100</v>
      </c>
      <c r="E284" s="60" t="s">
        <v>977</v>
      </c>
    </row>
    <row r="285" spans="1:5">
      <c r="A285" s="58" t="s">
        <v>9</v>
      </c>
      <c r="B285" s="59" t="s">
        <v>978</v>
      </c>
      <c r="C285" s="59" t="s">
        <v>979</v>
      </c>
      <c r="D285" s="59" t="s">
        <v>100</v>
      </c>
      <c r="E285" s="60" t="s">
        <v>980</v>
      </c>
    </row>
    <row r="286" spans="1:5">
      <c r="A286" s="58" t="s">
        <v>9</v>
      </c>
      <c r="B286" s="59" t="s">
        <v>981</v>
      </c>
      <c r="C286" s="59" t="s">
        <v>982</v>
      </c>
      <c r="D286" s="59" t="s">
        <v>100</v>
      </c>
      <c r="E286" s="60" t="s">
        <v>983</v>
      </c>
    </row>
    <row r="287" spans="1:5">
      <c r="A287" s="58" t="s">
        <v>9</v>
      </c>
      <c r="B287" s="59" t="s">
        <v>984</v>
      </c>
      <c r="C287" s="59" t="s">
        <v>985</v>
      </c>
      <c r="D287" s="59" t="s">
        <v>100</v>
      </c>
      <c r="E287" s="60" t="s">
        <v>986</v>
      </c>
    </row>
    <row r="288" spans="1:5">
      <c r="A288" s="58" t="s">
        <v>9</v>
      </c>
      <c r="B288" s="59" t="s">
        <v>987</v>
      </c>
      <c r="C288" s="59" t="s">
        <v>988</v>
      </c>
      <c r="D288" s="59" t="s">
        <v>100</v>
      </c>
      <c r="E288" s="60" t="s">
        <v>989</v>
      </c>
    </row>
    <row r="289" spans="1:5">
      <c r="A289" s="58" t="s">
        <v>9</v>
      </c>
      <c r="B289" s="59" t="s">
        <v>990</v>
      </c>
      <c r="C289" s="59" t="s">
        <v>991</v>
      </c>
      <c r="D289" s="59" t="s">
        <v>100</v>
      </c>
      <c r="E289" s="60" t="s">
        <v>992</v>
      </c>
    </row>
    <row r="290" spans="1:5">
      <c r="A290" s="58" t="s">
        <v>9</v>
      </c>
      <c r="B290" s="59" t="s">
        <v>993</v>
      </c>
      <c r="C290" s="59" t="s">
        <v>994</v>
      </c>
      <c r="D290" s="59" t="s">
        <v>100</v>
      </c>
      <c r="E290" s="60" t="s">
        <v>995</v>
      </c>
    </row>
    <row r="291" spans="1:5">
      <c r="A291" s="58" t="s">
        <v>9</v>
      </c>
      <c r="B291" s="59" t="s">
        <v>996</v>
      </c>
      <c r="C291" s="59" t="s">
        <v>997</v>
      </c>
      <c r="D291" s="59" t="s">
        <v>100</v>
      </c>
      <c r="E291" s="60" t="s">
        <v>998</v>
      </c>
    </row>
    <row r="292" spans="1:5">
      <c r="A292" s="58" t="s">
        <v>9</v>
      </c>
      <c r="B292" s="59" t="s">
        <v>999</v>
      </c>
      <c r="C292" s="59" t="s">
        <v>1000</v>
      </c>
      <c r="D292" s="59" t="s">
        <v>100</v>
      </c>
      <c r="E292" s="60" t="s">
        <v>1001</v>
      </c>
    </row>
    <row r="293" spans="1:5">
      <c r="A293" s="58" t="s">
        <v>9</v>
      </c>
      <c r="B293" s="59" t="s">
        <v>1002</v>
      </c>
      <c r="C293" s="59" t="s">
        <v>1003</v>
      </c>
      <c r="D293" s="59" t="s">
        <v>100</v>
      </c>
      <c r="E293" s="60" t="s">
        <v>1004</v>
      </c>
    </row>
    <row r="294" spans="1:5">
      <c r="A294" s="58" t="s">
        <v>9</v>
      </c>
      <c r="B294" s="59" t="s">
        <v>1005</v>
      </c>
      <c r="C294" s="59" t="s">
        <v>1006</v>
      </c>
      <c r="D294" s="59" t="s">
        <v>100</v>
      </c>
      <c r="E294" s="60" t="s">
        <v>1007</v>
      </c>
    </row>
    <row r="295" spans="1:5">
      <c r="A295" s="58" t="s">
        <v>9</v>
      </c>
      <c r="B295" s="59" t="s">
        <v>1008</v>
      </c>
      <c r="C295" s="59" t="s">
        <v>1009</v>
      </c>
      <c r="D295" s="59" t="s">
        <v>100</v>
      </c>
      <c r="E295" s="60" t="s">
        <v>1010</v>
      </c>
    </row>
    <row r="296" spans="1:5">
      <c r="A296" s="58" t="s">
        <v>9</v>
      </c>
      <c r="B296" s="59" t="s">
        <v>1011</v>
      </c>
      <c r="C296" s="59" t="s">
        <v>1012</v>
      </c>
      <c r="D296" s="59" t="s">
        <v>100</v>
      </c>
      <c r="E296" s="60" t="s">
        <v>1013</v>
      </c>
    </row>
    <row r="297" spans="1:5">
      <c r="A297" s="58" t="s">
        <v>9</v>
      </c>
      <c r="B297" s="59" t="s">
        <v>1014</v>
      </c>
      <c r="C297" s="59" t="s">
        <v>1015</v>
      </c>
      <c r="D297" s="59" t="s">
        <v>100</v>
      </c>
      <c r="E297" s="60" t="s">
        <v>1016</v>
      </c>
    </row>
    <row r="298" spans="1:5">
      <c r="A298" s="58" t="s">
        <v>9</v>
      </c>
      <c r="B298" s="59" t="s">
        <v>1017</v>
      </c>
      <c r="C298" s="59" t="s">
        <v>1018</v>
      </c>
      <c r="D298" s="59" t="s">
        <v>100</v>
      </c>
      <c r="E298" s="60" t="s">
        <v>1019</v>
      </c>
    </row>
    <row r="299" spans="1:5">
      <c r="A299" s="58" t="s">
        <v>9</v>
      </c>
      <c r="B299" s="59" t="s">
        <v>1020</v>
      </c>
      <c r="C299" s="59" t="s">
        <v>1021</v>
      </c>
      <c r="D299" s="59" t="s">
        <v>100</v>
      </c>
      <c r="E299" s="60" t="s">
        <v>1022</v>
      </c>
    </row>
    <row r="300" spans="1:5">
      <c r="A300" s="58" t="s">
        <v>9</v>
      </c>
      <c r="B300" s="59" t="s">
        <v>1023</v>
      </c>
      <c r="C300" s="59" t="s">
        <v>1024</v>
      </c>
      <c r="D300" s="59" t="s">
        <v>100</v>
      </c>
      <c r="E300" s="60" t="s">
        <v>1025</v>
      </c>
    </row>
    <row r="301" spans="1:5">
      <c r="A301" s="58" t="s">
        <v>9</v>
      </c>
      <c r="B301" s="59" t="s">
        <v>1026</v>
      </c>
      <c r="C301" s="59" t="s">
        <v>1027</v>
      </c>
      <c r="D301" s="59" t="s">
        <v>100</v>
      </c>
      <c r="E301" s="60" t="s">
        <v>1028</v>
      </c>
    </row>
    <row r="302" spans="1:5">
      <c r="A302" s="58" t="s">
        <v>9</v>
      </c>
      <c r="B302" s="59" t="s">
        <v>1029</v>
      </c>
      <c r="C302" s="59" t="s">
        <v>1030</v>
      </c>
      <c r="D302" s="59" t="s">
        <v>100</v>
      </c>
      <c r="E302" s="60" t="s">
        <v>1031</v>
      </c>
    </row>
    <row r="303" spans="1:5">
      <c r="A303" s="58" t="s">
        <v>9</v>
      </c>
      <c r="B303" s="59" t="s">
        <v>1032</v>
      </c>
      <c r="C303" s="59" t="s">
        <v>1033</v>
      </c>
      <c r="D303" s="59" t="s">
        <v>100</v>
      </c>
      <c r="E303" s="60" t="s">
        <v>1034</v>
      </c>
    </row>
    <row r="304" spans="1:5">
      <c r="A304" s="58" t="s">
        <v>9</v>
      </c>
      <c r="B304" s="59" t="s">
        <v>1035</v>
      </c>
      <c r="C304" s="59" t="s">
        <v>1036</v>
      </c>
      <c r="D304" s="59" t="s">
        <v>100</v>
      </c>
      <c r="E304" s="60" t="s">
        <v>1037</v>
      </c>
    </row>
    <row r="305" spans="1:5">
      <c r="A305" s="58" t="s">
        <v>9</v>
      </c>
      <c r="B305" s="59" t="s">
        <v>1038</v>
      </c>
      <c r="C305" s="59" t="s">
        <v>1039</v>
      </c>
      <c r="D305" s="59" t="s">
        <v>100</v>
      </c>
      <c r="E305" s="60" t="s">
        <v>1040</v>
      </c>
    </row>
    <row r="306" spans="1:5">
      <c r="A306" s="58" t="s">
        <v>9</v>
      </c>
      <c r="B306" s="59" t="s">
        <v>1041</v>
      </c>
      <c r="C306" s="59" t="s">
        <v>1042</v>
      </c>
      <c r="D306" s="59" t="s">
        <v>100</v>
      </c>
      <c r="E306" s="60" t="s">
        <v>1043</v>
      </c>
    </row>
    <row r="307" spans="1:5">
      <c r="A307" s="58" t="s">
        <v>9</v>
      </c>
      <c r="B307" s="59" t="s">
        <v>1044</v>
      </c>
      <c r="C307" s="59" t="s">
        <v>1045</v>
      </c>
      <c r="D307" s="59" t="s">
        <v>100</v>
      </c>
      <c r="E307" s="60" t="s">
        <v>1046</v>
      </c>
    </row>
    <row r="308" spans="1:5">
      <c r="A308" s="58" t="s">
        <v>9</v>
      </c>
      <c r="B308" s="59" t="s">
        <v>1047</v>
      </c>
      <c r="C308" s="59" t="s">
        <v>1048</v>
      </c>
      <c r="D308" s="59" t="s">
        <v>100</v>
      </c>
      <c r="E308" s="60" t="s">
        <v>1049</v>
      </c>
    </row>
    <row r="309" spans="1:5">
      <c r="A309" s="58" t="s">
        <v>9</v>
      </c>
      <c r="B309" s="59" t="s">
        <v>1050</v>
      </c>
      <c r="C309" s="59" t="s">
        <v>1051</v>
      </c>
      <c r="D309" s="59" t="s">
        <v>100</v>
      </c>
      <c r="E309" s="60" t="s">
        <v>1052</v>
      </c>
    </row>
    <row r="310" spans="1:5">
      <c r="A310" s="58" t="s">
        <v>9</v>
      </c>
      <c r="B310" s="59" t="s">
        <v>1053</v>
      </c>
      <c r="C310" s="59" t="s">
        <v>1054</v>
      </c>
      <c r="D310" s="59" t="s">
        <v>100</v>
      </c>
      <c r="E310" s="60" t="s">
        <v>1055</v>
      </c>
    </row>
    <row r="311" spans="1:5">
      <c r="A311" s="58" t="s">
        <v>9</v>
      </c>
      <c r="B311" s="59" t="s">
        <v>1056</v>
      </c>
      <c r="C311" s="59" t="s">
        <v>1057</v>
      </c>
      <c r="D311" s="59" t="s">
        <v>100</v>
      </c>
      <c r="E311" s="60" t="s">
        <v>1058</v>
      </c>
    </row>
    <row r="312" spans="1:5">
      <c r="A312" s="58" t="s">
        <v>9</v>
      </c>
      <c r="B312" s="59" t="s">
        <v>1059</v>
      </c>
      <c r="C312" s="59" t="s">
        <v>1060</v>
      </c>
      <c r="D312" s="59" t="s">
        <v>100</v>
      </c>
      <c r="E312" s="60" t="s">
        <v>1061</v>
      </c>
    </row>
    <row r="313" spans="1:5">
      <c r="A313" s="58" t="s">
        <v>9</v>
      </c>
      <c r="B313" s="59" t="s">
        <v>1062</v>
      </c>
      <c r="C313" s="59" t="s">
        <v>1063</v>
      </c>
      <c r="D313" s="59" t="s">
        <v>100</v>
      </c>
      <c r="E313" s="60" t="s">
        <v>1064</v>
      </c>
    </row>
    <row r="314" spans="1:5">
      <c r="A314" s="58" t="s">
        <v>9</v>
      </c>
      <c r="B314" s="59" t="s">
        <v>1065</v>
      </c>
      <c r="C314" s="59" t="s">
        <v>1066</v>
      </c>
      <c r="D314" s="59" t="s">
        <v>100</v>
      </c>
      <c r="E314" s="60" t="s">
        <v>1067</v>
      </c>
    </row>
    <row r="315" spans="1:5">
      <c r="A315" s="58" t="s">
        <v>9</v>
      </c>
      <c r="B315" s="59" t="s">
        <v>1068</v>
      </c>
      <c r="C315" s="59" t="s">
        <v>1069</v>
      </c>
      <c r="D315" s="59" t="s">
        <v>100</v>
      </c>
      <c r="E315" s="60" t="s">
        <v>1070</v>
      </c>
    </row>
    <row r="316" spans="1:5">
      <c r="A316" s="58" t="s">
        <v>9</v>
      </c>
      <c r="B316" s="59" t="s">
        <v>1071</v>
      </c>
      <c r="C316" s="59" t="s">
        <v>1072</v>
      </c>
      <c r="D316" s="59" t="s">
        <v>100</v>
      </c>
      <c r="E316" s="60" t="s">
        <v>1073</v>
      </c>
    </row>
    <row r="317" spans="1:5">
      <c r="A317" s="58" t="s">
        <v>9</v>
      </c>
      <c r="B317" s="59" t="s">
        <v>1074</v>
      </c>
      <c r="C317" s="59" t="s">
        <v>1075</v>
      </c>
      <c r="D317" s="59" t="s">
        <v>100</v>
      </c>
      <c r="E317" s="60" t="s">
        <v>1076</v>
      </c>
    </row>
    <row r="318" spans="1:5">
      <c r="A318" s="58" t="s">
        <v>9</v>
      </c>
      <c r="B318" s="59" t="s">
        <v>1077</v>
      </c>
      <c r="C318" s="59" t="s">
        <v>1078</v>
      </c>
      <c r="D318" s="59" t="s">
        <v>100</v>
      </c>
      <c r="E318" s="60" t="s">
        <v>1079</v>
      </c>
    </row>
    <row r="319" spans="1:5">
      <c r="A319" s="58" t="s">
        <v>9</v>
      </c>
      <c r="B319" s="59" t="s">
        <v>1080</v>
      </c>
      <c r="C319" s="59" t="s">
        <v>1081</v>
      </c>
      <c r="D319" s="59" t="s">
        <v>100</v>
      </c>
      <c r="E319" s="60" t="s">
        <v>1082</v>
      </c>
    </row>
    <row r="320" spans="1:5">
      <c r="A320" s="58" t="s">
        <v>9</v>
      </c>
      <c r="B320" s="59" t="s">
        <v>1083</v>
      </c>
      <c r="C320" s="59" t="s">
        <v>1084</v>
      </c>
      <c r="D320" s="59" t="s">
        <v>100</v>
      </c>
      <c r="E320" s="60" t="s">
        <v>1085</v>
      </c>
    </row>
    <row r="321" spans="1:5">
      <c r="A321" s="58" t="s">
        <v>9</v>
      </c>
      <c r="B321" s="59" t="s">
        <v>1086</v>
      </c>
      <c r="C321" s="59" t="s">
        <v>1087</v>
      </c>
      <c r="D321" s="59" t="s">
        <v>100</v>
      </c>
      <c r="E321" s="60" t="s">
        <v>1088</v>
      </c>
    </row>
    <row r="322" spans="1:5">
      <c r="A322" s="58" t="s">
        <v>9</v>
      </c>
      <c r="B322" s="59" t="s">
        <v>1089</v>
      </c>
      <c r="C322" s="59" t="s">
        <v>1090</v>
      </c>
      <c r="D322" s="59" t="s">
        <v>100</v>
      </c>
      <c r="E322" s="60" t="s">
        <v>1091</v>
      </c>
    </row>
    <row r="323" spans="1:5">
      <c r="A323" s="58" t="s">
        <v>9</v>
      </c>
      <c r="B323" s="59" t="s">
        <v>1092</v>
      </c>
      <c r="C323" s="59" t="s">
        <v>1093</v>
      </c>
      <c r="D323" s="59" t="s">
        <v>100</v>
      </c>
      <c r="E323" s="60" t="s">
        <v>1094</v>
      </c>
    </row>
    <row r="324" spans="1:5">
      <c r="A324" s="58" t="s">
        <v>9</v>
      </c>
      <c r="B324" s="59" t="s">
        <v>1095</v>
      </c>
      <c r="C324" s="59" t="s">
        <v>1096</v>
      </c>
      <c r="D324" s="59" t="s">
        <v>100</v>
      </c>
      <c r="E324" s="60" t="s">
        <v>1097</v>
      </c>
    </row>
    <row r="325" spans="1:5">
      <c r="A325" s="58" t="s">
        <v>9</v>
      </c>
      <c r="B325" s="59" t="s">
        <v>1098</v>
      </c>
      <c r="C325" s="59" t="s">
        <v>1099</v>
      </c>
      <c r="D325" s="59" t="s">
        <v>100</v>
      </c>
      <c r="E325" s="60" t="s">
        <v>1100</v>
      </c>
    </row>
    <row r="326" spans="1:5">
      <c r="A326" s="58" t="s">
        <v>9</v>
      </c>
      <c r="B326" s="59" t="s">
        <v>1101</v>
      </c>
      <c r="C326" s="59" t="s">
        <v>1102</v>
      </c>
      <c r="D326" s="59" t="s">
        <v>100</v>
      </c>
      <c r="E326" s="60" t="s">
        <v>1103</v>
      </c>
    </row>
    <row r="327" spans="1:5">
      <c r="A327" s="58" t="s">
        <v>9</v>
      </c>
      <c r="B327" s="59" t="s">
        <v>1104</v>
      </c>
      <c r="C327" s="59" t="s">
        <v>1105</v>
      </c>
      <c r="D327" s="59" t="s">
        <v>100</v>
      </c>
      <c r="E327" s="60" t="s">
        <v>1106</v>
      </c>
    </row>
    <row r="328" spans="1:5">
      <c r="A328" s="58" t="s">
        <v>9</v>
      </c>
      <c r="B328" s="59" t="s">
        <v>1107</v>
      </c>
      <c r="C328" s="59" t="s">
        <v>1108</v>
      </c>
      <c r="D328" s="59" t="s">
        <v>100</v>
      </c>
      <c r="E328" s="60" t="s">
        <v>759</v>
      </c>
    </row>
    <row r="329" spans="1:5">
      <c r="A329" s="58" t="s">
        <v>9</v>
      </c>
      <c r="B329" s="59" t="s">
        <v>1109</v>
      </c>
      <c r="C329" s="59" t="s">
        <v>1110</v>
      </c>
      <c r="D329" s="59" t="s">
        <v>100</v>
      </c>
      <c r="E329" s="60" t="s">
        <v>1111</v>
      </c>
    </row>
    <row r="330" spans="1:5">
      <c r="A330" s="58" t="s">
        <v>9</v>
      </c>
      <c r="B330" s="59" t="s">
        <v>1112</v>
      </c>
      <c r="C330" s="59" t="s">
        <v>1113</v>
      </c>
      <c r="D330" s="59" t="s">
        <v>100</v>
      </c>
      <c r="E330" s="60" t="s">
        <v>1114</v>
      </c>
    </row>
    <row r="331" spans="1:5">
      <c r="A331" s="58" t="s">
        <v>9</v>
      </c>
      <c r="B331" s="59" t="s">
        <v>1115</v>
      </c>
      <c r="C331" s="59" t="s">
        <v>1116</v>
      </c>
      <c r="D331" s="59" t="s">
        <v>100</v>
      </c>
      <c r="E331" s="60" t="s">
        <v>1117</v>
      </c>
    </row>
    <row r="332" spans="1:5">
      <c r="A332" s="58" t="s">
        <v>9</v>
      </c>
      <c r="B332" s="59" t="s">
        <v>1118</v>
      </c>
      <c r="C332" s="59" t="s">
        <v>1119</v>
      </c>
      <c r="D332" s="59" t="s">
        <v>100</v>
      </c>
      <c r="E332" s="60" t="s">
        <v>1120</v>
      </c>
    </row>
    <row r="333" spans="1:5">
      <c r="A333" s="58" t="s">
        <v>9</v>
      </c>
      <c r="B333" s="59" t="s">
        <v>1121</v>
      </c>
      <c r="C333" s="59" t="s">
        <v>1122</v>
      </c>
      <c r="D333" s="59" t="s">
        <v>100</v>
      </c>
      <c r="E333" s="60" t="s">
        <v>1123</v>
      </c>
    </row>
    <row r="334" spans="1:5">
      <c r="A334" s="58" t="s">
        <v>9</v>
      </c>
      <c r="B334" s="59" t="s">
        <v>1124</v>
      </c>
      <c r="C334" s="59" t="s">
        <v>1125</v>
      </c>
      <c r="D334" s="59" t="s">
        <v>100</v>
      </c>
      <c r="E334" s="60" t="s">
        <v>1126</v>
      </c>
    </row>
    <row r="335" spans="1:5">
      <c r="A335" s="58" t="s">
        <v>9</v>
      </c>
      <c r="B335" s="59" t="s">
        <v>1127</v>
      </c>
      <c r="C335" s="59" t="s">
        <v>1128</v>
      </c>
      <c r="D335" s="59" t="s">
        <v>100</v>
      </c>
      <c r="E335" s="60" t="s">
        <v>1129</v>
      </c>
    </row>
    <row r="336" spans="1:5">
      <c r="A336" s="58" t="s">
        <v>9</v>
      </c>
      <c r="B336" s="59" t="s">
        <v>1130</v>
      </c>
      <c r="C336" s="59" t="s">
        <v>1131</v>
      </c>
      <c r="D336" s="59" t="s">
        <v>100</v>
      </c>
      <c r="E336" s="60" t="s">
        <v>1132</v>
      </c>
    </row>
    <row r="337" spans="1:5">
      <c r="A337" s="58" t="s">
        <v>9</v>
      </c>
      <c r="B337" s="59" t="s">
        <v>1133</v>
      </c>
      <c r="C337" s="59" t="s">
        <v>1134</v>
      </c>
      <c r="D337" s="59" t="s">
        <v>100</v>
      </c>
      <c r="E337" s="60" t="s">
        <v>1135</v>
      </c>
    </row>
    <row r="338" spans="1:5">
      <c r="A338" s="58" t="s">
        <v>9</v>
      </c>
      <c r="B338" s="59" t="s">
        <v>1136</v>
      </c>
      <c r="C338" s="59" t="s">
        <v>1137</v>
      </c>
      <c r="D338" s="59" t="s">
        <v>100</v>
      </c>
      <c r="E338" s="60" t="s">
        <v>1138</v>
      </c>
    </row>
    <row r="339" spans="1:5">
      <c r="A339" s="58" t="s">
        <v>9</v>
      </c>
      <c r="B339" s="59" t="s">
        <v>1139</v>
      </c>
      <c r="C339" s="59" t="s">
        <v>1140</v>
      </c>
      <c r="D339" s="59" t="s">
        <v>100</v>
      </c>
      <c r="E339" s="60" t="s">
        <v>1141</v>
      </c>
    </row>
    <row r="340" spans="1:5">
      <c r="A340" s="58" t="s">
        <v>9</v>
      </c>
      <c r="B340" s="59" t="s">
        <v>1142</v>
      </c>
      <c r="C340" s="59" t="s">
        <v>1143</v>
      </c>
      <c r="D340" s="59" t="s">
        <v>100</v>
      </c>
      <c r="E340" s="60" t="s">
        <v>1144</v>
      </c>
    </row>
    <row r="341" spans="1:5">
      <c r="A341" s="58" t="s">
        <v>9</v>
      </c>
      <c r="B341" s="59" t="s">
        <v>1145</v>
      </c>
      <c r="C341" s="59" t="s">
        <v>1146</v>
      </c>
      <c r="D341" s="59" t="s">
        <v>100</v>
      </c>
      <c r="E341" s="60" t="s">
        <v>1147</v>
      </c>
    </row>
    <row r="342" spans="1:5">
      <c r="A342" s="58" t="s">
        <v>9</v>
      </c>
      <c r="B342" s="59" t="s">
        <v>1148</v>
      </c>
      <c r="C342" s="59" t="s">
        <v>1149</v>
      </c>
      <c r="D342" s="59" t="s">
        <v>100</v>
      </c>
      <c r="E342" s="60" t="s">
        <v>1150</v>
      </c>
    </row>
    <row r="343" spans="1:5">
      <c r="A343" s="58" t="s">
        <v>9</v>
      </c>
      <c r="B343" s="59" t="s">
        <v>1151</v>
      </c>
      <c r="C343" s="59" t="s">
        <v>1152</v>
      </c>
      <c r="D343" s="59" t="s">
        <v>100</v>
      </c>
      <c r="E343" s="60" t="s">
        <v>1153</v>
      </c>
    </row>
    <row r="344" spans="1:5">
      <c r="A344" s="58" t="s">
        <v>9</v>
      </c>
      <c r="B344" s="59" t="s">
        <v>1154</v>
      </c>
      <c r="C344" s="59" t="s">
        <v>1155</v>
      </c>
      <c r="D344" s="59" t="s">
        <v>100</v>
      </c>
      <c r="E344" s="60" t="s">
        <v>1156</v>
      </c>
    </row>
    <row r="345" spans="1:5">
      <c r="A345" s="58" t="s">
        <v>9</v>
      </c>
      <c r="B345" s="59" t="s">
        <v>1157</v>
      </c>
      <c r="C345" s="59" t="s">
        <v>1158</v>
      </c>
      <c r="D345" s="59" t="s">
        <v>100</v>
      </c>
      <c r="E345" s="60" t="s">
        <v>1159</v>
      </c>
    </row>
    <row r="346" spans="1:5">
      <c r="A346" s="58" t="s">
        <v>9</v>
      </c>
      <c r="B346" s="59" t="s">
        <v>1160</v>
      </c>
      <c r="C346" s="59" t="s">
        <v>1161</v>
      </c>
      <c r="D346" s="59" t="s">
        <v>100</v>
      </c>
      <c r="E346" s="60" t="s">
        <v>1162</v>
      </c>
    </row>
    <row r="347" spans="1:5">
      <c r="A347" s="58" t="s">
        <v>9</v>
      </c>
      <c r="B347" s="59" t="s">
        <v>1163</v>
      </c>
      <c r="C347" s="59" t="s">
        <v>1164</v>
      </c>
      <c r="D347" s="59" t="s">
        <v>100</v>
      </c>
      <c r="E347" s="60" t="s">
        <v>1165</v>
      </c>
    </row>
    <row r="348" spans="1:5">
      <c r="A348" s="58" t="s">
        <v>9</v>
      </c>
      <c r="B348" s="59" t="s">
        <v>1166</v>
      </c>
      <c r="C348" s="59" t="s">
        <v>1167</v>
      </c>
      <c r="D348" s="59" t="s">
        <v>100</v>
      </c>
      <c r="E348" s="60" t="s">
        <v>1168</v>
      </c>
    </row>
    <row r="349" spans="1:5">
      <c r="A349" s="58" t="s">
        <v>9</v>
      </c>
      <c r="B349" s="59" t="s">
        <v>1169</v>
      </c>
      <c r="C349" s="59" t="s">
        <v>1170</v>
      </c>
      <c r="D349" s="59" t="s">
        <v>100</v>
      </c>
      <c r="E349" s="60" t="s">
        <v>1171</v>
      </c>
    </row>
    <row r="350" spans="1:5">
      <c r="A350" s="58" t="s">
        <v>9</v>
      </c>
      <c r="B350" s="59" t="s">
        <v>1172</v>
      </c>
      <c r="C350" s="59" t="s">
        <v>1173</v>
      </c>
      <c r="D350" s="59" t="s">
        <v>100</v>
      </c>
      <c r="E350" s="60" t="s">
        <v>1174</v>
      </c>
    </row>
    <row r="351" spans="1:5">
      <c r="A351" s="58" t="s">
        <v>9</v>
      </c>
      <c r="B351" s="59" t="s">
        <v>1175</v>
      </c>
      <c r="C351" s="59" t="s">
        <v>1176</v>
      </c>
      <c r="D351" s="59" t="s">
        <v>100</v>
      </c>
      <c r="E351" s="60" t="s">
        <v>917</v>
      </c>
    </row>
    <row r="352" spans="1:5">
      <c r="A352" s="58" t="s">
        <v>9</v>
      </c>
      <c r="B352" s="59" t="s">
        <v>1177</v>
      </c>
      <c r="C352" s="59" t="s">
        <v>1178</v>
      </c>
      <c r="D352" s="59" t="s">
        <v>100</v>
      </c>
      <c r="E352" s="60" t="s">
        <v>1179</v>
      </c>
    </row>
    <row r="353" spans="1:5">
      <c r="A353" s="58" t="s">
        <v>9</v>
      </c>
      <c r="B353" s="59" t="s">
        <v>1180</v>
      </c>
      <c r="C353" s="59" t="s">
        <v>1181</v>
      </c>
      <c r="D353" s="59" t="s">
        <v>100</v>
      </c>
      <c r="E353" s="60" t="s">
        <v>1182</v>
      </c>
    </row>
    <row r="354" spans="1:5">
      <c r="A354" s="58" t="s">
        <v>9</v>
      </c>
      <c r="B354" s="59" t="s">
        <v>1183</v>
      </c>
      <c r="C354" s="59" t="s">
        <v>1184</v>
      </c>
      <c r="D354" s="59" t="s">
        <v>100</v>
      </c>
      <c r="E354" s="60" t="s">
        <v>1185</v>
      </c>
    </row>
    <row r="355" spans="1:5">
      <c r="A355" s="58" t="s">
        <v>9</v>
      </c>
      <c r="B355" s="59" t="s">
        <v>1186</v>
      </c>
      <c r="C355" s="59" t="s">
        <v>1187</v>
      </c>
      <c r="D355" s="59" t="s">
        <v>100</v>
      </c>
      <c r="E355" s="60" t="s">
        <v>1188</v>
      </c>
    </row>
    <row r="356" spans="1:5">
      <c r="A356" s="58" t="s">
        <v>9</v>
      </c>
      <c r="B356" s="59" t="s">
        <v>1189</v>
      </c>
      <c r="C356" s="59" t="s">
        <v>1190</v>
      </c>
      <c r="D356" s="59" t="s">
        <v>100</v>
      </c>
      <c r="E356" s="60" t="s">
        <v>1191</v>
      </c>
    </row>
    <row r="357" spans="1:5">
      <c r="A357" s="58" t="s">
        <v>9</v>
      </c>
      <c r="B357" s="59" t="s">
        <v>1192</v>
      </c>
      <c r="C357" s="59" t="s">
        <v>1193</v>
      </c>
      <c r="D357" s="59" t="s">
        <v>100</v>
      </c>
      <c r="E357" s="60" t="s">
        <v>1194</v>
      </c>
    </row>
    <row r="358" spans="1:5">
      <c r="A358" s="58" t="s">
        <v>9</v>
      </c>
      <c r="B358" s="59" t="s">
        <v>1195</v>
      </c>
      <c r="C358" s="59" t="s">
        <v>1196</v>
      </c>
      <c r="D358" s="59" t="s">
        <v>100</v>
      </c>
      <c r="E358" s="60" t="s">
        <v>1197</v>
      </c>
    </row>
    <row r="359" spans="1:5">
      <c r="A359" s="58" t="s">
        <v>9</v>
      </c>
      <c r="B359" s="59" t="s">
        <v>1198</v>
      </c>
      <c r="C359" s="59" t="s">
        <v>1199</v>
      </c>
      <c r="D359" s="59" t="s">
        <v>100</v>
      </c>
      <c r="E359" s="60" t="s">
        <v>1200</v>
      </c>
    </row>
    <row r="360" spans="1:5">
      <c r="A360" s="58" t="s">
        <v>9</v>
      </c>
      <c r="B360" s="59" t="s">
        <v>1201</v>
      </c>
      <c r="C360" s="59" t="s">
        <v>1202</v>
      </c>
      <c r="D360" s="59" t="s">
        <v>100</v>
      </c>
      <c r="E360" s="60" t="s">
        <v>1203</v>
      </c>
    </row>
    <row r="361" spans="1:5">
      <c r="A361" s="58" t="s">
        <v>9</v>
      </c>
      <c r="B361" s="59" t="s">
        <v>1204</v>
      </c>
      <c r="C361" s="59" t="s">
        <v>1205</v>
      </c>
      <c r="D361" s="59" t="s">
        <v>100</v>
      </c>
      <c r="E361" s="60" t="s">
        <v>1206</v>
      </c>
    </row>
    <row r="362" spans="1:5">
      <c r="A362" s="58" t="s">
        <v>9</v>
      </c>
      <c r="B362" s="59" t="s">
        <v>1207</v>
      </c>
      <c r="C362" s="59" t="s">
        <v>1208</v>
      </c>
      <c r="D362" s="59" t="s">
        <v>100</v>
      </c>
      <c r="E362" s="60" t="s">
        <v>1209</v>
      </c>
    </row>
    <row r="363" spans="1:5">
      <c r="A363" s="58" t="s">
        <v>9</v>
      </c>
      <c r="B363" s="59" t="s">
        <v>1210</v>
      </c>
      <c r="C363" s="59" t="s">
        <v>1211</v>
      </c>
      <c r="D363" s="59" t="s">
        <v>100</v>
      </c>
      <c r="E363" s="60" t="s">
        <v>1212</v>
      </c>
    </row>
    <row r="364" spans="1:5">
      <c r="A364" s="58" t="s">
        <v>9</v>
      </c>
      <c r="B364" s="59" t="s">
        <v>1213</v>
      </c>
      <c r="C364" s="59" t="s">
        <v>1214</v>
      </c>
      <c r="D364" s="59" t="s">
        <v>100</v>
      </c>
      <c r="E364" s="60" t="s">
        <v>1215</v>
      </c>
    </row>
    <row r="365" spans="1:5">
      <c r="A365" s="58" t="s">
        <v>9</v>
      </c>
      <c r="B365" s="59" t="s">
        <v>1216</v>
      </c>
      <c r="C365" s="59" t="s">
        <v>1217</v>
      </c>
      <c r="D365" s="59" t="s">
        <v>100</v>
      </c>
      <c r="E365" s="60" t="s">
        <v>1218</v>
      </c>
    </row>
    <row r="366" spans="1:5">
      <c r="A366" s="58" t="s">
        <v>9</v>
      </c>
      <c r="B366" s="59" t="s">
        <v>1219</v>
      </c>
      <c r="C366" s="59" t="s">
        <v>1220</v>
      </c>
      <c r="D366" s="59" t="s">
        <v>100</v>
      </c>
      <c r="E366" s="60" t="s">
        <v>1221</v>
      </c>
    </row>
    <row r="367" spans="1:5">
      <c r="A367" s="58" t="s">
        <v>9</v>
      </c>
      <c r="B367" s="59" t="s">
        <v>1222</v>
      </c>
      <c r="C367" s="59" t="s">
        <v>1223</v>
      </c>
      <c r="D367" s="59" t="s">
        <v>100</v>
      </c>
      <c r="E367" s="60" t="s">
        <v>1224</v>
      </c>
    </row>
    <row r="368" spans="1:5">
      <c r="A368" s="58" t="s">
        <v>9</v>
      </c>
      <c r="B368" s="59" t="s">
        <v>1225</v>
      </c>
      <c r="C368" s="59" t="s">
        <v>1226</v>
      </c>
      <c r="D368" s="59" t="s">
        <v>100</v>
      </c>
      <c r="E368" s="60" t="s">
        <v>1227</v>
      </c>
    </row>
    <row r="369" spans="1:5">
      <c r="A369" s="58" t="s">
        <v>9</v>
      </c>
      <c r="B369" s="59" t="s">
        <v>1228</v>
      </c>
      <c r="C369" s="59" t="s">
        <v>1229</v>
      </c>
      <c r="D369" s="59" t="s">
        <v>100</v>
      </c>
      <c r="E369" s="60" t="s">
        <v>1230</v>
      </c>
    </row>
    <row r="370" spans="1:5">
      <c r="A370" s="58" t="s">
        <v>9</v>
      </c>
      <c r="B370" s="59" t="s">
        <v>1231</v>
      </c>
      <c r="C370" s="59" t="s">
        <v>1232</v>
      </c>
      <c r="D370" s="59" t="s">
        <v>100</v>
      </c>
      <c r="E370" s="60" t="s">
        <v>1233</v>
      </c>
    </row>
    <row r="371" spans="1:5">
      <c r="A371" s="58" t="s">
        <v>9</v>
      </c>
      <c r="B371" s="59" t="s">
        <v>1234</v>
      </c>
      <c r="C371" s="59" t="s">
        <v>1235</v>
      </c>
      <c r="D371" s="59" t="s">
        <v>100</v>
      </c>
      <c r="E371" s="60" t="s">
        <v>1236</v>
      </c>
    </row>
    <row r="372" spans="1:5">
      <c r="A372" s="58" t="s">
        <v>9</v>
      </c>
      <c r="B372" s="59" t="s">
        <v>1237</v>
      </c>
      <c r="C372" s="59" t="s">
        <v>1238</v>
      </c>
      <c r="D372" s="59" t="s">
        <v>100</v>
      </c>
      <c r="E372" s="60" t="s">
        <v>1239</v>
      </c>
    </row>
    <row r="373" spans="1:5">
      <c r="A373" s="58" t="s">
        <v>9</v>
      </c>
      <c r="B373" s="59" t="s">
        <v>1240</v>
      </c>
      <c r="C373" s="59" t="s">
        <v>1241</v>
      </c>
      <c r="D373" s="59" t="s">
        <v>100</v>
      </c>
      <c r="E373" s="60" t="s">
        <v>1242</v>
      </c>
    </row>
    <row r="374" spans="1:5">
      <c r="A374" s="58" t="s">
        <v>9</v>
      </c>
      <c r="B374" s="59" t="s">
        <v>1243</v>
      </c>
      <c r="C374" s="59" t="s">
        <v>1244</v>
      </c>
      <c r="D374" s="59" t="s">
        <v>100</v>
      </c>
      <c r="E374" s="60" t="s">
        <v>1245</v>
      </c>
    </row>
    <row r="375" spans="1:5">
      <c r="A375" s="58" t="s">
        <v>9</v>
      </c>
      <c r="B375" s="59" t="s">
        <v>1246</v>
      </c>
      <c r="C375" s="59" t="s">
        <v>1247</v>
      </c>
      <c r="D375" s="59" t="s">
        <v>100</v>
      </c>
      <c r="E375" s="60" t="s">
        <v>1248</v>
      </c>
    </row>
    <row r="376" spans="1:5">
      <c r="A376" s="58" t="s">
        <v>9</v>
      </c>
      <c r="B376" s="59" t="s">
        <v>1249</v>
      </c>
      <c r="C376" s="59" t="s">
        <v>1250</v>
      </c>
      <c r="D376" s="59" t="s">
        <v>100</v>
      </c>
      <c r="E376" s="60" t="s">
        <v>1251</v>
      </c>
    </row>
    <row r="377" spans="1:5">
      <c r="A377" s="58" t="s">
        <v>9</v>
      </c>
      <c r="B377" s="59" t="s">
        <v>1252</v>
      </c>
      <c r="C377" s="59" t="s">
        <v>1253</v>
      </c>
      <c r="D377" s="59" t="s">
        <v>100</v>
      </c>
      <c r="E377" s="60" t="s">
        <v>1254</v>
      </c>
    </row>
    <row r="378" spans="1:5">
      <c r="A378" s="58" t="s">
        <v>9</v>
      </c>
      <c r="B378" s="59" t="s">
        <v>1255</v>
      </c>
      <c r="C378" s="59" t="s">
        <v>1256</v>
      </c>
      <c r="D378" s="59" t="s">
        <v>38</v>
      </c>
      <c r="E378" s="60" t="s">
        <v>1257</v>
      </c>
    </row>
    <row r="379" spans="1:5">
      <c r="A379" s="58" t="s">
        <v>9</v>
      </c>
      <c r="B379" s="59" t="s">
        <v>1258</v>
      </c>
      <c r="C379" s="59" t="s">
        <v>1259</v>
      </c>
      <c r="D379" s="59" t="s">
        <v>38</v>
      </c>
      <c r="E379" s="60" t="s">
        <v>1260</v>
      </c>
    </row>
    <row r="380" spans="1:5">
      <c r="A380" s="58" t="s">
        <v>9</v>
      </c>
      <c r="B380" s="59" t="s">
        <v>1261</v>
      </c>
      <c r="C380" s="59" t="s">
        <v>1262</v>
      </c>
      <c r="D380" s="59" t="s">
        <v>38</v>
      </c>
      <c r="E380" s="60" t="s">
        <v>1263</v>
      </c>
    </row>
    <row r="381" spans="1:5">
      <c r="A381" s="58" t="s">
        <v>9</v>
      </c>
      <c r="B381" s="59" t="s">
        <v>1264</v>
      </c>
      <c r="C381" s="59" t="s">
        <v>1265</v>
      </c>
      <c r="D381" s="59" t="s">
        <v>38</v>
      </c>
      <c r="E381" s="60" t="s">
        <v>1266</v>
      </c>
    </row>
    <row r="382" spans="1:5">
      <c r="A382" s="58" t="s">
        <v>9</v>
      </c>
      <c r="B382" s="59" t="s">
        <v>1267</v>
      </c>
      <c r="C382" s="59" t="s">
        <v>1268</v>
      </c>
      <c r="D382" s="59" t="s">
        <v>38</v>
      </c>
      <c r="E382" s="60" t="s">
        <v>1269</v>
      </c>
    </row>
    <row r="383" spans="1:5">
      <c r="A383" s="58" t="s">
        <v>9</v>
      </c>
      <c r="B383" s="59" t="s">
        <v>1270</v>
      </c>
      <c r="C383" s="59" t="s">
        <v>1271</v>
      </c>
      <c r="D383" s="59" t="s">
        <v>38</v>
      </c>
      <c r="E383" s="60" t="s">
        <v>1272</v>
      </c>
    </row>
    <row r="384" spans="1:5">
      <c r="A384" s="58" t="s">
        <v>9</v>
      </c>
      <c r="B384" s="59" t="s">
        <v>1273</v>
      </c>
      <c r="C384" s="59" t="s">
        <v>1274</v>
      </c>
      <c r="D384" s="59" t="s">
        <v>38</v>
      </c>
      <c r="E384" s="60" t="s">
        <v>1275</v>
      </c>
    </row>
    <row r="385" spans="1:5">
      <c r="A385" s="58" t="s">
        <v>9</v>
      </c>
      <c r="B385" s="59" t="s">
        <v>1276</v>
      </c>
      <c r="C385" s="59" t="s">
        <v>1277</v>
      </c>
      <c r="D385" s="59" t="s">
        <v>38</v>
      </c>
      <c r="E385" s="60" t="s">
        <v>1278</v>
      </c>
    </row>
    <row r="386" spans="1:5">
      <c r="A386" s="58" t="s">
        <v>9</v>
      </c>
      <c r="B386" s="59" t="s">
        <v>1279</v>
      </c>
      <c r="C386" s="59" t="s">
        <v>1280</v>
      </c>
      <c r="D386" s="59" t="s">
        <v>38</v>
      </c>
      <c r="E386" s="60" t="s">
        <v>1281</v>
      </c>
    </row>
    <row r="387" spans="1:5">
      <c r="A387" s="58" t="s">
        <v>9</v>
      </c>
      <c r="B387" s="59" t="s">
        <v>1282</v>
      </c>
      <c r="C387" s="59" t="s">
        <v>1283</v>
      </c>
      <c r="D387" s="59" t="s">
        <v>38</v>
      </c>
      <c r="E387" s="60" t="s">
        <v>1284</v>
      </c>
    </row>
    <row r="388" spans="1:5">
      <c r="A388" s="58" t="s">
        <v>9</v>
      </c>
      <c r="B388" s="59" t="s">
        <v>1285</v>
      </c>
      <c r="C388" s="59" t="s">
        <v>1286</v>
      </c>
      <c r="D388" s="59" t="s">
        <v>38</v>
      </c>
      <c r="E388" s="60" t="s">
        <v>1287</v>
      </c>
    </row>
    <row r="389" spans="1:5">
      <c r="A389" s="58" t="s">
        <v>9</v>
      </c>
      <c r="B389" s="59" t="s">
        <v>1288</v>
      </c>
      <c r="C389" s="59" t="s">
        <v>1289</v>
      </c>
      <c r="D389" s="59" t="s">
        <v>38</v>
      </c>
      <c r="E389" s="60" t="s">
        <v>1290</v>
      </c>
    </row>
    <row r="390" spans="1:5">
      <c r="A390" s="58" t="s">
        <v>9</v>
      </c>
      <c r="B390" s="59" t="s">
        <v>1291</v>
      </c>
      <c r="C390" s="59" t="s">
        <v>1292</v>
      </c>
      <c r="D390" s="59" t="s">
        <v>38</v>
      </c>
      <c r="E390" s="60" t="s">
        <v>1293</v>
      </c>
    </row>
    <row r="391" spans="1:5">
      <c r="A391" s="58" t="s">
        <v>9</v>
      </c>
      <c r="B391" s="59" t="s">
        <v>1294</v>
      </c>
      <c r="C391" s="59" t="s">
        <v>1295</v>
      </c>
      <c r="D391" s="59" t="s">
        <v>38</v>
      </c>
      <c r="E391" s="60" t="s">
        <v>1296</v>
      </c>
    </row>
    <row r="392" spans="1:5">
      <c r="A392" s="58" t="s">
        <v>9</v>
      </c>
      <c r="B392" s="59" t="s">
        <v>1297</v>
      </c>
      <c r="C392" s="59" t="s">
        <v>1298</v>
      </c>
      <c r="D392" s="59" t="s">
        <v>38</v>
      </c>
      <c r="E392" s="60" t="s">
        <v>1299</v>
      </c>
    </row>
    <row r="393" spans="1:5">
      <c r="A393" s="58" t="s">
        <v>9</v>
      </c>
      <c r="B393" s="59" t="s">
        <v>1300</v>
      </c>
      <c r="C393" s="59" t="s">
        <v>1301</v>
      </c>
      <c r="D393" s="59" t="s">
        <v>38</v>
      </c>
      <c r="E393" s="60" t="s">
        <v>1302</v>
      </c>
    </row>
    <row r="394" spans="1:5">
      <c r="A394" s="58" t="s">
        <v>9</v>
      </c>
      <c r="B394" s="59" t="s">
        <v>1303</v>
      </c>
      <c r="C394" s="59" t="s">
        <v>1304</v>
      </c>
      <c r="D394" s="59" t="s">
        <v>38</v>
      </c>
      <c r="E394" s="60" t="s">
        <v>1305</v>
      </c>
    </row>
    <row r="395" spans="1:5">
      <c r="A395" s="58" t="s">
        <v>9</v>
      </c>
      <c r="B395" s="59" t="s">
        <v>1306</v>
      </c>
      <c r="C395" s="59" t="s">
        <v>1307</v>
      </c>
      <c r="D395" s="59" t="s">
        <v>38</v>
      </c>
      <c r="E395" s="60" t="s">
        <v>1308</v>
      </c>
    </row>
    <row r="396" spans="1:5">
      <c r="A396" s="58" t="s">
        <v>9</v>
      </c>
      <c r="B396" s="59" t="s">
        <v>1309</v>
      </c>
      <c r="C396" s="59" t="s">
        <v>1310</v>
      </c>
      <c r="D396" s="59" t="s">
        <v>38</v>
      </c>
      <c r="E396" s="60" t="s">
        <v>1311</v>
      </c>
    </row>
    <row r="397" spans="1:5">
      <c r="A397" s="58" t="s">
        <v>9</v>
      </c>
      <c r="B397" s="59" t="s">
        <v>1312</v>
      </c>
      <c r="C397" s="59" t="s">
        <v>1313</v>
      </c>
      <c r="D397" s="59" t="s">
        <v>38</v>
      </c>
      <c r="E397" s="60" t="s">
        <v>1314</v>
      </c>
    </row>
    <row r="398" spans="1:5">
      <c r="A398" s="58" t="s">
        <v>9</v>
      </c>
      <c r="B398" s="59" t="s">
        <v>1315</v>
      </c>
      <c r="C398" s="59" t="s">
        <v>1316</v>
      </c>
      <c r="D398" s="59" t="s">
        <v>38</v>
      </c>
      <c r="E398" s="60" t="s">
        <v>1317</v>
      </c>
    </row>
    <row r="399" spans="1:5">
      <c r="A399" s="58" t="s">
        <v>9</v>
      </c>
      <c r="B399" s="59" t="s">
        <v>1318</v>
      </c>
      <c r="C399" s="59" t="s">
        <v>1319</v>
      </c>
      <c r="D399" s="59" t="s">
        <v>38</v>
      </c>
      <c r="E399" s="60" t="s">
        <v>1320</v>
      </c>
    </row>
    <row r="400" spans="1:5">
      <c r="A400" s="58" t="s">
        <v>9</v>
      </c>
      <c r="B400" s="59" t="s">
        <v>1321</v>
      </c>
      <c r="C400" s="59" t="s">
        <v>1322</v>
      </c>
      <c r="D400" s="59" t="s">
        <v>38</v>
      </c>
      <c r="E400" s="60" t="s">
        <v>1323</v>
      </c>
    </row>
    <row r="401" spans="1:5">
      <c r="A401" s="58" t="s">
        <v>9</v>
      </c>
      <c r="B401" s="59" t="s">
        <v>1324</v>
      </c>
      <c r="C401" s="59" t="s">
        <v>1325</v>
      </c>
      <c r="D401" s="59" t="s">
        <v>38</v>
      </c>
      <c r="E401" s="60" t="s">
        <v>1326</v>
      </c>
    </row>
    <row r="402" spans="1:5">
      <c r="A402" s="58" t="s">
        <v>9</v>
      </c>
      <c r="B402" s="59" t="s">
        <v>1327</v>
      </c>
      <c r="C402" s="59" t="s">
        <v>1328</v>
      </c>
      <c r="D402" s="59" t="s">
        <v>38</v>
      </c>
      <c r="E402" s="60" t="s">
        <v>1329</v>
      </c>
    </row>
    <row r="403" spans="1:5">
      <c r="A403" s="58" t="s">
        <v>9</v>
      </c>
      <c r="B403" s="59" t="s">
        <v>1330</v>
      </c>
      <c r="C403" s="59" t="s">
        <v>1331</v>
      </c>
      <c r="D403" s="59" t="s">
        <v>38</v>
      </c>
      <c r="E403" s="60" t="s">
        <v>1332</v>
      </c>
    </row>
    <row r="404" spans="1:5">
      <c r="A404" s="58" t="s">
        <v>9</v>
      </c>
      <c r="B404" s="59" t="s">
        <v>1333</v>
      </c>
      <c r="C404" s="59" t="s">
        <v>1334</v>
      </c>
      <c r="D404" s="59" t="s">
        <v>38</v>
      </c>
      <c r="E404" s="60" t="s">
        <v>1335</v>
      </c>
    </row>
    <row r="405" spans="1:5">
      <c r="A405" s="58" t="s">
        <v>9</v>
      </c>
      <c r="B405" s="59" t="s">
        <v>1336</v>
      </c>
      <c r="C405" s="59" t="s">
        <v>1337</v>
      </c>
      <c r="D405" s="59" t="s">
        <v>38</v>
      </c>
      <c r="E405" s="60" t="s">
        <v>1338</v>
      </c>
    </row>
    <row r="406" spans="1:5">
      <c r="A406" s="58" t="s">
        <v>9</v>
      </c>
      <c r="B406" s="59" t="s">
        <v>1339</v>
      </c>
      <c r="C406" s="59" t="s">
        <v>1340</v>
      </c>
      <c r="D406" s="59" t="s">
        <v>38</v>
      </c>
      <c r="E406" s="60" t="s">
        <v>1341</v>
      </c>
    </row>
    <row r="407" spans="1:5">
      <c r="A407" s="58" t="s">
        <v>9</v>
      </c>
      <c r="B407" s="59" t="s">
        <v>1342</v>
      </c>
      <c r="C407" s="59" t="s">
        <v>1343</v>
      </c>
      <c r="D407" s="59" t="s">
        <v>38</v>
      </c>
      <c r="E407" s="60" t="s">
        <v>1344</v>
      </c>
    </row>
    <row r="408" spans="1:5">
      <c r="A408" s="58" t="s">
        <v>9</v>
      </c>
      <c r="B408" s="59" t="s">
        <v>1345</v>
      </c>
      <c r="C408" s="59" t="s">
        <v>1346</v>
      </c>
      <c r="D408" s="59" t="s">
        <v>38</v>
      </c>
      <c r="E408" s="60" t="s">
        <v>1347</v>
      </c>
    </row>
    <row r="409" spans="1:5">
      <c r="A409" s="58" t="s">
        <v>9</v>
      </c>
      <c r="B409" s="59" t="s">
        <v>1348</v>
      </c>
      <c r="C409" s="59" t="s">
        <v>1349</v>
      </c>
      <c r="D409" s="59" t="s">
        <v>38</v>
      </c>
      <c r="E409" s="60" t="s">
        <v>1350</v>
      </c>
    </row>
    <row r="410" spans="1:5">
      <c r="A410" s="58" t="s">
        <v>9</v>
      </c>
      <c r="B410" s="59" t="s">
        <v>1351</v>
      </c>
      <c r="C410" s="59" t="s">
        <v>1352</v>
      </c>
      <c r="D410" s="59" t="s">
        <v>38</v>
      </c>
      <c r="E410" s="60" t="s">
        <v>1353</v>
      </c>
    </row>
    <row r="411" spans="1:5">
      <c r="A411" s="58" t="s">
        <v>9</v>
      </c>
      <c r="B411" s="59" t="s">
        <v>1354</v>
      </c>
      <c r="C411" s="59" t="s">
        <v>1355</v>
      </c>
      <c r="D411" s="59" t="s">
        <v>38</v>
      </c>
      <c r="E411" s="60" t="s">
        <v>1356</v>
      </c>
    </row>
    <row r="412" spans="1:5">
      <c r="A412" s="58" t="s">
        <v>9</v>
      </c>
      <c r="B412" s="59" t="s">
        <v>1357</v>
      </c>
      <c r="C412" s="59" t="s">
        <v>1358</v>
      </c>
      <c r="D412" s="59" t="s">
        <v>38</v>
      </c>
      <c r="E412" s="60" t="s">
        <v>1359</v>
      </c>
    </row>
    <row r="413" spans="1:5">
      <c r="A413" s="58" t="s">
        <v>9</v>
      </c>
      <c r="B413" s="59" t="s">
        <v>1360</v>
      </c>
      <c r="C413" s="59" t="s">
        <v>1361</v>
      </c>
      <c r="D413" s="59" t="s">
        <v>38</v>
      </c>
      <c r="E413" s="60" t="s">
        <v>1362</v>
      </c>
    </row>
    <row r="414" spans="1:5">
      <c r="A414" s="58" t="s">
        <v>9</v>
      </c>
      <c r="B414" s="59" t="s">
        <v>1363</v>
      </c>
      <c r="C414" s="59" t="s">
        <v>1364</v>
      </c>
      <c r="D414" s="59" t="s">
        <v>38</v>
      </c>
      <c r="E414" s="60" t="s">
        <v>1365</v>
      </c>
    </row>
    <row r="415" spans="1:5">
      <c r="A415" s="58" t="s">
        <v>9</v>
      </c>
      <c r="B415" s="59" t="s">
        <v>1366</v>
      </c>
      <c r="C415" s="59" t="s">
        <v>1367</v>
      </c>
      <c r="D415" s="59" t="s">
        <v>38</v>
      </c>
      <c r="E415" s="60" t="s">
        <v>1368</v>
      </c>
    </row>
    <row r="416" spans="1:5">
      <c r="A416" s="58" t="s">
        <v>9</v>
      </c>
      <c r="B416" s="59" t="s">
        <v>1369</v>
      </c>
      <c r="C416" s="59" t="s">
        <v>1370</v>
      </c>
      <c r="D416" s="59" t="s">
        <v>38</v>
      </c>
      <c r="E416" s="60" t="s">
        <v>1371</v>
      </c>
    </row>
    <row r="417" spans="1:5">
      <c r="A417" s="58" t="s">
        <v>9</v>
      </c>
      <c r="B417" s="59" t="s">
        <v>1372</v>
      </c>
      <c r="C417" s="59" t="s">
        <v>1373</v>
      </c>
      <c r="D417" s="59" t="s">
        <v>38</v>
      </c>
      <c r="E417" s="60" t="s">
        <v>1374</v>
      </c>
    </row>
    <row r="418" spans="1:5">
      <c r="A418" s="58" t="s">
        <v>9</v>
      </c>
      <c r="B418" s="59" t="s">
        <v>1375</v>
      </c>
      <c r="C418" s="59" t="s">
        <v>1376</v>
      </c>
      <c r="D418" s="59" t="s">
        <v>38</v>
      </c>
      <c r="E418" s="60" t="s">
        <v>1377</v>
      </c>
    </row>
    <row r="419" spans="1:5">
      <c r="A419" s="58" t="s">
        <v>9</v>
      </c>
      <c r="B419" s="59" t="s">
        <v>1378</v>
      </c>
      <c r="C419" s="59" t="s">
        <v>1379</v>
      </c>
      <c r="D419" s="59" t="s">
        <v>38</v>
      </c>
      <c r="E419" s="60" t="s">
        <v>1380</v>
      </c>
    </row>
    <row r="420" spans="1:5">
      <c r="A420" s="58" t="s">
        <v>9</v>
      </c>
      <c r="B420" s="59" t="s">
        <v>1381</v>
      </c>
      <c r="C420" s="59" t="s">
        <v>1382</v>
      </c>
      <c r="D420" s="59" t="s">
        <v>38</v>
      </c>
      <c r="E420" s="60" t="s">
        <v>1383</v>
      </c>
    </row>
    <row r="421" spans="1:5">
      <c r="A421" s="58" t="s">
        <v>9</v>
      </c>
      <c r="B421" s="59" t="s">
        <v>1384</v>
      </c>
      <c r="C421" s="59" t="s">
        <v>1385</v>
      </c>
      <c r="D421" s="59" t="s">
        <v>38</v>
      </c>
      <c r="E421" s="60" t="s">
        <v>1386</v>
      </c>
    </row>
    <row r="422" spans="1:5">
      <c r="A422" s="58" t="s">
        <v>9</v>
      </c>
      <c r="B422" s="59" t="s">
        <v>1387</v>
      </c>
      <c r="C422" s="59" t="s">
        <v>1388</v>
      </c>
      <c r="D422" s="59" t="s">
        <v>38</v>
      </c>
      <c r="E422" s="60" t="s">
        <v>1389</v>
      </c>
    </row>
    <row r="423" spans="1:5">
      <c r="A423" s="58" t="s">
        <v>9</v>
      </c>
      <c r="B423" s="59" t="s">
        <v>1390</v>
      </c>
      <c r="C423" s="59" t="s">
        <v>1391</v>
      </c>
      <c r="D423" s="59" t="s">
        <v>38</v>
      </c>
      <c r="E423" s="60" t="s">
        <v>1392</v>
      </c>
    </row>
    <row r="424" spans="1:5">
      <c r="A424" s="58" t="s">
        <v>9</v>
      </c>
      <c r="B424" s="59" t="s">
        <v>1393</v>
      </c>
      <c r="C424" s="59" t="s">
        <v>1394</v>
      </c>
      <c r="D424" s="59" t="s">
        <v>38</v>
      </c>
      <c r="E424" s="60" t="s">
        <v>1395</v>
      </c>
    </row>
    <row r="425" spans="1:5">
      <c r="A425" s="58" t="s">
        <v>9</v>
      </c>
      <c r="B425" s="59" t="s">
        <v>1396</v>
      </c>
      <c r="C425" s="59" t="s">
        <v>1397</v>
      </c>
      <c r="D425" s="59" t="s">
        <v>38</v>
      </c>
      <c r="E425" s="60" t="s">
        <v>1398</v>
      </c>
    </row>
    <row r="426" spans="1:5">
      <c r="A426" s="58" t="s">
        <v>9</v>
      </c>
      <c r="B426" s="59" t="s">
        <v>1399</v>
      </c>
      <c r="C426" s="59" t="s">
        <v>1400</v>
      </c>
      <c r="D426" s="59" t="s">
        <v>100</v>
      </c>
      <c r="E426" s="60" t="s">
        <v>1401</v>
      </c>
    </row>
    <row r="427" spans="1:5">
      <c r="A427" s="58" t="s">
        <v>9</v>
      </c>
      <c r="B427" s="59" t="s">
        <v>1402</v>
      </c>
      <c r="C427" s="59" t="s">
        <v>1403</v>
      </c>
      <c r="D427" s="59" t="s">
        <v>100</v>
      </c>
      <c r="E427" s="60" t="s">
        <v>1404</v>
      </c>
    </row>
    <row r="428" spans="1:5">
      <c r="A428" s="58" t="s">
        <v>9</v>
      </c>
      <c r="B428" s="59" t="s">
        <v>1405</v>
      </c>
      <c r="C428" s="59" t="s">
        <v>1406</v>
      </c>
      <c r="D428" s="59" t="s">
        <v>100</v>
      </c>
      <c r="E428" s="60" t="s">
        <v>1407</v>
      </c>
    </row>
    <row r="429" spans="1:5">
      <c r="A429" s="58" t="s">
        <v>9</v>
      </c>
      <c r="B429" s="59" t="s">
        <v>1408</v>
      </c>
      <c r="C429" s="59" t="s">
        <v>1409</v>
      </c>
      <c r="D429" s="59" t="s">
        <v>100</v>
      </c>
      <c r="E429" s="60" t="s">
        <v>1410</v>
      </c>
    </row>
    <row r="430" spans="1:5">
      <c r="A430" s="58" t="s">
        <v>9</v>
      </c>
      <c r="B430" s="59" t="s">
        <v>1411</v>
      </c>
      <c r="C430" s="59" t="s">
        <v>1412</v>
      </c>
      <c r="D430" s="59" t="s">
        <v>100</v>
      </c>
      <c r="E430" s="60" t="s">
        <v>1413</v>
      </c>
    </row>
    <row r="431" spans="1:5">
      <c r="A431" s="58" t="s">
        <v>9</v>
      </c>
      <c r="B431" s="59" t="s">
        <v>1414</v>
      </c>
      <c r="C431" s="59" t="s">
        <v>1415</v>
      </c>
      <c r="D431" s="59" t="s">
        <v>100</v>
      </c>
      <c r="E431" s="60" t="s">
        <v>1416</v>
      </c>
    </row>
    <row r="432" spans="1:5">
      <c r="A432" s="58" t="s">
        <v>9</v>
      </c>
      <c r="B432" s="59" t="s">
        <v>1417</v>
      </c>
      <c r="C432" s="59" t="s">
        <v>1418</v>
      </c>
      <c r="D432" s="59" t="s">
        <v>100</v>
      </c>
      <c r="E432" s="60" t="s">
        <v>1419</v>
      </c>
    </row>
    <row r="433" spans="1:5">
      <c r="A433" s="58" t="s">
        <v>9</v>
      </c>
      <c r="B433" s="59" t="s">
        <v>1420</v>
      </c>
      <c r="C433" s="59" t="s">
        <v>1421</v>
      </c>
      <c r="D433" s="59" t="s">
        <v>100</v>
      </c>
      <c r="E433" s="60" t="s">
        <v>1422</v>
      </c>
    </row>
    <row r="434" spans="1:5">
      <c r="A434" s="58" t="s">
        <v>9</v>
      </c>
      <c r="B434" s="59" t="s">
        <v>1423</v>
      </c>
      <c r="C434" s="59" t="s">
        <v>1424</v>
      </c>
      <c r="D434" s="59" t="s">
        <v>100</v>
      </c>
      <c r="E434" s="60" t="s">
        <v>1425</v>
      </c>
    </row>
    <row r="435" spans="1:5">
      <c r="A435" s="58" t="s">
        <v>9</v>
      </c>
      <c r="B435" s="59" t="s">
        <v>1426</v>
      </c>
      <c r="C435" s="59" t="s">
        <v>1427</v>
      </c>
      <c r="D435" s="59" t="s">
        <v>100</v>
      </c>
      <c r="E435" s="60" t="s">
        <v>1428</v>
      </c>
    </row>
    <row r="436" spans="1:5">
      <c r="A436" s="58" t="s">
        <v>9</v>
      </c>
      <c r="B436" s="59" t="s">
        <v>1429</v>
      </c>
      <c r="C436" s="59" t="s">
        <v>1430</v>
      </c>
      <c r="D436" s="59" t="s">
        <v>100</v>
      </c>
      <c r="E436" s="60" t="s">
        <v>1431</v>
      </c>
    </row>
    <row r="437" spans="1:5">
      <c r="A437" s="58" t="s">
        <v>9</v>
      </c>
      <c r="B437" s="59" t="s">
        <v>1432</v>
      </c>
      <c r="C437" s="59" t="s">
        <v>1433</v>
      </c>
      <c r="D437" s="59" t="s">
        <v>100</v>
      </c>
      <c r="E437" s="60" t="s">
        <v>1434</v>
      </c>
    </row>
    <row r="438" spans="1:5">
      <c r="A438" s="58" t="s">
        <v>9</v>
      </c>
      <c r="B438" s="59" t="s">
        <v>1435</v>
      </c>
      <c r="C438" s="59" t="s">
        <v>1436</v>
      </c>
      <c r="D438" s="59" t="s">
        <v>38</v>
      </c>
      <c r="E438" s="60" t="s">
        <v>1437</v>
      </c>
    </row>
    <row r="439" spans="1:5">
      <c r="A439" s="58" t="s">
        <v>9</v>
      </c>
      <c r="B439" s="59" t="s">
        <v>1438</v>
      </c>
      <c r="C439" s="59" t="s">
        <v>1439</v>
      </c>
      <c r="D439" s="59" t="s">
        <v>38</v>
      </c>
      <c r="E439" s="60" t="s">
        <v>1440</v>
      </c>
    </row>
    <row r="440" spans="1:5">
      <c r="A440" s="58" t="s">
        <v>9</v>
      </c>
      <c r="B440" s="59" t="s">
        <v>1441</v>
      </c>
      <c r="C440" s="59" t="s">
        <v>1442</v>
      </c>
      <c r="D440" s="59" t="s">
        <v>38</v>
      </c>
      <c r="E440" s="60" t="s">
        <v>1443</v>
      </c>
    </row>
    <row r="441" spans="1:5">
      <c r="A441" s="58" t="s">
        <v>9</v>
      </c>
      <c r="B441" s="59" t="s">
        <v>1444</v>
      </c>
      <c r="C441" s="59" t="s">
        <v>1445</v>
      </c>
      <c r="D441" s="59" t="s">
        <v>38</v>
      </c>
      <c r="E441" s="60" t="s">
        <v>1446</v>
      </c>
    </row>
    <row r="442" spans="1:5">
      <c r="A442" s="58" t="s">
        <v>9</v>
      </c>
      <c r="B442" s="59" t="s">
        <v>1447</v>
      </c>
      <c r="C442" s="59" t="s">
        <v>1448</v>
      </c>
      <c r="D442" s="59" t="s">
        <v>38</v>
      </c>
      <c r="E442" s="60" t="s">
        <v>1449</v>
      </c>
    </row>
    <row r="443" spans="1:5">
      <c r="A443" s="58" t="s">
        <v>9</v>
      </c>
      <c r="B443" s="59" t="s">
        <v>1450</v>
      </c>
      <c r="C443" s="59" t="s">
        <v>1451</v>
      </c>
      <c r="D443" s="59" t="s">
        <v>38</v>
      </c>
      <c r="E443" s="60" t="s">
        <v>1452</v>
      </c>
    </row>
    <row r="444" spans="1:5">
      <c r="A444" s="58" t="s">
        <v>9</v>
      </c>
      <c r="B444" s="59" t="s">
        <v>1453</v>
      </c>
      <c r="C444" s="59" t="s">
        <v>1454</v>
      </c>
      <c r="D444" s="59" t="s">
        <v>38</v>
      </c>
      <c r="E444" s="60" t="s">
        <v>1455</v>
      </c>
    </row>
    <row r="445" spans="1:5">
      <c r="A445" s="58" t="s">
        <v>9</v>
      </c>
      <c r="B445" s="59" t="s">
        <v>1456</v>
      </c>
      <c r="C445" s="59" t="s">
        <v>1457</v>
      </c>
      <c r="D445" s="59" t="s">
        <v>38</v>
      </c>
      <c r="E445" s="60" t="s">
        <v>1458</v>
      </c>
    </row>
    <row r="446" spans="1:5">
      <c r="A446" s="58" t="s">
        <v>9</v>
      </c>
      <c r="B446" s="59" t="s">
        <v>1459</v>
      </c>
      <c r="C446" s="59" t="s">
        <v>1460</v>
      </c>
      <c r="D446" s="59" t="s">
        <v>38</v>
      </c>
      <c r="E446" s="60" t="s">
        <v>1461</v>
      </c>
    </row>
    <row r="447" spans="1:5">
      <c r="A447" s="58" t="s">
        <v>9</v>
      </c>
      <c r="B447" s="59" t="s">
        <v>1462</v>
      </c>
      <c r="C447" s="59" t="s">
        <v>1463</v>
      </c>
      <c r="D447" s="59" t="s">
        <v>38</v>
      </c>
      <c r="E447" s="60" t="s">
        <v>1464</v>
      </c>
    </row>
    <row r="448" spans="1:5">
      <c r="A448" s="58" t="s">
        <v>9</v>
      </c>
      <c r="B448" s="59" t="s">
        <v>1465</v>
      </c>
      <c r="C448" s="59" t="s">
        <v>1466</v>
      </c>
      <c r="D448" s="59" t="s">
        <v>38</v>
      </c>
      <c r="E448" s="60" t="s">
        <v>1467</v>
      </c>
    </row>
    <row r="449" spans="1:5">
      <c r="A449" s="58" t="s">
        <v>9</v>
      </c>
      <c r="B449" s="59" t="s">
        <v>1468</v>
      </c>
      <c r="C449" s="59" t="s">
        <v>1469</v>
      </c>
      <c r="D449" s="59" t="s">
        <v>38</v>
      </c>
      <c r="E449" s="60" t="s">
        <v>1470</v>
      </c>
    </row>
    <row r="450" spans="1:5">
      <c r="A450" s="58" t="s">
        <v>9</v>
      </c>
      <c r="B450" s="59" t="s">
        <v>1471</v>
      </c>
      <c r="C450" s="59" t="s">
        <v>1472</v>
      </c>
      <c r="D450" s="59" t="s">
        <v>38</v>
      </c>
      <c r="E450" s="60" t="s">
        <v>1473</v>
      </c>
    </row>
    <row r="451" spans="1:5">
      <c r="A451" s="58" t="s">
        <v>9</v>
      </c>
      <c r="B451" s="59" t="s">
        <v>1474</v>
      </c>
      <c r="C451" s="59" t="s">
        <v>1475</v>
      </c>
      <c r="D451" s="59" t="s">
        <v>38</v>
      </c>
      <c r="E451" s="60" t="s">
        <v>1476</v>
      </c>
    </row>
    <row r="452" spans="1:5">
      <c r="A452" s="58" t="s">
        <v>9</v>
      </c>
      <c r="B452" s="59" t="s">
        <v>1477</v>
      </c>
      <c r="C452" s="59" t="s">
        <v>1478</v>
      </c>
      <c r="D452" s="59" t="s">
        <v>38</v>
      </c>
      <c r="E452" s="60" t="s">
        <v>1479</v>
      </c>
    </row>
    <row r="453" spans="1:5">
      <c r="A453" s="58" t="s">
        <v>9</v>
      </c>
      <c r="B453" s="59" t="s">
        <v>1480</v>
      </c>
      <c r="C453" s="59" t="s">
        <v>1481</v>
      </c>
      <c r="D453" s="59" t="s">
        <v>38</v>
      </c>
      <c r="E453" s="60" t="s">
        <v>1482</v>
      </c>
    </row>
    <row r="454" spans="1:5">
      <c r="A454" s="58" t="s">
        <v>9</v>
      </c>
      <c r="B454" s="59" t="s">
        <v>1483</v>
      </c>
      <c r="C454" s="59" t="s">
        <v>1484</v>
      </c>
      <c r="D454" s="59" t="s">
        <v>38</v>
      </c>
      <c r="E454" s="60" t="s">
        <v>1485</v>
      </c>
    </row>
    <row r="455" spans="1:5">
      <c r="A455" s="58" t="s">
        <v>9</v>
      </c>
      <c r="B455" s="59" t="s">
        <v>1486</v>
      </c>
      <c r="C455" s="59" t="s">
        <v>1487</v>
      </c>
      <c r="D455" s="59" t="s">
        <v>38</v>
      </c>
      <c r="E455" s="60" t="s">
        <v>1455</v>
      </c>
    </row>
    <row r="456" spans="1:5">
      <c r="A456" s="58" t="s">
        <v>9</v>
      </c>
      <c r="B456" s="59" t="s">
        <v>1488</v>
      </c>
      <c r="C456" s="59" t="s">
        <v>1489</v>
      </c>
      <c r="D456" s="59" t="s">
        <v>38</v>
      </c>
      <c r="E456" s="60" t="s">
        <v>1490</v>
      </c>
    </row>
    <row r="457" spans="1:5">
      <c r="A457" s="58" t="s">
        <v>9</v>
      </c>
      <c r="B457" s="59" t="s">
        <v>1491</v>
      </c>
      <c r="C457" s="59" t="s">
        <v>1492</v>
      </c>
      <c r="D457" s="59" t="s">
        <v>38</v>
      </c>
      <c r="E457" s="60" t="s">
        <v>1493</v>
      </c>
    </row>
    <row r="458" spans="1:5">
      <c r="A458" s="58" t="s">
        <v>9</v>
      </c>
      <c r="B458" s="59" t="s">
        <v>1494</v>
      </c>
      <c r="C458" s="59" t="s">
        <v>1495</v>
      </c>
      <c r="D458" s="59" t="s">
        <v>38</v>
      </c>
      <c r="E458" s="60" t="s">
        <v>1496</v>
      </c>
    </row>
    <row r="459" spans="1:5">
      <c r="A459" s="58" t="s">
        <v>9</v>
      </c>
      <c r="B459" s="59" t="s">
        <v>1497</v>
      </c>
      <c r="C459" s="59" t="s">
        <v>1498</v>
      </c>
      <c r="D459" s="59" t="s">
        <v>38</v>
      </c>
      <c r="E459" s="60" t="s">
        <v>1476</v>
      </c>
    </row>
    <row r="460" spans="1:5">
      <c r="A460" s="58" t="s">
        <v>9</v>
      </c>
      <c r="B460" s="59" t="s">
        <v>1499</v>
      </c>
      <c r="C460" s="59" t="s">
        <v>1500</v>
      </c>
      <c r="D460" s="59" t="s">
        <v>38</v>
      </c>
      <c r="E460" s="60" t="s">
        <v>1501</v>
      </c>
    </row>
    <row r="461" spans="1:5">
      <c r="A461" s="58" t="s">
        <v>9</v>
      </c>
      <c r="B461" s="59" t="s">
        <v>1502</v>
      </c>
      <c r="C461" s="59" t="s">
        <v>1503</v>
      </c>
      <c r="D461" s="59" t="s">
        <v>38</v>
      </c>
      <c r="E461" s="60" t="s">
        <v>1504</v>
      </c>
    </row>
    <row r="462" spans="1:5">
      <c r="A462" s="58" t="s">
        <v>9</v>
      </c>
      <c r="B462" s="59" t="s">
        <v>1505</v>
      </c>
      <c r="C462" s="59" t="s">
        <v>1506</v>
      </c>
      <c r="D462" s="59" t="s">
        <v>38</v>
      </c>
      <c r="E462" s="60" t="s">
        <v>1507</v>
      </c>
    </row>
    <row r="463" spans="1:5">
      <c r="A463" s="58" t="s">
        <v>9</v>
      </c>
      <c r="B463" s="59" t="s">
        <v>1508</v>
      </c>
      <c r="C463" s="59" t="s">
        <v>1509</v>
      </c>
      <c r="D463" s="59" t="s">
        <v>38</v>
      </c>
      <c r="E463" s="60" t="s">
        <v>1510</v>
      </c>
    </row>
    <row r="464" spans="1:5">
      <c r="A464" s="58" t="s">
        <v>9</v>
      </c>
      <c r="B464" s="59" t="s">
        <v>1511</v>
      </c>
      <c r="C464" s="59" t="s">
        <v>1512</v>
      </c>
      <c r="D464" s="59" t="s">
        <v>38</v>
      </c>
      <c r="E464" s="60" t="s">
        <v>1513</v>
      </c>
    </row>
    <row r="465" spans="1:5">
      <c r="A465" s="58" t="s">
        <v>9</v>
      </c>
      <c r="B465" s="59" t="s">
        <v>1514</v>
      </c>
      <c r="C465" s="59" t="s">
        <v>1515</v>
      </c>
      <c r="D465" s="59" t="s">
        <v>38</v>
      </c>
      <c r="E465" s="60" t="s">
        <v>1516</v>
      </c>
    </row>
    <row r="466" spans="1:5">
      <c r="A466" s="58" t="s">
        <v>9</v>
      </c>
      <c r="B466" s="59" t="s">
        <v>1517</v>
      </c>
      <c r="C466" s="59" t="s">
        <v>1518</v>
      </c>
      <c r="D466" s="59" t="s">
        <v>38</v>
      </c>
      <c r="E466" s="60" t="s">
        <v>1519</v>
      </c>
    </row>
    <row r="467" spans="1:5">
      <c r="A467" s="58" t="s">
        <v>9</v>
      </c>
      <c r="B467" s="59" t="s">
        <v>1520</v>
      </c>
      <c r="C467" s="59" t="s">
        <v>1521</v>
      </c>
      <c r="D467" s="59" t="s">
        <v>38</v>
      </c>
      <c r="E467" s="60" t="s">
        <v>1522</v>
      </c>
    </row>
    <row r="468" spans="1:5">
      <c r="A468" s="58" t="s">
        <v>9</v>
      </c>
      <c r="B468" s="59" t="s">
        <v>1523</v>
      </c>
      <c r="C468" s="59" t="s">
        <v>1524</v>
      </c>
      <c r="D468" s="59" t="s">
        <v>38</v>
      </c>
      <c r="E468" s="60" t="s">
        <v>1525</v>
      </c>
    </row>
    <row r="469" spans="1:5">
      <c r="A469" s="58" t="s">
        <v>9</v>
      </c>
      <c r="B469" s="59" t="s">
        <v>1526</v>
      </c>
      <c r="C469" s="59" t="s">
        <v>1527</v>
      </c>
      <c r="D469" s="59" t="s">
        <v>38</v>
      </c>
      <c r="E469" s="60" t="s">
        <v>1528</v>
      </c>
    </row>
    <row r="470" spans="1:5">
      <c r="A470" s="58" t="s">
        <v>9</v>
      </c>
      <c r="B470" s="59" t="s">
        <v>1529</v>
      </c>
      <c r="C470" s="59" t="s">
        <v>1530</v>
      </c>
      <c r="D470" s="59" t="s">
        <v>38</v>
      </c>
      <c r="E470" s="60" t="s">
        <v>1531</v>
      </c>
    </row>
    <row r="471" spans="1:5">
      <c r="A471" s="58" t="s">
        <v>9</v>
      </c>
      <c r="B471" s="59" t="s">
        <v>1532</v>
      </c>
      <c r="C471" s="59" t="s">
        <v>1533</v>
      </c>
      <c r="D471" s="59" t="s">
        <v>38</v>
      </c>
      <c r="E471" s="60" t="s">
        <v>1534</v>
      </c>
    </row>
    <row r="472" spans="1:5">
      <c r="A472" s="58" t="s">
        <v>9</v>
      </c>
      <c r="B472" s="59" t="s">
        <v>1535</v>
      </c>
      <c r="C472" s="59" t="s">
        <v>1536</v>
      </c>
      <c r="D472" s="59" t="s">
        <v>38</v>
      </c>
      <c r="E472" s="60" t="s">
        <v>1537</v>
      </c>
    </row>
    <row r="473" spans="1:5">
      <c r="A473" s="58" t="s">
        <v>9</v>
      </c>
      <c r="B473" s="59" t="s">
        <v>1538</v>
      </c>
      <c r="C473" s="59" t="s">
        <v>1539</v>
      </c>
      <c r="D473" s="59" t="s">
        <v>38</v>
      </c>
      <c r="E473" s="60" t="s">
        <v>1540</v>
      </c>
    </row>
    <row r="474" spans="1:5">
      <c r="A474" s="58" t="s">
        <v>9</v>
      </c>
      <c r="B474" s="59" t="s">
        <v>1541</v>
      </c>
      <c r="C474" s="59" t="s">
        <v>1542</v>
      </c>
      <c r="D474" s="59" t="s">
        <v>38</v>
      </c>
      <c r="E474" s="60" t="s">
        <v>1543</v>
      </c>
    </row>
    <row r="475" spans="1:5">
      <c r="A475" s="58" t="s">
        <v>9</v>
      </c>
      <c r="B475" s="59" t="s">
        <v>1544</v>
      </c>
      <c r="C475" s="59" t="s">
        <v>1545</v>
      </c>
      <c r="D475" s="59" t="s">
        <v>38</v>
      </c>
      <c r="E475" s="60" t="s">
        <v>1546</v>
      </c>
    </row>
    <row r="476" spans="1:5">
      <c r="A476" s="58" t="s">
        <v>9</v>
      </c>
      <c r="B476" s="59" t="s">
        <v>1547</v>
      </c>
      <c r="C476" s="59" t="s">
        <v>1548</v>
      </c>
      <c r="D476" s="59" t="s">
        <v>38</v>
      </c>
      <c r="E476" s="60" t="s">
        <v>1549</v>
      </c>
    </row>
    <row r="477" spans="1:5">
      <c r="A477" s="58" t="s">
        <v>9</v>
      </c>
      <c r="B477" s="59" t="s">
        <v>1550</v>
      </c>
      <c r="C477" s="59" t="s">
        <v>1551</v>
      </c>
      <c r="D477" s="59" t="s">
        <v>38</v>
      </c>
      <c r="E477" s="60" t="s">
        <v>1552</v>
      </c>
    </row>
    <row r="478" spans="1:5">
      <c r="A478" s="58" t="s">
        <v>9</v>
      </c>
      <c r="B478" s="59" t="s">
        <v>1553</v>
      </c>
      <c r="C478" s="59" t="s">
        <v>1554</v>
      </c>
      <c r="D478" s="59" t="s">
        <v>38</v>
      </c>
      <c r="E478" s="60" t="s">
        <v>1555</v>
      </c>
    </row>
    <row r="479" spans="1:5">
      <c r="A479" s="58" t="s">
        <v>9</v>
      </c>
      <c r="B479" s="59" t="s">
        <v>1556</v>
      </c>
      <c r="C479" s="59" t="s">
        <v>1557</v>
      </c>
      <c r="D479" s="59" t="s">
        <v>38</v>
      </c>
      <c r="E479" s="60" t="s">
        <v>1555</v>
      </c>
    </row>
    <row r="480" spans="1:5">
      <c r="A480" s="58" t="s">
        <v>9</v>
      </c>
      <c r="B480" s="59" t="s">
        <v>1558</v>
      </c>
      <c r="C480" s="59" t="s">
        <v>1559</v>
      </c>
      <c r="D480" s="59" t="s">
        <v>38</v>
      </c>
      <c r="E480" s="60" t="s">
        <v>1560</v>
      </c>
    </row>
    <row r="481" spans="1:5">
      <c r="A481" s="58" t="s">
        <v>9</v>
      </c>
      <c r="B481" s="59" t="s">
        <v>1561</v>
      </c>
      <c r="C481" s="59" t="s">
        <v>1562</v>
      </c>
      <c r="D481" s="59" t="s">
        <v>38</v>
      </c>
      <c r="E481" s="60" t="s">
        <v>1563</v>
      </c>
    </row>
    <row r="482" spans="1:5">
      <c r="A482" s="58" t="s">
        <v>9</v>
      </c>
      <c r="B482" s="59" t="s">
        <v>1564</v>
      </c>
      <c r="C482" s="59" t="s">
        <v>1565</v>
      </c>
      <c r="D482" s="59" t="s">
        <v>38</v>
      </c>
      <c r="E482" s="60" t="s">
        <v>1566</v>
      </c>
    </row>
    <row r="483" spans="1:5">
      <c r="A483" s="58" t="s">
        <v>9</v>
      </c>
      <c r="B483" s="59" t="s">
        <v>1567</v>
      </c>
      <c r="C483" s="59" t="s">
        <v>1568</v>
      </c>
      <c r="D483" s="59" t="s">
        <v>38</v>
      </c>
      <c r="E483" s="60" t="s">
        <v>1569</v>
      </c>
    </row>
    <row r="484" spans="1:5">
      <c r="A484" s="58" t="s">
        <v>9</v>
      </c>
      <c r="B484" s="59" t="s">
        <v>1570</v>
      </c>
      <c r="C484" s="59" t="s">
        <v>1571</v>
      </c>
      <c r="D484" s="59" t="s">
        <v>18</v>
      </c>
      <c r="E484" s="60" t="s">
        <v>1572</v>
      </c>
    </row>
    <row r="485" spans="1:5">
      <c r="A485" s="58" t="s">
        <v>9</v>
      </c>
      <c r="B485" s="59" t="s">
        <v>1573</v>
      </c>
      <c r="C485" s="59" t="s">
        <v>1574</v>
      </c>
      <c r="D485" s="59" t="s">
        <v>18</v>
      </c>
      <c r="E485" s="60" t="s">
        <v>1575</v>
      </c>
    </row>
    <row r="486" spans="1:5">
      <c r="A486" s="58" t="s">
        <v>9</v>
      </c>
      <c r="B486" s="59" t="s">
        <v>1576</v>
      </c>
      <c r="C486" s="59" t="s">
        <v>1577</v>
      </c>
      <c r="D486" s="59" t="s">
        <v>18</v>
      </c>
      <c r="E486" s="60" t="s">
        <v>1578</v>
      </c>
    </row>
    <row r="487" spans="1:5">
      <c r="A487" s="58" t="s">
        <v>9</v>
      </c>
      <c r="B487" s="59" t="s">
        <v>1579</v>
      </c>
      <c r="C487" s="59" t="s">
        <v>1580</v>
      </c>
      <c r="D487" s="59" t="s">
        <v>18</v>
      </c>
      <c r="E487" s="60" t="s">
        <v>1581</v>
      </c>
    </row>
    <row r="488" spans="1:5">
      <c r="A488" s="58" t="s">
        <v>9</v>
      </c>
      <c r="B488" s="59" t="s">
        <v>1582</v>
      </c>
      <c r="C488" s="59" t="s">
        <v>1583</v>
      </c>
      <c r="D488" s="59" t="s">
        <v>18</v>
      </c>
      <c r="E488" s="60" t="s">
        <v>1584</v>
      </c>
    </row>
    <row r="489" spans="1:5">
      <c r="A489" s="58" t="s">
        <v>9</v>
      </c>
      <c r="B489" s="59" t="s">
        <v>1585</v>
      </c>
      <c r="C489" s="59" t="s">
        <v>1586</v>
      </c>
      <c r="D489" s="59" t="s">
        <v>18</v>
      </c>
      <c r="E489" s="60" t="s">
        <v>1587</v>
      </c>
    </row>
    <row r="490" spans="1:5">
      <c r="A490" s="58" t="s">
        <v>9</v>
      </c>
      <c r="B490" s="59" t="s">
        <v>1588</v>
      </c>
      <c r="C490" s="59" t="s">
        <v>1589</v>
      </c>
      <c r="D490" s="59" t="s">
        <v>18</v>
      </c>
      <c r="E490" s="60" t="s">
        <v>1590</v>
      </c>
    </row>
    <row r="491" spans="1:5">
      <c r="A491" s="58" t="s">
        <v>9</v>
      </c>
      <c r="B491" s="59" t="s">
        <v>1591</v>
      </c>
      <c r="C491" s="59" t="s">
        <v>1592</v>
      </c>
      <c r="D491" s="59" t="s">
        <v>18</v>
      </c>
      <c r="E491" s="60" t="s">
        <v>1593</v>
      </c>
    </row>
    <row r="492" spans="1:5">
      <c r="A492" s="58" t="s">
        <v>9</v>
      </c>
      <c r="B492" s="59" t="s">
        <v>1594</v>
      </c>
      <c r="C492" s="59" t="s">
        <v>1595</v>
      </c>
      <c r="D492" s="59" t="s">
        <v>18</v>
      </c>
      <c r="E492" s="60" t="s">
        <v>1596</v>
      </c>
    </row>
    <row r="493" spans="1:5">
      <c r="A493" s="58" t="s">
        <v>9</v>
      </c>
      <c r="B493" s="59" t="s">
        <v>1597</v>
      </c>
      <c r="C493" s="59" t="s">
        <v>1598</v>
      </c>
      <c r="D493" s="59" t="s">
        <v>18</v>
      </c>
      <c r="E493" s="60" t="s">
        <v>1599</v>
      </c>
    </row>
    <row r="494" spans="1:5">
      <c r="A494" s="58" t="s">
        <v>9</v>
      </c>
      <c r="B494" s="59" t="s">
        <v>1600</v>
      </c>
      <c r="C494" s="59" t="s">
        <v>1601</v>
      </c>
      <c r="D494" s="59" t="s">
        <v>18</v>
      </c>
      <c r="E494" s="60" t="s">
        <v>1602</v>
      </c>
    </row>
    <row r="495" spans="1:5">
      <c r="A495" s="58" t="s">
        <v>9</v>
      </c>
      <c r="B495" s="59" t="s">
        <v>1603</v>
      </c>
      <c r="C495" s="59" t="s">
        <v>1604</v>
      </c>
      <c r="D495" s="59" t="s">
        <v>18</v>
      </c>
      <c r="E495" s="60" t="s">
        <v>1605</v>
      </c>
    </row>
    <row r="496" spans="1:5">
      <c r="A496" s="58" t="s">
        <v>9</v>
      </c>
      <c r="B496" s="59" t="s">
        <v>1606</v>
      </c>
      <c r="C496" s="59" t="s">
        <v>1607</v>
      </c>
      <c r="D496" s="59" t="s">
        <v>18</v>
      </c>
      <c r="E496" s="60" t="s">
        <v>1608</v>
      </c>
    </row>
    <row r="497" spans="1:5">
      <c r="A497" s="58" t="s">
        <v>9</v>
      </c>
      <c r="B497" s="59" t="s">
        <v>1609</v>
      </c>
      <c r="C497" s="59" t="s">
        <v>1610</v>
      </c>
      <c r="D497" s="59" t="s">
        <v>18</v>
      </c>
      <c r="E497" s="60" t="s">
        <v>1611</v>
      </c>
    </row>
    <row r="498" spans="1:5">
      <c r="A498" s="58" t="s">
        <v>9</v>
      </c>
      <c r="B498" s="59" t="s">
        <v>1612</v>
      </c>
      <c r="C498" s="59" t="s">
        <v>1613</v>
      </c>
      <c r="D498" s="59" t="s">
        <v>18</v>
      </c>
      <c r="E498" s="60" t="s">
        <v>1614</v>
      </c>
    </row>
    <row r="499" spans="1:5">
      <c r="A499" s="58" t="s">
        <v>9</v>
      </c>
      <c r="B499" s="59" t="s">
        <v>1615</v>
      </c>
      <c r="C499" s="59" t="s">
        <v>1616</v>
      </c>
      <c r="D499" s="59" t="s">
        <v>38</v>
      </c>
      <c r="E499" s="60" t="s">
        <v>1617</v>
      </c>
    </row>
    <row r="500" spans="1:5">
      <c r="A500" s="58" t="s">
        <v>9</v>
      </c>
      <c r="B500" s="59" t="s">
        <v>1618</v>
      </c>
      <c r="C500" s="59" t="s">
        <v>1619</v>
      </c>
      <c r="D500" s="59" t="s">
        <v>38</v>
      </c>
      <c r="E500" s="60" t="s">
        <v>1620</v>
      </c>
    </row>
    <row r="501" spans="1:5">
      <c r="A501" s="58" t="s">
        <v>9</v>
      </c>
      <c r="B501" s="59" t="s">
        <v>1621</v>
      </c>
      <c r="C501" s="59" t="s">
        <v>1622</v>
      </c>
      <c r="D501" s="59" t="s">
        <v>38</v>
      </c>
      <c r="E501" s="60" t="s">
        <v>1623</v>
      </c>
    </row>
    <row r="502" spans="1:5">
      <c r="A502" s="58" t="s">
        <v>9</v>
      </c>
      <c r="B502" s="59" t="s">
        <v>1624</v>
      </c>
      <c r="C502" s="59" t="s">
        <v>1625</v>
      </c>
      <c r="D502" s="59" t="s">
        <v>14</v>
      </c>
      <c r="E502" s="60" t="s">
        <v>1626</v>
      </c>
    </row>
    <row r="503" spans="1:5">
      <c r="A503" s="58" t="s">
        <v>9</v>
      </c>
      <c r="B503" s="59" t="s">
        <v>1627</v>
      </c>
      <c r="C503" s="59" t="s">
        <v>1628</v>
      </c>
      <c r="D503" s="59" t="s">
        <v>38</v>
      </c>
      <c r="E503" s="60" t="s">
        <v>1629</v>
      </c>
    </row>
    <row r="504" spans="1:5">
      <c r="A504" s="58" t="s">
        <v>9</v>
      </c>
      <c r="B504" s="59" t="s">
        <v>1630</v>
      </c>
      <c r="C504" s="59" t="s">
        <v>1631</v>
      </c>
      <c r="D504" s="59" t="s">
        <v>38</v>
      </c>
      <c r="E504" s="60" t="s">
        <v>1632</v>
      </c>
    </row>
    <row r="505" spans="1:5">
      <c r="A505" s="58" t="s">
        <v>9</v>
      </c>
      <c r="B505" s="59" t="s">
        <v>1633</v>
      </c>
      <c r="C505" s="59" t="s">
        <v>1634</v>
      </c>
      <c r="D505" s="59" t="s">
        <v>100</v>
      </c>
      <c r="E505" s="60" t="s">
        <v>1635</v>
      </c>
    </row>
    <row r="506" spans="1:5">
      <c r="A506" s="58" t="s">
        <v>9</v>
      </c>
      <c r="B506" s="59" t="s">
        <v>1636</v>
      </c>
      <c r="C506" s="59" t="s">
        <v>1637</v>
      </c>
      <c r="D506" s="59" t="s">
        <v>100</v>
      </c>
      <c r="E506" s="60" t="s">
        <v>1638</v>
      </c>
    </row>
    <row r="507" spans="1:5">
      <c r="A507" s="58" t="s">
        <v>9</v>
      </c>
      <c r="B507" s="59" t="s">
        <v>1639</v>
      </c>
      <c r="C507" s="59" t="s">
        <v>1640</v>
      </c>
      <c r="D507" s="59" t="s">
        <v>100</v>
      </c>
      <c r="E507" s="60" t="s">
        <v>1641</v>
      </c>
    </row>
    <row r="508" spans="1:5">
      <c r="A508" s="58" t="s">
        <v>9</v>
      </c>
      <c r="B508" s="59" t="s">
        <v>1642</v>
      </c>
      <c r="C508" s="59" t="s">
        <v>1643</v>
      </c>
      <c r="D508" s="59" t="s">
        <v>100</v>
      </c>
      <c r="E508" s="60" t="s">
        <v>1644</v>
      </c>
    </row>
    <row r="509" spans="1:5">
      <c r="A509" s="58" t="s">
        <v>9</v>
      </c>
      <c r="B509" s="59" t="s">
        <v>1645</v>
      </c>
      <c r="C509" s="59" t="s">
        <v>1646</v>
      </c>
      <c r="D509" s="59" t="s">
        <v>119</v>
      </c>
      <c r="E509" s="60" t="s">
        <v>1647</v>
      </c>
    </row>
    <row r="510" spans="1:5">
      <c r="A510" s="58" t="s">
        <v>9</v>
      </c>
      <c r="B510" s="59" t="s">
        <v>1648</v>
      </c>
      <c r="C510" s="59" t="s">
        <v>1649</v>
      </c>
      <c r="D510" s="59" t="s">
        <v>119</v>
      </c>
      <c r="E510" s="60" t="s">
        <v>1650</v>
      </c>
    </row>
    <row r="511" spans="1:5">
      <c r="A511" s="58" t="s">
        <v>9</v>
      </c>
      <c r="B511" s="59" t="s">
        <v>1651</v>
      </c>
      <c r="C511" s="59" t="s">
        <v>1652</v>
      </c>
      <c r="D511" s="59" t="s">
        <v>119</v>
      </c>
      <c r="E511" s="60" t="s">
        <v>1653</v>
      </c>
    </row>
    <row r="512" spans="1:5">
      <c r="A512" s="58" t="s">
        <v>9</v>
      </c>
      <c r="B512" s="59" t="s">
        <v>1654</v>
      </c>
      <c r="C512" s="59" t="s">
        <v>1655</v>
      </c>
      <c r="D512" s="59" t="s">
        <v>119</v>
      </c>
      <c r="E512" s="60" t="s">
        <v>1656</v>
      </c>
    </row>
    <row r="513" spans="1:5">
      <c r="A513" s="58" t="s">
        <v>9</v>
      </c>
      <c r="B513" s="59" t="s">
        <v>1657</v>
      </c>
      <c r="C513" s="59" t="s">
        <v>1658</v>
      </c>
      <c r="D513" s="59" t="s">
        <v>119</v>
      </c>
      <c r="E513" s="60" t="s">
        <v>1659</v>
      </c>
    </row>
    <row r="514" spans="1:5">
      <c r="A514" s="58" t="s">
        <v>9</v>
      </c>
      <c r="B514" s="59" t="s">
        <v>1660</v>
      </c>
      <c r="C514" s="59" t="s">
        <v>1661</v>
      </c>
      <c r="D514" s="59" t="s">
        <v>119</v>
      </c>
      <c r="E514" s="60" t="s">
        <v>1662</v>
      </c>
    </row>
    <row r="515" spans="1:5">
      <c r="A515" s="58" t="s">
        <v>9</v>
      </c>
      <c r="B515" s="59" t="s">
        <v>1663</v>
      </c>
      <c r="C515" s="59" t="s">
        <v>1664</v>
      </c>
      <c r="D515" s="59" t="s">
        <v>119</v>
      </c>
      <c r="E515" s="60" t="s">
        <v>1665</v>
      </c>
    </row>
    <row r="516" spans="1:5">
      <c r="A516" s="58" t="s">
        <v>9</v>
      </c>
      <c r="B516" s="59" t="s">
        <v>1666</v>
      </c>
      <c r="C516" s="59" t="s">
        <v>1667</v>
      </c>
      <c r="D516" s="59" t="s">
        <v>119</v>
      </c>
      <c r="E516" s="60" t="s">
        <v>1668</v>
      </c>
    </row>
    <row r="517" spans="1:5">
      <c r="A517" s="58" t="s">
        <v>9</v>
      </c>
      <c r="B517" s="59" t="s">
        <v>1669</v>
      </c>
      <c r="C517" s="59" t="s">
        <v>1670</v>
      </c>
      <c r="D517" s="59" t="s">
        <v>119</v>
      </c>
      <c r="E517" s="60" t="s">
        <v>1671</v>
      </c>
    </row>
    <row r="518" spans="1:5">
      <c r="A518" s="58" t="s">
        <v>9</v>
      </c>
      <c r="B518" s="59" t="s">
        <v>1672</v>
      </c>
      <c r="C518" s="59" t="s">
        <v>1673</v>
      </c>
      <c r="D518" s="59" t="s">
        <v>119</v>
      </c>
      <c r="E518" s="60" t="s">
        <v>1674</v>
      </c>
    </row>
    <row r="519" spans="1:5">
      <c r="A519" s="58" t="s">
        <v>9</v>
      </c>
      <c r="B519" s="59" t="s">
        <v>1675</v>
      </c>
      <c r="C519" s="59" t="s">
        <v>1676</v>
      </c>
      <c r="D519" s="59" t="s">
        <v>119</v>
      </c>
      <c r="E519" s="60" t="s">
        <v>1677</v>
      </c>
    </row>
    <row r="520" spans="1:5">
      <c r="A520" s="58" t="s">
        <v>9</v>
      </c>
      <c r="B520" s="59" t="s">
        <v>1678</v>
      </c>
      <c r="C520" s="59" t="s">
        <v>1679</v>
      </c>
      <c r="D520" s="59" t="s">
        <v>119</v>
      </c>
      <c r="E520" s="60" t="s">
        <v>1680</v>
      </c>
    </row>
    <row r="521" spans="1:5">
      <c r="A521" s="58" t="s">
        <v>9</v>
      </c>
      <c r="B521" s="59" t="s">
        <v>1681</v>
      </c>
      <c r="C521" s="59" t="s">
        <v>1682</v>
      </c>
      <c r="D521" s="59" t="s">
        <v>119</v>
      </c>
      <c r="E521" s="60" t="s">
        <v>1683</v>
      </c>
    </row>
    <row r="522" spans="1:5">
      <c r="A522" s="58" t="s">
        <v>9</v>
      </c>
      <c r="B522" s="59" t="s">
        <v>1684</v>
      </c>
      <c r="C522" s="59" t="s">
        <v>1685</v>
      </c>
      <c r="D522" s="59" t="s">
        <v>119</v>
      </c>
      <c r="E522" s="60" t="s">
        <v>1686</v>
      </c>
    </row>
    <row r="523" spans="1:5">
      <c r="A523" s="58" t="s">
        <v>9</v>
      </c>
      <c r="B523" s="59" t="s">
        <v>1687</v>
      </c>
      <c r="C523" s="59" t="s">
        <v>1688</v>
      </c>
      <c r="D523" s="59" t="s">
        <v>119</v>
      </c>
      <c r="E523" s="60" t="s">
        <v>1689</v>
      </c>
    </row>
    <row r="524" spans="1:5">
      <c r="A524" s="58" t="s">
        <v>9</v>
      </c>
      <c r="B524" s="59" t="s">
        <v>1690</v>
      </c>
      <c r="C524" s="59" t="s">
        <v>1691</v>
      </c>
      <c r="D524" s="59" t="s">
        <v>119</v>
      </c>
      <c r="E524" s="60" t="s">
        <v>896</v>
      </c>
    </row>
    <row r="525" spans="1:5">
      <c r="A525" s="58" t="s">
        <v>9</v>
      </c>
      <c r="B525" s="59" t="s">
        <v>1692</v>
      </c>
      <c r="C525" s="59" t="s">
        <v>1693</v>
      </c>
      <c r="D525" s="59" t="s">
        <v>119</v>
      </c>
      <c r="E525" s="60" t="s">
        <v>1694</v>
      </c>
    </row>
    <row r="526" spans="1:5">
      <c r="A526" s="58" t="s">
        <v>9</v>
      </c>
      <c r="B526" s="59" t="s">
        <v>1695</v>
      </c>
      <c r="C526" s="59" t="s">
        <v>1696</v>
      </c>
      <c r="D526" s="59" t="s">
        <v>119</v>
      </c>
      <c r="E526" s="60" t="s">
        <v>1697</v>
      </c>
    </row>
    <row r="527" spans="1:5">
      <c r="A527" s="58" t="s">
        <v>9</v>
      </c>
      <c r="B527" s="59" t="s">
        <v>1698</v>
      </c>
      <c r="C527" s="59" t="s">
        <v>1699</v>
      </c>
      <c r="D527" s="59" t="s">
        <v>119</v>
      </c>
      <c r="E527" s="60" t="s">
        <v>1700</v>
      </c>
    </row>
    <row r="528" spans="1:5">
      <c r="A528" s="58" t="s">
        <v>9</v>
      </c>
      <c r="B528" s="59" t="s">
        <v>1701</v>
      </c>
      <c r="C528" s="59" t="s">
        <v>1702</v>
      </c>
      <c r="D528" s="59" t="s">
        <v>119</v>
      </c>
      <c r="E528" s="60" t="s">
        <v>1703</v>
      </c>
    </row>
    <row r="529" spans="1:5">
      <c r="A529" s="58" t="s">
        <v>9</v>
      </c>
      <c r="B529" s="59" t="s">
        <v>1704</v>
      </c>
      <c r="C529" s="59" t="s">
        <v>1705</v>
      </c>
      <c r="D529" s="59" t="s">
        <v>119</v>
      </c>
      <c r="E529" s="60" t="s">
        <v>1706</v>
      </c>
    </row>
    <row r="530" spans="1:5">
      <c r="A530" s="58" t="s">
        <v>9</v>
      </c>
      <c r="B530" s="59" t="s">
        <v>1707</v>
      </c>
      <c r="C530" s="59" t="s">
        <v>1708</v>
      </c>
      <c r="D530" s="59" t="s">
        <v>119</v>
      </c>
      <c r="E530" s="60" t="s">
        <v>1709</v>
      </c>
    </row>
    <row r="531" spans="1:5">
      <c r="A531" s="58" t="s">
        <v>9</v>
      </c>
      <c r="B531" s="59" t="s">
        <v>1710</v>
      </c>
      <c r="C531" s="59" t="s">
        <v>1711</v>
      </c>
      <c r="D531" s="59" t="s">
        <v>119</v>
      </c>
      <c r="E531" s="60" t="s">
        <v>1712</v>
      </c>
    </row>
    <row r="532" spans="1:5">
      <c r="A532" s="58" t="s">
        <v>9</v>
      </c>
      <c r="B532" s="59" t="s">
        <v>1713</v>
      </c>
      <c r="C532" s="59" t="s">
        <v>1714</v>
      </c>
      <c r="D532" s="59" t="s">
        <v>119</v>
      </c>
      <c r="E532" s="60" t="s">
        <v>1715</v>
      </c>
    </row>
    <row r="533" spans="1:5">
      <c r="A533" s="58" t="s">
        <v>9</v>
      </c>
      <c r="B533" s="59" t="s">
        <v>1716</v>
      </c>
      <c r="C533" s="59" t="s">
        <v>1717</v>
      </c>
      <c r="D533" s="59" t="s">
        <v>119</v>
      </c>
      <c r="E533" s="60" t="s">
        <v>1718</v>
      </c>
    </row>
    <row r="534" spans="1:5">
      <c r="A534" s="58" t="s">
        <v>9</v>
      </c>
      <c r="B534" s="59" t="s">
        <v>117</v>
      </c>
      <c r="C534" s="59" t="s">
        <v>118</v>
      </c>
      <c r="D534" s="59" t="s">
        <v>119</v>
      </c>
      <c r="E534" s="60" t="s">
        <v>1719</v>
      </c>
    </row>
    <row r="535" spans="1:5">
      <c r="A535" s="58" t="s">
        <v>9</v>
      </c>
      <c r="B535" s="59" t="s">
        <v>1720</v>
      </c>
      <c r="C535" s="59" t="s">
        <v>1721</v>
      </c>
      <c r="D535" s="59" t="s">
        <v>119</v>
      </c>
      <c r="E535" s="60" t="s">
        <v>1722</v>
      </c>
    </row>
    <row r="536" spans="1:5">
      <c r="A536" s="58" t="s">
        <v>9</v>
      </c>
      <c r="B536" s="59" t="s">
        <v>1723</v>
      </c>
      <c r="C536" s="59" t="s">
        <v>1724</v>
      </c>
      <c r="D536" s="59" t="s">
        <v>119</v>
      </c>
      <c r="E536" s="60" t="s">
        <v>1725</v>
      </c>
    </row>
    <row r="537" spans="1:5">
      <c r="A537" s="58" t="s">
        <v>9</v>
      </c>
      <c r="B537" s="59" t="s">
        <v>1726</v>
      </c>
      <c r="C537" s="59" t="s">
        <v>1727</v>
      </c>
      <c r="D537" s="59" t="s">
        <v>119</v>
      </c>
      <c r="E537" s="60" t="s">
        <v>1728</v>
      </c>
    </row>
    <row r="538" spans="1:5">
      <c r="A538" s="58" t="s">
        <v>9</v>
      </c>
      <c r="B538" s="59" t="s">
        <v>1729</v>
      </c>
      <c r="C538" s="59" t="s">
        <v>1730</v>
      </c>
      <c r="D538" s="59" t="s">
        <v>119</v>
      </c>
      <c r="E538" s="60" t="s">
        <v>1731</v>
      </c>
    </row>
    <row r="539" spans="1:5">
      <c r="A539" s="58" t="s">
        <v>9</v>
      </c>
      <c r="B539" s="59" t="s">
        <v>1732</v>
      </c>
      <c r="C539" s="59" t="s">
        <v>1733</v>
      </c>
      <c r="D539" s="59" t="s">
        <v>119</v>
      </c>
      <c r="E539" s="60" t="s">
        <v>1734</v>
      </c>
    </row>
    <row r="540" spans="1:5">
      <c r="A540" s="58" t="s">
        <v>9</v>
      </c>
      <c r="B540" s="59" t="s">
        <v>1735</v>
      </c>
      <c r="C540" s="59" t="s">
        <v>1736</v>
      </c>
      <c r="D540" s="59" t="s">
        <v>119</v>
      </c>
      <c r="E540" s="60" t="s">
        <v>1737</v>
      </c>
    </row>
    <row r="541" spans="1:5">
      <c r="A541" s="58" t="s">
        <v>9</v>
      </c>
      <c r="B541" s="59" t="s">
        <v>1738</v>
      </c>
      <c r="C541" s="59" t="s">
        <v>1739</v>
      </c>
      <c r="D541" s="59" t="s">
        <v>119</v>
      </c>
      <c r="E541" s="60" t="s">
        <v>1740</v>
      </c>
    </row>
    <row r="542" spans="1:5">
      <c r="A542" s="58" t="s">
        <v>9</v>
      </c>
      <c r="B542" s="59" t="s">
        <v>1741</v>
      </c>
      <c r="C542" s="59" t="s">
        <v>1742</v>
      </c>
      <c r="D542" s="59" t="s">
        <v>119</v>
      </c>
      <c r="E542" s="60" t="s">
        <v>1743</v>
      </c>
    </row>
    <row r="543" spans="1:5">
      <c r="A543" s="58" t="s">
        <v>9</v>
      </c>
      <c r="B543" s="59" t="s">
        <v>1744</v>
      </c>
      <c r="C543" s="59" t="s">
        <v>1745</v>
      </c>
      <c r="D543" s="59" t="s">
        <v>119</v>
      </c>
      <c r="E543" s="60" t="s">
        <v>1746</v>
      </c>
    </row>
    <row r="544" spans="1:5">
      <c r="A544" s="58" t="s">
        <v>9</v>
      </c>
      <c r="B544" s="59" t="s">
        <v>1747</v>
      </c>
      <c r="C544" s="59" t="s">
        <v>1748</v>
      </c>
      <c r="D544" s="59" t="s">
        <v>119</v>
      </c>
      <c r="E544" s="60" t="s">
        <v>1749</v>
      </c>
    </row>
    <row r="545" spans="1:5">
      <c r="A545" s="58" t="s">
        <v>9</v>
      </c>
      <c r="B545" s="59" t="s">
        <v>1750</v>
      </c>
      <c r="C545" s="59" t="s">
        <v>1751</v>
      </c>
      <c r="D545" s="59" t="s">
        <v>119</v>
      </c>
      <c r="E545" s="60" t="s">
        <v>1752</v>
      </c>
    </row>
    <row r="546" spans="1:5">
      <c r="A546" s="58" t="s">
        <v>9</v>
      </c>
      <c r="B546" s="59" t="s">
        <v>1753</v>
      </c>
      <c r="C546" s="59" t="s">
        <v>1754</v>
      </c>
      <c r="D546" s="59" t="s">
        <v>119</v>
      </c>
      <c r="E546" s="60" t="s">
        <v>1755</v>
      </c>
    </row>
    <row r="547" spans="1:5">
      <c r="A547" s="58" t="s">
        <v>9</v>
      </c>
      <c r="B547" s="59" t="s">
        <v>1756</v>
      </c>
      <c r="C547" s="59" t="s">
        <v>1757</v>
      </c>
      <c r="D547" s="59" t="s">
        <v>119</v>
      </c>
      <c r="E547" s="60" t="s">
        <v>1758</v>
      </c>
    </row>
    <row r="548" spans="1:5">
      <c r="A548" s="58" t="s">
        <v>9</v>
      </c>
      <c r="B548" s="59" t="s">
        <v>1759</v>
      </c>
      <c r="C548" s="59" t="s">
        <v>1760</v>
      </c>
      <c r="D548" s="59" t="s">
        <v>119</v>
      </c>
      <c r="E548" s="60" t="s">
        <v>1761</v>
      </c>
    </row>
    <row r="549" spans="1:5">
      <c r="A549" s="58" t="s">
        <v>9</v>
      </c>
      <c r="B549" s="59" t="s">
        <v>1762</v>
      </c>
      <c r="C549" s="59" t="s">
        <v>1763</v>
      </c>
      <c r="D549" s="59" t="s">
        <v>119</v>
      </c>
      <c r="E549" s="60" t="s">
        <v>1764</v>
      </c>
    </row>
    <row r="550" spans="1:5">
      <c r="A550" s="58" t="s">
        <v>9</v>
      </c>
      <c r="B550" s="59" t="s">
        <v>1765</v>
      </c>
      <c r="C550" s="59" t="s">
        <v>1766</v>
      </c>
      <c r="D550" s="59" t="s">
        <v>119</v>
      </c>
      <c r="E550" s="60" t="s">
        <v>1767</v>
      </c>
    </row>
    <row r="551" spans="1:5">
      <c r="A551" s="58" t="s">
        <v>9</v>
      </c>
      <c r="B551" s="59" t="s">
        <v>1768</v>
      </c>
      <c r="C551" s="59" t="s">
        <v>1769</v>
      </c>
      <c r="D551" s="59" t="s">
        <v>119</v>
      </c>
      <c r="E551" s="60" t="s">
        <v>1770</v>
      </c>
    </row>
    <row r="552" spans="1:5">
      <c r="A552" s="58" t="s">
        <v>9</v>
      </c>
      <c r="B552" s="59" t="s">
        <v>1771</v>
      </c>
      <c r="C552" s="59" t="s">
        <v>1772</v>
      </c>
      <c r="D552" s="59" t="s">
        <v>119</v>
      </c>
      <c r="E552" s="60" t="s">
        <v>1773</v>
      </c>
    </row>
    <row r="553" spans="1:5">
      <c r="A553" s="58" t="s">
        <v>9</v>
      </c>
      <c r="B553" s="59" t="s">
        <v>1774</v>
      </c>
      <c r="C553" s="59" t="s">
        <v>1775</v>
      </c>
      <c r="D553" s="59" t="s">
        <v>119</v>
      </c>
      <c r="E553" s="60" t="s">
        <v>1776</v>
      </c>
    </row>
    <row r="554" spans="1:5">
      <c r="A554" s="58" t="s">
        <v>9</v>
      </c>
      <c r="B554" s="59" t="s">
        <v>1777</v>
      </c>
      <c r="C554" s="59" t="s">
        <v>1778</v>
      </c>
      <c r="D554" s="59" t="s">
        <v>119</v>
      </c>
      <c r="E554" s="60" t="s">
        <v>1779</v>
      </c>
    </row>
    <row r="555" spans="1:5">
      <c r="A555" s="58" t="s">
        <v>9</v>
      </c>
      <c r="B555" s="59" t="s">
        <v>1780</v>
      </c>
      <c r="C555" s="59" t="s">
        <v>1781</v>
      </c>
      <c r="D555" s="59" t="s">
        <v>119</v>
      </c>
      <c r="E555" s="60" t="s">
        <v>1782</v>
      </c>
    </row>
    <row r="556" spans="1:5">
      <c r="A556" s="58" t="s">
        <v>9</v>
      </c>
      <c r="B556" s="59" t="s">
        <v>1783</v>
      </c>
      <c r="C556" s="59" t="s">
        <v>1784</v>
      </c>
      <c r="D556" s="59" t="s">
        <v>119</v>
      </c>
      <c r="E556" s="60" t="s">
        <v>1785</v>
      </c>
    </row>
    <row r="557" spans="1:5">
      <c r="A557" s="58" t="s">
        <v>9</v>
      </c>
      <c r="B557" s="59" t="s">
        <v>1786</v>
      </c>
      <c r="C557" s="59" t="s">
        <v>1787</v>
      </c>
      <c r="D557" s="59" t="s">
        <v>119</v>
      </c>
      <c r="E557" s="60" t="s">
        <v>1788</v>
      </c>
    </row>
    <row r="558" spans="1:5">
      <c r="A558" s="58" t="s">
        <v>9</v>
      </c>
      <c r="B558" s="59" t="s">
        <v>1789</v>
      </c>
      <c r="C558" s="59" t="s">
        <v>1790</v>
      </c>
      <c r="D558" s="59" t="s">
        <v>119</v>
      </c>
      <c r="E558" s="60" t="s">
        <v>1791</v>
      </c>
    </row>
    <row r="559" spans="1:5">
      <c r="A559" s="58" t="s">
        <v>9</v>
      </c>
      <c r="B559" s="59" t="s">
        <v>1792</v>
      </c>
      <c r="C559" s="59" t="s">
        <v>1793</v>
      </c>
      <c r="D559" s="59" t="s">
        <v>119</v>
      </c>
      <c r="E559" s="60" t="s">
        <v>1794</v>
      </c>
    </row>
    <row r="560" spans="1:5">
      <c r="A560" s="58" t="s">
        <v>9</v>
      </c>
      <c r="B560" s="59" t="s">
        <v>1795</v>
      </c>
      <c r="C560" s="59" t="s">
        <v>1796</v>
      </c>
      <c r="D560" s="59" t="s">
        <v>119</v>
      </c>
      <c r="E560" s="60" t="s">
        <v>1797</v>
      </c>
    </row>
    <row r="561" spans="1:5">
      <c r="A561" s="58" t="s">
        <v>9</v>
      </c>
      <c r="B561" s="59" t="s">
        <v>1798</v>
      </c>
      <c r="C561" s="59" t="s">
        <v>1799</v>
      </c>
      <c r="D561" s="59" t="s">
        <v>119</v>
      </c>
      <c r="E561" s="60" t="s">
        <v>1800</v>
      </c>
    </row>
    <row r="562" spans="1:5">
      <c r="A562" s="58" t="s">
        <v>9</v>
      </c>
      <c r="B562" s="59" t="s">
        <v>1801</v>
      </c>
      <c r="C562" s="59" t="s">
        <v>1802</v>
      </c>
      <c r="D562" s="59" t="s">
        <v>119</v>
      </c>
      <c r="E562" s="60" t="s">
        <v>1803</v>
      </c>
    </row>
    <row r="563" spans="1:5">
      <c r="A563" s="58" t="s">
        <v>9</v>
      </c>
      <c r="B563" s="59" t="s">
        <v>1804</v>
      </c>
      <c r="C563" s="59" t="s">
        <v>1805</v>
      </c>
      <c r="D563" s="59" t="s">
        <v>119</v>
      </c>
      <c r="E563" s="60" t="s">
        <v>1806</v>
      </c>
    </row>
    <row r="564" spans="1:5">
      <c r="A564" s="58" t="s">
        <v>9</v>
      </c>
      <c r="B564" s="59" t="s">
        <v>1807</v>
      </c>
      <c r="C564" s="59" t="s">
        <v>1808</v>
      </c>
      <c r="D564" s="59" t="s">
        <v>119</v>
      </c>
      <c r="E564" s="60" t="s">
        <v>191</v>
      </c>
    </row>
    <row r="565" spans="1:5">
      <c r="A565" s="58" t="s">
        <v>9</v>
      </c>
      <c r="B565" s="59" t="s">
        <v>1809</v>
      </c>
      <c r="C565" s="59" t="s">
        <v>1810</v>
      </c>
      <c r="D565" s="59" t="s">
        <v>119</v>
      </c>
      <c r="E565" s="60" t="s">
        <v>1811</v>
      </c>
    </row>
    <row r="566" spans="1:5">
      <c r="A566" s="58" t="s">
        <v>9</v>
      </c>
      <c r="B566" s="59" t="s">
        <v>1812</v>
      </c>
      <c r="C566" s="59" t="s">
        <v>1813</v>
      </c>
      <c r="D566" s="59" t="s">
        <v>119</v>
      </c>
      <c r="E566" s="60" t="s">
        <v>1814</v>
      </c>
    </row>
    <row r="567" spans="1:5">
      <c r="A567" s="58" t="s">
        <v>9</v>
      </c>
      <c r="B567" s="59" t="s">
        <v>1815</v>
      </c>
      <c r="C567" s="59" t="s">
        <v>1816</v>
      </c>
      <c r="D567" s="59" t="s">
        <v>119</v>
      </c>
      <c r="E567" s="60" t="s">
        <v>1817</v>
      </c>
    </row>
    <row r="568" spans="1:5">
      <c r="A568" s="58" t="s">
        <v>9</v>
      </c>
      <c r="B568" s="59" t="s">
        <v>1818</v>
      </c>
      <c r="C568" s="59" t="s">
        <v>1819</v>
      </c>
      <c r="D568" s="59" t="s">
        <v>119</v>
      </c>
      <c r="E568" s="60" t="s">
        <v>1820</v>
      </c>
    </row>
    <row r="569" spans="1:5">
      <c r="A569" s="58" t="s">
        <v>9</v>
      </c>
      <c r="B569" s="59" t="s">
        <v>1821</v>
      </c>
      <c r="C569" s="59" t="s">
        <v>1822</v>
      </c>
      <c r="D569" s="59" t="s">
        <v>119</v>
      </c>
      <c r="E569" s="60" t="s">
        <v>1823</v>
      </c>
    </row>
    <row r="570" spans="1:5">
      <c r="A570" s="58" t="s">
        <v>9</v>
      </c>
      <c r="B570" s="59" t="s">
        <v>1824</v>
      </c>
      <c r="C570" s="59" t="s">
        <v>1825</v>
      </c>
      <c r="D570" s="59" t="s">
        <v>119</v>
      </c>
      <c r="E570" s="60" t="s">
        <v>1826</v>
      </c>
    </row>
    <row r="571" spans="1:5">
      <c r="A571" s="58" t="s">
        <v>9</v>
      </c>
      <c r="B571" s="59" t="s">
        <v>1827</v>
      </c>
      <c r="C571" s="59" t="s">
        <v>1828</v>
      </c>
      <c r="D571" s="59" t="s">
        <v>119</v>
      </c>
      <c r="E571" s="60" t="s">
        <v>1829</v>
      </c>
    </row>
    <row r="572" spans="1:5">
      <c r="A572" s="58" t="s">
        <v>9</v>
      </c>
      <c r="B572" s="59" t="s">
        <v>1830</v>
      </c>
      <c r="C572" s="59" t="s">
        <v>1831</v>
      </c>
      <c r="D572" s="59" t="s">
        <v>119</v>
      </c>
      <c r="E572" s="60" t="s">
        <v>1832</v>
      </c>
    </row>
    <row r="573" spans="1:5">
      <c r="A573" s="58" t="s">
        <v>9</v>
      </c>
      <c r="B573" s="59" t="s">
        <v>1833</v>
      </c>
      <c r="C573" s="59" t="s">
        <v>1834</v>
      </c>
      <c r="D573" s="59" t="s">
        <v>119</v>
      </c>
      <c r="E573" s="60" t="s">
        <v>1835</v>
      </c>
    </row>
    <row r="574" spans="1:5">
      <c r="A574" s="58" t="s">
        <v>9</v>
      </c>
      <c r="B574" s="59" t="s">
        <v>1836</v>
      </c>
      <c r="C574" s="59" t="s">
        <v>1837</v>
      </c>
      <c r="D574" s="59" t="s">
        <v>119</v>
      </c>
      <c r="E574" s="60" t="s">
        <v>1838</v>
      </c>
    </row>
    <row r="575" spans="1:5">
      <c r="A575" s="58" t="s">
        <v>9</v>
      </c>
      <c r="B575" s="59" t="s">
        <v>1839</v>
      </c>
      <c r="C575" s="59" t="s">
        <v>1840</v>
      </c>
      <c r="D575" s="59" t="s">
        <v>119</v>
      </c>
      <c r="E575" s="60" t="s">
        <v>1841</v>
      </c>
    </row>
    <row r="576" spans="1:5">
      <c r="A576" s="58" t="s">
        <v>9</v>
      </c>
      <c r="B576" s="59" t="s">
        <v>1842</v>
      </c>
      <c r="C576" s="59" t="s">
        <v>1843</v>
      </c>
      <c r="D576" s="59" t="s">
        <v>119</v>
      </c>
      <c r="E576" s="60" t="s">
        <v>1844</v>
      </c>
    </row>
    <row r="577" spans="1:5">
      <c r="A577" s="58" t="s">
        <v>9</v>
      </c>
      <c r="B577" s="59" t="s">
        <v>1845</v>
      </c>
      <c r="C577" s="59" t="s">
        <v>1846</v>
      </c>
      <c r="D577" s="59" t="s">
        <v>119</v>
      </c>
      <c r="E577" s="60" t="s">
        <v>1847</v>
      </c>
    </row>
    <row r="578" spans="1:5">
      <c r="A578" s="58" t="s">
        <v>9</v>
      </c>
      <c r="B578" s="59" t="s">
        <v>1848</v>
      </c>
      <c r="C578" s="59" t="s">
        <v>1849</v>
      </c>
      <c r="D578" s="59" t="s">
        <v>119</v>
      </c>
      <c r="E578" s="60" t="s">
        <v>622</v>
      </c>
    </row>
    <row r="579" spans="1:5">
      <c r="A579" s="58" t="s">
        <v>9</v>
      </c>
      <c r="B579" s="59" t="s">
        <v>1850</v>
      </c>
      <c r="C579" s="59" t="s">
        <v>1851</v>
      </c>
      <c r="D579" s="59" t="s">
        <v>119</v>
      </c>
      <c r="E579" s="60" t="s">
        <v>1852</v>
      </c>
    </row>
    <row r="580" spans="1:5">
      <c r="A580" s="58" t="s">
        <v>9</v>
      </c>
      <c r="B580" s="59" t="s">
        <v>1853</v>
      </c>
      <c r="C580" s="59" t="s">
        <v>1854</v>
      </c>
      <c r="D580" s="59" t="s">
        <v>119</v>
      </c>
      <c r="E580" s="60" t="s">
        <v>1855</v>
      </c>
    </row>
    <row r="581" spans="1:5">
      <c r="A581" s="58" t="s">
        <v>9</v>
      </c>
      <c r="B581" s="59" t="s">
        <v>1856</v>
      </c>
      <c r="C581" s="59" t="s">
        <v>1857</v>
      </c>
      <c r="D581" s="59" t="s">
        <v>119</v>
      </c>
      <c r="E581" s="60" t="s">
        <v>1858</v>
      </c>
    </row>
    <row r="582" spans="1:5">
      <c r="A582" s="58" t="s">
        <v>9</v>
      </c>
      <c r="B582" s="59" t="s">
        <v>1859</v>
      </c>
      <c r="C582" s="59" t="s">
        <v>1860</v>
      </c>
      <c r="D582" s="59" t="s">
        <v>119</v>
      </c>
      <c r="E582" s="60" t="s">
        <v>1861</v>
      </c>
    </row>
    <row r="583" spans="1:5">
      <c r="A583" s="58" t="s">
        <v>9</v>
      </c>
      <c r="B583" s="59" t="s">
        <v>1862</v>
      </c>
      <c r="C583" s="59" t="s">
        <v>1863</v>
      </c>
      <c r="D583" s="59" t="s">
        <v>119</v>
      </c>
      <c r="E583" s="60" t="s">
        <v>1864</v>
      </c>
    </row>
    <row r="584" spans="1:5">
      <c r="A584" s="58" t="s">
        <v>9</v>
      </c>
      <c r="B584" s="59" t="s">
        <v>1865</v>
      </c>
      <c r="C584" s="59" t="s">
        <v>1866</v>
      </c>
      <c r="D584" s="59" t="s">
        <v>119</v>
      </c>
      <c r="E584" s="60" t="s">
        <v>1867</v>
      </c>
    </row>
    <row r="585" spans="1:5">
      <c r="A585" s="58" t="s">
        <v>9</v>
      </c>
      <c r="B585" s="59" t="s">
        <v>1868</v>
      </c>
      <c r="C585" s="59" t="s">
        <v>1869</v>
      </c>
      <c r="D585" s="59" t="s">
        <v>119</v>
      </c>
      <c r="E585" s="60" t="s">
        <v>1870</v>
      </c>
    </row>
    <row r="586" spans="1:5">
      <c r="A586" s="58" t="s">
        <v>9</v>
      </c>
      <c r="B586" s="59" t="s">
        <v>1871</v>
      </c>
      <c r="C586" s="59" t="s">
        <v>1872</v>
      </c>
      <c r="D586" s="59" t="s">
        <v>119</v>
      </c>
      <c r="E586" s="60" t="s">
        <v>1873</v>
      </c>
    </row>
    <row r="587" spans="1:5">
      <c r="A587" s="58" t="s">
        <v>9</v>
      </c>
      <c r="B587" s="59" t="s">
        <v>1874</v>
      </c>
      <c r="C587" s="59" t="s">
        <v>1875</v>
      </c>
      <c r="D587" s="59" t="s">
        <v>119</v>
      </c>
      <c r="E587" s="60" t="s">
        <v>1876</v>
      </c>
    </row>
    <row r="588" spans="1:5">
      <c r="A588" s="58" t="s">
        <v>9</v>
      </c>
      <c r="B588" s="59" t="s">
        <v>1877</v>
      </c>
      <c r="C588" s="59" t="s">
        <v>1878</v>
      </c>
      <c r="D588" s="59" t="s">
        <v>119</v>
      </c>
      <c r="E588" s="60" t="s">
        <v>1879</v>
      </c>
    </row>
    <row r="589" spans="1:5">
      <c r="A589" s="58" t="s">
        <v>9</v>
      </c>
      <c r="B589" s="59" t="s">
        <v>1880</v>
      </c>
      <c r="C589" s="59" t="s">
        <v>1881</v>
      </c>
      <c r="D589" s="59" t="s">
        <v>119</v>
      </c>
      <c r="E589" s="60" t="s">
        <v>1882</v>
      </c>
    </row>
    <row r="590" spans="1:5">
      <c r="A590" s="58" t="s">
        <v>9</v>
      </c>
      <c r="B590" s="59" t="s">
        <v>1883</v>
      </c>
      <c r="C590" s="59" t="s">
        <v>1884</v>
      </c>
      <c r="D590" s="59" t="s">
        <v>119</v>
      </c>
      <c r="E590" s="60" t="s">
        <v>1885</v>
      </c>
    </row>
    <row r="591" spans="1:5">
      <c r="A591" s="58" t="s">
        <v>9</v>
      </c>
      <c r="B591" s="59" t="s">
        <v>1886</v>
      </c>
      <c r="C591" s="59" t="s">
        <v>1887</v>
      </c>
      <c r="D591" s="59" t="s">
        <v>119</v>
      </c>
      <c r="E591" s="60" t="s">
        <v>1888</v>
      </c>
    </row>
    <row r="592" spans="1:5">
      <c r="A592" s="58" t="s">
        <v>9</v>
      </c>
      <c r="B592" s="59" t="s">
        <v>1889</v>
      </c>
      <c r="C592" s="59" t="s">
        <v>1890</v>
      </c>
      <c r="D592" s="59" t="s">
        <v>119</v>
      </c>
      <c r="E592" s="60" t="s">
        <v>1891</v>
      </c>
    </row>
    <row r="593" spans="1:5">
      <c r="A593" s="58" t="s">
        <v>9</v>
      </c>
      <c r="B593" s="59" t="s">
        <v>1892</v>
      </c>
      <c r="C593" s="59" t="s">
        <v>1893</v>
      </c>
      <c r="D593" s="59" t="s">
        <v>119</v>
      </c>
      <c r="E593" s="60" t="s">
        <v>1894</v>
      </c>
    </row>
    <row r="594" spans="1:5">
      <c r="A594" s="58" t="s">
        <v>9</v>
      </c>
      <c r="B594" s="59" t="s">
        <v>1895</v>
      </c>
      <c r="C594" s="59" t="s">
        <v>1896</v>
      </c>
      <c r="D594" s="59" t="s">
        <v>119</v>
      </c>
      <c r="E594" s="60" t="s">
        <v>1897</v>
      </c>
    </row>
    <row r="595" spans="1:5">
      <c r="A595" s="58" t="s">
        <v>9</v>
      </c>
      <c r="B595" s="59" t="s">
        <v>1898</v>
      </c>
      <c r="C595" s="59" t="s">
        <v>1899</v>
      </c>
      <c r="D595" s="59" t="s">
        <v>119</v>
      </c>
      <c r="E595" s="60" t="s">
        <v>1900</v>
      </c>
    </row>
    <row r="596" spans="1:5">
      <c r="A596" s="58" t="s">
        <v>9</v>
      </c>
      <c r="B596" s="59" t="s">
        <v>1901</v>
      </c>
      <c r="C596" s="59" t="s">
        <v>1902</v>
      </c>
      <c r="D596" s="59" t="s">
        <v>119</v>
      </c>
      <c r="E596" s="60" t="s">
        <v>1903</v>
      </c>
    </row>
    <row r="597" spans="1:5">
      <c r="A597" s="58" t="s">
        <v>9</v>
      </c>
      <c r="B597" s="59" t="s">
        <v>1904</v>
      </c>
      <c r="C597" s="59" t="s">
        <v>1905</v>
      </c>
      <c r="D597" s="59" t="s">
        <v>119</v>
      </c>
      <c r="E597" s="60" t="s">
        <v>1906</v>
      </c>
    </row>
    <row r="598" spans="1:5">
      <c r="A598" s="58" t="s">
        <v>9</v>
      </c>
      <c r="B598" s="59" t="s">
        <v>1907</v>
      </c>
      <c r="C598" s="59" t="s">
        <v>1908</v>
      </c>
      <c r="D598" s="59" t="s">
        <v>119</v>
      </c>
      <c r="E598" s="60" t="s">
        <v>1909</v>
      </c>
    </row>
    <row r="599" spans="1:5">
      <c r="A599" s="58" t="s">
        <v>9</v>
      </c>
      <c r="B599" s="59" t="s">
        <v>1910</v>
      </c>
      <c r="C599" s="59" t="s">
        <v>1911</v>
      </c>
      <c r="D599" s="59" t="s">
        <v>119</v>
      </c>
      <c r="E599" s="60" t="s">
        <v>1912</v>
      </c>
    </row>
    <row r="600" spans="1:5">
      <c r="A600" s="58" t="s">
        <v>9</v>
      </c>
      <c r="B600" s="59" t="s">
        <v>1913</v>
      </c>
      <c r="C600" s="59" t="s">
        <v>1914</v>
      </c>
      <c r="D600" s="59" t="s">
        <v>119</v>
      </c>
      <c r="E600" s="60" t="s">
        <v>1915</v>
      </c>
    </row>
    <row r="601" spans="1:5">
      <c r="A601" s="58" t="s">
        <v>9</v>
      </c>
      <c r="B601" s="59" t="s">
        <v>1916</v>
      </c>
      <c r="C601" s="59" t="s">
        <v>1917</v>
      </c>
      <c r="D601" s="59" t="s">
        <v>119</v>
      </c>
      <c r="E601" s="60" t="s">
        <v>1918</v>
      </c>
    </row>
    <row r="602" spans="1:5">
      <c r="A602" s="58" t="s">
        <v>9</v>
      </c>
      <c r="B602" s="59" t="s">
        <v>1919</v>
      </c>
      <c r="C602" s="59" t="s">
        <v>1920</v>
      </c>
      <c r="D602" s="59" t="s">
        <v>119</v>
      </c>
      <c r="E602" s="60" t="s">
        <v>1921</v>
      </c>
    </row>
    <row r="603" spans="1:5">
      <c r="A603" s="58" t="s">
        <v>9</v>
      </c>
      <c r="B603" s="59" t="s">
        <v>1922</v>
      </c>
      <c r="C603" s="59" t="s">
        <v>1923</v>
      </c>
      <c r="D603" s="59" t="s">
        <v>119</v>
      </c>
      <c r="E603" s="60" t="s">
        <v>1924</v>
      </c>
    </row>
    <row r="604" spans="1:5">
      <c r="A604" s="58" t="s">
        <v>9</v>
      </c>
      <c r="B604" s="59" t="s">
        <v>1925</v>
      </c>
      <c r="C604" s="59" t="s">
        <v>1926</v>
      </c>
      <c r="D604" s="59" t="s">
        <v>119</v>
      </c>
      <c r="E604" s="60" t="s">
        <v>1927</v>
      </c>
    </row>
    <row r="605" spans="1:5">
      <c r="A605" s="58" t="s">
        <v>9</v>
      </c>
      <c r="B605" s="59" t="s">
        <v>1928</v>
      </c>
      <c r="C605" s="59" t="s">
        <v>1929</v>
      </c>
      <c r="D605" s="59" t="s">
        <v>119</v>
      </c>
      <c r="E605" s="60" t="s">
        <v>1930</v>
      </c>
    </row>
    <row r="606" spans="1:5">
      <c r="A606" s="58" t="s">
        <v>9</v>
      </c>
      <c r="B606" s="59" t="s">
        <v>1931</v>
      </c>
      <c r="C606" s="59" t="s">
        <v>1932</v>
      </c>
      <c r="D606" s="59" t="s">
        <v>119</v>
      </c>
      <c r="E606" s="60" t="s">
        <v>1933</v>
      </c>
    </row>
    <row r="607" spans="1:5">
      <c r="A607" s="58" t="s">
        <v>9</v>
      </c>
      <c r="B607" s="59" t="s">
        <v>1934</v>
      </c>
      <c r="C607" s="59" t="s">
        <v>1935</v>
      </c>
      <c r="D607" s="59" t="s">
        <v>119</v>
      </c>
      <c r="E607" s="60" t="s">
        <v>1936</v>
      </c>
    </row>
    <row r="608" spans="1:5">
      <c r="A608" s="58" t="s">
        <v>9</v>
      </c>
      <c r="B608" s="59" t="s">
        <v>1937</v>
      </c>
      <c r="C608" s="59" t="s">
        <v>1938</v>
      </c>
      <c r="D608" s="59" t="s">
        <v>119</v>
      </c>
      <c r="E608" s="60" t="s">
        <v>1939</v>
      </c>
    </row>
    <row r="609" spans="1:5">
      <c r="A609" s="58" t="s">
        <v>9</v>
      </c>
      <c r="B609" s="59" t="s">
        <v>1940</v>
      </c>
      <c r="C609" s="59" t="s">
        <v>1941</v>
      </c>
      <c r="D609" s="59" t="s">
        <v>119</v>
      </c>
      <c r="E609" s="60" t="s">
        <v>1942</v>
      </c>
    </row>
    <row r="610" spans="1:5">
      <c r="A610" s="58" t="s">
        <v>9</v>
      </c>
      <c r="B610" s="59" t="s">
        <v>1943</v>
      </c>
      <c r="C610" s="59" t="s">
        <v>1944</v>
      </c>
      <c r="D610" s="59" t="s">
        <v>119</v>
      </c>
      <c r="E610" s="60" t="s">
        <v>1773</v>
      </c>
    </row>
    <row r="611" spans="1:5">
      <c r="A611" s="58" t="s">
        <v>9</v>
      </c>
      <c r="B611" s="59" t="s">
        <v>1945</v>
      </c>
      <c r="C611" s="59" t="s">
        <v>1946</v>
      </c>
      <c r="D611" s="59" t="s">
        <v>119</v>
      </c>
      <c r="E611" s="60" t="s">
        <v>1947</v>
      </c>
    </row>
    <row r="612" spans="1:5">
      <c r="A612" s="58" t="s">
        <v>9</v>
      </c>
      <c r="B612" s="59" t="s">
        <v>1948</v>
      </c>
      <c r="C612" s="59" t="s">
        <v>1949</v>
      </c>
      <c r="D612" s="59" t="s">
        <v>119</v>
      </c>
      <c r="E612" s="60" t="s">
        <v>1950</v>
      </c>
    </row>
    <row r="613" spans="1:5">
      <c r="A613" s="58" t="s">
        <v>9</v>
      </c>
      <c r="B613" s="59" t="s">
        <v>1951</v>
      </c>
      <c r="C613" s="59" t="s">
        <v>1952</v>
      </c>
      <c r="D613" s="59" t="s">
        <v>119</v>
      </c>
      <c r="E613" s="60" t="s">
        <v>1953</v>
      </c>
    </row>
    <row r="614" spans="1:5">
      <c r="A614" s="58" t="s">
        <v>9</v>
      </c>
      <c r="B614" s="59" t="s">
        <v>1954</v>
      </c>
      <c r="C614" s="59" t="s">
        <v>1955</v>
      </c>
      <c r="D614" s="59" t="s">
        <v>119</v>
      </c>
      <c r="E614" s="60" t="s">
        <v>1956</v>
      </c>
    </row>
    <row r="615" spans="1:5">
      <c r="A615" s="58" t="s">
        <v>9</v>
      </c>
      <c r="B615" s="59" t="s">
        <v>1957</v>
      </c>
      <c r="C615" s="59" t="s">
        <v>1958</v>
      </c>
      <c r="D615" s="59" t="s">
        <v>119</v>
      </c>
      <c r="E615" s="60" t="s">
        <v>1959</v>
      </c>
    </row>
    <row r="616" spans="1:5">
      <c r="A616" s="58" t="s">
        <v>9</v>
      </c>
      <c r="B616" s="59" t="s">
        <v>1960</v>
      </c>
      <c r="C616" s="59" t="s">
        <v>1961</v>
      </c>
      <c r="D616" s="59" t="s">
        <v>119</v>
      </c>
      <c r="E616" s="60" t="s">
        <v>1962</v>
      </c>
    </row>
    <row r="617" spans="1:5">
      <c r="A617" s="58" t="s">
        <v>9</v>
      </c>
      <c r="B617" s="59" t="s">
        <v>1963</v>
      </c>
      <c r="C617" s="59" t="s">
        <v>1964</v>
      </c>
      <c r="D617" s="59" t="s">
        <v>119</v>
      </c>
      <c r="E617" s="60" t="s">
        <v>1965</v>
      </c>
    </row>
    <row r="618" spans="1:5">
      <c r="A618" s="58" t="s">
        <v>9</v>
      </c>
      <c r="B618" s="59" t="s">
        <v>1966</v>
      </c>
      <c r="C618" s="59" t="s">
        <v>1967</v>
      </c>
      <c r="D618" s="59" t="s">
        <v>119</v>
      </c>
      <c r="E618" s="60" t="s">
        <v>1968</v>
      </c>
    </row>
    <row r="619" spans="1:5">
      <c r="A619" s="58" t="s">
        <v>9</v>
      </c>
      <c r="B619" s="59" t="s">
        <v>1969</v>
      </c>
      <c r="C619" s="59" t="s">
        <v>1970</v>
      </c>
      <c r="D619" s="59" t="s">
        <v>119</v>
      </c>
      <c r="E619" s="60" t="s">
        <v>1971</v>
      </c>
    </row>
    <row r="620" spans="1:5">
      <c r="A620" s="58" t="s">
        <v>9</v>
      </c>
      <c r="B620" s="59" t="s">
        <v>1972</v>
      </c>
      <c r="C620" s="59" t="s">
        <v>1973</v>
      </c>
      <c r="D620" s="59" t="s">
        <v>119</v>
      </c>
      <c r="E620" s="60" t="s">
        <v>1974</v>
      </c>
    </row>
    <row r="621" spans="1:5">
      <c r="A621" s="58" t="s">
        <v>9</v>
      </c>
      <c r="B621" s="59" t="s">
        <v>1975</v>
      </c>
      <c r="C621" s="59" t="s">
        <v>1976</v>
      </c>
      <c r="D621" s="59" t="s">
        <v>119</v>
      </c>
      <c r="E621" s="60" t="s">
        <v>1977</v>
      </c>
    </row>
    <row r="622" spans="1:5">
      <c r="A622" s="58" t="s">
        <v>9</v>
      </c>
      <c r="B622" s="59" t="s">
        <v>1978</v>
      </c>
      <c r="C622" s="59" t="s">
        <v>1979</v>
      </c>
      <c r="D622" s="59" t="s">
        <v>119</v>
      </c>
      <c r="E622" s="60" t="s">
        <v>1980</v>
      </c>
    </row>
    <row r="623" spans="1:5">
      <c r="A623" s="58" t="s">
        <v>9</v>
      </c>
      <c r="B623" s="59" t="s">
        <v>1981</v>
      </c>
      <c r="C623" s="59" t="s">
        <v>1982</v>
      </c>
      <c r="D623" s="59" t="s">
        <v>119</v>
      </c>
      <c r="E623" s="60" t="s">
        <v>1983</v>
      </c>
    </row>
    <row r="624" spans="1:5">
      <c r="A624" s="58" t="s">
        <v>9</v>
      </c>
      <c r="B624" s="59" t="s">
        <v>1984</v>
      </c>
      <c r="C624" s="59" t="s">
        <v>1985</v>
      </c>
      <c r="D624" s="59" t="s">
        <v>119</v>
      </c>
      <c r="E624" s="60" t="s">
        <v>1986</v>
      </c>
    </row>
    <row r="625" spans="1:5">
      <c r="A625" s="58" t="s">
        <v>9</v>
      </c>
      <c r="B625" s="59" t="s">
        <v>1987</v>
      </c>
      <c r="C625" s="59" t="s">
        <v>1988</v>
      </c>
      <c r="D625" s="59" t="s">
        <v>119</v>
      </c>
      <c r="E625" s="60" t="s">
        <v>1989</v>
      </c>
    </row>
    <row r="626" spans="1:5">
      <c r="A626" s="58" t="s">
        <v>9</v>
      </c>
      <c r="B626" s="59" t="s">
        <v>1990</v>
      </c>
      <c r="C626" s="59" t="s">
        <v>1991</v>
      </c>
      <c r="D626" s="59" t="s">
        <v>119</v>
      </c>
      <c r="E626" s="60" t="s">
        <v>1992</v>
      </c>
    </row>
    <row r="627" spans="1:5">
      <c r="A627" s="58" t="s">
        <v>9</v>
      </c>
      <c r="B627" s="59" t="s">
        <v>1993</v>
      </c>
      <c r="C627" s="59" t="s">
        <v>1994</v>
      </c>
      <c r="D627" s="59" t="s">
        <v>119</v>
      </c>
      <c r="E627" s="60" t="s">
        <v>1995</v>
      </c>
    </row>
    <row r="628" spans="1:5">
      <c r="A628" s="58" t="s">
        <v>9</v>
      </c>
      <c r="B628" s="59" t="s">
        <v>1996</v>
      </c>
      <c r="C628" s="59" t="s">
        <v>1997</v>
      </c>
      <c r="D628" s="59" t="s">
        <v>119</v>
      </c>
      <c r="E628" s="60" t="s">
        <v>1998</v>
      </c>
    </row>
    <row r="629" spans="1:5">
      <c r="A629" s="58" t="s">
        <v>9</v>
      </c>
      <c r="B629" s="59" t="s">
        <v>1999</v>
      </c>
      <c r="C629" s="59" t="s">
        <v>2000</v>
      </c>
      <c r="D629" s="59" t="s">
        <v>119</v>
      </c>
      <c r="E629" s="60" t="s">
        <v>2001</v>
      </c>
    </row>
    <row r="630" spans="1:5">
      <c r="A630" s="58" t="s">
        <v>9</v>
      </c>
      <c r="B630" s="59" t="s">
        <v>2002</v>
      </c>
      <c r="C630" s="59" t="s">
        <v>2003</v>
      </c>
      <c r="D630" s="59" t="s">
        <v>119</v>
      </c>
      <c r="E630" s="60" t="s">
        <v>2004</v>
      </c>
    </row>
    <row r="631" spans="1:5">
      <c r="A631" s="58" t="s">
        <v>9</v>
      </c>
      <c r="B631" s="59" t="s">
        <v>2005</v>
      </c>
      <c r="C631" s="59" t="s">
        <v>2006</v>
      </c>
      <c r="D631" s="59" t="s">
        <v>119</v>
      </c>
      <c r="E631" s="60" t="s">
        <v>2007</v>
      </c>
    </row>
    <row r="632" spans="1:5">
      <c r="A632" s="58" t="s">
        <v>9</v>
      </c>
      <c r="B632" s="59" t="s">
        <v>2008</v>
      </c>
      <c r="C632" s="59" t="s">
        <v>2009</v>
      </c>
      <c r="D632" s="59" t="s">
        <v>119</v>
      </c>
      <c r="E632" s="60" t="s">
        <v>2010</v>
      </c>
    </row>
    <row r="633" spans="1:5">
      <c r="A633" s="58" t="s">
        <v>9</v>
      </c>
      <c r="B633" s="59" t="s">
        <v>2011</v>
      </c>
      <c r="C633" s="59" t="s">
        <v>2012</v>
      </c>
      <c r="D633" s="59" t="s">
        <v>119</v>
      </c>
      <c r="E633" s="60" t="s">
        <v>2013</v>
      </c>
    </row>
    <row r="634" spans="1:5">
      <c r="A634" s="58" t="s">
        <v>9</v>
      </c>
      <c r="B634" s="59" t="s">
        <v>2014</v>
      </c>
      <c r="C634" s="59" t="s">
        <v>2015</v>
      </c>
      <c r="D634" s="59" t="s">
        <v>119</v>
      </c>
      <c r="E634" s="60" t="s">
        <v>2016</v>
      </c>
    </row>
    <row r="635" spans="1:5">
      <c r="A635" s="58" t="s">
        <v>9</v>
      </c>
      <c r="B635" s="59" t="s">
        <v>2017</v>
      </c>
      <c r="C635" s="59" t="s">
        <v>2018</v>
      </c>
      <c r="D635" s="59" t="s">
        <v>119</v>
      </c>
      <c r="E635" s="60" t="s">
        <v>2019</v>
      </c>
    </row>
    <row r="636" spans="1:5">
      <c r="A636" s="58" t="s">
        <v>9</v>
      </c>
      <c r="B636" s="59" t="s">
        <v>2020</v>
      </c>
      <c r="C636" s="59" t="s">
        <v>2021</v>
      </c>
      <c r="D636" s="59" t="s">
        <v>119</v>
      </c>
      <c r="E636" s="60" t="s">
        <v>2022</v>
      </c>
    </row>
    <row r="637" spans="1:5">
      <c r="A637" s="58" t="s">
        <v>9</v>
      </c>
      <c r="B637" s="59" t="s">
        <v>2023</v>
      </c>
      <c r="C637" s="59" t="s">
        <v>2024</v>
      </c>
      <c r="D637" s="59" t="s">
        <v>119</v>
      </c>
      <c r="E637" s="60" t="s">
        <v>2025</v>
      </c>
    </row>
    <row r="638" spans="1:5">
      <c r="A638" s="58" t="s">
        <v>9</v>
      </c>
      <c r="B638" s="59" t="s">
        <v>2026</v>
      </c>
      <c r="C638" s="59" t="s">
        <v>2027</v>
      </c>
      <c r="D638" s="59" t="s">
        <v>119</v>
      </c>
      <c r="E638" s="60" t="s">
        <v>2028</v>
      </c>
    </row>
    <row r="639" spans="1:5">
      <c r="A639" s="58" t="s">
        <v>9</v>
      </c>
      <c r="B639" s="59" t="s">
        <v>2029</v>
      </c>
      <c r="C639" s="59" t="s">
        <v>2030</v>
      </c>
      <c r="D639" s="59" t="s">
        <v>119</v>
      </c>
      <c r="E639" s="60" t="s">
        <v>2031</v>
      </c>
    </row>
    <row r="640" spans="1:5">
      <c r="A640" s="58" t="s">
        <v>9</v>
      </c>
      <c r="B640" s="59" t="s">
        <v>2032</v>
      </c>
      <c r="C640" s="59" t="s">
        <v>2033</v>
      </c>
      <c r="D640" s="59" t="s">
        <v>119</v>
      </c>
      <c r="E640" s="60" t="s">
        <v>2034</v>
      </c>
    </row>
    <row r="641" spans="1:5">
      <c r="A641" s="58" t="s">
        <v>9</v>
      </c>
      <c r="B641" s="59" t="s">
        <v>2035</v>
      </c>
      <c r="C641" s="59" t="s">
        <v>2036</v>
      </c>
      <c r="D641" s="59" t="s">
        <v>119</v>
      </c>
      <c r="E641" s="60" t="s">
        <v>2037</v>
      </c>
    </row>
    <row r="642" spans="1:5">
      <c r="A642" s="58" t="s">
        <v>9</v>
      </c>
      <c r="B642" s="59" t="s">
        <v>2038</v>
      </c>
      <c r="C642" s="59" t="s">
        <v>2039</v>
      </c>
      <c r="D642" s="59" t="s">
        <v>119</v>
      </c>
      <c r="E642" s="60" t="s">
        <v>2040</v>
      </c>
    </row>
    <row r="643" spans="1:5">
      <c r="A643" s="58" t="s">
        <v>9</v>
      </c>
      <c r="B643" s="59" t="s">
        <v>2041</v>
      </c>
      <c r="C643" s="59" t="s">
        <v>2042</v>
      </c>
      <c r="D643" s="59" t="s">
        <v>119</v>
      </c>
      <c r="E643" s="60" t="s">
        <v>2043</v>
      </c>
    </row>
    <row r="644" spans="1:5">
      <c r="A644" s="58" t="s">
        <v>9</v>
      </c>
      <c r="B644" s="59" t="s">
        <v>2044</v>
      </c>
      <c r="C644" s="59" t="s">
        <v>2045</v>
      </c>
      <c r="D644" s="59" t="s">
        <v>119</v>
      </c>
      <c r="E644" s="60" t="s">
        <v>2046</v>
      </c>
    </row>
    <row r="645" spans="1:5">
      <c r="A645" s="58" t="s">
        <v>9</v>
      </c>
      <c r="B645" s="59" t="s">
        <v>2047</v>
      </c>
      <c r="C645" s="59" t="s">
        <v>2048</v>
      </c>
      <c r="D645" s="59" t="s">
        <v>119</v>
      </c>
      <c r="E645" s="60" t="s">
        <v>2049</v>
      </c>
    </row>
    <row r="646" spans="1:5">
      <c r="A646" s="58" t="s">
        <v>9</v>
      </c>
      <c r="B646" s="59" t="s">
        <v>2050</v>
      </c>
      <c r="C646" s="59" t="s">
        <v>2051</v>
      </c>
      <c r="D646" s="59" t="s">
        <v>119</v>
      </c>
      <c r="E646" s="60" t="s">
        <v>2052</v>
      </c>
    </row>
    <row r="647" spans="1:5">
      <c r="A647" s="58" t="s">
        <v>9</v>
      </c>
      <c r="B647" s="59" t="s">
        <v>2053</v>
      </c>
      <c r="C647" s="59" t="s">
        <v>2054</v>
      </c>
      <c r="D647" s="59" t="s">
        <v>119</v>
      </c>
      <c r="E647" s="60" t="s">
        <v>2055</v>
      </c>
    </row>
    <row r="648" spans="1:5">
      <c r="A648" s="58" t="s">
        <v>9</v>
      </c>
      <c r="B648" s="59" t="s">
        <v>2056</v>
      </c>
      <c r="C648" s="59" t="s">
        <v>2057</v>
      </c>
      <c r="D648" s="59" t="s">
        <v>119</v>
      </c>
      <c r="E648" s="60" t="s">
        <v>2058</v>
      </c>
    </row>
    <row r="649" spans="1:5">
      <c r="A649" s="58" t="s">
        <v>9</v>
      </c>
      <c r="B649" s="59" t="s">
        <v>2059</v>
      </c>
      <c r="C649" s="59" t="s">
        <v>2060</v>
      </c>
      <c r="D649" s="59" t="s">
        <v>119</v>
      </c>
      <c r="E649" s="60" t="s">
        <v>2061</v>
      </c>
    </row>
    <row r="650" spans="1:5">
      <c r="A650" s="58" t="s">
        <v>9</v>
      </c>
      <c r="B650" s="59" t="s">
        <v>2062</v>
      </c>
      <c r="C650" s="59" t="s">
        <v>2063</v>
      </c>
      <c r="D650" s="59" t="s">
        <v>119</v>
      </c>
      <c r="E650" s="60" t="s">
        <v>2064</v>
      </c>
    </row>
    <row r="651" spans="1:5">
      <c r="A651" s="58" t="s">
        <v>9</v>
      </c>
      <c r="B651" s="59" t="s">
        <v>2065</v>
      </c>
      <c r="C651" s="59" t="s">
        <v>2066</v>
      </c>
      <c r="D651" s="59" t="s">
        <v>119</v>
      </c>
      <c r="E651" s="60" t="s">
        <v>2067</v>
      </c>
    </row>
    <row r="652" spans="1:5">
      <c r="A652" s="58" t="s">
        <v>9</v>
      </c>
      <c r="B652" s="59" t="s">
        <v>2068</v>
      </c>
      <c r="C652" s="59" t="s">
        <v>2069</v>
      </c>
      <c r="D652" s="59" t="s">
        <v>119</v>
      </c>
      <c r="E652" s="60" t="s">
        <v>2070</v>
      </c>
    </row>
    <row r="653" spans="1:5">
      <c r="A653" s="58" t="s">
        <v>9</v>
      </c>
      <c r="B653" s="59" t="s">
        <v>2071</v>
      </c>
      <c r="C653" s="59" t="s">
        <v>2072</v>
      </c>
      <c r="D653" s="59" t="s">
        <v>119</v>
      </c>
      <c r="E653" s="60" t="s">
        <v>2073</v>
      </c>
    </row>
    <row r="654" spans="1:5">
      <c r="A654" s="58" t="s">
        <v>9</v>
      </c>
      <c r="B654" s="59" t="s">
        <v>2074</v>
      </c>
      <c r="C654" s="59" t="s">
        <v>2075</v>
      </c>
      <c r="D654" s="59" t="s">
        <v>119</v>
      </c>
      <c r="E654" s="60" t="s">
        <v>2076</v>
      </c>
    </row>
    <row r="655" spans="1:5">
      <c r="A655" s="58" t="s">
        <v>9</v>
      </c>
      <c r="B655" s="59" t="s">
        <v>2077</v>
      </c>
      <c r="C655" s="59" t="s">
        <v>2078</v>
      </c>
      <c r="D655" s="59" t="s">
        <v>119</v>
      </c>
      <c r="E655" s="60" t="s">
        <v>2079</v>
      </c>
    </row>
    <row r="656" spans="1:5">
      <c r="A656" s="58" t="s">
        <v>9</v>
      </c>
      <c r="B656" s="59" t="s">
        <v>2080</v>
      </c>
      <c r="C656" s="59" t="s">
        <v>2081</v>
      </c>
      <c r="D656" s="59" t="s">
        <v>119</v>
      </c>
      <c r="E656" s="60" t="s">
        <v>2082</v>
      </c>
    </row>
    <row r="657" spans="1:5">
      <c r="A657" s="58" t="s">
        <v>9</v>
      </c>
      <c r="B657" s="59" t="s">
        <v>2083</v>
      </c>
      <c r="C657" s="59" t="s">
        <v>2084</v>
      </c>
      <c r="D657" s="59" t="s">
        <v>119</v>
      </c>
      <c r="E657" s="60" t="s">
        <v>2085</v>
      </c>
    </row>
    <row r="658" spans="1:5">
      <c r="A658" s="58" t="s">
        <v>9</v>
      </c>
      <c r="B658" s="59" t="s">
        <v>2086</v>
      </c>
      <c r="C658" s="59" t="s">
        <v>2087</v>
      </c>
      <c r="D658" s="59" t="s">
        <v>119</v>
      </c>
      <c r="E658" s="60" t="s">
        <v>2088</v>
      </c>
    </row>
    <row r="659" spans="1:5">
      <c r="A659" s="58" t="s">
        <v>9</v>
      </c>
      <c r="B659" s="59" t="s">
        <v>2089</v>
      </c>
      <c r="C659" s="59" t="s">
        <v>2090</v>
      </c>
      <c r="D659" s="59" t="s">
        <v>119</v>
      </c>
      <c r="E659" s="60" t="s">
        <v>2091</v>
      </c>
    </row>
    <row r="660" spans="1:5">
      <c r="A660" s="58" t="s">
        <v>9</v>
      </c>
      <c r="B660" s="59" t="s">
        <v>2092</v>
      </c>
      <c r="C660" s="59" t="s">
        <v>2093</v>
      </c>
      <c r="D660" s="59" t="s">
        <v>119</v>
      </c>
      <c r="E660" s="60" t="s">
        <v>2094</v>
      </c>
    </row>
    <row r="661" spans="1:5">
      <c r="A661" s="58" t="s">
        <v>9</v>
      </c>
      <c r="B661" s="59" t="s">
        <v>2095</v>
      </c>
      <c r="C661" s="59" t="s">
        <v>2096</v>
      </c>
      <c r="D661" s="59" t="s">
        <v>2097</v>
      </c>
      <c r="E661" s="60" t="s">
        <v>2098</v>
      </c>
    </row>
    <row r="662" spans="1:5">
      <c r="A662" s="58" t="s">
        <v>9</v>
      </c>
      <c r="B662" s="59" t="s">
        <v>2099</v>
      </c>
      <c r="C662" s="59" t="s">
        <v>2100</v>
      </c>
      <c r="D662" s="59" t="s">
        <v>2097</v>
      </c>
      <c r="E662" s="60" t="s">
        <v>2101</v>
      </c>
    </row>
    <row r="663" spans="1:5">
      <c r="A663" s="58" t="s">
        <v>9</v>
      </c>
      <c r="B663" s="59" t="s">
        <v>2102</v>
      </c>
      <c r="C663" s="59" t="s">
        <v>2103</v>
      </c>
      <c r="D663" s="59" t="s">
        <v>2097</v>
      </c>
      <c r="E663" s="60" t="s">
        <v>2104</v>
      </c>
    </row>
    <row r="664" spans="1:5">
      <c r="A664" s="58" t="s">
        <v>9</v>
      </c>
      <c r="B664" s="59" t="s">
        <v>2105</v>
      </c>
      <c r="C664" s="59" t="s">
        <v>2106</v>
      </c>
      <c r="D664" s="59" t="s">
        <v>2097</v>
      </c>
      <c r="E664" s="60" t="s">
        <v>2107</v>
      </c>
    </row>
    <row r="665" spans="1:5">
      <c r="A665" s="58" t="s">
        <v>9</v>
      </c>
      <c r="B665" s="59" t="s">
        <v>2108</v>
      </c>
      <c r="C665" s="59" t="s">
        <v>2109</v>
      </c>
      <c r="D665" s="59" t="s">
        <v>2097</v>
      </c>
      <c r="E665" s="60" t="s">
        <v>2110</v>
      </c>
    </row>
    <row r="666" spans="1:5">
      <c r="A666" s="58" t="s">
        <v>9</v>
      </c>
      <c r="B666" s="59" t="s">
        <v>2111</v>
      </c>
      <c r="C666" s="59" t="s">
        <v>2112</v>
      </c>
      <c r="D666" s="59" t="s">
        <v>2097</v>
      </c>
      <c r="E666" s="60" t="s">
        <v>2113</v>
      </c>
    </row>
    <row r="667" spans="1:5">
      <c r="A667" s="58" t="s">
        <v>9</v>
      </c>
      <c r="B667" s="59" t="s">
        <v>2114</v>
      </c>
      <c r="C667" s="59" t="s">
        <v>2115</v>
      </c>
      <c r="D667" s="59" t="s">
        <v>2097</v>
      </c>
      <c r="E667" s="60" t="s">
        <v>2116</v>
      </c>
    </row>
    <row r="668" spans="1:5">
      <c r="A668" s="58" t="s">
        <v>9</v>
      </c>
      <c r="B668" s="59" t="s">
        <v>2117</v>
      </c>
      <c r="C668" s="59" t="s">
        <v>2118</v>
      </c>
      <c r="D668" s="59" t="s">
        <v>2097</v>
      </c>
      <c r="E668" s="60" t="s">
        <v>2119</v>
      </c>
    </row>
    <row r="669" spans="1:5">
      <c r="A669" s="58" t="s">
        <v>9</v>
      </c>
      <c r="B669" s="59" t="s">
        <v>2120</v>
      </c>
      <c r="C669" s="59" t="s">
        <v>2121</v>
      </c>
      <c r="D669" s="59" t="s">
        <v>2097</v>
      </c>
      <c r="E669" s="60" t="s">
        <v>2122</v>
      </c>
    </row>
    <row r="670" spans="1:5">
      <c r="A670" s="58" t="s">
        <v>9</v>
      </c>
      <c r="B670" s="59" t="s">
        <v>2123</v>
      </c>
      <c r="C670" s="59" t="s">
        <v>2124</v>
      </c>
      <c r="D670" s="59" t="s">
        <v>2097</v>
      </c>
      <c r="E670" s="60" t="s">
        <v>2125</v>
      </c>
    </row>
    <row r="671" spans="1:5">
      <c r="A671" s="58" t="s">
        <v>9</v>
      </c>
      <c r="B671" s="59" t="s">
        <v>2126</v>
      </c>
      <c r="C671" s="59" t="s">
        <v>2127</v>
      </c>
      <c r="D671" s="59" t="s">
        <v>2097</v>
      </c>
      <c r="E671" s="60" t="s">
        <v>2128</v>
      </c>
    </row>
    <row r="672" spans="1:5">
      <c r="A672" s="58" t="s">
        <v>9</v>
      </c>
      <c r="B672" s="59" t="s">
        <v>2129</v>
      </c>
      <c r="C672" s="59" t="s">
        <v>2130</v>
      </c>
      <c r="D672" s="59" t="s">
        <v>2097</v>
      </c>
      <c r="E672" s="60" t="s">
        <v>2131</v>
      </c>
    </row>
    <row r="673" spans="1:5">
      <c r="A673" s="58" t="s">
        <v>9</v>
      </c>
      <c r="B673" s="59" t="s">
        <v>2132</v>
      </c>
      <c r="C673" s="59" t="s">
        <v>2133</v>
      </c>
      <c r="D673" s="59" t="s">
        <v>2097</v>
      </c>
      <c r="E673" s="60" t="s">
        <v>2134</v>
      </c>
    </row>
    <row r="674" spans="1:5">
      <c r="A674" s="58" t="s">
        <v>9</v>
      </c>
      <c r="B674" s="59" t="s">
        <v>2135</v>
      </c>
      <c r="C674" s="59" t="s">
        <v>2136</v>
      </c>
      <c r="D674" s="59" t="s">
        <v>2097</v>
      </c>
      <c r="E674" s="60" t="s">
        <v>2137</v>
      </c>
    </row>
    <row r="675" spans="1:5">
      <c r="A675" s="58" t="s">
        <v>9</v>
      </c>
      <c r="B675" s="59" t="s">
        <v>2138</v>
      </c>
      <c r="C675" s="59" t="s">
        <v>2139</v>
      </c>
      <c r="D675" s="59" t="s">
        <v>2097</v>
      </c>
      <c r="E675" s="60" t="s">
        <v>2140</v>
      </c>
    </row>
    <row r="676" spans="1:5">
      <c r="A676" s="58" t="s">
        <v>9</v>
      </c>
      <c r="B676" s="59" t="s">
        <v>2141</v>
      </c>
      <c r="C676" s="59" t="s">
        <v>2142</v>
      </c>
      <c r="D676" s="59" t="s">
        <v>2097</v>
      </c>
      <c r="E676" s="60" t="s">
        <v>2143</v>
      </c>
    </row>
    <row r="677" spans="1:5">
      <c r="A677" s="58" t="s">
        <v>9</v>
      </c>
      <c r="B677" s="59" t="s">
        <v>2144</v>
      </c>
      <c r="C677" s="59" t="s">
        <v>2145</v>
      </c>
      <c r="D677" s="59" t="s">
        <v>2097</v>
      </c>
      <c r="E677" s="60" t="s">
        <v>2146</v>
      </c>
    </row>
    <row r="678" spans="1:5">
      <c r="A678" s="58" t="s">
        <v>9</v>
      </c>
      <c r="B678" s="59" t="s">
        <v>2147</v>
      </c>
      <c r="C678" s="59" t="s">
        <v>2148</v>
      </c>
      <c r="D678" s="59" t="s">
        <v>2097</v>
      </c>
      <c r="E678" s="60" t="s">
        <v>2149</v>
      </c>
    </row>
    <row r="679" spans="1:5">
      <c r="A679" s="58" t="s">
        <v>9</v>
      </c>
      <c r="B679" s="59" t="s">
        <v>2150</v>
      </c>
      <c r="C679" s="59" t="s">
        <v>2151</v>
      </c>
      <c r="D679" s="59" t="s">
        <v>2097</v>
      </c>
      <c r="E679" s="60" t="s">
        <v>2152</v>
      </c>
    </row>
    <row r="680" spans="1:5">
      <c r="A680" s="58" t="s">
        <v>9</v>
      </c>
      <c r="B680" s="59" t="s">
        <v>2153</v>
      </c>
      <c r="C680" s="59" t="s">
        <v>2154</v>
      </c>
      <c r="D680" s="59" t="s">
        <v>2097</v>
      </c>
      <c r="E680" s="60" t="s">
        <v>2155</v>
      </c>
    </row>
    <row r="681" spans="1:5">
      <c r="A681" s="58" t="s">
        <v>9</v>
      </c>
      <c r="B681" s="59" t="s">
        <v>2156</v>
      </c>
      <c r="C681" s="59" t="s">
        <v>2157</v>
      </c>
      <c r="D681" s="59" t="s">
        <v>2097</v>
      </c>
      <c r="E681" s="60" t="s">
        <v>2158</v>
      </c>
    </row>
    <row r="682" spans="1:5">
      <c r="A682" s="58" t="s">
        <v>9</v>
      </c>
      <c r="B682" s="59" t="s">
        <v>2159</v>
      </c>
      <c r="C682" s="59" t="s">
        <v>2160</v>
      </c>
      <c r="D682" s="59" t="s">
        <v>2097</v>
      </c>
      <c r="E682" s="60" t="s">
        <v>2161</v>
      </c>
    </row>
    <row r="683" spans="1:5">
      <c r="A683" s="58" t="s">
        <v>9</v>
      </c>
      <c r="B683" s="59" t="s">
        <v>2162</v>
      </c>
      <c r="C683" s="59" t="s">
        <v>2163</v>
      </c>
      <c r="D683" s="59" t="s">
        <v>2097</v>
      </c>
      <c r="E683" s="60" t="s">
        <v>2164</v>
      </c>
    </row>
    <row r="684" spans="1:5">
      <c r="A684" s="58" t="s">
        <v>9</v>
      </c>
      <c r="B684" s="59" t="s">
        <v>2165</v>
      </c>
      <c r="C684" s="59" t="s">
        <v>2166</v>
      </c>
      <c r="D684" s="59" t="s">
        <v>2097</v>
      </c>
      <c r="E684" s="60" t="s">
        <v>2167</v>
      </c>
    </row>
    <row r="685" spans="1:5">
      <c r="A685" s="58" t="s">
        <v>9</v>
      </c>
      <c r="B685" s="59" t="s">
        <v>2168</v>
      </c>
      <c r="C685" s="59" t="s">
        <v>2169</v>
      </c>
      <c r="D685" s="59" t="s">
        <v>2097</v>
      </c>
      <c r="E685" s="60" t="s">
        <v>1614</v>
      </c>
    </row>
    <row r="686" spans="1:5">
      <c r="A686" s="58" t="s">
        <v>9</v>
      </c>
      <c r="B686" s="59" t="s">
        <v>2170</v>
      </c>
      <c r="C686" s="59" t="s">
        <v>2171</v>
      </c>
      <c r="D686" s="59" t="s">
        <v>2097</v>
      </c>
      <c r="E686" s="60" t="s">
        <v>2172</v>
      </c>
    </row>
    <row r="687" spans="1:5">
      <c r="A687" s="58" t="s">
        <v>9</v>
      </c>
      <c r="B687" s="59" t="s">
        <v>2173</v>
      </c>
      <c r="C687" s="59" t="s">
        <v>2174</v>
      </c>
      <c r="D687" s="59" t="s">
        <v>2097</v>
      </c>
      <c r="E687" s="60" t="s">
        <v>2175</v>
      </c>
    </row>
    <row r="688" spans="1:5">
      <c r="A688" s="58" t="s">
        <v>9</v>
      </c>
      <c r="B688" s="59" t="s">
        <v>2176</v>
      </c>
      <c r="C688" s="59" t="s">
        <v>2177</v>
      </c>
      <c r="D688" s="59" t="s">
        <v>2097</v>
      </c>
      <c r="E688" s="60" t="s">
        <v>2178</v>
      </c>
    </row>
    <row r="689" spans="1:5">
      <c r="A689" s="58" t="s">
        <v>9</v>
      </c>
      <c r="B689" s="59" t="s">
        <v>2179</v>
      </c>
      <c r="C689" s="59" t="s">
        <v>2180</v>
      </c>
      <c r="D689" s="59" t="s">
        <v>2097</v>
      </c>
      <c r="E689" s="60" t="s">
        <v>2181</v>
      </c>
    </row>
    <row r="690" spans="1:5">
      <c r="A690" s="58" t="s">
        <v>9</v>
      </c>
      <c r="B690" s="59" t="s">
        <v>2182</v>
      </c>
      <c r="C690" s="59" t="s">
        <v>2183</v>
      </c>
      <c r="D690" s="59" t="s">
        <v>2097</v>
      </c>
      <c r="E690" s="60" t="s">
        <v>2184</v>
      </c>
    </row>
    <row r="691" spans="1:5">
      <c r="A691" s="58" t="s">
        <v>9</v>
      </c>
      <c r="B691" s="59" t="s">
        <v>2185</v>
      </c>
      <c r="C691" s="59" t="s">
        <v>2186</v>
      </c>
      <c r="D691" s="59" t="s">
        <v>2097</v>
      </c>
      <c r="E691" s="60" t="s">
        <v>2187</v>
      </c>
    </row>
    <row r="692" spans="1:5">
      <c r="A692" s="58" t="s">
        <v>9</v>
      </c>
      <c r="B692" s="59" t="s">
        <v>2188</v>
      </c>
      <c r="C692" s="59" t="s">
        <v>2189</v>
      </c>
      <c r="D692" s="59" t="s">
        <v>2097</v>
      </c>
      <c r="E692" s="60" t="s">
        <v>2190</v>
      </c>
    </row>
    <row r="693" spans="1:5">
      <c r="A693" s="58" t="s">
        <v>9</v>
      </c>
      <c r="B693" s="59" t="s">
        <v>2191</v>
      </c>
      <c r="C693" s="59" t="s">
        <v>2192</v>
      </c>
      <c r="D693" s="59" t="s">
        <v>2097</v>
      </c>
      <c r="E693" s="60" t="s">
        <v>2193</v>
      </c>
    </row>
    <row r="694" spans="1:5">
      <c r="A694" s="58" t="s">
        <v>9</v>
      </c>
      <c r="B694" s="59" t="s">
        <v>2194</v>
      </c>
      <c r="C694" s="59" t="s">
        <v>2195</v>
      </c>
      <c r="D694" s="59" t="s">
        <v>2097</v>
      </c>
      <c r="E694" s="60" t="s">
        <v>2196</v>
      </c>
    </row>
    <row r="695" spans="1:5">
      <c r="A695" s="58" t="s">
        <v>9</v>
      </c>
      <c r="B695" s="59" t="s">
        <v>2197</v>
      </c>
      <c r="C695" s="59" t="s">
        <v>2198</v>
      </c>
      <c r="D695" s="59" t="s">
        <v>2097</v>
      </c>
      <c r="E695" s="60" t="s">
        <v>2199</v>
      </c>
    </row>
    <row r="696" spans="1:5">
      <c r="A696" s="58" t="s">
        <v>9</v>
      </c>
      <c r="B696" s="59" t="s">
        <v>2200</v>
      </c>
      <c r="C696" s="59" t="s">
        <v>2201</v>
      </c>
      <c r="D696" s="59" t="s">
        <v>2097</v>
      </c>
      <c r="E696" s="60" t="s">
        <v>2202</v>
      </c>
    </row>
    <row r="697" spans="1:5">
      <c r="A697" s="58" t="s">
        <v>9</v>
      </c>
      <c r="B697" s="59" t="s">
        <v>2203</v>
      </c>
      <c r="C697" s="59" t="s">
        <v>2204</v>
      </c>
      <c r="D697" s="59" t="s">
        <v>2097</v>
      </c>
      <c r="E697" s="60" t="s">
        <v>2205</v>
      </c>
    </row>
    <row r="698" spans="1:5">
      <c r="A698" s="58" t="s">
        <v>9</v>
      </c>
      <c r="B698" s="59" t="s">
        <v>2206</v>
      </c>
      <c r="C698" s="59" t="s">
        <v>2207</v>
      </c>
      <c r="D698" s="59" t="s">
        <v>2097</v>
      </c>
      <c r="E698" s="60" t="s">
        <v>2208</v>
      </c>
    </row>
    <row r="699" spans="1:5">
      <c r="A699" s="58" t="s">
        <v>9</v>
      </c>
      <c r="B699" s="59" t="s">
        <v>2209</v>
      </c>
      <c r="C699" s="59" t="s">
        <v>2210</v>
      </c>
      <c r="D699" s="59" t="s">
        <v>2097</v>
      </c>
      <c r="E699" s="60" t="s">
        <v>2211</v>
      </c>
    </row>
    <row r="700" spans="1:5">
      <c r="A700" s="58" t="s">
        <v>9</v>
      </c>
      <c r="B700" s="59" t="s">
        <v>2212</v>
      </c>
      <c r="C700" s="59" t="s">
        <v>2213</v>
      </c>
      <c r="D700" s="59" t="s">
        <v>2097</v>
      </c>
      <c r="E700" s="60" t="s">
        <v>2214</v>
      </c>
    </row>
    <row r="701" spans="1:5">
      <c r="A701" s="58" t="s">
        <v>9</v>
      </c>
      <c r="B701" s="59" t="s">
        <v>2215</v>
      </c>
      <c r="C701" s="59" t="s">
        <v>2216</v>
      </c>
      <c r="D701" s="59" t="s">
        <v>2097</v>
      </c>
      <c r="E701" s="60" t="s">
        <v>2217</v>
      </c>
    </row>
    <row r="702" spans="1:5">
      <c r="A702" s="58" t="s">
        <v>9</v>
      </c>
      <c r="B702" s="59" t="s">
        <v>2218</v>
      </c>
      <c r="C702" s="59" t="s">
        <v>2219</v>
      </c>
      <c r="D702" s="59" t="s">
        <v>2097</v>
      </c>
      <c r="E702" s="60" t="s">
        <v>2220</v>
      </c>
    </row>
    <row r="703" spans="1:5">
      <c r="A703" s="58" t="s">
        <v>9</v>
      </c>
      <c r="B703" s="59" t="s">
        <v>2221</v>
      </c>
      <c r="C703" s="59" t="s">
        <v>2222</v>
      </c>
      <c r="D703" s="59" t="s">
        <v>2097</v>
      </c>
      <c r="E703" s="60" t="s">
        <v>2223</v>
      </c>
    </row>
    <row r="704" spans="1:5">
      <c r="A704" s="58" t="s">
        <v>9</v>
      </c>
      <c r="B704" s="59" t="s">
        <v>2224</v>
      </c>
      <c r="C704" s="59" t="s">
        <v>2225</v>
      </c>
      <c r="D704" s="59" t="s">
        <v>2097</v>
      </c>
      <c r="E704" s="60" t="s">
        <v>2226</v>
      </c>
    </row>
    <row r="705" spans="1:5">
      <c r="A705" s="58" t="s">
        <v>9</v>
      </c>
      <c r="B705" s="59" t="s">
        <v>2227</v>
      </c>
      <c r="C705" s="59" t="s">
        <v>2228</v>
      </c>
      <c r="D705" s="59" t="s">
        <v>2097</v>
      </c>
      <c r="E705" s="60" t="s">
        <v>2229</v>
      </c>
    </row>
    <row r="706" spans="1:5">
      <c r="A706" s="58" t="s">
        <v>9</v>
      </c>
      <c r="B706" s="59" t="s">
        <v>2230</v>
      </c>
      <c r="C706" s="59" t="s">
        <v>2231</v>
      </c>
      <c r="D706" s="59" t="s">
        <v>2097</v>
      </c>
      <c r="E706" s="60" t="s">
        <v>2232</v>
      </c>
    </row>
    <row r="707" spans="1:5">
      <c r="A707" s="58" t="s">
        <v>9</v>
      </c>
      <c r="B707" s="59" t="s">
        <v>2233</v>
      </c>
      <c r="C707" s="59" t="s">
        <v>2234</v>
      </c>
      <c r="D707" s="59" t="s">
        <v>2097</v>
      </c>
      <c r="E707" s="60" t="s">
        <v>2235</v>
      </c>
    </row>
    <row r="708" spans="1:5">
      <c r="A708" s="58" t="s">
        <v>9</v>
      </c>
      <c r="B708" s="59" t="s">
        <v>2236</v>
      </c>
      <c r="C708" s="59" t="s">
        <v>2237</v>
      </c>
      <c r="D708" s="59" t="s">
        <v>2097</v>
      </c>
      <c r="E708" s="60" t="s">
        <v>2238</v>
      </c>
    </row>
    <row r="709" spans="1:5">
      <c r="A709" s="58" t="s">
        <v>9</v>
      </c>
      <c r="B709" s="59" t="s">
        <v>2239</v>
      </c>
      <c r="C709" s="59" t="s">
        <v>2240</v>
      </c>
      <c r="D709" s="59" t="s">
        <v>2097</v>
      </c>
      <c r="E709" s="60" t="s">
        <v>2241</v>
      </c>
    </row>
    <row r="710" spans="1:5">
      <c r="A710" s="58" t="s">
        <v>9</v>
      </c>
      <c r="B710" s="59" t="s">
        <v>2242</v>
      </c>
      <c r="C710" s="59" t="s">
        <v>2243</v>
      </c>
      <c r="D710" s="59" t="s">
        <v>2097</v>
      </c>
      <c r="E710" s="60" t="s">
        <v>2244</v>
      </c>
    </row>
    <row r="711" spans="1:5">
      <c r="A711" s="58" t="s">
        <v>9</v>
      </c>
      <c r="B711" s="59" t="s">
        <v>2245</v>
      </c>
      <c r="C711" s="59" t="s">
        <v>2246</v>
      </c>
      <c r="D711" s="59" t="s">
        <v>2097</v>
      </c>
      <c r="E711" s="60" t="s">
        <v>2247</v>
      </c>
    </row>
    <row r="712" spans="1:5">
      <c r="A712" s="58" t="s">
        <v>9</v>
      </c>
      <c r="B712" s="59" t="s">
        <v>2248</v>
      </c>
      <c r="C712" s="59" t="s">
        <v>2249</v>
      </c>
      <c r="D712" s="59" t="s">
        <v>2097</v>
      </c>
      <c r="E712" s="60" t="s">
        <v>2250</v>
      </c>
    </row>
    <row r="713" spans="1:5">
      <c r="A713" s="58" t="s">
        <v>9</v>
      </c>
      <c r="B713" s="59" t="s">
        <v>2251</v>
      </c>
      <c r="C713" s="59" t="s">
        <v>2252</v>
      </c>
      <c r="D713" s="59" t="s">
        <v>2097</v>
      </c>
      <c r="E713" s="60" t="s">
        <v>2253</v>
      </c>
    </row>
    <row r="714" spans="1:5">
      <c r="A714" s="58" t="s">
        <v>9</v>
      </c>
      <c r="B714" s="59" t="s">
        <v>2254</v>
      </c>
      <c r="C714" s="59" t="s">
        <v>2255</v>
      </c>
      <c r="D714" s="59" t="s">
        <v>2097</v>
      </c>
      <c r="E714" s="60" t="s">
        <v>2256</v>
      </c>
    </row>
    <row r="715" spans="1:5">
      <c r="A715" s="58" t="s">
        <v>9</v>
      </c>
      <c r="B715" s="59" t="s">
        <v>2257</v>
      </c>
      <c r="C715" s="59" t="s">
        <v>2258</v>
      </c>
      <c r="D715" s="59" t="s">
        <v>2097</v>
      </c>
      <c r="E715" s="60" t="s">
        <v>2259</v>
      </c>
    </row>
    <row r="716" spans="1:5">
      <c r="A716" s="58" t="s">
        <v>9</v>
      </c>
      <c r="B716" s="59" t="s">
        <v>2260</v>
      </c>
      <c r="C716" s="59" t="s">
        <v>2261</v>
      </c>
      <c r="D716" s="59" t="s">
        <v>2097</v>
      </c>
      <c r="E716" s="60" t="s">
        <v>2262</v>
      </c>
    </row>
    <row r="717" spans="1:5">
      <c r="A717" s="58" t="s">
        <v>9</v>
      </c>
      <c r="B717" s="59" t="s">
        <v>2263</v>
      </c>
      <c r="C717" s="59" t="s">
        <v>2264</v>
      </c>
      <c r="D717" s="59" t="s">
        <v>2097</v>
      </c>
      <c r="E717" s="60" t="s">
        <v>2265</v>
      </c>
    </row>
    <row r="718" spans="1:5">
      <c r="A718" s="58" t="s">
        <v>9</v>
      </c>
      <c r="B718" s="59" t="s">
        <v>2266</v>
      </c>
      <c r="C718" s="59" t="s">
        <v>2267</v>
      </c>
      <c r="D718" s="59" t="s">
        <v>2097</v>
      </c>
      <c r="E718" s="60" t="s">
        <v>2268</v>
      </c>
    </row>
    <row r="719" spans="1:5">
      <c r="A719" s="58" t="s">
        <v>9</v>
      </c>
      <c r="B719" s="59" t="s">
        <v>2269</v>
      </c>
      <c r="C719" s="59" t="s">
        <v>2270</v>
      </c>
      <c r="D719" s="59" t="s">
        <v>2097</v>
      </c>
      <c r="E719" s="60" t="s">
        <v>2271</v>
      </c>
    </row>
    <row r="720" spans="1:5">
      <c r="A720" s="58" t="s">
        <v>9</v>
      </c>
      <c r="B720" s="59" t="s">
        <v>2272</v>
      </c>
      <c r="C720" s="59" t="s">
        <v>2273</v>
      </c>
      <c r="D720" s="59" t="s">
        <v>2097</v>
      </c>
      <c r="E720" s="60" t="s">
        <v>2274</v>
      </c>
    </row>
    <row r="721" spans="1:5">
      <c r="A721" s="58" t="s">
        <v>9</v>
      </c>
      <c r="B721" s="59" t="s">
        <v>2275</v>
      </c>
      <c r="C721" s="59" t="s">
        <v>2276</v>
      </c>
      <c r="D721" s="59" t="s">
        <v>2097</v>
      </c>
      <c r="E721" s="60" t="s">
        <v>2277</v>
      </c>
    </row>
    <row r="722" spans="1:5">
      <c r="A722" s="58" t="s">
        <v>9</v>
      </c>
      <c r="B722" s="59" t="s">
        <v>2278</v>
      </c>
      <c r="C722" s="59" t="s">
        <v>2279</v>
      </c>
      <c r="D722" s="59" t="s">
        <v>2097</v>
      </c>
      <c r="E722" s="60" t="s">
        <v>2280</v>
      </c>
    </row>
    <row r="723" spans="1:5">
      <c r="A723" s="58" t="s">
        <v>9</v>
      </c>
      <c r="B723" s="59" t="s">
        <v>2281</v>
      </c>
      <c r="C723" s="59" t="s">
        <v>2282</v>
      </c>
      <c r="D723" s="59" t="s">
        <v>2097</v>
      </c>
      <c r="E723" s="60" t="s">
        <v>2283</v>
      </c>
    </row>
    <row r="724" spans="1:5">
      <c r="A724" s="58" t="s">
        <v>9</v>
      </c>
      <c r="B724" s="59" t="s">
        <v>2284</v>
      </c>
      <c r="C724" s="59" t="s">
        <v>2285</v>
      </c>
      <c r="D724" s="59" t="s">
        <v>2097</v>
      </c>
      <c r="E724" s="60" t="s">
        <v>2286</v>
      </c>
    </row>
    <row r="725" spans="1:5">
      <c r="A725" s="58" t="s">
        <v>9</v>
      </c>
      <c r="B725" s="59" t="s">
        <v>2287</v>
      </c>
      <c r="C725" s="59" t="s">
        <v>2288</v>
      </c>
      <c r="D725" s="59" t="s">
        <v>2097</v>
      </c>
      <c r="E725" s="60" t="s">
        <v>2289</v>
      </c>
    </row>
    <row r="726" spans="1:5">
      <c r="A726" s="58" t="s">
        <v>9</v>
      </c>
      <c r="B726" s="59" t="s">
        <v>2290</v>
      </c>
      <c r="C726" s="59" t="s">
        <v>2291</v>
      </c>
      <c r="D726" s="59" t="s">
        <v>2097</v>
      </c>
      <c r="E726" s="60" t="s">
        <v>2292</v>
      </c>
    </row>
    <row r="727" spans="1:5">
      <c r="A727" s="58" t="s">
        <v>9</v>
      </c>
      <c r="B727" s="59" t="s">
        <v>2293</v>
      </c>
      <c r="C727" s="59" t="s">
        <v>2294</v>
      </c>
      <c r="D727" s="59" t="s">
        <v>2097</v>
      </c>
      <c r="E727" s="60" t="s">
        <v>2295</v>
      </c>
    </row>
    <row r="728" spans="1:5">
      <c r="A728" s="58" t="s">
        <v>9</v>
      </c>
      <c r="B728" s="59" t="s">
        <v>2296</v>
      </c>
      <c r="C728" s="59" t="s">
        <v>2297</v>
      </c>
      <c r="D728" s="59" t="s">
        <v>2097</v>
      </c>
      <c r="E728" s="60" t="s">
        <v>2298</v>
      </c>
    </row>
    <row r="729" spans="1:5">
      <c r="A729" s="58" t="s">
        <v>9</v>
      </c>
      <c r="B729" s="59" t="s">
        <v>2299</v>
      </c>
      <c r="C729" s="59" t="s">
        <v>2300</v>
      </c>
      <c r="D729" s="59" t="s">
        <v>2097</v>
      </c>
      <c r="E729" s="60" t="s">
        <v>2301</v>
      </c>
    </row>
    <row r="730" spans="1:5">
      <c r="A730" s="58" t="s">
        <v>9</v>
      </c>
      <c r="B730" s="59" t="s">
        <v>2302</v>
      </c>
      <c r="C730" s="59" t="s">
        <v>2303</v>
      </c>
      <c r="D730" s="59" t="s">
        <v>2097</v>
      </c>
      <c r="E730" s="60" t="s">
        <v>2304</v>
      </c>
    </row>
    <row r="731" spans="1:5">
      <c r="A731" s="58" t="s">
        <v>9</v>
      </c>
      <c r="B731" s="59" t="s">
        <v>2305</v>
      </c>
      <c r="C731" s="59" t="s">
        <v>2306</v>
      </c>
      <c r="D731" s="59" t="s">
        <v>2097</v>
      </c>
      <c r="E731" s="60" t="s">
        <v>2307</v>
      </c>
    </row>
    <row r="732" spans="1:5">
      <c r="A732" s="58" t="s">
        <v>9</v>
      </c>
      <c r="B732" s="59" t="s">
        <v>2308</v>
      </c>
      <c r="C732" s="59" t="s">
        <v>2309</v>
      </c>
      <c r="D732" s="59" t="s">
        <v>2097</v>
      </c>
      <c r="E732" s="60" t="s">
        <v>2310</v>
      </c>
    </row>
    <row r="733" spans="1:5">
      <c r="A733" s="58" t="s">
        <v>9</v>
      </c>
      <c r="B733" s="59" t="s">
        <v>2311</v>
      </c>
      <c r="C733" s="59" t="s">
        <v>2312</v>
      </c>
      <c r="D733" s="59" t="s">
        <v>2097</v>
      </c>
      <c r="E733" s="60" t="s">
        <v>2313</v>
      </c>
    </row>
    <row r="734" spans="1:5">
      <c r="A734" s="58" t="s">
        <v>9</v>
      </c>
      <c r="B734" s="59" t="s">
        <v>2314</v>
      </c>
      <c r="C734" s="59" t="s">
        <v>2315</v>
      </c>
      <c r="D734" s="59" t="s">
        <v>2097</v>
      </c>
      <c r="E734" s="60" t="s">
        <v>2316</v>
      </c>
    </row>
    <row r="735" spans="1:5">
      <c r="A735" s="58" t="s">
        <v>9</v>
      </c>
      <c r="B735" s="59" t="s">
        <v>2317</v>
      </c>
      <c r="C735" s="59" t="s">
        <v>2318</v>
      </c>
      <c r="D735" s="59" t="s">
        <v>2097</v>
      </c>
      <c r="E735" s="60" t="s">
        <v>2319</v>
      </c>
    </row>
    <row r="736" spans="1:5">
      <c r="A736" s="58" t="s">
        <v>9</v>
      </c>
      <c r="B736" s="59" t="s">
        <v>2320</v>
      </c>
      <c r="C736" s="59" t="s">
        <v>2321</v>
      </c>
      <c r="D736" s="59" t="s">
        <v>2097</v>
      </c>
      <c r="E736" s="60" t="s">
        <v>2322</v>
      </c>
    </row>
    <row r="737" spans="1:5">
      <c r="A737" s="58" t="s">
        <v>9</v>
      </c>
      <c r="B737" s="59" t="s">
        <v>2323</v>
      </c>
      <c r="C737" s="59" t="s">
        <v>2324</v>
      </c>
      <c r="D737" s="59" t="s">
        <v>2097</v>
      </c>
      <c r="E737" s="60" t="s">
        <v>2325</v>
      </c>
    </row>
    <row r="738" spans="1:5">
      <c r="A738" s="58" t="s">
        <v>9</v>
      </c>
      <c r="B738" s="59" t="s">
        <v>2326</v>
      </c>
      <c r="C738" s="59" t="s">
        <v>2327</v>
      </c>
      <c r="D738" s="59" t="s">
        <v>2097</v>
      </c>
      <c r="E738" s="60" t="s">
        <v>2328</v>
      </c>
    </row>
    <row r="739" spans="1:5">
      <c r="A739" s="58" t="s">
        <v>9</v>
      </c>
      <c r="B739" s="59" t="s">
        <v>2329</v>
      </c>
      <c r="C739" s="59" t="s">
        <v>2330</v>
      </c>
      <c r="D739" s="59" t="s">
        <v>2097</v>
      </c>
      <c r="E739" s="60" t="s">
        <v>2331</v>
      </c>
    </row>
    <row r="740" spans="1:5">
      <c r="A740" s="58" t="s">
        <v>9</v>
      </c>
      <c r="B740" s="59" t="s">
        <v>2332</v>
      </c>
      <c r="C740" s="59" t="s">
        <v>2333</v>
      </c>
      <c r="D740" s="59" t="s">
        <v>2097</v>
      </c>
      <c r="E740" s="60" t="s">
        <v>2334</v>
      </c>
    </row>
    <row r="741" spans="1:5">
      <c r="A741" s="58" t="s">
        <v>9</v>
      </c>
      <c r="B741" s="59" t="s">
        <v>2335</v>
      </c>
      <c r="C741" s="59" t="s">
        <v>2336</v>
      </c>
      <c r="D741" s="59" t="s">
        <v>2097</v>
      </c>
      <c r="E741" s="60" t="s">
        <v>2337</v>
      </c>
    </row>
    <row r="742" spans="1:5">
      <c r="A742" s="58" t="s">
        <v>9</v>
      </c>
      <c r="B742" s="59" t="s">
        <v>2338</v>
      </c>
      <c r="C742" s="59" t="s">
        <v>2339</v>
      </c>
      <c r="D742" s="59" t="s">
        <v>2097</v>
      </c>
      <c r="E742" s="60" t="s">
        <v>2340</v>
      </c>
    </row>
    <row r="743" spans="1:5">
      <c r="A743" s="58" t="s">
        <v>9</v>
      </c>
      <c r="B743" s="59" t="s">
        <v>2341</v>
      </c>
      <c r="C743" s="59" t="s">
        <v>2342</v>
      </c>
      <c r="D743" s="59" t="s">
        <v>2097</v>
      </c>
      <c r="E743" s="60" t="s">
        <v>2343</v>
      </c>
    </row>
    <row r="744" spans="1:5">
      <c r="A744" s="58" t="s">
        <v>9</v>
      </c>
      <c r="B744" s="59" t="s">
        <v>2344</v>
      </c>
      <c r="C744" s="59" t="s">
        <v>2345</v>
      </c>
      <c r="D744" s="59" t="s">
        <v>2097</v>
      </c>
      <c r="E744" s="60" t="s">
        <v>2346</v>
      </c>
    </row>
    <row r="745" spans="1:5">
      <c r="A745" s="58" t="s">
        <v>9</v>
      </c>
      <c r="B745" s="59" t="s">
        <v>2347</v>
      </c>
      <c r="C745" s="59" t="s">
        <v>2348</v>
      </c>
      <c r="D745" s="59" t="s">
        <v>2097</v>
      </c>
      <c r="E745" s="60" t="s">
        <v>2349</v>
      </c>
    </row>
    <row r="746" spans="1:5">
      <c r="A746" s="58" t="s">
        <v>9</v>
      </c>
      <c r="B746" s="59" t="s">
        <v>2350</v>
      </c>
      <c r="C746" s="59" t="s">
        <v>2351</v>
      </c>
      <c r="D746" s="59" t="s">
        <v>2097</v>
      </c>
      <c r="E746" s="60" t="s">
        <v>2352</v>
      </c>
    </row>
    <row r="747" spans="1:5">
      <c r="A747" s="58" t="s">
        <v>9</v>
      </c>
      <c r="B747" s="59" t="s">
        <v>2353</v>
      </c>
      <c r="C747" s="59" t="s">
        <v>2354</v>
      </c>
      <c r="D747" s="59" t="s">
        <v>2097</v>
      </c>
      <c r="E747" s="60" t="s">
        <v>2355</v>
      </c>
    </row>
    <row r="748" spans="1:5">
      <c r="A748" s="58" t="s">
        <v>9</v>
      </c>
      <c r="B748" s="59" t="s">
        <v>2356</v>
      </c>
      <c r="C748" s="59" t="s">
        <v>2357</v>
      </c>
      <c r="D748" s="59" t="s">
        <v>2097</v>
      </c>
      <c r="E748" s="60" t="s">
        <v>2358</v>
      </c>
    </row>
    <row r="749" spans="1:5">
      <c r="A749" s="58" t="s">
        <v>9</v>
      </c>
      <c r="B749" s="59" t="s">
        <v>2359</v>
      </c>
      <c r="C749" s="59" t="s">
        <v>2360</v>
      </c>
      <c r="D749" s="59" t="s">
        <v>2097</v>
      </c>
      <c r="E749" s="60" t="s">
        <v>2361</v>
      </c>
    </row>
    <row r="750" spans="1:5">
      <c r="A750" s="58" t="s">
        <v>9</v>
      </c>
      <c r="B750" s="59" t="s">
        <v>2362</v>
      </c>
      <c r="C750" s="59" t="s">
        <v>2363</v>
      </c>
      <c r="D750" s="59" t="s">
        <v>2097</v>
      </c>
      <c r="E750" s="60" t="s">
        <v>2364</v>
      </c>
    </row>
    <row r="751" spans="1:5">
      <c r="A751" s="58" t="s">
        <v>9</v>
      </c>
      <c r="B751" s="59" t="s">
        <v>2365</v>
      </c>
      <c r="C751" s="59" t="s">
        <v>2366</v>
      </c>
      <c r="D751" s="59" t="s">
        <v>2097</v>
      </c>
      <c r="E751" s="60" t="s">
        <v>2367</v>
      </c>
    </row>
    <row r="752" spans="1:5">
      <c r="A752" s="58" t="s">
        <v>9</v>
      </c>
      <c r="B752" s="59" t="s">
        <v>2368</v>
      </c>
      <c r="C752" s="59" t="s">
        <v>2369</v>
      </c>
      <c r="D752" s="59" t="s">
        <v>2097</v>
      </c>
      <c r="E752" s="60" t="s">
        <v>2370</v>
      </c>
    </row>
    <row r="753" spans="1:5">
      <c r="A753" s="58" t="s">
        <v>9</v>
      </c>
      <c r="B753" s="59" t="s">
        <v>2371</v>
      </c>
      <c r="C753" s="59" t="s">
        <v>2372</v>
      </c>
      <c r="D753" s="59" t="s">
        <v>2097</v>
      </c>
      <c r="E753" s="60" t="s">
        <v>2373</v>
      </c>
    </row>
    <row r="754" spans="1:5">
      <c r="A754" s="58" t="s">
        <v>9</v>
      </c>
      <c r="B754" s="59" t="s">
        <v>2374</v>
      </c>
      <c r="C754" s="59" t="s">
        <v>2375</v>
      </c>
      <c r="D754" s="59" t="s">
        <v>2097</v>
      </c>
      <c r="E754" s="60" t="s">
        <v>2376</v>
      </c>
    </row>
    <row r="755" spans="1:5">
      <c r="A755" s="58" t="s">
        <v>9</v>
      </c>
      <c r="B755" s="59" t="s">
        <v>2377</v>
      </c>
      <c r="C755" s="59" t="s">
        <v>2378</v>
      </c>
      <c r="D755" s="59" t="s">
        <v>2097</v>
      </c>
      <c r="E755" s="60" t="s">
        <v>2379</v>
      </c>
    </row>
    <row r="756" spans="1:5">
      <c r="A756" s="58" t="s">
        <v>9</v>
      </c>
      <c r="B756" s="59" t="s">
        <v>2380</v>
      </c>
      <c r="C756" s="59" t="s">
        <v>2381</v>
      </c>
      <c r="D756" s="59" t="s">
        <v>2097</v>
      </c>
      <c r="E756" s="60" t="s">
        <v>2382</v>
      </c>
    </row>
    <row r="757" spans="1:5">
      <c r="A757" s="58" t="s">
        <v>9</v>
      </c>
      <c r="B757" s="59" t="s">
        <v>2383</v>
      </c>
      <c r="C757" s="59" t="s">
        <v>2384</v>
      </c>
      <c r="D757" s="59" t="s">
        <v>2097</v>
      </c>
      <c r="E757" s="60" t="s">
        <v>2385</v>
      </c>
    </row>
    <row r="758" spans="1:5">
      <c r="A758" s="58" t="s">
        <v>9</v>
      </c>
      <c r="B758" s="59" t="s">
        <v>2386</v>
      </c>
      <c r="C758" s="59" t="s">
        <v>2387</v>
      </c>
      <c r="D758" s="59" t="s">
        <v>2097</v>
      </c>
      <c r="E758" s="60" t="s">
        <v>2388</v>
      </c>
    </row>
    <row r="759" spans="1:5">
      <c r="A759" s="58" t="s">
        <v>9</v>
      </c>
      <c r="B759" s="59" t="s">
        <v>2389</v>
      </c>
      <c r="C759" s="59" t="s">
        <v>2390</v>
      </c>
      <c r="D759" s="59" t="s">
        <v>2097</v>
      </c>
      <c r="E759" s="60" t="s">
        <v>2391</v>
      </c>
    </row>
    <row r="760" spans="1:5">
      <c r="A760" s="58" t="s">
        <v>9</v>
      </c>
      <c r="B760" s="59" t="s">
        <v>2392</v>
      </c>
      <c r="C760" s="59" t="s">
        <v>2393</v>
      </c>
      <c r="D760" s="59" t="s">
        <v>2097</v>
      </c>
      <c r="E760" s="60" t="s">
        <v>2394</v>
      </c>
    </row>
    <row r="761" spans="1:5">
      <c r="A761" s="58" t="s">
        <v>9</v>
      </c>
      <c r="B761" s="59" t="s">
        <v>2395</v>
      </c>
      <c r="C761" s="59" t="s">
        <v>2396</v>
      </c>
      <c r="D761" s="59" t="s">
        <v>2097</v>
      </c>
      <c r="E761" s="60" t="s">
        <v>2397</v>
      </c>
    </row>
    <row r="762" spans="1:5">
      <c r="A762" s="58" t="s">
        <v>9</v>
      </c>
      <c r="B762" s="59" t="s">
        <v>2398</v>
      </c>
      <c r="C762" s="59" t="s">
        <v>2399</v>
      </c>
      <c r="D762" s="59" t="s">
        <v>2097</v>
      </c>
      <c r="E762" s="60" t="s">
        <v>2400</v>
      </c>
    </row>
    <row r="763" spans="1:5">
      <c r="A763" s="58" t="s">
        <v>9</v>
      </c>
      <c r="B763" s="59" t="s">
        <v>2401</v>
      </c>
      <c r="C763" s="59" t="s">
        <v>2402</v>
      </c>
      <c r="D763" s="59" t="s">
        <v>2097</v>
      </c>
      <c r="E763" s="60" t="s">
        <v>2403</v>
      </c>
    </row>
    <row r="764" spans="1:5">
      <c r="A764" s="58" t="s">
        <v>9</v>
      </c>
      <c r="B764" s="59" t="s">
        <v>2404</v>
      </c>
      <c r="C764" s="59" t="s">
        <v>2405</v>
      </c>
      <c r="D764" s="59" t="s">
        <v>2097</v>
      </c>
      <c r="E764" s="60" t="s">
        <v>2406</v>
      </c>
    </row>
    <row r="765" spans="1:5">
      <c r="A765" s="58" t="s">
        <v>9</v>
      </c>
      <c r="B765" s="59" t="s">
        <v>2407</v>
      </c>
      <c r="C765" s="59" t="s">
        <v>2408</v>
      </c>
      <c r="D765" s="59" t="s">
        <v>2097</v>
      </c>
      <c r="E765" s="60" t="s">
        <v>2409</v>
      </c>
    </row>
    <row r="766" spans="1:5">
      <c r="A766" s="58" t="s">
        <v>9</v>
      </c>
      <c r="B766" s="59" t="s">
        <v>2410</v>
      </c>
      <c r="C766" s="59" t="s">
        <v>2411</v>
      </c>
      <c r="D766" s="59" t="s">
        <v>2097</v>
      </c>
      <c r="E766" s="60" t="s">
        <v>2412</v>
      </c>
    </row>
    <row r="767" spans="1:5">
      <c r="A767" s="58" t="s">
        <v>9</v>
      </c>
      <c r="B767" s="59" t="s">
        <v>2413</v>
      </c>
      <c r="C767" s="59" t="s">
        <v>2414</v>
      </c>
      <c r="D767" s="59" t="s">
        <v>2097</v>
      </c>
      <c r="E767" s="60" t="s">
        <v>2415</v>
      </c>
    </row>
    <row r="768" spans="1:5">
      <c r="A768" s="58" t="s">
        <v>9</v>
      </c>
      <c r="B768" s="59" t="s">
        <v>2416</v>
      </c>
      <c r="C768" s="59" t="s">
        <v>2417</v>
      </c>
      <c r="D768" s="59" t="s">
        <v>2097</v>
      </c>
      <c r="E768" s="60" t="s">
        <v>2232</v>
      </c>
    </row>
    <row r="769" spans="1:5">
      <c r="A769" s="58" t="s">
        <v>9</v>
      </c>
      <c r="B769" s="59" t="s">
        <v>2418</v>
      </c>
      <c r="C769" s="59" t="s">
        <v>2419</v>
      </c>
      <c r="D769" s="59" t="s">
        <v>2097</v>
      </c>
      <c r="E769" s="60" t="s">
        <v>2420</v>
      </c>
    </row>
    <row r="770" spans="1:5">
      <c r="A770" s="58" t="s">
        <v>9</v>
      </c>
      <c r="B770" s="59" t="s">
        <v>2421</v>
      </c>
      <c r="C770" s="59" t="s">
        <v>2422</v>
      </c>
      <c r="D770" s="59" t="s">
        <v>2097</v>
      </c>
      <c r="E770" s="60" t="s">
        <v>902</v>
      </c>
    </row>
    <row r="771" spans="1:5">
      <c r="A771" s="58" t="s">
        <v>9</v>
      </c>
      <c r="B771" s="59" t="s">
        <v>2423</v>
      </c>
      <c r="C771" s="59" t="s">
        <v>2424</v>
      </c>
      <c r="D771" s="59" t="s">
        <v>2097</v>
      </c>
      <c r="E771" s="60" t="s">
        <v>2425</v>
      </c>
    </row>
    <row r="772" spans="1:5">
      <c r="A772" s="58" t="s">
        <v>9</v>
      </c>
      <c r="B772" s="59" t="s">
        <v>2426</v>
      </c>
      <c r="C772" s="59" t="s">
        <v>2427</v>
      </c>
      <c r="D772" s="59" t="s">
        <v>2097</v>
      </c>
      <c r="E772" s="60" t="s">
        <v>2428</v>
      </c>
    </row>
    <row r="773" spans="1:5">
      <c r="A773" s="58" t="s">
        <v>9</v>
      </c>
      <c r="B773" s="59" t="s">
        <v>2429</v>
      </c>
      <c r="C773" s="59" t="s">
        <v>2430</v>
      </c>
      <c r="D773" s="59" t="s">
        <v>2097</v>
      </c>
      <c r="E773" s="60" t="s">
        <v>2431</v>
      </c>
    </row>
    <row r="774" spans="1:5">
      <c r="A774" s="58" t="s">
        <v>9</v>
      </c>
      <c r="B774" s="59" t="s">
        <v>2432</v>
      </c>
      <c r="C774" s="59" t="s">
        <v>2433</v>
      </c>
      <c r="D774" s="59" t="s">
        <v>2097</v>
      </c>
      <c r="E774" s="60" t="s">
        <v>2434</v>
      </c>
    </row>
    <row r="775" spans="1:5">
      <c r="A775" s="58" t="s">
        <v>9</v>
      </c>
      <c r="B775" s="59" t="s">
        <v>2435</v>
      </c>
      <c r="C775" s="59" t="s">
        <v>2436</v>
      </c>
      <c r="D775" s="59" t="s">
        <v>2097</v>
      </c>
      <c r="E775" s="60" t="s">
        <v>2437</v>
      </c>
    </row>
    <row r="776" spans="1:5">
      <c r="A776" s="58" t="s">
        <v>9</v>
      </c>
      <c r="B776" s="59" t="s">
        <v>2438</v>
      </c>
      <c r="C776" s="59" t="s">
        <v>2439</v>
      </c>
      <c r="D776" s="59" t="s">
        <v>2097</v>
      </c>
      <c r="E776" s="60" t="s">
        <v>2440</v>
      </c>
    </row>
    <row r="777" spans="1:5">
      <c r="A777" s="58" t="s">
        <v>9</v>
      </c>
      <c r="B777" s="59" t="s">
        <v>2441</v>
      </c>
      <c r="C777" s="59" t="s">
        <v>2442</v>
      </c>
      <c r="D777" s="59" t="s">
        <v>2097</v>
      </c>
      <c r="E777" s="60" t="s">
        <v>2443</v>
      </c>
    </row>
    <row r="778" spans="1:5">
      <c r="A778" s="58" t="s">
        <v>9</v>
      </c>
      <c r="B778" s="59" t="s">
        <v>2444</v>
      </c>
      <c r="C778" s="59" t="s">
        <v>2445</v>
      </c>
      <c r="D778" s="59" t="s">
        <v>2097</v>
      </c>
      <c r="E778" s="60" t="s">
        <v>2446</v>
      </c>
    </row>
    <row r="779" spans="1:5">
      <c r="A779" s="58" t="s">
        <v>9</v>
      </c>
      <c r="B779" s="59" t="s">
        <v>2447</v>
      </c>
      <c r="C779" s="59" t="s">
        <v>2448</v>
      </c>
      <c r="D779" s="59" t="s">
        <v>2097</v>
      </c>
      <c r="E779" s="60" t="s">
        <v>2449</v>
      </c>
    </row>
    <row r="780" spans="1:5">
      <c r="A780" s="58" t="s">
        <v>9</v>
      </c>
      <c r="B780" s="59" t="s">
        <v>2450</v>
      </c>
      <c r="C780" s="59" t="s">
        <v>2451</v>
      </c>
      <c r="D780" s="59" t="s">
        <v>2097</v>
      </c>
      <c r="E780" s="60" t="s">
        <v>2449</v>
      </c>
    </row>
    <row r="781" spans="1:5">
      <c r="A781" s="58" t="s">
        <v>9</v>
      </c>
      <c r="B781" s="59" t="s">
        <v>2452</v>
      </c>
      <c r="C781" s="59" t="s">
        <v>2453</v>
      </c>
      <c r="D781" s="59" t="s">
        <v>2097</v>
      </c>
      <c r="E781" s="60" t="s">
        <v>2454</v>
      </c>
    </row>
    <row r="782" spans="1:5">
      <c r="A782" s="58" t="s">
        <v>9</v>
      </c>
      <c r="B782" s="59" t="s">
        <v>2455</v>
      </c>
      <c r="C782" s="59" t="s">
        <v>2456</v>
      </c>
      <c r="D782" s="59" t="s">
        <v>2097</v>
      </c>
      <c r="E782" s="60" t="s">
        <v>2457</v>
      </c>
    </row>
    <row r="783" spans="1:5">
      <c r="A783" s="58" t="s">
        <v>9</v>
      </c>
      <c r="B783" s="59" t="s">
        <v>2458</v>
      </c>
      <c r="C783" s="59" t="s">
        <v>2459</v>
      </c>
      <c r="D783" s="59" t="s">
        <v>2097</v>
      </c>
      <c r="E783" s="60" t="s">
        <v>2460</v>
      </c>
    </row>
    <row r="784" spans="1:5">
      <c r="A784" s="58" t="s">
        <v>9</v>
      </c>
      <c r="B784" s="59" t="s">
        <v>2461</v>
      </c>
      <c r="C784" s="59" t="s">
        <v>2462</v>
      </c>
      <c r="D784" s="59" t="s">
        <v>2097</v>
      </c>
      <c r="E784" s="60" t="s">
        <v>2463</v>
      </c>
    </row>
    <row r="785" spans="1:5">
      <c r="A785" s="58" t="s">
        <v>9</v>
      </c>
      <c r="B785" s="59" t="s">
        <v>2464</v>
      </c>
      <c r="C785" s="59" t="s">
        <v>2465</v>
      </c>
      <c r="D785" s="59" t="s">
        <v>2097</v>
      </c>
      <c r="E785" s="60" t="s">
        <v>2466</v>
      </c>
    </row>
    <row r="786" spans="1:5">
      <c r="A786" s="58" t="s">
        <v>9</v>
      </c>
      <c r="B786" s="59" t="s">
        <v>2467</v>
      </c>
      <c r="C786" s="59" t="s">
        <v>2468</v>
      </c>
      <c r="D786" s="59" t="s">
        <v>2097</v>
      </c>
      <c r="E786" s="60" t="s">
        <v>2469</v>
      </c>
    </row>
    <row r="787" spans="1:5">
      <c r="A787" s="58" t="s">
        <v>9</v>
      </c>
      <c r="B787" s="59" t="s">
        <v>2470</v>
      </c>
      <c r="C787" s="59" t="s">
        <v>2471</v>
      </c>
      <c r="D787" s="59" t="s">
        <v>2097</v>
      </c>
      <c r="E787" s="60" t="s">
        <v>2472</v>
      </c>
    </row>
    <row r="788" spans="1:5">
      <c r="A788" s="58" t="s">
        <v>9</v>
      </c>
      <c r="B788" s="59" t="s">
        <v>2473</v>
      </c>
      <c r="C788" s="59" t="s">
        <v>2474</v>
      </c>
      <c r="D788" s="59" t="s">
        <v>2097</v>
      </c>
      <c r="E788" s="60" t="s">
        <v>2475</v>
      </c>
    </row>
    <row r="789" spans="1:5">
      <c r="A789" s="58" t="s">
        <v>9</v>
      </c>
      <c r="B789" s="59" t="s">
        <v>2476</v>
      </c>
      <c r="C789" s="59" t="s">
        <v>2477</v>
      </c>
      <c r="D789" s="59" t="s">
        <v>2097</v>
      </c>
      <c r="E789" s="60" t="s">
        <v>2478</v>
      </c>
    </row>
    <row r="790" spans="1:5">
      <c r="A790" s="58" t="s">
        <v>9</v>
      </c>
      <c r="B790" s="59" t="s">
        <v>2479</v>
      </c>
      <c r="C790" s="59" t="s">
        <v>2480</v>
      </c>
      <c r="D790" s="59" t="s">
        <v>2097</v>
      </c>
      <c r="E790" s="60" t="s">
        <v>2481</v>
      </c>
    </row>
    <row r="791" spans="1:5">
      <c r="A791" s="58" t="s">
        <v>9</v>
      </c>
      <c r="B791" s="59" t="s">
        <v>2482</v>
      </c>
      <c r="C791" s="59" t="s">
        <v>2483</v>
      </c>
      <c r="D791" s="59" t="s">
        <v>2097</v>
      </c>
      <c r="E791" s="60" t="s">
        <v>2484</v>
      </c>
    </row>
    <row r="792" spans="1:5">
      <c r="A792" s="58" t="s">
        <v>9</v>
      </c>
      <c r="B792" s="59" t="s">
        <v>2485</v>
      </c>
      <c r="C792" s="59" t="s">
        <v>2486</v>
      </c>
      <c r="D792" s="59" t="s">
        <v>2097</v>
      </c>
      <c r="E792" s="60" t="s">
        <v>2487</v>
      </c>
    </row>
    <row r="793" spans="1:5">
      <c r="A793" s="58" t="s">
        <v>9</v>
      </c>
      <c r="B793" s="59" t="s">
        <v>2488</v>
      </c>
      <c r="C793" s="59" t="s">
        <v>2489</v>
      </c>
      <c r="D793" s="59" t="s">
        <v>2097</v>
      </c>
      <c r="E793" s="60" t="s">
        <v>2490</v>
      </c>
    </row>
    <row r="794" spans="1:5">
      <c r="A794" s="58" t="s">
        <v>9</v>
      </c>
      <c r="B794" s="59" t="s">
        <v>2491</v>
      </c>
      <c r="C794" s="59" t="s">
        <v>2492</v>
      </c>
      <c r="D794" s="59" t="s">
        <v>2097</v>
      </c>
      <c r="E794" s="60" t="s">
        <v>2493</v>
      </c>
    </row>
    <row r="795" spans="1:5">
      <c r="A795" s="58" t="s">
        <v>9</v>
      </c>
      <c r="B795" s="59" t="s">
        <v>2494</v>
      </c>
      <c r="C795" s="59" t="s">
        <v>2495</v>
      </c>
      <c r="D795" s="59" t="s">
        <v>2097</v>
      </c>
      <c r="E795" s="60" t="s">
        <v>2496</v>
      </c>
    </row>
    <row r="796" spans="1:5">
      <c r="A796" s="58" t="s">
        <v>9</v>
      </c>
      <c r="B796" s="59" t="s">
        <v>2497</v>
      </c>
      <c r="C796" s="59" t="s">
        <v>2498</v>
      </c>
      <c r="D796" s="59" t="s">
        <v>2097</v>
      </c>
      <c r="E796" s="60" t="s">
        <v>2499</v>
      </c>
    </row>
    <row r="797" spans="1:5">
      <c r="A797" s="58" t="s">
        <v>9</v>
      </c>
      <c r="B797" s="59" t="s">
        <v>2500</v>
      </c>
      <c r="C797" s="59" t="s">
        <v>2501</v>
      </c>
      <c r="D797" s="59" t="s">
        <v>2097</v>
      </c>
      <c r="E797" s="60" t="s">
        <v>2502</v>
      </c>
    </row>
    <row r="798" spans="1:5">
      <c r="A798" s="58" t="s">
        <v>9</v>
      </c>
      <c r="B798" s="59" t="s">
        <v>2503</v>
      </c>
      <c r="C798" s="59" t="s">
        <v>2504</v>
      </c>
      <c r="D798" s="59" t="s">
        <v>2097</v>
      </c>
      <c r="E798" s="60" t="s">
        <v>2437</v>
      </c>
    </row>
    <row r="799" spans="1:5">
      <c r="A799" s="58" t="s">
        <v>9</v>
      </c>
      <c r="B799" s="59" t="s">
        <v>2505</v>
      </c>
      <c r="C799" s="59" t="s">
        <v>2506</v>
      </c>
      <c r="D799" s="59" t="s">
        <v>2097</v>
      </c>
      <c r="E799" s="60" t="s">
        <v>2507</v>
      </c>
    </row>
    <row r="800" spans="1:5">
      <c r="A800" s="58" t="s">
        <v>9</v>
      </c>
      <c r="B800" s="59" t="s">
        <v>2508</v>
      </c>
      <c r="C800" s="59" t="s">
        <v>2509</v>
      </c>
      <c r="D800" s="59" t="s">
        <v>2097</v>
      </c>
      <c r="E800" s="60" t="s">
        <v>2510</v>
      </c>
    </row>
    <row r="801" spans="1:5">
      <c r="A801" s="58" t="s">
        <v>9</v>
      </c>
      <c r="B801" s="59" t="s">
        <v>2511</v>
      </c>
      <c r="C801" s="59" t="s">
        <v>2512</v>
      </c>
      <c r="D801" s="59" t="s">
        <v>2097</v>
      </c>
      <c r="E801" s="60" t="s">
        <v>2513</v>
      </c>
    </row>
    <row r="802" spans="1:5">
      <c r="A802" s="58" t="s">
        <v>9</v>
      </c>
      <c r="B802" s="59" t="s">
        <v>2514</v>
      </c>
      <c r="C802" s="59" t="s">
        <v>2515</v>
      </c>
      <c r="D802" s="59" t="s">
        <v>2097</v>
      </c>
      <c r="E802" s="60" t="s">
        <v>2516</v>
      </c>
    </row>
    <row r="803" spans="1:5">
      <c r="A803" s="58" t="s">
        <v>9</v>
      </c>
      <c r="B803" s="59" t="s">
        <v>2517</v>
      </c>
      <c r="C803" s="59" t="s">
        <v>2518</v>
      </c>
      <c r="D803" s="59" t="s">
        <v>2097</v>
      </c>
      <c r="E803" s="60" t="s">
        <v>2519</v>
      </c>
    </row>
    <row r="804" spans="1:5">
      <c r="A804" s="58" t="s">
        <v>9</v>
      </c>
      <c r="B804" s="59" t="s">
        <v>2520</v>
      </c>
      <c r="C804" s="59" t="s">
        <v>2521</v>
      </c>
      <c r="D804" s="59" t="s">
        <v>2097</v>
      </c>
      <c r="E804" s="60" t="s">
        <v>2522</v>
      </c>
    </row>
    <row r="805" spans="1:5">
      <c r="A805" s="58" t="s">
        <v>9</v>
      </c>
      <c r="B805" s="59" t="s">
        <v>2523</v>
      </c>
      <c r="C805" s="59" t="s">
        <v>2524</v>
      </c>
      <c r="D805" s="59" t="s">
        <v>2097</v>
      </c>
      <c r="E805" s="60" t="s">
        <v>2525</v>
      </c>
    </row>
    <row r="806" spans="1:5">
      <c r="A806" s="58" t="s">
        <v>9</v>
      </c>
      <c r="B806" s="59" t="s">
        <v>2526</v>
      </c>
      <c r="C806" s="59" t="s">
        <v>2527</v>
      </c>
      <c r="D806" s="59" t="s">
        <v>2097</v>
      </c>
      <c r="E806" s="60" t="s">
        <v>2528</v>
      </c>
    </row>
    <row r="807" spans="1:5">
      <c r="A807" s="58" t="s">
        <v>9</v>
      </c>
      <c r="B807" s="59" t="s">
        <v>2529</v>
      </c>
      <c r="C807" s="59" t="s">
        <v>2530</v>
      </c>
      <c r="D807" s="59" t="s">
        <v>2097</v>
      </c>
      <c r="E807" s="60" t="s">
        <v>2531</v>
      </c>
    </row>
    <row r="808" spans="1:5">
      <c r="A808" s="58" t="s">
        <v>9</v>
      </c>
      <c r="B808" s="59" t="s">
        <v>2532</v>
      </c>
      <c r="C808" s="59" t="s">
        <v>2533</v>
      </c>
      <c r="D808" s="59" t="s">
        <v>2097</v>
      </c>
      <c r="E808" s="60" t="s">
        <v>2534</v>
      </c>
    </row>
    <row r="809" spans="1:5">
      <c r="A809" s="58" t="s">
        <v>9</v>
      </c>
      <c r="B809" s="59" t="s">
        <v>2535</v>
      </c>
      <c r="C809" s="59" t="s">
        <v>2536</v>
      </c>
      <c r="D809" s="59" t="s">
        <v>2097</v>
      </c>
      <c r="E809" s="60" t="s">
        <v>2537</v>
      </c>
    </row>
    <row r="810" spans="1:5">
      <c r="A810" s="58" t="s">
        <v>9</v>
      </c>
      <c r="B810" s="59" t="s">
        <v>2538</v>
      </c>
      <c r="C810" s="59" t="s">
        <v>2539</v>
      </c>
      <c r="D810" s="59" t="s">
        <v>2097</v>
      </c>
      <c r="E810" s="60" t="s">
        <v>2540</v>
      </c>
    </row>
    <row r="811" spans="1:5">
      <c r="A811" s="58" t="s">
        <v>9</v>
      </c>
      <c r="B811" s="59" t="s">
        <v>2541</v>
      </c>
      <c r="C811" s="59" t="s">
        <v>2542</v>
      </c>
      <c r="D811" s="59" t="s">
        <v>2097</v>
      </c>
      <c r="E811" s="60" t="s">
        <v>2543</v>
      </c>
    </row>
    <row r="812" spans="1:5">
      <c r="A812" s="58" t="s">
        <v>9</v>
      </c>
      <c r="B812" s="59" t="s">
        <v>2544</v>
      </c>
      <c r="C812" s="59" t="s">
        <v>2545</v>
      </c>
      <c r="D812" s="59" t="s">
        <v>2097</v>
      </c>
      <c r="E812" s="60" t="s">
        <v>2546</v>
      </c>
    </row>
    <row r="813" spans="1:5">
      <c r="A813" s="58" t="s">
        <v>9</v>
      </c>
      <c r="B813" s="59" t="s">
        <v>2547</v>
      </c>
      <c r="C813" s="59" t="s">
        <v>2548</v>
      </c>
      <c r="D813" s="59" t="s">
        <v>102</v>
      </c>
      <c r="E813" s="60" t="s">
        <v>251</v>
      </c>
    </row>
    <row r="814" spans="1:5">
      <c r="A814" s="58" t="s">
        <v>9</v>
      </c>
      <c r="B814" s="59" t="s">
        <v>2549</v>
      </c>
      <c r="C814" s="59" t="s">
        <v>2550</v>
      </c>
      <c r="D814" s="59" t="s">
        <v>102</v>
      </c>
      <c r="E814" s="60" t="s">
        <v>2551</v>
      </c>
    </row>
    <row r="815" spans="1:5">
      <c r="A815" s="58" t="s">
        <v>9</v>
      </c>
      <c r="B815" s="59" t="s">
        <v>2552</v>
      </c>
      <c r="C815" s="59" t="s">
        <v>2553</v>
      </c>
      <c r="D815" s="59" t="s">
        <v>102</v>
      </c>
      <c r="E815" s="60" t="s">
        <v>2554</v>
      </c>
    </row>
    <row r="816" spans="1:5">
      <c r="A816" s="58" t="s">
        <v>9</v>
      </c>
      <c r="B816" s="59" t="s">
        <v>2555</v>
      </c>
      <c r="C816" s="59" t="s">
        <v>2556</v>
      </c>
      <c r="D816" s="59" t="s">
        <v>102</v>
      </c>
      <c r="E816" s="60" t="s">
        <v>2557</v>
      </c>
    </row>
    <row r="817" spans="1:5">
      <c r="A817" s="58" t="s">
        <v>9</v>
      </c>
      <c r="B817" s="59" t="s">
        <v>2558</v>
      </c>
      <c r="C817" s="59" t="s">
        <v>2559</v>
      </c>
      <c r="D817" s="59" t="s">
        <v>102</v>
      </c>
      <c r="E817" s="60" t="s">
        <v>2560</v>
      </c>
    </row>
    <row r="818" spans="1:5">
      <c r="A818" s="58" t="s">
        <v>9</v>
      </c>
      <c r="B818" s="59" t="s">
        <v>2561</v>
      </c>
      <c r="C818" s="59" t="s">
        <v>2562</v>
      </c>
      <c r="D818" s="59" t="s">
        <v>102</v>
      </c>
      <c r="E818" s="60" t="s">
        <v>2563</v>
      </c>
    </row>
    <row r="819" spans="1:5">
      <c r="A819" s="58" t="s">
        <v>9</v>
      </c>
      <c r="B819" s="59" t="s">
        <v>2564</v>
      </c>
      <c r="C819" s="59" t="s">
        <v>2565</v>
      </c>
      <c r="D819" s="59" t="s">
        <v>102</v>
      </c>
      <c r="E819" s="60" t="s">
        <v>2566</v>
      </c>
    </row>
    <row r="820" spans="1:5">
      <c r="A820" s="58" t="s">
        <v>9</v>
      </c>
      <c r="B820" s="59" t="s">
        <v>2567</v>
      </c>
      <c r="C820" s="59" t="s">
        <v>2568</v>
      </c>
      <c r="D820" s="59" t="s">
        <v>102</v>
      </c>
      <c r="E820" s="60" t="s">
        <v>2569</v>
      </c>
    </row>
    <row r="821" spans="1:5">
      <c r="A821" s="58" t="s">
        <v>9</v>
      </c>
      <c r="B821" s="59" t="s">
        <v>2570</v>
      </c>
      <c r="C821" s="59" t="s">
        <v>2571</v>
      </c>
      <c r="D821" s="59" t="s">
        <v>102</v>
      </c>
      <c r="E821" s="60" t="s">
        <v>2572</v>
      </c>
    </row>
    <row r="822" spans="1:5">
      <c r="A822" s="58" t="s">
        <v>9</v>
      </c>
      <c r="B822" s="59" t="s">
        <v>2573</v>
      </c>
      <c r="C822" s="59" t="s">
        <v>2574</v>
      </c>
      <c r="D822" s="59" t="s">
        <v>102</v>
      </c>
      <c r="E822" s="60" t="s">
        <v>2575</v>
      </c>
    </row>
    <row r="823" spans="1:5">
      <c r="A823" s="58" t="s">
        <v>9</v>
      </c>
      <c r="B823" s="59" t="s">
        <v>2576</v>
      </c>
      <c r="C823" s="59" t="s">
        <v>2577</v>
      </c>
      <c r="D823" s="59" t="s">
        <v>102</v>
      </c>
      <c r="E823" s="60" t="s">
        <v>2578</v>
      </c>
    </row>
    <row r="824" spans="1:5">
      <c r="A824" s="58" t="s">
        <v>9</v>
      </c>
      <c r="B824" s="59" t="s">
        <v>2579</v>
      </c>
      <c r="C824" s="59" t="s">
        <v>2580</v>
      </c>
      <c r="D824" s="59" t="s">
        <v>102</v>
      </c>
      <c r="E824" s="60" t="s">
        <v>2581</v>
      </c>
    </row>
    <row r="825" spans="1:5">
      <c r="A825" s="58" t="s">
        <v>9</v>
      </c>
      <c r="B825" s="59" t="s">
        <v>2582</v>
      </c>
      <c r="C825" s="59" t="s">
        <v>2583</v>
      </c>
      <c r="D825" s="59" t="s">
        <v>102</v>
      </c>
      <c r="E825" s="60" t="s">
        <v>2584</v>
      </c>
    </row>
    <row r="826" spans="1:5">
      <c r="A826" s="58" t="s">
        <v>9</v>
      </c>
      <c r="B826" s="59" t="s">
        <v>2585</v>
      </c>
      <c r="C826" s="59" t="s">
        <v>2586</v>
      </c>
      <c r="D826" s="59" t="s">
        <v>102</v>
      </c>
      <c r="E826" s="60" t="s">
        <v>2587</v>
      </c>
    </row>
    <row r="827" spans="1:5">
      <c r="A827" s="58" t="s">
        <v>9</v>
      </c>
      <c r="B827" s="59" t="s">
        <v>2588</v>
      </c>
      <c r="C827" s="59" t="s">
        <v>2589</v>
      </c>
      <c r="D827" s="59" t="s">
        <v>102</v>
      </c>
      <c r="E827" s="60" t="s">
        <v>2590</v>
      </c>
    </row>
    <row r="828" spans="1:5">
      <c r="A828" s="58" t="s">
        <v>9</v>
      </c>
      <c r="B828" s="59" t="s">
        <v>2591</v>
      </c>
      <c r="C828" s="59" t="s">
        <v>2592</v>
      </c>
      <c r="D828" s="59" t="s">
        <v>102</v>
      </c>
      <c r="E828" s="60" t="s">
        <v>2593</v>
      </c>
    </row>
    <row r="829" spans="1:5">
      <c r="A829" s="58" t="s">
        <v>9</v>
      </c>
      <c r="B829" s="59" t="s">
        <v>2594</v>
      </c>
      <c r="C829" s="59" t="s">
        <v>2595</v>
      </c>
      <c r="D829" s="59" t="s">
        <v>102</v>
      </c>
      <c r="E829" s="60" t="s">
        <v>2596</v>
      </c>
    </row>
    <row r="830" spans="1:5">
      <c r="A830" s="58" t="s">
        <v>9</v>
      </c>
      <c r="B830" s="59" t="s">
        <v>2597</v>
      </c>
      <c r="C830" s="59" t="s">
        <v>2598</v>
      </c>
      <c r="D830" s="59" t="s">
        <v>102</v>
      </c>
      <c r="E830" s="60" t="s">
        <v>2599</v>
      </c>
    </row>
    <row r="831" spans="1:5">
      <c r="A831" s="58" t="s">
        <v>9</v>
      </c>
      <c r="B831" s="59" t="s">
        <v>2600</v>
      </c>
      <c r="C831" s="59" t="s">
        <v>2601</v>
      </c>
      <c r="D831" s="59" t="s">
        <v>102</v>
      </c>
      <c r="E831" s="60" t="s">
        <v>2602</v>
      </c>
    </row>
    <row r="832" spans="1:5">
      <c r="A832" s="58" t="s">
        <v>9</v>
      </c>
      <c r="B832" s="59" t="s">
        <v>2603</v>
      </c>
      <c r="C832" s="59" t="s">
        <v>2604</v>
      </c>
      <c r="D832" s="59" t="s">
        <v>102</v>
      </c>
      <c r="E832" s="60" t="s">
        <v>2605</v>
      </c>
    </row>
    <row r="833" spans="1:5">
      <c r="A833" s="58" t="s">
        <v>9</v>
      </c>
      <c r="B833" s="59" t="s">
        <v>2606</v>
      </c>
      <c r="C833" s="59" t="s">
        <v>2607</v>
      </c>
      <c r="D833" s="59" t="s">
        <v>102</v>
      </c>
      <c r="E833" s="60" t="s">
        <v>2608</v>
      </c>
    </row>
    <row r="834" spans="1:5">
      <c r="A834" s="58" t="s">
        <v>9</v>
      </c>
      <c r="B834" s="59" t="s">
        <v>2609</v>
      </c>
      <c r="C834" s="59" t="s">
        <v>2610</v>
      </c>
      <c r="D834" s="59" t="s">
        <v>102</v>
      </c>
      <c r="E834" s="60" t="s">
        <v>2611</v>
      </c>
    </row>
    <row r="835" spans="1:5">
      <c r="A835" s="58" t="s">
        <v>9</v>
      </c>
      <c r="B835" s="59" t="s">
        <v>2612</v>
      </c>
      <c r="C835" s="59" t="s">
        <v>2613</v>
      </c>
      <c r="D835" s="59" t="s">
        <v>102</v>
      </c>
      <c r="E835" s="60" t="s">
        <v>2614</v>
      </c>
    </row>
    <row r="836" spans="1:5">
      <c r="A836" s="58" t="s">
        <v>9</v>
      </c>
      <c r="B836" s="59" t="s">
        <v>2615</v>
      </c>
      <c r="C836" s="59" t="s">
        <v>2616</v>
      </c>
      <c r="D836" s="59" t="s">
        <v>102</v>
      </c>
      <c r="E836" s="60" t="s">
        <v>2617</v>
      </c>
    </row>
    <row r="837" spans="1:5">
      <c r="A837" s="58" t="s">
        <v>9</v>
      </c>
      <c r="B837" s="59" t="s">
        <v>2618</v>
      </c>
      <c r="C837" s="59" t="s">
        <v>2619</v>
      </c>
      <c r="D837" s="59" t="s">
        <v>102</v>
      </c>
      <c r="E837" s="60" t="s">
        <v>2620</v>
      </c>
    </row>
    <row r="838" spans="1:5">
      <c r="A838" s="58" t="s">
        <v>9</v>
      </c>
      <c r="B838" s="59" t="s">
        <v>2621</v>
      </c>
      <c r="C838" s="59" t="s">
        <v>2622</v>
      </c>
      <c r="D838" s="59" t="s">
        <v>102</v>
      </c>
      <c r="E838" s="60" t="s">
        <v>2623</v>
      </c>
    </row>
    <row r="839" spans="1:5">
      <c r="A839" s="58" t="s">
        <v>9</v>
      </c>
      <c r="B839" s="59" t="s">
        <v>2624</v>
      </c>
      <c r="C839" s="59" t="s">
        <v>2625</v>
      </c>
      <c r="D839" s="59" t="s">
        <v>102</v>
      </c>
      <c r="E839" s="60" t="s">
        <v>2626</v>
      </c>
    </row>
    <row r="840" spans="1:5">
      <c r="A840" s="58" t="s">
        <v>9</v>
      </c>
      <c r="B840" s="59" t="s">
        <v>2627</v>
      </c>
      <c r="C840" s="59" t="s">
        <v>2628</v>
      </c>
      <c r="D840" s="59" t="s">
        <v>102</v>
      </c>
      <c r="E840" s="60" t="s">
        <v>2629</v>
      </c>
    </row>
    <row r="841" spans="1:5">
      <c r="A841" s="58" t="s">
        <v>9</v>
      </c>
      <c r="B841" s="59" t="s">
        <v>2630</v>
      </c>
      <c r="C841" s="59" t="s">
        <v>2631</v>
      </c>
      <c r="D841" s="59" t="s">
        <v>102</v>
      </c>
      <c r="E841" s="60" t="s">
        <v>2632</v>
      </c>
    </row>
    <row r="842" spans="1:5">
      <c r="A842" s="58" t="s">
        <v>9</v>
      </c>
      <c r="B842" s="59" t="s">
        <v>2633</v>
      </c>
      <c r="C842" s="59" t="s">
        <v>2634</v>
      </c>
      <c r="D842" s="59" t="s">
        <v>102</v>
      </c>
      <c r="E842" s="60" t="s">
        <v>2635</v>
      </c>
    </row>
    <row r="843" spans="1:5">
      <c r="A843" s="58" t="s">
        <v>9</v>
      </c>
      <c r="B843" s="59" t="s">
        <v>2636</v>
      </c>
      <c r="C843" s="59" t="s">
        <v>2637</v>
      </c>
      <c r="D843" s="59" t="s">
        <v>102</v>
      </c>
      <c r="E843" s="60" t="s">
        <v>2638</v>
      </c>
    </row>
    <row r="844" spans="1:5">
      <c r="A844" s="58" t="s">
        <v>9</v>
      </c>
      <c r="B844" s="59" t="s">
        <v>2639</v>
      </c>
      <c r="C844" s="59" t="s">
        <v>2640</v>
      </c>
      <c r="D844" s="59" t="s">
        <v>102</v>
      </c>
      <c r="E844" s="60" t="s">
        <v>2641</v>
      </c>
    </row>
    <row r="845" spans="1:5">
      <c r="A845" s="58" t="s">
        <v>9</v>
      </c>
      <c r="B845" s="59" t="s">
        <v>2642</v>
      </c>
      <c r="C845" s="59" t="s">
        <v>2643</v>
      </c>
      <c r="D845" s="59" t="s">
        <v>102</v>
      </c>
      <c r="E845" s="60" t="s">
        <v>2644</v>
      </c>
    </row>
    <row r="846" spans="1:5">
      <c r="A846" s="58" t="s">
        <v>9</v>
      </c>
      <c r="B846" s="59" t="s">
        <v>2645</v>
      </c>
      <c r="C846" s="59" t="s">
        <v>2646</v>
      </c>
      <c r="D846" s="59" t="s">
        <v>102</v>
      </c>
      <c r="E846" s="60" t="s">
        <v>2647</v>
      </c>
    </row>
    <row r="847" spans="1:5">
      <c r="A847" s="58" t="s">
        <v>9</v>
      </c>
      <c r="B847" s="59" t="s">
        <v>2648</v>
      </c>
      <c r="C847" s="59" t="s">
        <v>2649</v>
      </c>
      <c r="D847" s="59" t="s">
        <v>102</v>
      </c>
      <c r="E847" s="60" t="s">
        <v>2650</v>
      </c>
    </row>
    <row r="848" spans="1:5">
      <c r="A848" s="58" t="s">
        <v>9</v>
      </c>
      <c r="B848" s="59" t="s">
        <v>2651</v>
      </c>
      <c r="C848" s="59" t="s">
        <v>2652</v>
      </c>
      <c r="D848" s="59" t="s">
        <v>102</v>
      </c>
      <c r="E848" s="60" t="s">
        <v>2653</v>
      </c>
    </row>
    <row r="849" spans="1:5">
      <c r="A849" s="58" t="s">
        <v>9</v>
      </c>
      <c r="B849" s="59" t="s">
        <v>2654</v>
      </c>
      <c r="C849" s="59" t="s">
        <v>2655</v>
      </c>
      <c r="D849" s="59" t="s">
        <v>102</v>
      </c>
      <c r="E849" s="60" t="s">
        <v>2656</v>
      </c>
    </row>
    <row r="850" spans="1:5">
      <c r="A850" s="58" t="s">
        <v>9</v>
      </c>
      <c r="B850" s="59" t="s">
        <v>2657</v>
      </c>
      <c r="C850" s="59" t="s">
        <v>2658</v>
      </c>
      <c r="D850" s="59" t="s">
        <v>102</v>
      </c>
      <c r="E850" s="60" t="s">
        <v>2659</v>
      </c>
    </row>
    <row r="851" spans="1:5">
      <c r="A851" s="58" t="s">
        <v>9</v>
      </c>
      <c r="B851" s="59" t="s">
        <v>2660</v>
      </c>
      <c r="C851" s="59" t="s">
        <v>2661</v>
      </c>
      <c r="D851" s="59" t="s">
        <v>102</v>
      </c>
      <c r="E851" s="60" t="s">
        <v>2662</v>
      </c>
    </row>
    <row r="852" spans="1:5">
      <c r="A852" s="58" t="s">
        <v>9</v>
      </c>
      <c r="B852" s="59" t="s">
        <v>2663</v>
      </c>
      <c r="C852" s="59" t="s">
        <v>2664</v>
      </c>
      <c r="D852" s="59" t="s">
        <v>102</v>
      </c>
      <c r="E852" s="60" t="s">
        <v>2665</v>
      </c>
    </row>
    <row r="853" spans="1:5">
      <c r="A853" s="58" t="s">
        <v>9</v>
      </c>
      <c r="B853" s="59" t="s">
        <v>2666</v>
      </c>
      <c r="C853" s="59" t="s">
        <v>2667</v>
      </c>
      <c r="D853" s="59" t="s">
        <v>102</v>
      </c>
      <c r="E853" s="60" t="s">
        <v>2668</v>
      </c>
    </row>
    <row r="854" spans="1:5">
      <c r="A854" s="58" t="s">
        <v>9</v>
      </c>
      <c r="B854" s="59" t="s">
        <v>2669</v>
      </c>
      <c r="C854" s="59" t="s">
        <v>2670</v>
      </c>
      <c r="D854" s="59" t="s">
        <v>102</v>
      </c>
      <c r="E854" s="60" t="s">
        <v>2671</v>
      </c>
    </row>
    <row r="855" spans="1:5">
      <c r="A855" s="58" t="s">
        <v>9</v>
      </c>
      <c r="B855" s="59" t="s">
        <v>2672</v>
      </c>
      <c r="C855" s="59" t="s">
        <v>2673</v>
      </c>
      <c r="D855" s="59" t="s">
        <v>102</v>
      </c>
      <c r="E855" s="60" t="s">
        <v>2674</v>
      </c>
    </row>
    <row r="856" spans="1:5">
      <c r="A856" s="58" t="s">
        <v>9</v>
      </c>
      <c r="B856" s="59" t="s">
        <v>2675</v>
      </c>
      <c r="C856" s="59" t="s">
        <v>2676</v>
      </c>
      <c r="D856" s="59" t="s">
        <v>102</v>
      </c>
      <c r="E856" s="60" t="s">
        <v>2677</v>
      </c>
    </row>
    <row r="857" spans="1:5">
      <c r="A857" s="58" t="s">
        <v>9</v>
      </c>
      <c r="B857" s="59" t="s">
        <v>2678</v>
      </c>
      <c r="C857" s="59" t="s">
        <v>2679</v>
      </c>
      <c r="D857" s="59" t="s">
        <v>102</v>
      </c>
      <c r="E857" s="60" t="s">
        <v>2680</v>
      </c>
    </row>
    <row r="858" spans="1:5">
      <c r="A858" s="58" t="s">
        <v>9</v>
      </c>
      <c r="B858" s="59" t="s">
        <v>2681</v>
      </c>
      <c r="C858" s="59" t="s">
        <v>2682</v>
      </c>
      <c r="D858" s="59" t="s">
        <v>102</v>
      </c>
      <c r="E858" s="60" t="s">
        <v>2683</v>
      </c>
    </row>
    <row r="859" spans="1:5">
      <c r="A859" s="58" t="s">
        <v>9</v>
      </c>
      <c r="B859" s="59" t="s">
        <v>2684</v>
      </c>
      <c r="C859" s="59" t="s">
        <v>2685</v>
      </c>
      <c r="D859" s="59" t="s">
        <v>102</v>
      </c>
      <c r="E859" s="60" t="s">
        <v>2686</v>
      </c>
    </row>
    <row r="860" spans="1:5">
      <c r="A860" s="58" t="s">
        <v>9</v>
      </c>
      <c r="B860" s="59" t="s">
        <v>2687</v>
      </c>
      <c r="C860" s="59" t="s">
        <v>2688</v>
      </c>
      <c r="D860" s="59" t="s">
        <v>102</v>
      </c>
      <c r="E860" s="60" t="s">
        <v>2689</v>
      </c>
    </row>
    <row r="861" spans="1:5">
      <c r="A861" s="58" t="s">
        <v>9</v>
      </c>
      <c r="B861" s="59" t="s">
        <v>2690</v>
      </c>
      <c r="C861" s="59" t="s">
        <v>2691</v>
      </c>
      <c r="D861" s="59" t="s">
        <v>102</v>
      </c>
      <c r="E861" s="60" t="s">
        <v>2692</v>
      </c>
    </row>
    <row r="862" spans="1:5">
      <c r="A862" s="58" t="s">
        <v>9</v>
      </c>
      <c r="B862" s="59" t="s">
        <v>2693</v>
      </c>
      <c r="C862" s="59" t="s">
        <v>2694</v>
      </c>
      <c r="D862" s="59" t="s">
        <v>102</v>
      </c>
      <c r="E862" s="60" t="s">
        <v>2695</v>
      </c>
    </row>
    <row r="863" spans="1:5">
      <c r="A863" s="58" t="s">
        <v>9</v>
      </c>
      <c r="B863" s="59" t="s">
        <v>2696</v>
      </c>
      <c r="C863" s="59" t="s">
        <v>2697</v>
      </c>
      <c r="D863" s="59" t="s">
        <v>102</v>
      </c>
      <c r="E863" s="60" t="s">
        <v>2113</v>
      </c>
    </row>
    <row r="864" spans="1:5">
      <c r="A864" s="58" t="s">
        <v>9</v>
      </c>
      <c r="B864" s="59" t="s">
        <v>2698</v>
      </c>
      <c r="C864" s="59" t="s">
        <v>2699</v>
      </c>
      <c r="D864" s="59" t="s">
        <v>102</v>
      </c>
      <c r="E864" s="60" t="s">
        <v>2502</v>
      </c>
    </row>
    <row r="865" spans="1:5">
      <c r="A865" s="58" t="s">
        <v>9</v>
      </c>
      <c r="B865" s="59" t="s">
        <v>2700</v>
      </c>
      <c r="C865" s="59" t="s">
        <v>2701</v>
      </c>
      <c r="D865" s="59" t="s">
        <v>102</v>
      </c>
      <c r="E865" s="60" t="s">
        <v>2702</v>
      </c>
    </row>
    <row r="866" spans="1:5">
      <c r="A866" s="58" t="s">
        <v>9</v>
      </c>
      <c r="B866" s="59" t="s">
        <v>2703</v>
      </c>
      <c r="C866" s="59" t="s">
        <v>2704</v>
      </c>
      <c r="D866" s="59" t="s">
        <v>102</v>
      </c>
      <c r="E866" s="60" t="s">
        <v>2705</v>
      </c>
    </row>
    <row r="867" spans="1:5">
      <c r="A867" s="58" t="s">
        <v>9</v>
      </c>
      <c r="B867" s="59" t="s">
        <v>2706</v>
      </c>
      <c r="C867" s="59" t="s">
        <v>2707</v>
      </c>
      <c r="D867" s="59" t="s">
        <v>102</v>
      </c>
      <c r="E867" s="60" t="s">
        <v>2708</v>
      </c>
    </row>
    <row r="868" spans="1:5">
      <c r="A868" s="58" t="s">
        <v>9</v>
      </c>
      <c r="B868" s="59" t="s">
        <v>2709</v>
      </c>
      <c r="C868" s="59" t="s">
        <v>2710</v>
      </c>
      <c r="D868" s="59" t="s">
        <v>102</v>
      </c>
      <c r="E868" s="60" t="s">
        <v>1962</v>
      </c>
    </row>
    <row r="869" spans="1:5">
      <c r="A869" s="58" t="s">
        <v>9</v>
      </c>
      <c r="B869" s="59" t="s">
        <v>2711</v>
      </c>
      <c r="C869" s="59" t="s">
        <v>2712</v>
      </c>
      <c r="D869" s="59" t="s">
        <v>102</v>
      </c>
      <c r="E869" s="60" t="s">
        <v>2713</v>
      </c>
    </row>
    <row r="870" spans="1:5">
      <c r="A870" s="58" t="s">
        <v>9</v>
      </c>
      <c r="B870" s="59" t="s">
        <v>2714</v>
      </c>
      <c r="C870" s="59" t="s">
        <v>2715</v>
      </c>
      <c r="D870" s="59" t="s">
        <v>102</v>
      </c>
      <c r="E870" s="60" t="s">
        <v>2716</v>
      </c>
    </row>
    <row r="871" spans="1:5">
      <c r="A871" s="58" t="s">
        <v>9</v>
      </c>
      <c r="B871" s="59" t="s">
        <v>2717</v>
      </c>
      <c r="C871" s="59" t="s">
        <v>2718</v>
      </c>
      <c r="D871" s="59" t="s">
        <v>102</v>
      </c>
      <c r="E871" s="60" t="s">
        <v>2719</v>
      </c>
    </row>
    <row r="872" spans="1:5">
      <c r="A872" s="58" t="s">
        <v>9</v>
      </c>
      <c r="B872" s="59" t="s">
        <v>2720</v>
      </c>
      <c r="C872" s="59" t="s">
        <v>2721</v>
      </c>
      <c r="D872" s="59" t="s">
        <v>102</v>
      </c>
      <c r="E872" s="60" t="s">
        <v>2722</v>
      </c>
    </row>
    <row r="873" spans="1:5">
      <c r="A873" s="58" t="s">
        <v>9</v>
      </c>
      <c r="B873" s="59" t="s">
        <v>2723</v>
      </c>
      <c r="C873" s="59" t="s">
        <v>2724</v>
      </c>
      <c r="D873" s="59" t="s">
        <v>102</v>
      </c>
      <c r="E873" s="60" t="s">
        <v>2725</v>
      </c>
    </row>
    <row r="874" spans="1:5">
      <c r="A874" s="58" t="s">
        <v>9</v>
      </c>
      <c r="B874" s="59" t="s">
        <v>2726</v>
      </c>
      <c r="C874" s="59" t="s">
        <v>2727</v>
      </c>
      <c r="D874" s="59" t="s">
        <v>102</v>
      </c>
      <c r="E874" s="60" t="s">
        <v>2728</v>
      </c>
    </row>
    <row r="875" spans="1:5">
      <c r="A875" s="58" t="s">
        <v>9</v>
      </c>
      <c r="B875" s="59" t="s">
        <v>2729</v>
      </c>
      <c r="C875" s="59" t="s">
        <v>2730</v>
      </c>
      <c r="D875" s="59" t="s">
        <v>102</v>
      </c>
      <c r="E875" s="60" t="s">
        <v>2731</v>
      </c>
    </row>
    <row r="876" spans="1:5">
      <c r="A876" s="58" t="s">
        <v>9</v>
      </c>
      <c r="B876" s="59" t="s">
        <v>2732</v>
      </c>
      <c r="C876" s="59" t="s">
        <v>2733</v>
      </c>
      <c r="D876" s="59" t="s">
        <v>102</v>
      </c>
      <c r="E876" s="60" t="s">
        <v>2734</v>
      </c>
    </row>
    <row r="877" spans="1:5">
      <c r="A877" s="58" t="s">
        <v>9</v>
      </c>
      <c r="B877" s="59" t="s">
        <v>2735</v>
      </c>
      <c r="C877" s="59" t="s">
        <v>2736</v>
      </c>
      <c r="D877" s="59" t="s">
        <v>102</v>
      </c>
      <c r="E877" s="60" t="s">
        <v>2737</v>
      </c>
    </row>
    <row r="878" spans="1:5">
      <c r="A878" s="58" t="s">
        <v>9</v>
      </c>
      <c r="B878" s="59" t="s">
        <v>2738</v>
      </c>
      <c r="C878" s="59" t="s">
        <v>2739</v>
      </c>
      <c r="D878" s="59" t="s">
        <v>102</v>
      </c>
      <c r="E878" s="60" t="s">
        <v>2740</v>
      </c>
    </row>
    <row r="879" spans="1:5">
      <c r="A879" s="58" t="s">
        <v>9</v>
      </c>
      <c r="B879" s="59" t="s">
        <v>2741</v>
      </c>
      <c r="C879" s="59" t="s">
        <v>2742</v>
      </c>
      <c r="D879" s="59" t="s">
        <v>102</v>
      </c>
      <c r="E879" s="60" t="s">
        <v>2743</v>
      </c>
    </row>
    <row r="880" spans="1:5">
      <c r="A880" s="58" t="s">
        <v>9</v>
      </c>
      <c r="B880" s="59" t="s">
        <v>2744</v>
      </c>
      <c r="C880" s="59" t="s">
        <v>2745</v>
      </c>
      <c r="D880" s="59" t="s">
        <v>102</v>
      </c>
      <c r="E880" s="60" t="s">
        <v>1362</v>
      </c>
    </row>
    <row r="881" spans="1:5">
      <c r="A881" s="58" t="s">
        <v>9</v>
      </c>
      <c r="B881" s="59" t="s">
        <v>2746</v>
      </c>
      <c r="C881" s="59" t="s">
        <v>2747</v>
      </c>
      <c r="D881" s="59" t="s">
        <v>102</v>
      </c>
      <c r="E881" s="60" t="s">
        <v>2748</v>
      </c>
    </row>
    <row r="882" spans="1:5">
      <c r="A882" s="58" t="s">
        <v>9</v>
      </c>
      <c r="B882" s="59" t="s">
        <v>2749</v>
      </c>
      <c r="C882" s="59" t="s">
        <v>2750</v>
      </c>
      <c r="D882" s="59" t="s">
        <v>102</v>
      </c>
      <c r="E882" s="60" t="s">
        <v>2751</v>
      </c>
    </row>
    <row r="883" spans="1:5">
      <c r="A883" s="58" t="s">
        <v>9</v>
      </c>
      <c r="B883" s="59" t="s">
        <v>2752</v>
      </c>
      <c r="C883" s="59" t="s">
        <v>2753</v>
      </c>
      <c r="D883" s="59" t="s">
        <v>102</v>
      </c>
      <c r="E883" s="60" t="s">
        <v>2754</v>
      </c>
    </row>
    <row r="884" spans="1:5">
      <c r="A884" s="58" t="s">
        <v>9</v>
      </c>
      <c r="B884" s="59" t="s">
        <v>2755</v>
      </c>
      <c r="C884" s="59" t="s">
        <v>2756</v>
      </c>
      <c r="D884" s="59" t="s">
        <v>102</v>
      </c>
      <c r="E884" s="60" t="s">
        <v>2659</v>
      </c>
    </row>
    <row r="885" spans="1:5">
      <c r="A885" s="58" t="s">
        <v>9</v>
      </c>
      <c r="B885" s="59" t="s">
        <v>2757</v>
      </c>
      <c r="C885" s="59" t="s">
        <v>2758</v>
      </c>
      <c r="D885" s="59" t="s">
        <v>102</v>
      </c>
      <c r="E885" s="60" t="s">
        <v>2759</v>
      </c>
    </row>
    <row r="886" spans="1:5">
      <c r="A886" s="58" t="s">
        <v>9</v>
      </c>
      <c r="B886" s="59" t="s">
        <v>2760</v>
      </c>
      <c r="C886" s="59" t="s">
        <v>2761</v>
      </c>
      <c r="D886" s="59" t="s">
        <v>102</v>
      </c>
      <c r="E886" s="60" t="s">
        <v>2762</v>
      </c>
    </row>
    <row r="887" spans="1:5">
      <c r="A887" s="58" t="s">
        <v>9</v>
      </c>
      <c r="B887" s="59" t="s">
        <v>2763</v>
      </c>
      <c r="C887" s="59" t="s">
        <v>2764</v>
      </c>
      <c r="D887" s="59" t="s">
        <v>102</v>
      </c>
      <c r="E887" s="60" t="s">
        <v>2765</v>
      </c>
    </row>
    <row r="888" spans="1:5">
      <c r="A888" s="58" t="s">
        <v>9</v>
      </c>
      <c r="B888" s="59" t="s">
        <v>2766</v>
      </c>
      <c r="C888" s="59" t="s">
        <v>2767</v>
      </c>
      <c r="D888" s="59" t="s">
        <v>102</v>
      </c>
      <c r="E888" s="60" t="s">
        <v>2768</v>
      </c>
    </row>
    <row r="889" spans="1:5">
      <c r="A889" s="58" t="s">
        <v>9</v>
      </c>
      <c r="B889" s="59" t="s">
        <v>2769</v>
      </c>
      <c r="C889" s="59" t="s">
        <v>2770</v>
      </c>
      <c r="D889" s="59" t="s">
        <v>102</v>
      </c>
      <c r="E889" s="60" t="s">
        <v>2208</v>
      </c>
    </row>
    <row r="890" spans="1:5">
      <c r="A890" s="58" t="s">
        <v>9</v>
      </c>
      <c r="B890" s="59" t="s">
        <v>2771</v>
      </c>
      <c r="C890" s="59" t="s">
        <v>2772</v>
      </c>
      <c r="D890" s="59" t="s">
        <v>102</v>
      </c>
      <c r="E890" s="60" t="s">
        <v>2773</v>
      </c>
    </row>
    <row r="891" spans="1:5">
      <c r="A891" s="58" t="s">
        <v>9</v>
      </c>
      <c r="B891" s="59" t="s">
        <v>2774</v>
      </c>
      <c r="C891" s="59" t="s">
        <v>2775</v>
      </c>
      <c r="D891" s="59" t="s">
        <v>102</v>
      </c>
      <c r="E891" s="60" t="s">
        <v>2754</v>
      </c>
    </row>
    <row r="892" spans="1:5">
      <c r="A892" s="58" t="s">
        <v>9</v>
      </c>
      <c r="B892" s="59" t="s">
        <v>2776</v>
      </c>
      <c r="C892" s="59" t="s">
        <v>2777</v>
      </c>
      <c r="D892" s="59" t="s">
        <v>102</v>
      </c>
      <c r="E892" s="60" t="s">
        <v>2778</v>
      </c>
    </row>
    <row r="893" spans="1:5">
      <c r="A893" s="58" t="s">
        <v>9</v>
      </c>
      <c r="B893" s="59" t="s">
        <v>2779</v>
      </c>
      <c r="C893" s="59" t="s">
        <v>2780</v>
      </c>
      <c r="D893" s="59" t="s">
        <v>102</v>
      </c>
      <c r="E893" s="60" t="s">
        <v>2781</v>
      </c>
    </row>
    <row r="894" spans="1:5">
      <c r="A894" s="58" t="s">
        <v>9</v>
      </c>
      <c r="B894" s="59" t="s">
        <v>2782</v>
      </c>
      <c r="C894" s="59" t="s">
        <v>2783</v>
      </c>
      <c r="D894" s="59" t="s">
        <v>102</v>
      </c>
      <c r="E894" s="60" t="s">
        <v>2784</v>
      </c>
    </row>
    <row r="895" spans="1:5">
      <c r="A895" s="58" t="s">
        <v>9</v>
      </c>
      <c r="B895" s="59" t="s">
        <v>2785</v>
      </c>
      <c r="C895" s="59" t="s">
        <v>2786</v>
      </c>
      <c r="D895" s="59" t="s">
        <v>102</v>
      </c>
      <c r="E895" s="60" t="s">
        <v>2787</v>
      </c>
    </row>
    <row r="896" spans="1:5">
      <c r="A896" s="58" t="s">
        <v>9</v>
      </c>
      <c r="B896" s="59" t="s">
        <v>2788</v>
      </c>
      <c r="C896" s="59" t="s">
        <v>2789</v>
      </c>
      <c r="D896" s="59" t="s">
        <v>102</v>
      </c>
      <c r="E896" s="60" t="s">
        <v>2790</v>
      </c>
    </row>
    <row r="897" spans="1:5">
      <c r="A897" s="58" t="s">
        <v>9</v>
      </c>
      <c r="B897" s="59" t="s">
        <v>2791</v>
      </c>
      <c r="C897" s="59" t="s">
        <v>2792</v>
      </c>
      <c r="D897" s="59" t="s">
        <v>102</v>
      </c>
      <c r="E897" s="60" t="s">
        <v>2793</v>
      </c>
    </row>
    <row r="898" spans="1:5">
      <c r="A898" s="58" t="s">
        <v>9</v>
      </c>
      <c r="B898" s="59" t="s">
        <v>2794</v>
      </c>
      <c r="C898" s="59" t="s">
        <v>2795</v>
      </c>
      <c r="D898" s="59" t="s">
        <v>102</v>
      </c>
      <c r="E898" s="60" t="s">
        <v>2796</v>
      </c>
    </row>
    <row r="899" spans="1:5">
      <c r="A899" s="58" t="s">
        <v>9</v>
      </c>
      <c r="B899" s="59" t="s">
        <v>2797</v>
      </c>
      <c r="C899" s="59" t="s">
        <v>2798</v>
      </c>
      <c r="D899" s="59" t="s">
        <v>102</v>
      </c>
      <c r="E899" s="60" t="s">
        <v>2799</v>
      </c>
    </row>
    <row r="900" spans="1:5">
      <c r="A900" s="58" t="s">
        <v>9</v>
      </c>
      <c r="B900" s="59" t="s">
        <v>2800</v>
      </c>
      <c r="C900" s="59" t="s">
        <v>2801</v>
      </c>
      <c r="D900" s="59" t="s">
        <v>102</v>
      </c>
      <c r="E900" s="60" t="s">
        <v>2802</v>
      </c>
    </row>
    <row r="901" spans="1:5">
      <c r="A901" s="58" t="s">
        <v>9</v>
      </c>
      <c r="B901" s="59" t="s">
        <v>2803</v>
      </c>
      <c r="C901" s="59" t="s">
        <v>2804</v>
      </c>
      <c r="D901" s="59" t="s">
        <v>102</v>
      </c>
      <c r="E901" s="60" t="s">
        <v>2799</v>
      </c>
    </row>
    <row r="902" spans="1:5">
      <c r="A902" s="58" t="s">
        <v>9</v>
      </c>
      <c r="B902" s="59" t="s">
        <v>2805</v>
      </c>
      <c r="C902" s="59" t="s">
        <v>2806</v>
      </c>
      <c r="D902" s="59" t="s">
        <v>102</v>
      </c>
      <c r="E902" s="60" t="s">
        <v>2807</v>
      </c>
    </row>
    <row r="903" spans="1:5">
      <c r="A903" s="58" t="s">
        <v>9</v>
      </c>
      <c r="B903" s="59" t="s">
        <v>2808</v>
      </c>
      <c r="C903" s="59" t="s">
        <v>2809</v>
      </c>
      <c r="D903" s="59" t="s">
        <v>102</v>
      </c>
      <c r="E903" s="60" t="s">
        <v>2560</v>
      </c>
    </row>
    <row r="904" spans="1:5">
      <c r="A904" s="58" t="s">
        <v>9</v>
      </c>
      <c r="B904" s="59" t="s">
        <v>2810</v>
      </c>
      <c r="C904" s="59" t="s">
        <v>2811</v>
      </c>
      <c r="D904" s="59" t="s">
        <v>102</v>
      </c>
      <c r="E904" s="60" t="s">
        <v>2812</v>
      </c>
    </row>
    <row r="905" spans="1:5">
      <c r="A905" s="58" t="s">
        <v>9</v>
      </c>
      <c r="B905" s="59" t="s">
        <v>2813</v>
      </c>
      <c r="C905" s="59" t="s">
        <v>2814</v>
      </c>
      <c r="D905" s="59" t="s">
        <v>102</v>
      </c>
      <c r="E905" s="60" t="s">
        <v>2815</v>
      </c>
    </row>
    <row r="906" spans="1:5">
      <c r="A906" s="58" t="s">
        <v>9</v>
      </c>
      <c r="B906" s="59" t="s">
        <v>2816</v>
      </c>
      <c r="C906" s="59" t="s">
        <v>2817</v>
      </c>
      <c r="D906" s="59" t="s">
        <v>102</v>
      </c>
      <c r="E906" s="60" t="s">
        <v>2818</v>
      </c>
    </row>
    <row r="907" spans="1:5">
      <c r="A907" s="58" t="s">
        <v>9</v>
      </c>
      <c r="B907" s="59" t="s">
        <v>2819</v>
      </c>
      <c r="C907" s="59" t="s">
        <v>2820</v>
      </c>
      <c r="D907" s="59" t="s">
        <v>102</v>
      </c>
      <c r="E907" s="60" t="s">
        <v>2821</v>
      </c>
    </row>
    <row r="908" spans="1:5">
      <c r="A908" s="58" t="s">
        <v>9</v>
      </c>
      <c r="B908" s="59" t="s">
        <v>2822</v>
      </c>
      <c r="C908" s="59" t="s">
        <v>2823</v>
      </c>
      <c r="D908" s="59" t="s">
        <v>102</v>
      </c>
      <c r="E908" s="60" t="s">
        <v>2322</v>
      </c>
    </row>
    <row r="909" spans="1:5">
      <c r="A909" s="58" t="s">
        <v>9</v>
      </c>
      <c r="B909" s="59" t="s">
        <v>2824</v>
      </c>
      <c r="C909" s="59" t="s">
        <v>2825</v>
      </c>
      <c r="D909" s="59" t="s">
        <v>102</v>
      </c>
      <c r="E909" s="60" t="s">
        <v>1362</v>
      </c>
    </row>
    <row r="910" spans="1:5">
      <c r="A910" s="58" t="s">
        <v>9</v>
      </c>
      <c r="B910" s="59" t="s">
        <v>2826</v>
      </c>
      <c r="C910" s="59" t="s">
        <v>2827</v>
      </c>
      <c r="D910" s="59" t="s">
        <v>102</v>
      </c>
      <c r="E910" s="60" t="s">
        <v>2828</v>
      </c>
    </row>
    <row r="911" spans="1:5">
      <c r="A911" s="58" t="s">
        <v>9</v>
      </c>
      <c r="B911" s="59" t="s">
        <v>2829</v>
      </c>
      <c r="C911" s="59" t="s">
        <v>2830</v>
      </c>
      <c r="D911" s="59" t="s">
        <v>102</v>
      </c>
      <c r="E911" s="60" t="s">
        <v>1141</v>
      </c>
    </row>
    <row r="912" spans="1:5">
      <c r="A912" s="58" t="s">
        <v>9</v>
      </c>
      <c r="B912" s="59" t="s">
        <v>2831</v>
      </c>
      <c r="C912" s="59" t="s">
        <v>2832</v>
      </c>
      <c r="D912" s="59" t="s">
        <v>102</v>
      </c>
      <c r="E912" s="60" t="s">
        <v>2833</v>
      </c>
    </row>
    <row r="913" spans="1:5">
      <c r="A913" s="58" t="s">
        <v>9</v>
      </c>
      <c r="B913" s="59" t="s">
        <v>2834</v>
      </c>
      <c r="C913" s="59" t="s">
        <v>2835</v>
      </c>
      <c r="D913" s="59" t="s">
        <v>102</v>
      </c>
      <c r="E913" s="60" t="s">
        <v>2836</v>
      </c>
    </row>
    <row r="914" spans="1:5">
      <c r="A914" s="58" t="s">
        <v>9</v>
      </c>
      <c r="B914" s="59" t="s">
        <v>2837</v>
      </c>
      <c r="C914" s="59" t="s">
        <v>2838</v>
      </c>
      <c r="D914" s="59" t="s">
        <v>102</v>
      </c>
      <c r="E914" s="60" t="s">
        <v>2839</v>
      </c>
    </row>
    <row r="915" spans="1:5">
      <c r="A915" s="58" t="s">
        <v>9</v>
      </c>
      <c r="B915" s="59" t="s">
        <v>2840</v>
      </c>
      <c r="C915" s="59" t="s">
        <v>2841</v>
      </c>
      <c r="D915" s="59" t="s">
        <v>102</v>
      </c>
      <c r="E915" s="60" t="s">
        <v>2842</v>
      </c>
    </row>
    <row r="916" spans="1:5">
      <c r="A916" s="58" t="s">
        <v>9</v>
      </c>
      <c r="B916" s="59" t="s">
        <v>2843</v>
      </c>
      <c r="C916" s="59" t="s">
        <v>2844</v>
      </c>
      <c r="D916" s="59" t="s">
        <v>102</v>
      </c>
      <c r="E916" s="60" t="s">
        <v>2845</v>
      </c>
    </row>
    <row r="917" spans="1:5">
      <c r="A917" s="58" t="s">
        <v>9</v>
      </c>
      <c r="B917" s="59" t="s">
        <v>2846</v>
      </c>
      <c r="C917" s="59" t="s">
        <v>2847</v>
      </c>
      <c r="D917" s="59" t="s">
        <v>102</v>
      </c>
      <c r="E917" s="60" t="s">
        <v>2848</v>
      </c>
    </row>
    <row r="918" spans="1:5">
      <c r="A918" s="58" t="s">
        <v>9</v>
      </c>
      <c r="B918" s="59" t="s">
        <v>2849</v>
      </c>
      <c r="C918" s="59" t="s">
        <v>2850</v>
      </c>
      <c r="D918" s="59" t="s">
        <v>102</v>
      </c>
      <c r="E918" s="60" t="s">
        <v>1921</v>
      </c>
    </row>
    <row r="919" spans="1:5">
      <c r="A919" s="58" t="s">
        <v>9</v>
      </c>
      <c r="B919" s="59" t="s">
        <v>2851</v>
      </c>
      <c r="C919" s="59" t="s">
        <v>2852</v>
      </c>
      <c r="D919" s="59" t="s">
        <v>102</v>
      </c>
      <c r="E919" s="60" t="s">
        <v>2540</v>
      </c>
    </row>
    <row r="920" spans="1:5">
      <c r="A920" s="58" t="s">
        <v>9</v>
      </c>
      <c r="B920" s="59" t="s">
        <v>2853</v>
      </c>
      <c r="C920" s="59" t="s">
        <v>2854</v>
      </c>
      <c r="D920" s="59" t="s">
        <v>102</v>
      </c>
      <c r="E920" s="60" t="s">
        <v>2855</v>
      </c>
    </row>
    <row r="921" spans="1:5">
      <c r="A921" s="58" t="s">
        <v>9</v>
      </c>
      <c r="B921" s="59" t="s">
        <v>2856</v>
      </c>
      <c r="C921" s="59" t="s">
        <v>2857</v>
      </c>
      <c r="D921" s="59" t="s">
        <v>102</v>
      </c>
      <c r="E921" s="60" t="s">
        <v>2858</v>
      </c>
    </row>
    <row r="922" spans="1:5">
      <c r="A922" s="58" t="s">
        <v>9</v>
      </c>
      <c r="B922" s="59" t="s">
        <v>2859</v>
      </c>
      <c r="C922" s="59" t="s">
        <v>2860</v>
      </c>
      <c r="D922" s="59" t="s">
        <v>102</v>
      </c>
      <c r="E922" s="60" t="s">
        <v>2861</v>
      </c>
    </row>
    <row r="923" spans="1:5">
      <c r="A923" s="58" t="s">
        <v>9</v>
      </c>
      <c r="B923" s="59" t="s">
        <v>2862</v>
      </c>
      <c r="C923" s="59" t="s">
        <v>2863</v>
      </c>
      <c r="D923" s="59" t="s">
        <v>102</v>
      </c>
      <c r="E923" s="60" t="s">
        <v>2864</v>
      </c>
    </row>
    <row r="924" spans="1:5">
      <c r="A924" s="58" t="s">
        <v>9</v>
      </c>
      <c r="B924" s="59" t="s">
        <v>2865</v>
      </c>
      <c r="C924" s="59" t="s">
        <v>2866</v>
      </c>
      <c r="D924" s="59" t="s">
        <v>102</v>
      </c>
      <c r="E924" s="60" t="s">
        <v>2867</v>
      </c>
    </row>
    <row r="925" spans="1:5">
      <c r="A925" s="58" t="s">
        <v>9</v>
      </c>
      <c r="B925" s="59" t="s">
        <v>2868</v>
      </c>
      <c r="C925" s="59" t="s">
        <v>2869</v>
      </c>
      <c r="D925" s="59" t="s">
        <v>102</v>
      </c>
      <c r="E925" s="60" t="s">
        <v>2870</v>
      </c>
    </row>
    <row r="926" spans="1:5">
      <c r="A926" s="58" t="s">
        <v>9</v>
      </c>
      <c r="B926" s="59" t="s">
        <v>2871</v>
      </c>
      <c r="C926" s="59" t="s">
        <v>2872</v>
      </c>
      <c r="D926" s="59" t="s">
        <v>102</v>
      </c>
      <c r="E926" s="60" t="s">
        <v>2873</v>
      </c>
    </row>
    <row r="927" spans="1:5">
      <c r="A927" s="58" t="s">
        <v>9</v>
      </c>
      <c r="B927" s="59" t="s">
        <v>2874</v>
      </c>
      <c r="C927" s="59" t="s">
        <v>2875</v>
      </c>
      <c r="D927" s="59" t="s">
        <v>102</v>
      </c>
      <c r="E927" s="60" t="s">
        <v>2578</v>
      </c>
    </row>
    <row r="928" spans="1:5">
      <c r="A928" s="58" t="s">
        <v>9</v>
      </c>
      <c r="B928" s="59" t="s">
        <v>2876</v>
      </c>
      <c r="C928" s="59" t="s">
        <v>2877</v>
      </c>
      <c r="D928" s="59" t="s">
        <v>102</v>
      </c>
      <c r="E928" s="60" t="s">
        <v>2878</v>
      </c>
    </row>
    <row r="929" spans="1:5">
      <c r="A929" s="58" t="s">
        <v>9</v>
      </c>
      <c r="B929" s="59" t="s">
        <v>2879</v>
      </c>
      <c r="C929" s="59" t="s">
        <v>2880</v>
      </c>
      <c r="D929" s="59" t="s">
        <v>102</v>
      </c>
      <c r="E929" s="60" t="s">
        <v>2734</v>
      </c>
    </row>
    <row r="930" spans="1:5">
      <c r="A930" s="58" t="s">
        <v>9</v>
      </c>
      <c r="B930" s="59" t="s">
        <v>2881</v>
      </c>
      <c r="C930" s="59" t="s">
        <v>2882</v>
      </c>
      <c r="D930" s="59" t="s">
        <v>102</v>
      </c>
      <c r="E930" s="60" t="s">
        <v>2883</v>
      </c>
    </row>
    <row r="931" spans="1:5">
      <c r="A931" s="58" t="s">
        <v>9</v>
      </c>
      <c r="B931" s="59" t="s">
        <v>2884</v>
      </c>
      <c r="C931" s="59" t="s">
        <v>2885</v>
      </c>
      <c r="D931" s="59" t="s">
        <v>102</v>
      </c>
      <c r="E931" s="60" t="s">
        <v>2886</v>
      </c>
    </row>
    <row r="932" spans="1:5">
      <c r="A932" s="58" t="s">
        <v>9</v>
      </c>
      <c r="B932" s="59" t="s">
        <v>2887</v>
      </c>
      <c r="C932" s="59" t="s">
        <v>2888</v>
      </c>
      <c r="D932" s="59" t="s">
        <v>102</v>
      </c>
      <c r="E932" s="60" t="s">
        <v>2889</v>
      </c>
    </row>
    <row r="933" spans="1:5">
      <c r="A933" s="58" t="s">
        <v>9</v>
      </c>
      <c r="B933" s="59" t="s">
        <v>2890</v>
      </c>
      <c r="C933" s="59" t="s">
        <v>2891</v>
      </c>
      <c r="D933" s="59" t="s">
        <v>102</v>
      </c>
      <c r="E933" s="60" t="s">
        <v>2892</v>
      </c>
    </row>
    <row r="934" spans="1:5">
      <c r="A934" s="58" t="s">
        <v>9</v>
      </c>
      <c r="B934" s="59" t="s">
        <v>2893</v>
      </c>
      <c r="C934" s="59" t="s">
        <v>2894</v>
      </c>
      <c r="D934" s="59" t="s">
        <v>102</v>
      </c>
      <c r="E934" s="60" t="s">
        <v>2895</v>
      </c>
    </row>
    <row r="935" spans="1:5">
      <c r="A935" s="58" t="s">
        <v>9</v>
      </c>
      <c r="B935" s="59" t="s">
        <v>2896</v>
      </c>
      <c r="C935" s="59" t="s">
        <v>2897</v>
      </c>
      <c r="D935" s="59" t="s">
        <v>102</v>
      </c>
      <c r="E935" s="60" t="s">
        <v>2898</v>
      </c>
    </row>
    <row r="936" spans="1:5">
      <c r="A936" s="58" t="s">
        <v>9</v>
      </c>
      <c r="B936" s="59" t="s">
        <v>2899</v>
      </c>
      <c r="C936" s="59" t="s">
        <v>2900</v>
      </c>
      <c r="D936" s="59" t="s">
        <v>102</v>
      </c>
      <c r="E936" s="60" t="s">
        <v>2901</v>
      </c>
    </row>
    <row r="937" spans="1:5">
      <c r="A937" s="58" t="s">
        <v>9</v>
      </c>
      <c r="B937" s="59" t="s">
        <v>2902</v>
      </c>
      <c r="C937" s="59" t="s">
        <v>2903</v>
      </c>
      <c r="D937" s="59" t="s">
        <v>102</v>
      </c>
      <c r="E937" s="60" t="s">
        <v>2873</v>
      </c>
    </row>
    <row r="938" spans="1:5">
      <c r="A938" s="58" t="s">
        <v>9</v>
      </c>
      <c r="B938" s="59" t="s">
        <v>2904</v>
      </c>
      <c r="C938" s="59" t="s">
        <v>2905</v>
      </c>
      <c r="D938" s="59" t="s">
        <v>102</v>
      </c>
      <c r="E938" s="60" t="s">
        <v>2906</v>
      </c>
    </row>
    <row r="939" spans="1:5">
      <c r="A939" s="58" t="s">
        <v>9</v>
      </c>
      <c r="B939" s="59" t="s">
        <v>2907</v>
      </c>
      <c r="C939" s="59" t="s">
        <v>2908</v>
      </c>
      <c r="D939" s="59" t="s">
        <v>102</v>
      </c>
      <c r="E939" s="60" t="s">
        <v>2909</v>
      </c>
    </row>
    <row r="940" spans="1:5">
      <c r="A940" s="58" t="s">
        <v>9</v>
      </c>
      <c r="B940" s="59" t="s">
        <v>2910</v>
      </c>
      <c r="C940" s="59" t="s">
        <v>2911</v>
      </c>
      <c r="D940" s="59" t="s">
        <v>102</v>
      </c>
      <c r="E940" s="60" t="s">
        <v>2912</v>
      </c>
    </row>
    <row r="941" spans="1:5">
      <c r="A941" s="58" t="s">
        <v>9</v>
      </c>
      <c r="B941" s="59" t="s">
        <v>2913</v>
      </c>
      <c r="C941" s="59" t="s">
        <v>2914</v>
      </c>
      <c r="D941" s="59" t="s">
        <v>102</v>
      </c>
      <c r="E941" s="60" t="s">
        <v>2873</v>
      </c>
    </row>
    <row r="942" spans="1:5">
      <c r="A942" s="58" t="s">
        <v>9</v>
      </c>
      <c r="B942" s="59" t="s">
        <v>2915</v>
      </c>
      <c r="C942" s="59" t="s">
        <v>2916</v>
      </c>
      <c r="D942" s="59" t="s">
        <v>102</v>
      </c>
      <c r="E942" s="60" t="s">
        <v>2917</v>
      </c>
    </row>
    <row r="943" spans="1:5">
      <c r="A943" s="58" t="s">
        <v>9</v>
      </c>
      <c r="B943" s="59" t="s">
        <v>2918</v>
      </c>
      <c r="C943" s="59" t="s">
        <v>2919</v>
      </c>
      <c r="D943" s="59" t="s">
        <v>102</v>
      </c>
      <c r="E943" s="60" t="s">
        <v>2920</v>
      </c>
    </row>
    <row r="944" spans="1:5">
      <c r="A944" s="58" t="s">
        <v>9</v>
      </c>
      <c r="B944" s="59" t="s">
        <v>2921</v>
      </c>
      <c r="C944" s="59" t="s">
        <v>2922</v>
      </c>
      <c r="D944" s="59" t="s">
        <v>102</v>
      </c>
      <c r="E944" s="60" t="s">
        <v>2923</v>
      </c>
    </row>
    <row r="945" spans="1:5">
      <c r="A945" s="58" t="s">
        <v>9</v>
      </c>
      <c r="B945" s="59" t="s">
        <v>2924</v>
      </c>
      <c r="C945" s="59" t="s">
        <v>2925</v>
      </c>
      <c r="D945" s="59" t="s">
        <v>102</v>
      </c>
      <c r="E945" s="60" t="s">
        <v>2537</v>
      </c>
    </row>
    <row r="946" spans="1:5">
      <c r="A946" s="58" t="s">
        <v>9</v>
      </c>
      <c r="B946" s="59" t="s">
        <v>2926</v>
      </c>
      <c r="C946" s="59" t="s">
        <v>2927</v>
      </c>
      <c r="D946" s="59" t="s">
        <v>102</v>
      </c>
      <c r="E946" s="60" t="s">
        <v>2928</v>
      </c>
    </row>
    <row r="947" spans="1:5">
      <c r="A947" s="58" t="s">
        <v>9</v>
      </c>
      <c r="B947" s="59" t="s">
        <v>2929</v>
      </c>
      <c r="C947" s="59" t="s">
        <v>2930</v>
      </c>
      <c r="D947" s="59" t="s">
        <v>102</v>
      </c>
      <c r="E947" s="60" t="s">
        <v>2931</v>
      </c>
    </row>
    <row r="948" spans="1:5">
      <c r="A948" s="58" t="s">
        <v>9</v>
      </c>
      <c r="B948" s="59" t="s">
        <v>2932</v>
      </c>
      <c r="C948" s="59" t="s">
        <v>2933</v>
      </c>
      <c r="D948" s="59" t="s">
        <v>102</v>
      </c>
      <c r="E948" s="60" t="s">
        <v>2934</v>
      </c>
    </row>
    <row r="949" spans="1:5">
      <c r="A949" s="58" t="s">
        <v>9</v>
      </c>
      <c r="B949" s="59" t="s">
        <v>2935</v>
      </c>
      <c r="C949" s="59" t="s">
        <v>2936</v>
      </c>
      <c r="D949" s="59" t="s">
        <v>102</v>
      </c>
      <c r="E949" s="60" t="s">
        <v>2937</v>
      </c>
    </row>
    <row r="950" spans="1:5">
      <c r="A950" s="58" t="s">
        <v>9</v>
      </c>
      <c r="B950" s="59" t="s">
        <v>2938</v>
      </c>
      <c r="C950" s="59" t="s">
        <v>2939</v>
      </c>
      <c r="D950" s="59" t="s">
        <v>102</v>
      </c>
      <c r="E950" s="60" t="s">
        <v>2940</v>
      </c>
    </row>
    <row r="951" spans="1:5">
      <c r="A951" s="58" t="s">
        <v>9</v>
      </c>
      <c r="B951" s="59" t="s">
        <v>2941</v>
      </c>
      <c r="C951" s="59" t="s">
        <v>2942</v>
      </c>
      <c r="D951" s="59" t="s">
        <v>102</v>
      </c>
      <c r="E951" s="60" t="s">
        <v>2943</v>
      </c>
    </row>
    <row r="952" spans="1:5">
      <c r="A952" s="58" t="s">
        <v>9</v>
      </c>
      <c r="B952" s="59" t="s">
        <v>2944</v>
      </c>
      <c r="C952" s="59" t="s">
        <v>2945</v>
      </c>
      <c r="D952" s="59" t="s">
        <v>102</v>
      </c>
      <c r="E952" s="60" t="s">
        <v>2946</v>
      </c>
    </row>
    <row r="953" spans="1:5">
      <c r="A953" s="58" t="s">
        <v>9</v>
      </c>
      <c r="B953" s="59" t="s">
        <v>2947</v>
      </c>
      <c r="C953" s="59" t="s">
        <v>2948</v>
      </c>
      <c r="D953" s="59" t="s">
        <v>102</v>
      </c>
      <c r="E953" s="60" t="s">
        <v>2949</v>
      </c>
    </row>
    <row r="954" spans="1:5">
      <c r="A954" s="58" t="s">
        <v>9</v>
      </c>
      <c r="B954" s="59" t="s">
        <v>2950</v>
      </c>
      <c r="C954" s="59" t="s">
        <v>2951</v>
      </c>
      <c r="D954" s="59" t="s">
        <v>102</v>
      </c>
      <c r="E954" s="60" t="s">
        <v>2952</v>
      </c>
    </row>
    <row r="955" spans="1:5">
      <c r="A955" s="58" t="s">
        <v>9</v>
      </c>
      <c r="B955" s="59" t="s">
        <v>2953</v>
      </c>
      <c r="C955" s="59" t="s">
        <v>2954</v>
      </c>
      <c r="D955" s="59" t="s">
        <v>102</v>
      </c>
      <c r="E955" s="60" t="s">
        <v>2437</v>
      </c>
    </row>
    <row r="956" spans="1:5">
      <c r="A956" s="58" t="s">
        <v>9</v>
      </c>
      <c r="B956" s="59" t="s">
        <v>2955</v>
      </c>
      <c r="C956" s="59" t="s">
        <v>2956</v>
      </c>
      <c r="D956" s="59" t="s">
        <v>102</v>
      </c>
      <c r="E956" s="60" t="s">
        <v>2167</v>
      </c>
    </row>
    <row r="957" spans="1:5">
      <c r="A957" s="58" t="s">
        <v>9</v>
      </c>
      <c r="B957" s="59" t="s">
        <v>2957</v>
      </c>
      <c r="C957" s="59" t="s">
        <v>2958</v>
      </c>
      <c r="D957" s="59" t="s">
        <v>102</v>
      </c>
      <c r="E957" s="60" t="s">
        <v>2959</v>
      </c>
    </row>
    <row r="958" spans="1:5">
      <c r="A958" s="58" t="s">
        <v>9</v>
      </c>
      <c r="B958" s="59" t="s">
        <v>2960</v>
      </c>
      <c r="C958" s="59" t="s">
        <v>2961</v>
      </c>
      <c r="D958" s="59" t="s">
        <v>102</v>
      </c>
      <c r="E958" s="60" t="s">
        <v>320</v>
      </c>
    </row>
    <row r="959" spans="1:5">
      <c r="A959" s="58" t="s">
        <v>9</v>
      </c>
      <c r="B959" s="59" t="s">
        <v>2962</v>
      </c>
      <c r="C959" s="59" t="s">
        <v>2963</v>
      </c>
      <c r="D959" s="59" t="s">
        <v>102</v>
      </c>
      <c r="E959" s="60" t="s">
        <v>2964</v>
      </c>
    </row>
    <row r="960" spans="1:5">
      <c r="A960" s="58" t="s">
        <v>9</v>
      </c>
      <c r="B960" s="59" t="s">
        <v>2965</v>
      </c>
      <c r="C960" s="59" t="s">
        <v>2966</v>
      </c>
      <c r="D960" s="59" t="s">
        <v>102</v>
      </c>
      <c r="E960" s="60" t="s">
        <v>2967</v>
      </c>
    </row>
    <row r="961" spans="1:5">
      <c r="A961" s="58" t="s">
        <v>9</v>
      </c>
      <c r="B961" s="59" t="s">
        <v>2968</v>
      </c>
      <c r="C961" s="59" t="s">
        <v>2969</v>
      </c>
      <c r="D961" s="59" t="s">
        <v>102</v>
      </c>
      <c r="E961" s="60" t="s">
        <v>2970</v>
      </c>
    </row>
    <row r="962" spans="1:5">
      <c r="A962" s="58" t="s">
        <v>9</v>
      </c>
      <c r="B962" s="59" t="s">
        <v>2971</v>
      </c>
      <c r="C962" s="59" t="s">
        <v>2972</v>
      </c>
      <c r="D962" s="59" t="s">
        <v>102</v>
      </c>
      <c r="E962" s="60" t="s">
        <v>2973</v>
      </c>
    </row>
    <row r="963" spans="1:5">
      <c r="A963" s="58" t="s">
        <v>9</v>
      </c>
      <c r="B963" s="59" t="s">
        <v>2974</v>
      </c>
      <c r="C963" s="59" t="s">
        <v>2975</v>
      </c>
      <c r="D963" s="59" t="s">
        <v>102</v>
      </c>
      <c r="E963" s="60" t="s">
        <v>2976</v>
      </c>
    </row>
    <row r="964" spans="1:5">
      <c r="A964" s="58" t="s">
        <v>9</v>
      </c>
      <c r="B964" s="59" t="s">
        <v>2977</v>
      </c>
      <c r="C964" s="59" t="s">
        <v>2978</v>
      </c>
      <c r="D964" s="59" t="s">
        <v>102</v>
      </c>
      <c r="E964" s="60" t="s">
        <v>2979</v>
      </c>
    </row>
    <row r="965" spans="1:5">
      <c r="A965" s="58" t="s">
        <v>9</v>
      </c>
      <c r="B965" s="59" t="s">
        <v>2980</v>
      </c>
      <c r="C965" s="59" t="s">
        <v>2981</v>
      </c>
      <c r="D965" s="59" t="s">
        <v>102</v>
      </c>
      <c r="E965" s="60" t="s">
        <v>2982</v>
      </c>
    </row>
    <row r="966" spans="1:5">
      <c r="A966" s="58" t="s">
        <v>9</v>
      </c>
      <c r="B966" s="59" t="s">
        <v>2983</v>
      </c>
      <c r="C966" s="59" t="s">
        <v>2984</v>
      </c>
      <c r="D966" s="59" t="s">
        <v>102</v>
      </c>
      <c r="E966" s="60" t="s">
        <v>2985</v>
      </c>
    </row>
    <row r="967" spans="1:5">
      <c r="A967" s="58" t="s">
        <v>9</v>
      </c>
      <c r="B967" s="59" t="s">
        <v>2986</v>
      </c>
      <c r="C967" s="59" t="s">
        <v>2987</v>
      </c>
      <c r="D967" s="59" t="s">
        <v>102</v>
      </c>
      <c r="E967" s="60" t="s">
        <v>2988</v>
      </c>
    </row>
    <row r="968" spans="1:5">
      <c r="A968" s="58" t="s">
        <v>9</v>
      </c>
      <c r="B968" s="59" t="s">
        <v>2989</v>
      </c>
      <c r="C968" s="59" t="s">
        <v>2990</v>
      </c>
      <c r="D968" s="59" t="s">
        <v>102</v>
      </c>
      <c r="E968" s="60" t="s">
        <v>2991</v>
      </c>
    </row>
    <row r="969" spans="1:5">
      <c r="A969" s="58" t="s">
        <v>9</v>
      </c>
      <c r="B969" s="59" t="s">
        <v>2992</v>
      </c>
      <c r="C969" s="59" t="s">
        <v>2993</v>
      </c>
      <c r="D969" s="59" t="s">
        <v>102</v>
      </c>
      <c r="E969" s="60" t="s">
        <v>2994</v>
      </c>
    </row>
    <row r="970" spans="1:5">
      <c r="A970" s="58" t="s">
        <v>9</v>
      </c>
      <c r="B970" s="59" t="s">
        <v>2995</v>
      </c>
      <c r="C970" s="59" t="s">
        <v>2996</v>
      </c>
      <c r="D970" s="59" t="s">
        <v>102</v>
      </c>
      <c r="E970" s="60" t="s">
        <v>2997</v>
      </c>
    </row>
    <row r="971" spans="1:5">
      <c r="A971" s="58" t="s">
        <v>9</v>
      </c>
      <c r="B971" s="59" t="s">
        <v>2998</v>
      </c>
      <c r="C971" s="59" t="s">
        <v>2999</v>
      </c>
      <c r="D971" s="59" t="s">
        <v>102</v>
      </c>
      <c r="E971" s="60" t="s">
        <v>3000</v>
      </c>
    </row>
    <row r="972" spans="1:5">
      <c r="A972" s="58" t="s">
        <v>9</v>
      </c>
      <c r="B972" s="59" t="s">
        <v>3001</v>
      </c>
      <c r="C972" s="59" t="s">
        <v>3002</v>
      </c>
      <c r="D972" s="59" t="s">
        <v>102</v>
      </c>
      <c r="E972" s="60" t="s">
        <v>2917</v>
      </c>
    </row>
    <row r="973" spans="1:5">
      <c r="A973" s="58" t="s">
        <v>9</v>
      </c>
      <c r="B973" s="59" t="s">
        <v>3003</v>
      </c>
      <c r="C973" s="59" t="s">
        <v>3004</v>
      </c>
      <c r="D973" s="59" t="s">
        <v>102</v>
      </c>
      <c r="E973" s="60" t="s">
        <v>3005</v>
      </c>
    </row>
    <row r="974" spans="1:5">
      <c r="A974" s="58" t="s">
        <v>9</v>
      </c>
      <c r="B974" s="59" t="s">
        <v>3006</v>
      </c>
      <c r="C974" s="59" t="s">
        <v>3007</v>
      </c>
      <c r="D974" s="59" t="s">
        <v>102</v>
      </c>
      <c r="E974" s="60" t="s">
        <v>3008</v>
      </c>
    </row>
    <row r="975" spans="1:5">
      <c r="A975" s="58" t="s">
        <v>9</v>
      </c>
      <c r="B975" s="59" t="s">
        <v>3009</v>
      </c>
      <c r="C975" s="59" t="s">
        <v>3010</v>
      </c>
      <c r="D975" s="59" t="s">
        <v>102</v>
      </c>
      <c r="E975" s="60" t="s">
        <v>3011</v>
      </c>
    </row>
    <row r="976" spans="1:5">
      <c r="A976" s="58" t="s">
        <v>9</v>
      </c>
      <c r="B976" s="59" t="s">
        <v>3012</v>
      </c>
      <c r="C976" s="59" t="s">
        <v>3013</v>
      </c>
      <c r="D976" s="59" t="s">
        <v>102</v>
      </c>
      <c r="E976" s="60" t="s">
        <v>2578</v>
      </c>
    </row>
    <row r="977" spans="1:5">
      <c r="A977" s="58" t="s">
        <v>9</v>
      </c>
      <c r="B977" s="59" t="s">
        <v>3014</v>
      </c>
      <c r="C977" s="59" t="s">
        <v>3015</v>
      </c>
      <c r="D977" s="59" t="s">
        <v>102</v>
      </c>
      <c r="E977" s="60" t="s">
        <v>2437</v>
      </c>
    </row>
    <row r="978" spans="1:5">
      <c r="A978" s="58" t="s">
        <v>9</v>
      </c>
      <c r="B978" s="59" t="s">
        <v>3016</v>
      </c>
      <c r="C978" s="59" t="s">
        <v>3017</v>
      </c>
      <c r="D978" s="59" t="s">
        <v>102</v>
      </c>
      <c r="E978" s="60" t="s">
        <v>3018</v>
      </c>
    </row>
    <row r="979" spans="1:5">
      <c r="A979" s="58" t="s">
        <v>9</v>
      </c>
      <c r="B979" s="59" t="s">
        <v>3019</v>
      </c>
      <c r="C979" s="59" t="s">
        <v>3020</v>
      </c>
      <c r="D979" s="59" t="s">
        <v>102</v>
      </c>
      <c r="E979" s="60" t="s">
        <v>2878</v>
      </c>
    </row>
    <row r="980" spans="1:5">
      <c r="A980" s="58" t="s">
        <v>9</v>
      </c>
      <c r="B980" s="59" t="s">
        <v>3021</v>
      </c>
      <c r="C980" s="59" t="s">
        <v>3022</v>
      </c>
      <c r="D980" s="59" t="s">
        <v>102</v>
      </c>
      <c r="E980" s="60" t="s">
        <v>3023</v>
      </c>
    </row>
    <row r="981" spans="1:5">
      <c r="A981" s="58" t="s">
        <v>9</v>
      </c>
      <c r="B981" s="59" t="s">
        <v>3024</v>
      </c>
      <c r="C981" s="59" t="s">
        <v>3025</v>
      </c>
      <c r="D981" s="59" t="s">
        <v>102</v>
      </c>
      <c r="E981" s="60" t="s">
        <v>3026</v>
      </c>
    </row>
    <row r="982" spans="1:5">
      <c r="A982" s="58" t="s">
        <v>9</v>
      </c>
      <c r="B982" s="59" t="s">
        <v>3027</v>
      </c>
      <c r="C982" s="59" t="s">
        <v>3028</v>
      </c>
      <c r="D982" s="59" t="s">
        <v>102</v>
      </c>
      <c r="E982" s="60" t="s">
        <v>3029</v>
      </c>
    </row>
    <row r="983" spans="1:5">
      <c r="A983" s="58" t="s">
        <v>9</v>
      </c>
      <c r="B983" s="59" t="s">
        <v>3030</v>
      </c>
      <c r="C983" s="59" t="s">
        <v>3031</v>
      </c>
      <c r="D983" s="59" t="s">
        <v>102</v>
      </c>
      <c r="E983" s="60" t="s">
        <v>1519</v>
      </c>
    </row>
    <row r="984" spans="1:5">
      <c r="A984" s="58" t="s">
        <v>9</v>
      </c>
      <c r="B984" s="59" t="s">
        <v>3032</v>
      </c>
      <c r="C984" s="59" t="s">
        <v>3033</v>
      </c>
      <c r="D984" s="59" t="s">
        <v>102</v>
      </c>
      <c r="E984" s="60" t="s">
        <v>3034</v>
      </c>
    </row>
    <row r="985" spans="1:5">
      <c r="A985" s="58" t="s">
        <v>9</v>
      </c>
      <c r="B985" s="59" t="s">
        <v>3035</v>
      </c>
      <c r="C985" s="59" t="s">
        <v>3036</v>
      </c>
      <c r="D985" s="59" t="s">
        <v>102</v>
      </c>
      <c r="E985" s="60" t="s">
        <v>3037</v>
      </c>
    </row>
    <row r="986" spans="1:5">
      <c r="A986" s="58" t="s">
        <v>9</v>
      </c>
      <c r="B986" s="59" t="s">
        <v>3038</v>
      </c>
      <c r="C986" s="59" t="s">
        <v>3039</v>
      </c>
      <c r="D986" s="59" t="s">
        <v>102</v>
      </c>
      <c r="E986" s="60" t="s">
        <v>3040</v>
      </c>
    </row>
    <row r="987" spans="1:5">
      <c r="A987" s="58" t="s">
        <v>9</v>
      </c>
      <c r="B987" s="59" t="s">
        <v>3041</v>
      </c>
      <c r="C987" s="59" t="s">
        <v>3042</v>
      </c>
      <c r="D987" s="59" t="s">
        <v>102</v>
      </c>
      <c r="E987" s="60" t="s">
        <v>3043</v>
      </c>
    </row>
    <row r="988" spans="1:5">
      <c r="A988" s="58" t="s">
        <v>9</v>
      </c>
      <c r="B988" s="59" t="s">
        <v>3044</v>
      </c>
      <c r="C988" s="59" t="s">
        <v>3045</v>
      </c>
      <c r="D988" s="59" t="s">
        <v>102</v>
      </c>
      <c r="E988" s="60" t="s">
        <v>3046</v>
      </c>
    </row>
    <row r="989" spans="1:5">
      <c r="A989" s="58" t="s">
        <v>9</v>
      </c>
      <c r="B989" s="59" t="s">
        <v>3047</v>
      </c>
      <c r="C989" s="59" t="s">
        <v>3048</v>
      </c>
      <c r="D989" s="59" t="s">
        <v>102</v>
      </c>
      <c r="E989" s="60" t="s">
        <v>3049</v>
      </c>
    </row>
    <row r="990" spans="1:5">
      <c r="A990" s="58" t="s">
        <v>9</v>
      </c>
      <c r="B990" s="59" t="s">
        <v>3050</v>
      </c>
      <c r="C990" s="59" t="s">
        <v>3051</v>
      </c>
      <c r="D990" s="59" t="s">
        <v>102</v>
      </c>
      <c r="E990" s="60" t="s">
        <v>3052</v>
      </c>
    </row>
    <row r="991" spans="1:5">
      <c r="A991" s="58" t="s">
        <v>9</v>
      </c>
      <c r="B991" s="59" t="s">
        <v>3053</v>
      </c>
      <c r="C991" s="59" t="s">
        <v>3054</v>
      </c>
      <c r="D991" s="59" t="s">
        <v>102</v>
      </c>
      <c r="E991" s="60" t="s">
        <v>902</v>
      </c>
    </row>
    <row r="992" spans="1:5">
      <c r="A992" s="58" t="s">
        <v>9</v>
      </c>
      <c r="B992" s="59" t="s">
        <v>3055</v>
      </c>
      <c r="C992" s="59" t="s">
        <v>3056</v>
      </c>
      <c r="D992" s="59" t="s">
        <v>102</v>
      </c>
      <c r="E992" s="60" t="s">
        <v>3057</v>
      </c>
    </row>
    <row r="993" spans="1:5">
      <c r="A993" s="58" t="s">
        <v>9</v>
      </c>
      <c r="B993" s="59" t="s">
        <v>3058</v>
      </c>
      <c r="C993" s="59" t="s">
        <v>3059</v>
      </c>
      <c r="D993" s="59" t="s">
        <v>102</v>
      </c>
      <c r="E993" s="60" t="s">
        <v>3060</v>
      </c>
    </row>
    <row r="994" spans="1:5">
      <c r="A994" s="58" t="s">
        <v>9</v>
      </c>
      <c r="B994" s="59" t="s">
        <v>3061</v>
      </c>
      <c r="C994" s="59" t="s">
        <v>3062</v>
      </c>
      <c r="D994" s="59" t="s">
        <v>102</v>
      </c>
      <c r="E994" s="60" t="s">
        <v>3063</v>
      </c>
    </row>
    <row r="995" spans="1:5">
      <c r="A995" s="58" t="s">
        <v>9</v>
      </c>
      <c r="B995" s="59" t="s">
        <v>3064</v>
      </c>
      <c r="C995" s="59" t="s">
        <v>3065</v>
      </c>
      <c r="D995" s="59" t="s">
        <v>102</v>
      </c>
      <c r="E995" s="60" t="s">
        <v>3066</v>
      </c>
    </row>
    <row r="996" spans="1:5">
      <c r="A996" s="58" t="s">
        <v>9</v>
      </c>
      <c r="B996" s="59" t="s">
        <v>3067</v>
      </c>
      <c r="C996" s="59" t="s">
        <v>3068</v>
      </c>
      <c r="D996" s="59" t="s">
        <v>102</v>
      </c>
      <c r="E996" s="60" t="s">
        <v>3069</v>
      </c>
    </row>
    <row r="997" spans="1:5">
      <c r="A997" s="58" t="s">
        <v>9</v>
      </c>
      <c r="B997" s="59" t="s">
        <v>3070</v>
      </c>
      <c r="C997" s="59" t="s">
        <v>3071</v>
      </c>
      <c r="D997" s="59" t="s">
        <v>102</v>
      </c>
      <c r="E997" s="60" t="s">
        <v>3072</v>
      </c>
    </row>
    <row r="998" spans="1:5">
      <c r="A998" s="58" t="s">
        <v>9</v>
      </c>
      <c r="B998" s="59" t="s">
        <v>3073</v>
      </c>
      <c r="C998" s="59" t="s">
        <v>3074</v>
      </c>
      <c r="D998" s="59" t="s">
        <v>102</v>
      </c>
      <c r="E998" s="60" t="s">
        <v>3075</v>
      </c>
    </row>
    <row r="999" spans="1:5">
      <c r="A999" s="58" t="s">
        <v>9</v>
      </c>
      <c r="B999" s="59" t="s">
        <v>3076</v>
      </c>
      <c r="C999" s="59" t="s">
        <v>3077</v>
      </c>
      <c r="D999" s="59" t="s">
        <v>102</v>
      </c>
      <c r="E999" s="60" t="s">
        <v>738</v>
      </c>
    </row>
    <row r="1000" spans="1:5">
      <c r="A1000" s="58" t="s">
        <v>9</v>
      </c>
      <c r="B1000" s="59" t="s">
        <v>3078</v>
      </c>
      <c r="C1000" s="59" t="s">
        <v>3079</v>
      </c>
      <c r="D1000" s="59" t="s">
        <v>102</v>
      </c>
      <c r="E1000" s="60" t="s">
        <v>3080</v>
      </c>
    </row>
    <row r="1001" spans="1:5">
      <c r="A1001" s="58" t="s">
        <v>9</v>
      </c>
      <c r="B1001" s="59" t="s">
        <v>3081</v>
      </c>
      <c r="C1001" s="59" t="s">
        <v>3082</v>
      </c>
      <c r="D1001" s="59" t="s">
        <v>102</v>
      </c>
      <c r="E1001" s="60" t="s">
        <v>3083</v>
      </c>
    </row>
    <row r="1002" spans="1:5">
      <c r="A1002" s="58" t="s">
        <v>9</v>
      </c>
      <c r="B1002" s="59" t="s">
        <v>3084</v>
      </c>
      <c r="C1002" s="59" t="s">
        <v>3085</v>
      </c>
      <c r="D1002" s="59" t="s">
        <v>102</v>
      </c>
      <c r="E1002" s="60" t="s">
        <v>3086</v>
      </c>
    </row>
    <row r="1003" spans="1:5">
      <c r="A1003" s="58" t="s">
        <v>9</v>
      </c>
      <c r="B1003" s="59" t="s">
        <v>3087</v>
      </c>
      <c r="C1003" s="59" t="s">
        <v>3088</v>
      </c>
      <c r="D1003" s="59" t="s">
        <v>102</v>
      </c>
      <c r="E1003" s="60" t="s">
        <v>3089</v>
      </c>
    </row>
    <row r="1004" spans="1:5">
      <c r="A1004" s="58" t="s">
        <v>9</v>
      </c>
      <c r="B1004" s="59" t="s">
        <v>3090</v>
      </c>
      <c r="C1004" s="59" t="s">
        <v>3091</v>
      </c>
      <c r="D1004" s="59" t="s">
        <v>102</v>
      </c>
      <c r="E1004" s="60" t="s">
        <v>3092</v>
      </c>
    </row>
    <row r="1005" spans="1:5">
      <c r="A1005" s="58" t="s">
        <v>9</v>
      </c>
      <c r="B1005" s="59" t="s">
        <v>3093</v>
      </c>
      <c r="C1005" s="59" t="s">
        <v>3094</v>
      </c>
      <c r="D1005" s="59" t="s">
        <v>102</v>
      </c>
      <c r="E1005" s="60" t="s">
        <v>3095</v>
      </c>
    </row>
    <row r="1006" spans="1:5">
      <c r="A1006" s="58" t="s">
        <v>9</v>
      </c>
      <c r="B1006" s="59" t="s">
        <v>3096</v>
      </c>
      <c r="C1006" s="59" t="s">
        <v>3097</v>
      </c>
      <c r="D1006" s="59" t="s">
        <v>102</v>
      </c>
      <c r="E1006" s="60" t="s">
        <v>3098</v>
      </c>
    </row>
    <row r="1007" spans="1:5">
      <c r="A1007" s="58" t="s">
        <v>9</v>
      </c>
      <c r="B1007" s="59" t="s">
        <v>3099</v>
      </c>
      <c r="C1007" s="59" t="s">
        <v>3100</v>
      </c>
      <c r="D1007" s="59" t="s">
        <v>102</v>
      </c>
      <c r="E1007" s="60" t="s">
        <v>3101</v>
      </c>
    </row>
    <row r="1008" spans="1:5">
      <c r="A1008" s="58" t="s">
        <v>9</v>
      </c>
      <c r="B1008" s="59" t="s">
        <v>3102</v>
      </c>
      <c r="C1008" s="59" t="s">
        <v>3103</v>
      </c>
      <c r="D1008" s="59" t="s">
        <v>102</v>
      </c>
      <c r="E1008" s="60" t="s">
        <v>3104</v>
      </c>
    </row>
    <row r="1009" spans="1:5">
      <c r="A1009" s="58" t="s">
        <v>9</v>
      </c>
      <c r="B1009" s="59" t="s">
        <v>3105</v>
      </c>
      <c r="C1009" s="59" t="s">
        <v>3106</v>
      </c>
      <c r="D1009" s="59" t="s">
        <v>102</v>
      </c>
      <c r="E1009" s="60" t="s">
        <v>3107</v>
      </c>
    </row>
    <row r="1010" spans="1:5">
      <c r="A1010" s="58" t="s">
        <v>9</v>
      </c>
      <c r="B1010" s="59" t="s">
        <v>3108</v>
      </c>
      <c r="C1010" s="59" t="s">
        <v>3109</v>
      </c>
      <c r="D1010" s="59" t="s">
        <v>102</v>
      </c>
      <c r="E1010" s="60" t="s">
        <v>3110</v>
      </c>
    </row>
    <row r="1011" spans="1:5">
      <c r="A1011" s="58" t="s">
        <v>9</v>
      </c>
      <c r="B1011" s="59" t="s">
        <v>3111</v>
      </c>
      <c r="C1011" s="59" t="s">
        <v>3112</v>
      </c>
      <c r="D1011" s="59" t="s">
        <v>102</v>
      </c>
      <c r="E1011" s="60" t="s">
        <v>3113</v>
      </c>
    </row>
    <row r="1012" spans="1:5">
      <c r="A1012" s="58" t="s">
        <v>9</v>
      </c>
      <c r="B1012" s="59" t="s">
        <v>3114</v>
      </c>
      <c r="C1012" s="59" t="s">
        <v>3115</v>
      </c>
      <c r="D1012" s="59" t="s">
        <v>102</v>
      </c>
      <c r="E1012" s="60" t="s">
        <v>3116</v>
      </c>
    </row>
    <row r="1013" spans="1:5">
      <c r="A1013" s="58" t="s">
        <v>9</v>
      </c>
      <c r="B1013" s="59" t="s">
        <v>3117</v>
      </c>
      <c r="C1013" s="59" t="s">
        <v>3118</v>
      </c>
      <c r="D1013" s="59" t="s">
        <v>102</v>
      </c>
      <c r="E1013" s="60" t="s">
        <v>3119</v>
      </c>
    </row>
    <row r="1014" spans="1:5">
      <c r="A1014" s="58" t="s">
        <v>9</v>
      </c>
      <c r="B1014" s="59" t="s">
        <v>3120</v>
      </c>
      <c r="C1014" s="59" t="s">
        <v>3121</v>
      </c>
      <c r="D1014" s="59" t="s">
        <v>102</v>
      </c>
      <c r="E1014" s="60" t="s">
        <v>3122</v>
      </c>
    </row>
    <row r="1015" spans="1:5">
      <c r="A1015" s="58" t="s">
        <v>9</v>
      </c>
      <c r="B1015" s="59" t="s">
        <v>3123</v>
      </c>
      <c r="C1015" s="59" t="s">
        <v>3124</v>
      </c>
      <c r="D1015" s="59" t="s">
        <v>102</v>
      </c>
      <c r="E1015" s="60" t="s">
        <v>3125</v>
      </c>
    </row>
    <row r="1016" spans="1:5">
      <c r="A1016" s="58" t="s">
        <v>9</v>
      </c>
      <c r="B1016" s="59" t="s">
        <v>3126</v>
      </c>
      <c r="C1016" s="59" t="s">
        <v>3127</v>
      </c>
      <c r="D1016" s="59" t="s">
        <v>102</v>
      </c>
      <c r="E1016" s="60" t="s">
        <v>3128</v>
      </c>
    </row>
    <row r="1017" spans="1:5">
      <c r="A1017" s="58" t="s">
        <v>9</v>
      </c>
      <c r="B1017" s="59" t="s">
        <v>3129</v>
      </c>
      <c r="C1017" s="59" t="s">
        <v>3130</v>
      </c>
      <c r="D1017" s="59" t="s">
        <v>102</v>
      </c>
      <c r="E1017" s="60" t="s">
        <v>3131</v>
      </c>
    </row>
    <row r="1018" spans="1:5">
      <c r="A1018" s="58" t="s">
        <v>9</v>
      </c>
      <c r="B1018" s="59" t="s">
        <v>3132</v>
      </c>
      <c r="C1018" s="59" t="s">
        <v>3133</v>
      </c>
      <c r="D1018" s="59" t="s">
        <v>102</v>
      </c>
      <c r="E1018" s="60" t="s">
        <v>3134</v>
      </c>
    </row>
    <row r="1019" spans="1:5">
      <c r="A1019" s="58" t="s">
        <v>9</v>
      </c>
      <c r="B1019" s="59" t="s">
        <v>3135</v>
      </c>
      <c r="C1019" s="59" t="s">
        <v>3136</v>
      </c>
      <c r="D1019" s="59" t="s">
        <v>102</v>
      </c>
      <c r="E1019" s="60" t="s">
        <v>3137</v>
      </c>
    </row>
    <row r="1020" spans="1:5">
      <c r="A1020" s="58" t="s">
        <v>9</v>
      </c>
      <c r="B1020" s="59" t="s">
        <v>3138</v>
      </c>
      <c r="C1020" s="59" t="s">
        <v>3139</v>
      </c>
      <c r="D1020" s="59" t="s">
        <v>102</v>
      </c>
      <c r="E1020" s="60" t="s">
        <v>3140</v>
      </c>
    </row>
    <row r="1021" spans="1:5">
      <c r="A1021" s="58" t="s">
        <v>9</v>
      </c>
      <c r="B1021" s="59" t="s">
        <v>3141</v>
      </c>
      <c r="C1021" s="59" t="s">
        <v>3142</v>
      </c>
      <c r="D1021" s="59" t="s">
        <v>102</v>
      </c>
      <c r="E1021" s="60" t="s">
        <v>3143</v>
      </c>
    </row>
    <row r="1022" spans="1:5">
      <c r="A1022" s="58" t="s">
        <v>9</v>
      </c>
      <c r="B1022" s="59" t="s">
        <v>3144</v>
      </c>
      <c r="C1022" s="59" t="s">
        <v>3145</v>
      </c>
      <c r="D1022" s="59" t="s">
        <v>102</v>
      </c>
      <c r="E1022" s="60" t="s">
        <v>2487</v>
      </c>
    </row>
    <row r="1023" spans="1:5">
      <c r="A1023" s="58" t="s">
        <v>9</v>
      </c>
      <c r="B1023" s="59" t="s">
        <v>3146</v>
      </c>
      <c r="C1023" s="59" t="s">
        <v>3147</v>
      </c>
      <c r="D1023" s="59" t="s">
        <v>102</v>
      </c>
      <c r="E1023" s="60" t="s">
        <v>3148</v>
      </c>
    </row>
    <row r="1024" spans="1:5">
      <c r="A1024" s="58" t="s">
        <v>9</v>
      </c>
      <c r="B1024" s="59" t="s">
        <v>3149</v>
      </c>
      <c r="C1024" s="59" t="s">
        <v>3150</v>
      </c>
      <c r="D1024" s="59" t="s">
        <v>102</v>
      </c>
      <c r="E1024" s="60" t="s">
        <v>3151</v>
      </c>
    </row>
    <row r="1025" spans="1:5">
      <c r="A1025" s="58" t="s">
        <v>9</v>
      </c>
      <c r="B1025" s="59" t="s">
        <v>3152</v>
      </c>
      <c r="C1025" s="59" t="s">
        <v>3153</v>
      </c>
      <c r="D1025" s="59" t="s">
        <v>102</v>
      </c>
      <c r="E1025" s="60" t="s">
        <v>3154</v>
      </c>
    </row>
    <row r="1026" spans="1:5">
      <c r="A1026" s="58" t="s">
        <v>9</v>
      </c>
      <c r="B1026" s="59" t="s">
        <v>3155</v>
      </c>
      <c r="C1026" s="59" t="s">
        <v>3156</v>
      </c>
      <c r="D1026" s="59" t="s">
        <v>102</v>
      </c>
      <c r="E1026" s="60" t="s">
        <v>3157</v>
      </c>
    </row>
    <row r="1027" spans="1:5">
      <c r="A1027" s="58" t="s">
        <v>9</v>
      </c>
      <c r="B1027" s="59" t="s">
        <v>3158</v>
      </c>
      <c r="C1027" s="59" t="s">
        <v>3159</v>
      </c>
      <c r="D1027" s="59" t="s">
        <v>102</v>
      </c>
      <c r="E1027" s="60" t="s">
        <v>3160</v>
      </c>
    </row>
    <row r="1028" spans="1:5">
      <c r="A1028" s="58" t="s">
        <v>9</v>
      </c>
      <c r="B1028" s="59" t="s">
        <v>3161</v>
      </c>
      <c r="C1028" s="59" t="s">
        <v>3162</v>
      </c>
      <c r="D1028" s="59" t="s">
        <v>102</v>
      </c>
      <c r="E1028" s="60" t="s">
        <v>3163</v>
      </c>
    </row>
    <row r="1029" spans="1:5">
      <c r="A1029" s="58" t="s">
        <v>9</v>
      </c>
      <c r="B1029" s="59" t="s">
        <v>3164</v>
      </c>
      <c r="C1029" s="59" t="s">
        <v>3165</v>
      </c>
      <c r="D1029" s="59" t="s">
        <v>102</v>
      </c>
      <c r="E1029" s="60" t="s">
        <v>3166</v>
      </c>
    </row>
    <row r="1030" spans="1:5">
      <c r="A1030" s="58" t="s">
        <v>9</v>
      </c>
      <c r="B1030" s="59" t="s">
        <v>3167</v>
      </c>
      <c r="C1030" s="59" t="s">
        <v>3168</v>
      </c>
      <c r="D1030" s="59" t="s">
        <v>102</v>
      </c>
      <c r="E1030" s="60" t="s">
        <v>3169</v>
      </c>
    </row>
    <row r="1031" spans="1:5">
      <c r="A1031" s="58" t="s">
        <v>9</v>
      </c>
      <c r="B1031" s="59" t="s">
        <v>3170</v>
      </c>
      <c r="C1031" s="59" t="s">
        <v>3171</v>
      </c>
      <c r="D1031" s="59" t="s">
        <v>102</v>
      </c>
      <c r="E1031" s="60" t="s">
        <v>3172</v>
      </c>
    </row>
    <row r="1032" spans="1:5">
      <c r="A1032" s="58" t="s">
        <v>9</v>
      </c>
      <c r="B1032" s="59" t="s">
        <v>3173</v>
      </c>
      <c r="C1032" s="59" t="s">
        <v>3174</v>
      </c>
      <c r="D1032" s="59" t="s">
        <v>102</v>
      </c>
      <c r="E1032" s="60" t="s">
        <v>3175</v>
      </c>
    </row>
    <row r="1033" spans="1:5">
      <c r="A1033" s="58" t="s">
        <v>9</v>
      </c>
      <c r="B1033" s="59" t="s">
        <v>3176</v>
      </c>
      <c r="C1033" s="59" t="s">
        <v>3177</v>
      </c>
      <c r="D1033" s="59" t="s">
        <v>102</v>
      </c>
      <c r="E1033" s="60" t="s">
        <v>3178</v>
      </c>
    </row>
    <row r="1034" spans="1:5">
      <c r="A1034" s="58" t="s">
        <v>9</v>
      </c>
      <c r="B1034" s="59" t="s">
        <v>3179</v>
      </c>
      <c r="C1034" s="59" t="s">
        <v>3180</v>
      </c>
      <c r="D1034" s="59" t="s">
        <v>102</v>
      </c>
      <c r="E1034" s="60" t="s">
        <v>3181</v>
      </c>
    </row>
    <row r="1035" spans="1:5">
      <c r="A1035" s="58" t="s">
        <v>9</v>
      </c>
      <c r="B1035" s="59" t="s">
        <v>3182</v>
      </c>
      <c r="C1035" s="59" t="s">
        <v>3183</v>
      </c>
      <c r="D1035" s="59" t="s">
        <v>102</v>
      </c>
      <c r="E1035" s="60" t="s">
        <v>3184</v>
      </c>
    </row>
    <row r="1036" spans="1:5">
      <c r="A1036" s="58" t="s">
        <v>9</v>
      </c>
      <c r="B1036" s="59" t="s">
        <v>3185</v>
      </c>
      <c r="C1036" s="59" t="s">
        <v>3186</v>
      </c>
      <c r="D1036" s="59" t="s">
        <v>102</v>
      </c>
      <c r="E1036" s="60" t="s">
        <v>3187</v>
      </c>
    </row>
    <row r="1037" spans="1:5">
      <c r="A1037" s="58" t="s">
        <v>9</v>
      </c>
      <c r="B1037" s="59" t="s">
        <v>3188</v>
      </c>
      <c r="C1037" s="59" t="s">
        <v>3189</v>
      </c>
      <c r="D1037" s="59" t="s">
        <v>102</v>
      </c>
      <c r="E1037" s="60" t="s">
        <v>3190</v>
      </c>
    </row>
    <row r="1038" spans="1:5">
      <c r="A1038" s="58" t="s">
        <v>9</v>
      </c>
      <c r="B1038" s="59" t="s">
        <v>3191</v>
      </c>
      <c r="C1038" s="59" t="s">
        <v>3192</v>
      </c>
      <c r="D1038" s="59" t="s">
        <v>102</v>
      </c>
      <c r="E1038" s="60" t="s">
        <v>3193</v>
      </c>
    </row>
    <row r="1039" spans="1:5">
      <c r="A1039" s="58" t="s">
        <v>9</v>
      </c>
      <c r="B1039" s="59" t="s">
        <v>3194</v>
      </c>
      <c r="C1039" s="59" t="s">
        <v>3195</v>
      </c>
      <c r="D1039" s="59" t="s">
        <v>102</v>
      </c>
      <c r="E1039" s="60" t="s">
        <v>3196</v>
      </c>
    </row>
    <row r="1040" spans="1:5">
      <c r="A1040" s="58" t="s">
        <v>9</v>
      </c>
      <c r="B1040" s="59" t="s">
        <v>3197</v>
      </c>
      <c r="C1040" s="59" t="s">
        <v>3198</v>
      </c>
      <c r="D1040" s="59" t="s">
        <v>102</v>
      </c>
      <c r="E1040" s="60" t="s">
        <v>3199</v>
      </c>
    </row>
    <row r="1041" spans="1:5">
      <c r="A1041" s="58" t="s">
        <v>9</v>
      </c>
      <c r="B1041" s="59" t="s">
        <v>3200</v>
      </c>
      <c r="C1041" s="59" t="s">
        <v>3201</v>
      </c>
      <c r="D1041" s="59" t="s">
        <v>102</v>
      </c>
      <c r="E1041" s="60" t="s">
        <v>3202</v>
      </c>
    </row>
    <row r="1042" spans="1:5">
      <c r="A1042" s="58" t="s">
        <v>9</v>
      </c>
      <c r="B1042" s="59" t="s">
        <v>3203</v>
      </c>
      <c r="C1042" s="59" t="s">
        <v>3204</v>
      </c>
      <c r="D1042" s="59" t="s">
        <v>102</v>
      </c>
      <c r="E1042" s="60" t="s">
        <v>3205</v>
      </c>
    </row>
    <row r="1043" spans="1:5">
      <c r="A1043" s="58" t="s">
        <v>9</v>
      </c>
      <c r="B1043" s="59" t="s">
        <v>3206</v>
      </c>
      <c r="C1043" s="59" t="s">
        <v>3207</v>
      </c>
      <c r="D1043" s="59" t="s">
        <v>102</v>
      </c>
      <c r="E1043" s="60" t="s">
        <v>3208</v>
      </c>
    </row>
    <row r="1044" spans="1:5">
      <c r="A1044" s="58" t="s">
        <v>9</v>
      </c>
      <c r="B1044" s="59" t="s">
        <v>3209</v>
      </c>
      <c r="C1044" s="59" t="s">
        <v>3210</v>
      </c>
      <c r="D1044" s="59" t="s">
        <v>102</v>
      </c>
      <c r="E1044" s="60" t="s">
        <v>3211</v>
      </c>
    </row>
    <row r="1045" spans="1:5">
      <c r="A1045" s="58" t="s">
        <v>9</v>
      </c>
      <c r="B1045" s="59" t="s">
        <v>3212</v>
      </c>
      <c r="C1045" s="59" t="s">
        <v>3213</v>
      </c>
      <c r="D1045" s="59" t="s">
        <v>102</v>
      </c>
      <c r="E1045" s="60" t="s">
        <v>3214</v>
      </c>
    </row>
    <row r="1046" spans="1:5">
      <c r="A1046" s="58" t="s">
        <v>9</v>
      </c>
      <c r="B1046" s="59" t="s">
        <v>3215</v>
      </c>
      <c r="C1046" s="59" t="s">
        <v>3216</v>
      </c>
      <c r="D1046" s="59" t="s">
        <v>102</v>
      </c>
      <c r="E1046" s="60" t="s">
        <v>3217</v>
      </c>
    </row>
    <row r="1047" spans="1:5">
      <c r="A1047" s="58" t="s">
        <v>9</v>
      </c>
      <c r="B1047" s="59" t="s">
        <v>3218</v>
      </c>
      <c r="C1047" s="59" t="s">
        <v>3219</v>
      </c>
      <c r="D1047" s="59" t="s">
        <v>102</v>
      </c>
      <c r="E1047" s="60" t="s">
        <v>3175</v>
      </c>
    </row>
    <row r="1048" spans="1:5">
      <c r="A1048" s="58" t="s">
        <v>9</v>
      </c>
      <c r="B1048" s="59" t="s">
        <v>3220</v>
      </c>
      <c r="C1048" s="59" t="s">
        <v>3221</v>
      </c>
      <c r="D1048" s="59" t="s">
        <v>102</v>
      </c>
      <c r="E1048" s="60" t="s">
        <v>3222</v>
      </c>
    </row>
    <row r="1049" spans="1:5">
      <c r="A1049" s="58" t="s">
        <v>9</v>
      </c>
      <c r="B1049" s="59" t="s">
        <v>3223</v>
      </c>
      <c r="C1049" s="59" t="s">
        <v>3224</v>
      </c>
      <c r="D1049" s="59" t="s">
        <v>102</v>
      </c>
      <c r="E1049" s="60" t="s">
        <v>2373</v>
      </c>
    </row>
    <row r="1050" spans="1:5">
      <c r="A1050" s="58" t="s">
        <v>9</v>
      </c>
      <c r="B1050" s="59" t="s">
        <v>3225</v>
      </c>
      <c r="C1050" s="59" t="s">
        <v>3226</v>
      </c>
      <c r="D1050" s="59" t="s">
        <v>102</v>
      </c>
      <c r="E1050" s="60" t="s">
        <v>2397</v>
      </c>
    </row>
    <row r="1051" spans="1:5">
      <c r="A1051" s="58" t="s">
        <v>9</v>
      </c>
      <c r="B1051" s="59" t="s">
        <v>3227</v>
      </c>
      <c r="C1051" s="59" t="s">
        <v>3228</v>
      </c>
      <c r="D1051" s="59" t="s">
        <v>102</v>
      </c>
      <c r="E1051" s="60" t="s">
        <v>3229</v>
      </c>
    </row>
    <row r="1052" spans="1:5">
      <c r="A1052" s="58" t="s">
        <v>9</v>
      </c>
      <c r="B1052" s="59" t="s">
        <v>3230</v>
      </c>
      <c r="C1052" s="59" t="s">
        <v>3231</v>
      </c>
      <c r="D1052" s="59" t="s">
        <v>102</v>
      </c>
      <c r="E1052" s="60" t="s">
        <v>3232</v>
      </c>
    </row>
    <row r="1053" spans="1:5">
      <c r="A1053" s="58" t="s">
        <v>9</v>
      </c>
      <c r="B1053" s="59" t="s">
        <v>3233</v>
      </c>
      <c r="C1053" s="59" t="s">
        <v>3234</v>
      </c>
      <c r="D1053" s="59" t="s">
        <v>102</v>
      </c>
      <c r="E1053" s="60" t="s">
        <v>3235</v>
      </c>
    </row>
    <row r="1054" spans="1:5">
      <c r="A1054" s="58" t="s">
        <v>9</v>
      </c>
      <c r="B1054" s="59" t="s">
        <v>3236</v>
      </c>
      <c r="C1054" s="59" t="s">
        <v>3237</v>
      </c>
      <c r="D1054" s="59" t="s">
        <v>102</v>
      </c>
      <c r="E1054" s="60" t="s">
        <v>2870</v>
      </c>
    </row>
    <row r="1055" spans="1:5">
      <c r="A1055" s="58" t="s">
        <v>9</v>
      </c>
      <c r="B1055" s="59" t="s">
        <v>3238</v>
      </c>
      <c r="C1055" s="59" t="s">
        <v>3239</v>
      </c>
      <c r="D1055" s="59" t="s">
        <v>102</v>
      </c>
      <c r="E1055" s="60" t="s">
        <v>3240</v>
      </c>
    </row>
    <row r="1056" spans="1:5">
      <c r="A1056" s="58" t="s">
        <v>9</v>
      </c>
      <c r="B1056" s="59" t="s">
        <v>3241</v>
      </c>
      <c r="C1056" s="59" t="s">
        <v>3242</v>
      </c>
      <c r="D1056" s="59" t="s">
        <v>102</v>
      </c>
      <c r="E1056" s="60" t="s">
        <v>3243</v>
      </c>
    </row>
    <row r="1057" spans="1:5">
      <c r="A1057" s="58" t="s">
        <v>9</v>
      </c>
      <c r="B1057" s="59" t="s">
        <v>3244</v>
      </c>
      <c r="C1057" s="59" t="s">
        <v>3245</v>
      </c>
      <c r="D1057" s="59" t="s">
        <v>102</v>
      </c>
      <c r="E1057" s="60" t="s">
        <v>3246</v>
      </c>
    </row>
    <row r="1058" spans="1:5">
      <c r="A1058" s="58" t="s">
        <v>9</v>
      </c>
      <c r="B1058" s="59" t="s">
        <v>3247</v>
      </c>
      <c r="C1058" s="59" t="s">
        <v>3248</v>
      </c>
      <c r="D1058" s="59" t="s">
        <v>102</v>
      </c>
      <c r="E1058" s="60" t="s">
        <v>3249</v>
      </c>
    </row>
    <row r="1059" spans="1:5">
      <c r="A1059" s="58" t="s">
        <v>9</v>
      </c>
      <c r="B1059" s="59" t="s">
        <v>3250</v>
      </c>
      <c r="C1059" s="59" t="s">
        <v>3251</v>
      </c>
      <c r="D1059" s="59" t="s">
        <v>102</v>
      </c>
      <c r="E1059" s="60" t="s">
        <v>3252</v>
      </c>
    </row>
    <row r="1060" spans="1:5">
      <c r="A1060" s="58" t="s">
        <v>9</v>
      </c>
      <c r="B1060" s="59" t="s">
        <v>3253</v>
      </c>
      <c r="C1060" s="59" t="s">
        <v>3254</v>
      </c>
      <c r="D1060" s="59" t="s">
        <v>102</v>
      </c>
      <c r="E1060" s="60" t="s">
        <v>2867</v>
      </c>
    </row>
    <row r="1061" spans="1:5">
      <c r="A1061" s="58" t="s">
        <v>9</v>
      </c>
      <c r="B1061" s="59" t="s">
        <v>3255</v>
      </c>
      <c r="C1061" s="59" t="s">
        <v>3256</v>
      </c>
      <c r="D1061" s="59" t="s">
        <v>102</v>
      </c>
      <c r="E1061" s="60" t="s">
        <v>3257</v>
      </c>
    </row>
    <row r="1062" spans="1:5">
      <c r="A1062" s="58" t="s">
        <v>9</v>
      </c>
      <c r="B1062" s="59" t="s">
        <v>3258</v>
      </c>
      <c r="C1062" s="59" t="s">
        <v>3259</v>
      </c>
      <c r="D1062" s="59" t="s">
        <v>102</v>
      </c>
      <c r="E1062" s="60" t="s">
        <v>3260</v>
      </c>
    </row>
    <row r="1063" spans="1:5">
      <c r="A1063" s="58" t="s">
        <v>9</v>
      </c>
      <c r="B1063" s="59" t="s">
        <v>3261</v>
      </c>
      <c r="C1063" s="59" t="s">
        <v>3262</v>
      </c>
      <c r="D1063" s="59" t="s">
        <v>102</v>
      </c>
      <c r="E1063" s="60" t="s">
        <v>3260</v>
      </c>
    </row>
    <row r="1064" spans="1:5">
      <c r="A1064" s="58" t="s">
        <v>9</v>
      </c>
      <c r="B1064" s="59" t="s">
        <v>3263</v>
      </c>
      <c r="C1064" s="59" t="s">
        <v>3264</v>
      </c>
      <c r="D1064" s="59" t="s">
        <v>102</v>
      </c>
      <c r="E1064" s="60" t="s">
        <v>3265</v>
      </c>
    </row>
    <row r="1065" spans="1:5">
      <c r="A1065" s="58" t="s">
        <v>9</v>
      </c>
      <c r="B1065" s="59" t="s">
        <v>3266</v>
      </c>
      <c r="C1065" s="59" t="s">
        <v>3267</v>
      </c>
      <c r="D1065" s="59" t="s">
        <v>102</v>
      </c>
      <c r="E1065" s="60" t="s">
        <v>3268</v>
      </c>
    </row>
    <row r="1066" spans="1:5">
      <c r="A1066" s="58" t="s">
        <v>9</v>
      </c>
      <c r="B1066" s="59" t="s">
        <v>3269</v>
      </c>
      <c r="C1066" s="59" t="s">
        <v>3270</v>
      </c>
      <c r="D1066" s="59" t="s">
        <v>102</v>
      </c>
      <c r="E1066" s="60" t="s">
        <v>3271</v>
      </c>
    </row>
    <row r="1067" spans="1:5">
      <c r="A1067" s="58" t="s">
        <v>9</v>
      </c>
      <c r="B1067" s="59" t="s">
        <v>3272</v>
      </c>
      <c r="C1067" s="59" t="s">
        <v>3273</v>
      </c>
      <c r="D1067" s="59" t="s">
        <v>102</v>
      </c>
      <c r="E1067" s="60" t="s">
        <v>3274</v>
      </c>
    </row>
    <row r="1068" spans="1:5">
      <c r="A1068" s="58" t="s">
        <v>9</v>
      </c>
      <c r="B1068" s="59" t="s">
        <v>3275</v>
      </c>
      <c r="C1068" s="59" t="s">
        <v>3276</v>
      </c>
      <c r="D1068" s="59" t="s">
        <v>102</v>
      </c>
      <c r="E1068" s="60" t="s">
        <v>2385</v>
      </c>
    </row>
    <row r="1069" spans="1:5">
      <c r="A1069" s="58" t="s">
        <v>9</v>
      </c>
      <c r="B1069" s="59" t="s">
        <v>3277</v>
      </c>
      <c r="C1069" s="59" t="s">
        <v>3278</v>
      </c>
      <c r="D1069" s="59" t="s">
        <v>102</v>
      </c>
      <c r="E1069" s="60" t="s">
        <v>3279</v>
      </c>
    </row>
    <row r="1070" spans="1:5">
      <c r="A1070" s="58" t="s">
        <v>9</v>
      </c>
      <c r="B1070" s="59" t="s">
        <v>3280</v>
      </c>
      <c r="C1070" s="59" t="s">
        <v>3281</v>
      </c>
      <c r="D1070" s="59" t="s">
        <v>102</v>
      </c>
      <c r="E1070" s="60" t="s">
        <v>3282</v>
      </c>
    </row>
    <row r="1071" spans="1:5">
      <c r="A1071" s="58" t="s">
        <v>9</v>
      </c>
      <c r="B1071" s="59" t="s">
        <v>3283</v>
      </c>
      <c r="C1071" s="59" t="s">
        <v>3284</v>
      </c>
      <c r="D1071" s="59" t="s">
        <v>102</v>
      </c>
      <c r="E1071" s="60" t="s">
        <v>3285</v>
      </c>
    </row>
    <row r="1072" spans="1:5">
      <c r="A1072" s="58" t="s">
        <v>9</v>
      </c>
      <c r="B1072" s="59" t="s">
        <v>3286</v>
      </c>
      <c r="C1072" s="59" t="s">
        <v>3287</v>
      </c>
      <c r="D1072" s="59" t="s">
        <v>102</v>
      </c>
      <c r="E1072" s="60" t="s">
        <v>3288</v>
      </c>
    </row>
    <row r="1073" spans="1:5">
      <c r="A1073" s="58" t="s">
        <v>9</v>
      </c>
      <c r="B1073" s="59" t="s">
        <v>3289</v>
      </c>
      <c r="C1073" s="59" t="s">
        <v>3290</v>
      </c>
      <c r="D1073" s="59" t="s">
        <v>102</v>
      </c>
      <c r="E1073" s="60" t="s">
        <v>3291</v>
      </c>
    </row>
    <row r="1074" spans="1:5">
      <c r="A1074" s="58" t="s">
        <v>9</v>
      </c>
      <c r="B1074" s="59" t="s">
        <v>3292</v>
      </c>
      <c r="C1074" s="59" t="s">
        <v>3293</v>
      </c>
      <c r="D1074" s="59" t="s">
        <v>102</v>
      </c>
      <c r="E1074" s="60" t="s">
        <v>3294</v>
      </c>
    </row>
    <row r="1075" spans="1:5">
      <c r="A1075" s="58" t="s">
        <v>9</v>
      </c>
      <c r="B1075" s="59" t="s">
        <v>3295</v>
      </c>
      <c r="C1075" s="59" t="s">
        <v>3296</v>
      </c>
      <c r="D1075" s="59" t="s">
        <v>102</v>
      </c>
      <c r="E1075" s="60" t="s">
        <v>3297</v>
      </c>
    </row>
    <row r="1076" spans="1:5">
      <c r="A1076" s="58" t="s">
        <v>9</v>
      </c>
      <c r="B1076" s="59" t="s">
        <v>3298</v>
      </c>
      <c r="C1076" s="59" t="s">
        <v>3299</v>
      </c>
      <c r="D1076" s="59" t="s">
        <v>102</v>
      </c>
      <c r="E1076" s="60" t="s">
        <v>3300</v>
      </c>
    </row>
    <row r="1077" spans="1:5">
      <c r="A1077" s="58" t="s">
        <v>9</v>
      </c>
      <c r="B1077" s="59" t="s">
        <v>3301</v>
      </c>
      <c r="C1077" s="59" t="s">
        <v>3302</v>
      </c>
      <c r="D1077" s="59" t="s">
        <v>102</v>
      </c>
      <c r="E1077" s="60" t="s">
        <v>3303</v>
      </c>
    </row>
    <row r="1078" spans="1:5">
      <c r="A1078" s="58" t="s">
        <v>9</v>
      </c>
      <c r="B1078" s="59" t="s">
        <v>3304</v>
      </c>
      <c r="C1078" s="59" t="s">
        <v>3305</v>
      </c>
      <c r="D1078" s="59" t="s">
        <v>102</v>
      </c>
      <c r="E1078" s="60" t="s">
        <v>3294</v>
      </c>
    </row>
    <row r="1079" spans="1:5">
      <c r="A1079" s="58" t="s">
        <v>9</v>
      </c>
      <c r="B1079" s="59" t="s">
        <v>3306</v>
      </c>
      <c r="C1079" s="59" t="s">
        <v>3307</v>
      </c>
      <c r="D1079" s="59" t="s">
        <v>102</v>
      </c>
      <c r="E1079" s="60" t="s">
        <v>2812</v>
      </c>
    </row>
    <row r="1080" spans="1:5">
      <c r="A1080" s="58" t="s">
        <v>9</v>
      </c>
      <c r="B1080" s="59" t="s">
        <v>3308</v>
      </c>
      <c r="C1080" s="59" t="s">
        <v>3309</v>
      </c>
      <c r="D1080" s="59" t="s">
        <v>102</v>
      </c>
      <c r="E1080" s="60" t="s">
        <v>3310</v>
      </c>
    </row>
    <row r="1081" spans="1:5">
      <c r="A1081" s="58" t="s">
        <v>9</v>
      </c>
      <c r="B1081" s="59" t="s">
        <v>3311</v>
      </c>
      <c r="C1081" s="59" t="s">
        <v>3312</v>
      </c>
      <c r="D1081" s="59" t="s">
        <v>102</v>
      </c>
      <c r="E1081" s="60" t="s">
        <v>3313</v>
      </c>
    </row>
    <row r="1082" spans="1:5">
      <c r="A1082" s="58" t="s">
        <v>9</v>
      </c>
      <c r="B1082" s="59" t="s">
        <v>3314</v>
      </c>
      <c r="C1082" s="59" t="s">
        <v>3315</v>
      </c>
      <c r="D1082" s="59" t="s">
        <v>102</v>
      </c>
      <c r="E1082" s="60" t="s">
        <v>3316</v>
      </c>
    </row>
    <row r="1083" spans="1:5">
      <c r="A1083" s="58" t="s">
        <v>9</v>
      </c>
      <c r="B1083" s="59" t="s">
        <v>3317</v>
      </c>
      <c r="C1083" s="59" t="s">
        <v>3318</v>
      </c>
      <c r="D1083" s="59" t="s">
        <v>102</v>
      </c>
      <c r="E1083" s="60" t="s">
        <v>3319</v>
      </c>
    </row>
    <row r="1084" spans="1:5">
      <c r="A1084" s="58" t="s">
        <v>9</v>
      </c>
      <c r="B1084" s="59" t="s">
        <v>3320</v>
      </c>
      <c r="C1084" s="59" t="s">
        <v>3321</v>
      </c>
      <c r="D1084" s="59" t="s">
        <v>102</v>
      </c>
      <c r="E1084" s="60" t="s">
        <v>3322</v>
      </c>
    </row>
    <row r="1085" spans="1:5">
      <c r="A1085" s="58" t="s">
        <v>9</v>
      </c>
      <c r="B1085" s="59" t="s">
        <v>3323</v>
      </c>
      <c r="C1085" s="59" t="s">
        <v>3324</v>
      </c>
      <c r="D1085" s="59" t="s">
        <v>102</v>
      </c>
      <c r="E1085" s="60" t="s">
        <v>3325</v>
      </c>
    </row>
    <row r="1086" spans="1:5">
      <c r="A1086" s="58" t="s">
        <v>9</v>
      </c>
      <c r="B1086" s="59" t="s">
        <v>3326</v>
      </c>
      <c r="C1086" s="59" t="s">
        <v>3327</v>
      </c>
      <c r="D1086" s="59" t="s">
        <v>102</v>
      </c>
      <c r="E1086" s="60" t="s">
        <v>3328</v>
      </c>
    </row>
    <row r="1087" spans="1:5">
      <c r="A1087" s="58" t="s">
        <v>9</v>
      </c>
      <c r="B1087" s="59" t="s">
        <v>3329</v>
      </c>
      <c r="C1087" s="59" t="s">
        <v>3330</v>
      </c>
      <c r="D1087" s="59" t="s">
        <v>102</v>
      </c>
      <c r="E1087" s="60" t="s">
        <v>3331</v>
      </c>
    </row>
    <row r="1088" spans="1:5">
      <c r="A1088" s="58" t="s">
        <v>9</v>
      </c>
      <c r="B1088" s="59" t="s">
        <v>3332</v>
      </c>
      <c r="C1088" s="59" t="s">
        <v>3333</v>
      </c>
      <c r="D1088" s="59" t="s">
        <v>102</v>
      </c>
      <c r="E1088" s="60" t="s">
        <v>3334</v>
      </c>
    </row>
    <row r="1089" spans="1:5">
      <c r="A1089" s="58" t="s">
        <v>9</v>
      </c>
      <c r="B1089" s="59" t="s">
        <v>3335</v>
      </c>
      <c r="C1089" s="59" t="s">
        <v>3336</v>
      </c>
      <c r="D1089" s="59" t="s">
        <v>102</v>
      </c>
      <c r="E1089" s="60" t="s">
        <v>3337</v>
      </c>
    </row>
    <row r="1090" spans="1:5">
      <c r="A1090" s="58" t="s">
        <v>9</v>
      </c>
      <c r="B1090" s="59" t="s">
        <v>3338</v>
      </c>
      <c r="C1090" s="59" t="s">
        <v>3339</v>
      </c>
      <c r="D1090" s="59" t="s">
        <v>102</v>
      </c>
      <c r="E1090" s="60" t="s">
        <v>3340</v>
      </c>
    </row>
    <row r="1091" spans="1:5">
      <c r="A1091" s="58" t="s">
        <v>9</v>
      </c>
      <c r="B1091" s="59" t="s">
        <v>3341</v>
      </c>
      <c r="C1091" s="59" t="s">
        <v>3342</v>
      </c>
      <c r="D1091" s="59" t="s">
        <v>102</v>
      </c>
      <c r="E1091" s="60" t="s">
        <v>3343</v>
      </c>
    </row>
    <row r="1092" spans="1:5">
      <c r="A1092" s="58" t="s">
        <v>9</v>
      </c>
      <c r="B1092" s="59" t="s">
        <v>3344</v>
      </c>
      <c r="C1092" s="59" t="s">
        <v>3345</v>
      </c>
      <c r="D1092" s="59" t="s">
        <v>102</v>
      </c>
      <c r="E1092" s="60" t="s">
        <v>3346</v>
      </c>
    </row>
    <row r="1093" spans="1:5">
      <c r="A1093" s="58" t="s">
        <v>9</v>
      </c>
      <c r="B1093" s="59" t="s">
        <v>3347</v>
      </c>
      <c r="C1093" s="59" t="s">
        <v>3348</v>
      </c>
      <c r="D1093" s="59" t="s">
        <v>102</v>
      </c>
      <c r="E1093" s="60" t="s">
        <v>3205</v>
      </c>
    </row>
    <row r="1094" spans="1:5">
      <c r="A1094" s="58" t="s">
        <v>9</v>
      </c>
      <c r="B1094" s="59" t="s">
        <v>3349</v>
      </c>
      <c r="C1094" s="59" t="s">
        <v>3350</v>
      </c>
      <c r="D1094" s="59" t="s">
        <v>102</v>
      </c>
      <c r="E1094" s="60" t="s">
        <v>3351</v>
      </c>
    </row>
    <row r="1095" spans="1:5">
      <c r="A1095" s="58" t="s">
        <v>9</v>
      </c>
      <c r="B1095" s="59" t="s">
        <v>3352</v>
      </c>
      <c r="C1095" s="59" t="s">
        <v>3353</v>
      </c>
      <c r="D1095" s="59" t="s">
        <v>102</v>
      </c>
      <c r="E1095" s="60" t="s">
        <v>3354</v>
      </c>
    </row>
    <row r="1096" spans="1:5">
      <c r="A1096" s="58" t="s">
        <v>9</v>
      </c>
      <c r="B1096" s="59" t="s">
        <v>3355</v>
      </c>
      <c r="C1096" s="59" t="s">
        <v>3356</v>
      </c>
      <c r="D1096" s="59" t="s">
        <v>102</v>
      </c>
      <c r="E1096" s="60" t="s">
        <v>3357</v>
      </c>
    </row>
    <row r="1097" spans="1:5">
      <c r="A1097" s="58" t="s">
        <v>9</v>
      </c>
      <c r="B1097" s="59" t="s">
        <v>3358</v>
      </c>
      <c r="C1097" s="59" t="s">
        <v>3359</v>
      </c>
      <c r="D1097" s="59" t="s">
        <v>102</v>
      </c>
      <c r="E1097" s="60" t="s">
        <v>3360</v>
      </c>
    </row>
    <row r="1098" spans="1:5">
      <c r="A1098" s="58" t="s">
        <v>9</v>
      </c>
      <c r="B1098" s="59" t="s">
        <v>3361</v>
      </c>
      <c r="C1098" s="59" t="s">
        <v>3362</v>
      </c>
      <c r="D1098" s="59" t="s">
        <v>102</v>
      </c>
      <c r="E1098" s="60" t="s">
        <v>3363</v>
      </c>
    </row>
    <row r="1099" spans="1:5">
      <c r="A1099" s="58" t="s">
        <v>9</v>
      </c>
      <c r="B1099" s="59" t="s">
        <v>3364</v>
      </c>
      <c r="C1099" s="59" t="s">
        <v>3365</v>
      </c>
      <c r="D1099" s="59" t="s">
        <v>102</v>
      </c>
      <c r="E1099" s="60" t="s">
        <v>1440</v>
      </c>
    </row>
    <row r="1100" spans="1:5">
      <c r="A1100" s="58" t="s">
        <v>9</v>
      </c>
      <c r="B1100" s="59" t="s">
        <v>3366</v>
      </c>
      <c r="C1100" s="59" t="s">
        <v>3367</v>
      </c>
      <c r="D1100" s="59" t="s">
        <v>102</v>
      </c>
      <c r="E1100" s="60" t="s">
        <v>3368</v>
      </c>
    </row>
    <row r="1101" spans="1:5">
      <c r="A1101" s="58" t="s">
        <v>9</v>
      </c>
      <c r="B1101" s="59" t="s">
        <v>3369</v>
      </c>
      <c r="C1101" s="59" t="s">
        <v>3370</v>
      </c>
      <c r="D1101" s="59" t="s">
        <v>102</v>
      </c>
      <c r="E1101" s="60" t="s">
        <v>3371</v>
      </c>
    </row>
    <row r="1102" spans="1:5">
      <c r="A1102" s="58" t="s">
        <v>9</v>
      </c>
      <c r="B1102" s="59" t="s">
        <v>3372</v>
      </c>
      <c r="C1102" s="59" t="s">
        <v>3373</v>
      </c>
      <c r="D1102" s="59" t="s">
        <v>102</v>
      </c>
      <c r="E1102" s="60" t="s">
        <v>3310</v>
      </c>
    </row>
    <row r="1103" spans="1:5">
      <c r="A1103" s="58" t="s">
        <v>9</v>
      </c>
      <c r="B1103" s="59" t="s">
        <v>3374</v>
      </c>
      <c r="C1103" s="59" t="s">
        <v>3375</v>
      </c>
      <c r="D1103" s="59" t="s">
        <v>102</v>
      </c>
      <c r="E1103" s="60" t="s">
        <v>1171</v>
      </c>
    </row>
    <row r="1104" spans="1:5">
      <c r="A1104" s="58" t="s">
        <v>9</v>
      </c>
      <c r="B1104" s="59" t="s">
        <v>3376</v>
      </c>
      <c r="C1104" s="59" t="s">
        <v>3377</v>
      </c>
      <c r="D1104" s="59" t="s">
        <v>102</v>
      </c>
      <c r="E1104" s="60" t="s">
        <v>3316</v>
      </c>
    </row>
    <row r="1105" spans="1:5">
      <c r="A1105" s="58" t="s">
        <v>9</v>
      </c>
      <c r="B1105" s="59" t="s">
        <v>3378</v>
      </c>
      <c r="C1105" s="59" t="s">
        <v>3379</v>
      </c>
      <c r="D1105" s="59" t="s">
        <v>102</v>
      </c>
      <c r="E1105" s="60" t="s">
        <v>3380</v>
      </c>
    </row>
    <row r="1106" spans="1:5">
      <c r="A1106" s="58" t="s">
        <v>9</v>
      </c>
      <c r="B1106" s="59" t="s">
        <v>3381</v>
      </c>
      <c r="C1106" s="59" t="s">
        <v>3382</v>
      </c>
      <c r="D1106" s="59" t="s">
        <v>102</v>
      </c>
      <c r="E1106" s="60" t="s">
        <v>2909</v>
      </c>
    </row>
    <row r="1107" spans="1:5">
      <c r="A1107" s="58" t="s">
        <v>9</v>
      </c>
      <c r="B1107" s="59" t="s">
        <v>3383</v>
      </c>
      <c r="C1107" s="59" t="s">
        <v>3384</v>
      </c>
      <c r="D1107" s="59" t="s">
        <v>102</v>
      </c>
      <c r="E1107" s="60" t="s">
        <v>3385</v>
      </c>
    </row>
    <row r="1108" spans="1:5">
      <c r="A1108" s="58" t="s">
        <v>9</v>
      </c>
      <c r="B1108" s="59" t="s">
        <v>3386</v>
      </c>
      <c r="C1108" s="59" t="s">
        <v>3387</v>
      </c>
      <c r="D1108" s="59" t="s">
        <v>102</v>
      </c>
      <c r="E1108" s="60" t="s">
        <v>3388</v>
      </c>
    </row>
    <row r="1109" spans="1:5">
      <c r="A1109" s="58" t="s">
        <v>9</v>
      </c>
      <c r="B1109" s="59" t="s">
        <v>3389</v>
      </c>
      <c r="C1109" s="59" t="s">
        <v>3390</v>
      </c>
      <c r="D1109" s="59" t="s">
        <v>102</v>
      </c>
      <c r="E1109" s="60" t="s">
        <v>3391</v>
      </c>
    </row>
    <row r="1110" spans="1:5">
      <c r="A1110" s="58" t="s">
        <v>9</v>
      </c>
      <c r="B1110" s="59" t="s">
        <v>3392</v>
      </c>
      <c r="C1110" s="59" t="s">
        <v>3393</v>
      </c>
      <c r="D1110" s="59" t="s">
        <v>102</v>
      </c>
      <c r="E1110" s="60" t="s">
        <v>655</v>
      </c>
    </row>
    <row r="1111" spans="1:5">
      <c r="A1111" s="58" t="s">
        <v>9</v>
      </c>
      <c r="B1111" s="59" t="s">
        <v>3394</v>
      </c>
      <c r="C1111" s="59" t="s">
        <v>3395</v>
      </c>
      <c r="D1111" s="59" t="s">
        <v>102</v>
      </c>
      <c r="E1111" s="60" t="s">
        <v>3396</v>
      </c>
    </row>
    <row r="1112" spans="1:5">
      <c r="A1112" s="58" t="s">
        <v>9</v>
      </c>
      <c r="B1112" s="59" t="s">
        <v>3397</v>
      </c>
      <c r="C1112" s="59" t="s">
        <v>3398</v>
      </c>
      <c r="D1112" s="59" t="s">
        <v>102</v>
      </c>
      <c r="E1112" s="60" t="s">
        <v>3399</v>
      </c>
    </row>
    <row r="1113" spans="1:5">
      <c r="A1113" s="58" t="s">
        <v>9</v>
      </c>
      <c r="B1113" s="59" t="s">
        <v>3400</v>
      </c>
      <c r="C1113" s="59" t="s">
        <v>3401</v>
      </c>
      <c r="D1113" s="59" t="s">
        <v>102</v>
      </c>
      <c r="E1113" s="60" t="s">
        <v>3402</v>
      </c>
    </row>
    <row r="1114" spans="1:5">
      <c r="A1114" s="58" t="s">
        <v>9</v>
      </c>
      <c r="B1114" s="59" t="s">
        <v>3403</v>
      </c>
      <c r="C1114" s="59" t="s">
        <v>3404</v>
      </c>
      <c r="D1114" s="59" t="s">
        <v>102</v>
      </c>
      <c r="E1114" s="60" t="s">
        <v>3405</v>
      </c>
    </row>
    <row r="1115" spans="1:5">
      <c r="A1115" s="58" t="s">
        <v>9</v>
      </c>
      <c r="B1115" s="59" t="s">
        <v>3406</v>
      </c>
      <c r="C1115" s="59" t="s">
        <v>3407</v>
      </c>
      <c r="D1115" s="59" t="s">
        <v>102</v>
      </c>
      <c r="E1115" s="60" t="s">
        <v>3408</v>
      </c>
    </row>
    <row r="1116" spans="1:5">
      <c r="A1116" s="58" t="s">
        <v>9</v>
      </c>
      <c r="B1116" s="59" t="s">
        <v>3409</v>
      </c>
      <c r="C1116" s="59" t="s">
        <v>3410</v>
      </c>
      <c r="D1116" s="59" t="s">
        <v>102</v>
      </c>
      <c r="E1116" s="60" t="s">
        <v>3411</v>
      </c>
    </row>
    <row r="1117" spans="1:5">
      <c r="A1117" s="58" t="s">
        <v>9</v>
      </c>
      <c r="B1117" s="59" t="s">
        <v>3412</v>
      </c>
      <c r="C1117" s="59" t="s">
        <v>3413</v>
      </c>
      <c r="D1117" s="59" t="s">
        <v>102</v>
      </c>
      <c r="E1117" s="60" t="s">
        <v>3414</v>
      </c>
    </row>
    <row r="1118" spans="1:5">
      <c r="A1118" s="58" t="s">
        <v>9</v>
      </c>
      <c r="B1118" s="59" t="s">
        <v>3415</v>
      </c>
      <c r="C1118" s="59" t="s">
        <v>3416</v>
      </c>
      <c r="D1118" s="59" t="s">
        <v>102</v>
      </c>
      <c r="E1118" s="60" t="s">
        <v>3417</v>
      </c>
    </row>
    <row r="1119" spans="1:5">
      <c r="A1119" s="58" t="s">
        <v>9</v>
      </c>
      <c r="B1119" s="59" t="s">
        <v>3418</v>
      </c>
      <c r="C1119" s="59" t="s">
        <v>3419</v>
      </c>
      <c r="D1119" s="59" t="s">
        <v>102</v>
      </c>
      <c r="E1119" s="60" t="s">
        <v>863</v>
      </c>
    </row>
    <row r="1120" spans="1:5">
      <c r="A1120" s="58" t="s">
        <v>9</v>
      </c>
      <c r="B1120" s="59" t="s">
        <v>3420</v>
      </c>
      <c r="C1120" s="59" t="s">
        <v>3421</v>
      </c>
      <c r="D1120" s="59" t="s">
        <v>102</v>
      </c>
      <c r="E1120" s="60" t="s">
        <v>3422</v>
      </c>
    </row>
    <row r="1121" spans="1:5">
      <c r="A1121" s="58" t="s">
        <v>9</v>
      </c>
      <c r="B1121" s="59" t="s">
        <v>3423</v>
      </c>
      <c r="C1121" s="59" t="s">
        <v>3424</v>
      </c>
      <c r="D1121" s="59" t="s">
        <v>102</v>
      </c>
      <c r="E1121" s="60" t="s">
        <v>3425</v>
      </c>
    </row>
    <row r="1122" spans="1:5">
      <c r="A1122" s="58" t="s">
        <v>9</v>
      </c>
      <c r="B1122" s="59" t="s">
        <v>3426</v>
      </c>
      <c r="C1122" s="59" t="s">
        <v>3427</v>
      </c>
      <c r="D1122" s="59" t="s">
        <v>102</v>
      </c>
      <c r="E1122" s="60" t="s">
        <v>3428</v>
      </c>
    </row>
    <row r="1123" spans="1:5">
      <c r="A1123" s="58" t="s">
        <v>9</v>
      </c>
      <c r="B1123" s="59" t="s">
        <v>3429</v>
      </c>
      <c r="C1123" s="59" t="s">
        <v>3430</v>
      </c>
      <c r="D1123" s="59" t="s">
        <v>102</v>
      </c>
      <c r="E1123" s="60" t="s">
        <v>2449</v>
      </c>
    </row>
    <row r="1124" spans="1:5">
      <c r="A1124" s="58" t="s">
        <v>9</v>
      </c>
      <c r="B1124" s="59" t="s">
        <v>3431</v>
      </c>
      <c r="C1124" s="59" t="s">
        <v>3432</v>
      </c>
      <c r="D1124" s="59" t="s">
        <v>102</v>
      </c>
      <c r="E1124" s="60" t="s">
        <v>3433</v>
      </c>
    </row>
    <row r="1125" spans="1:5">
      <c r="A1125" s="58" t="s">
        <v>9</v>
      </c>
      <c r="B1125" s="59" t="s">
        <v>3434</v>
      </c>
      <c r="C1125" s="59" t="s">
        <v>3435</v>
      </c>
      <c r="D1125" s="59" t="s">
        <v>102</v>
      </c>
      <c r="E1125" s="60" t="s">
        <v>3436</v>
      </c>
    </row>
    <row r="1126" spans="1:5">
      <c r="A1126" s="58" t="s">
        <v>9</v>
      </c>
      <c r="B1126" s="59" t="s">
        <v>3437</v>
      </c>
      <c r="C1126" s="59" t="s">
        <v>3438</v>
      </c>
      <c r="D1126" s="59" t="s">
        <v>102</v>
      </c>
      <c r="E1126" s="60" t="s">
        <v>1171</v>
      </c>
    </row>
    <row r="1127" spans="1:5">
      <c r="A1127" s="58" t="s">
        <v>9</v>
      </c>
      <c r="B1127" s="59" t="s">
        <v>3439</v>
      </c>
      <c r="C1127" s="59" t="s">
        <v>3440</v>
      </c>
      <c r="D1127" s="59" t="s">
        <v>102</v>
      </c>
      <c r="E1127" s="60" t="s">
        <v>2085</v>
      </c>
    </row>
    <row r="1128" spans="1:5">
      <c r="A1128" s="58" t="s">
        <v>9</v>
      </c>
      <c r="B1128" s="59" t="s">
        <v>3441</v>
      </c>
      <c r="C1128" s="59" t="s">
        <v>3442</v>
      </c>
      <c r="D1128" s="59" t="s">
        <v>102</v>
      </c>
      <c r="E1128" s="60" t="s">
        <v>2385</v>
      </c>
    </row>
    <row r="1129" spans="1:5">
      <c r="A1129" s="58" t="s">
        <v>9</v>
      </c>
      <c r="B1129" s="59" t="s">
        <v>3443</v>
      </c>
      <c r="C1129" s="59" t="s">
        <v>3444</v>
      </c>
      <c r="D1129" s="59" t="s">
        <v>102</v>
      </c>
      <c r="E1129" s="60" t="s">
        <v>3445</v>
      </c>
    </row>
    <row r="1130" spans="1:5">
      <c r="A1130" s="58" t="s">
        <v>9</v>
      </c>
      <c r="B1130" s="59" t="s">
        <v>3446</v>
      </c>
      <c r="C1130" s="59" t="s">
        <v>3447</v>
      </c>
      <c r="D1130" s="59" t="s">
        <v>102</v>
      </c>
      <c r="E1130" s="60" t="s">
        <v>3448</v>
      </c>
    </row>
    <row r="1131" spans="1:5">
      <c r="A1131" s="58" t="s">
        <v>9</v>
      </c>
      <c r="B1131" s="59" t="s">
        <v>3449</v>
      </c>
      <c r="C1131" s="59" t="s">
        <v>3450</v>
      </c>
      <c r="D1131" s="59" t="s">
        <v>102</v>
      </c>
      <c r="E1131" s="60" t="s">
        <v>3451</v>
      </c>
    </row>
    <row r="1132" spans="1:5">
      <c r="A1132" s="58" t="s">
        <v>9</v>
      </c>
      <c r="B1132" s="59" t="s">
        <v>3452</v>
      </c>
      <c r="C1132" s="59" t="s">
        <v>3453</v>
      </c>
      <c r="D1132" s="59" t="s">
        <v>102</v>
      </c>
      <c r="E1132" s="60" t="s">
        <v>3454</v>
      </c>
    </row>
    <row r="1133" spans="1:5">
      <c r="A1133" s="58" t="s">
        <v>9</v>
      </c>
      <c r="B1133" s="59" t="s">
        <v>3455</v>
      </c>
      <c r="C1133" s="59" t="s">
        <v>3456</v>
      </c>
      <c r="D1133" s="59" t="s">
        <v>102</v>
      </c>
      <c r="E1133" s="60" t="s">
        <v>3457</v>
      </c>
    </row>
    <row r="1134" spans="1:5">
      <c r="A1134" s="58" t="s">
        <v>9</v>
      </c>
      <c r="B1134" s="59" t="s">
        <v>3458</v>
      </c>
      <c r="C1134" s="59" t="s">
        <v>3459</v>
      </c>
      <c r="D1134" s="59" t="s">
        <v>102</v>
      </c>
      <c r="E1134" s="60" t="s">
        <v>2061</v>
      </c>
    </row>
    <row r="1135" spans="1:5">
      <c r="A1135" s="58" t="s">
        <v>9</v>
      </c>
      <c r="B1135" s="59" t="s">
        <v>3460</v>
      </c>
      <c r="C1135" s="59" t="s">
        <v>3461</v>
      </c>
      <c r="D1135" s="59" t="s">
        <v>102</v>
      </c>
      <c r="E1135" s="60" t="s">
        <v>2906</v>
      </c>
    </row>
    <row r="1136" spans="1:5">
      <c r="A1136" s="58" t="s">
        <v>9</v>
      </c>
      <c r="B1136" s="59" t="s">
        <v>3462</v>
      </c>
      <c r="C1136" s="59" t="s">
        <v>3463</v>
      </c>
      <c r="D1136" s="59" t="s">
        <v>102</v>
      </c>
      <c r="E1136" s="60" t="s">
        <v>182</v>
      </c>
    </row>
    <row r="1137" spans="1:5">
      <c r="A1137" s="58" t="s">
        <v>9</v>
      </c>
      <c r="B1137" s="59" t="s">
        <v>3464</v>
      </c>
      <c r="C1137" s="59" t="s">
        <v>3465</v>
      </c>
      <c r="D1137" s="59" t="s">
        <v>102</v>
      </c>
      <c r="E1137" s="60" t="s">
        <v>3466</v>
      </c>
    </row>
    <row r="1138" spans="1:5">
      <c r="A1138" s="58" t="s">
        <v>9</v>
      </c>
      <c r="B1138" s="59" t="s">
        <v>3467</v>
      </c>
      <c r="C1138" s="59" t="s">
        <v>3468</v>
      </c>
      <c r="D1138" s="59" t="s">
        <v>102</v>
      </c>
      <c r="E1138" s="60" t="s">
        <v>3469</v>
      </c>
    </row>
    <row r="1139" spans="1:5">
      <c r="A1139" s="58" t="s">
        <v>9</v>
      </c>
      <c r="B1139" s="59" t="s">
        <v>3470</v>
      </c>
      <c r="C1139" s="59" t="s">
        <v>3471</v>
      </c>
      <c r="D1139" s="59" t="s">
        <v>102</v>
      </c>
      <c r="E1139" s="60" t="s">
        <v>3472</v>
      </c>
    </row>
    <row r="1140" spans="1:5">
      <c r="A1140" s="58" t="s">
        <v>9</v>
      </c>
      <c r="B1140" s="59" t="s">
        <v>3473</v>
      </c>
      <c r="C1140" s="59" t="s">
        <v>3474</v>
      </c>
      <c r="D1140" s="59" t="s">
        <v>102</v>
      </c>
      <c r="E1140" s="60" t="s">
        <v>3475</v>
      </c>
    </row>
    <row r="1141" spans="1:5">
      <c r="A1141" s="58" t="s">
        <v>9</v>
      </c>
      <c r="B1141" s="59" t="s">
        <v>3476</v>
      </c>
      <c r="C1141" s="59" t="s">
        <v>3477</v>
      </c>
      <c r="D1141" s="59" t="s">
        <v>102</v>
      </c>
      <c r="E1141" s="60" t="s">
        <v>3478</v>
      </c>
    </row>
    <row r="1142" spans="1:5">
      <c r="A1142" s="58" t="s">
        <v>9</v>
      </c>
      <c r="B1142" s="59" t="s">
        <v>3479</v>
      </c>
      <c r="C1142" s="59" t="s">
        <v>3480</v>
      </c>
      <c r="D1142" s="59" t="s">
        <v>102</v>
      </c>
      <c r="E1142" s="60" t="s">
        <v>3481</v>
      </c>
    </row>
    <row r="1143" spans="1:5">
      <c r="A1143" s="58" t="s">
        <v>9</v>
      </c>
      <c r="B1143" s="59" t="s">
        <v>3482</v>
      </c>
      <c r="C1143" s="59" t="s">
        <v>3483</v>
      </c>
      <c r="D1143" s="59" t="s">
        <v>102</v>
      </c>
      <c r="E1143" s="60" t="s">
        <v>3484</v>
      </c>
    </row>
    <row r="1144" spans="1:5">
      <c r="A1144" s="58" t="s">
        <v>9</v>
      </c>
      <c r="B1144" s="59" t="s">
        <v>3485</v>
      </c>
      <c r="C1144" s="59" t="s">
        <v>3486</v>
      </c>
      <c r="D1144" s="59" t="s">
        <v>102</v>
      </c>
      <c r="E1144" s="60" t="s">
        <v>3487</v>
      </c>
    </row>
    <row r="1145" spans="1:5">
      <c r="A1145" s="58" t="s">
        <v>9</v>
      </c>
      <c r="B1145" s="59" t="s">
        <v>3488</v>
      </c>
      <c r="C1145" s="59" t="s">
        <v>3489</v>
      </c>
      <c r="D1145" s="59" t="s">
        <v>102</v>
      </c>
      <c r="E1145" s="60" t="s">
        <v>3490</v>
      </c>
    </row>
    <row r="1146" spans="1:5">
      <c r="A1146" s="58" t="s">
        <v>9</v>
      </c>
      <c r="B1146" s="59" t="s">
        <v>3491</v>
      </c>
      <c r="C1146" s="59" t="s">
        <v>3492</v>
      </c>
      <c r="D1146" s="59" t="s">
        <v>102</v>
      </c>
      <c r="E1146" s="60" t="s">
        <v>3493</v>
      </c>
    </row>
    <row r="1147" spans="1:5">
      <c r="A1147" s="58" t="s">
        <v>9</v>
      </c>
      <c r="B1147" s="59" t="s">
        <v>3494</v>
      </c>
      <c r="C1147" s="59" t="s">
        <v>3495</v>
      </c>
      <c r="D1147" s="59" t="s">
        <v>102</v>
      </c>
      <c r="E1147" s="60" t="s">
        <v>3496</v>
      </c>
    </row>
    <row r="1148" spans="1:5">
      <c r="A1148" s="58" t="s">
        <v>9</v>
      </c>
      <c r="B1148" s="59" t="s">
        <v>3497</v>
      </c>
      <c r="C1148" s="59" t="s">
        <v>3498</v>
      </c>
      <c r="D1148" s="59" t="s">
        <v>102</v>
      </c>
      <c r="E1148" s="60" t="s">
        <v>2181</v>
      </c>
    </row>
    <row r="1149" spans="1:5">
      <c r="A1149" s="58" t="s">
        <v>9</v>
      </c>
      <c r="B1149" s="59" t="s">
        <v>3499</v>
      </c>
      <c r="C1149" s="59" t="s">
        <v>3500</v>
      </c>
      <c r="D1149" s="59" t="s">
        <v>102</v>
      </c>
      <c r="E1149" s="60" t="s">
        <v>3501</v>
      </c>
    </row>
    <row r="1150" spans="1:5">
      <c r="A1150" s="58" t="s">
        <v>9</v>
      </c>
      <c r="B1150" s="59" t="s">
        <v>3502</v>
      </c>
      <c r="C1150" s="59" t="s">
        <v>3503</v>
      </c>
      <c r="D1150" s="59" t="s">
        <v>102</v>
      </c>
      <c r="E1150" s="60" t="s">
        <v>3504</v>
      </c>
    </row>
    <row r="1151" spans="1:5">
      <c r="A1151" s="58" t="s">
        <v>9</v>
      </c>
      <c r="B1151" s="59" t="s">
        <v>3505</v>
      </c>
      <c r="C1151" s="59" t="s">
        <v>3506</v>
      </c>
      <c r="D1151" s="59" t="s">
        <v>102</v>
      </c>
      <c r="E1151" s="60" t="s">
        <v>3057</v>
      </c>
    </row>
    <row r="1152" spans="1:5">
      <c r="A1152" s="58" t="s">
        <v>9</v>
      </c>
      <c r="B1152" s="59" t="s">
        <v>3507</v>
      </c>
      <c r="C1152" s="59" t="s">
        <v>3508</v>
      </c>
      <c r="D1152" s="59" t="s">
        <v>102</v>
      </c>
      <c r="E1152" s="60" t="s">
        <v>2554</v>
      </c>
    </row>
    <row r="1153" spans="1:5">
      <c r="A1153" s="58" t="s">
        <v>9</v>
      </c>
      <c r="B1153" s="59" t="s">
        <v>3509</v>
      </c>
      <c r="C1153" s="59" t="s">
        <v>3510</v>
      </c>
      <c r="D1153" s="59" t="s">
        <v>102</v>
      </c>
      <c r="E1153" s="60" t="s">
        <v>3285</v>
      </c>
    </row>
    <row r="1154" spans="1:5">
      <c r="A1154" s="58" t="s">
        <v>9</v>
      </c>
      <c r="B1154" s="59" t="s">
        <v>3511</v>
      </c>
      <c r="C1154" s="59" t="s">
        <v>3512</v>
      </c>
      <c r="D1154" s="59" t="s">
        <v>102</v>
      </c>
      <c r="E1154" s="60" t="s">
        <v>3513</v>
      </c>
    </row>
    <row r="1155" spans="1:5">
      <c r="A1155" s="58" t="s">
        <v>9</v>
      </c>
      <c r="B1155" s="59" t="s">
        <v>3514</v>
      </c>
      <c r="C1155" s="59" t="s">
        <v>3515</v>
      </c>
      <c r="D1155" s="59" t="s">
        <v>102</v>
      </c>
      <c r="E1155" s="60" t="s">
        <v>3516</v>
      </c>
    </row>
    <row r="1156" spans="1:5">
      <c r="A1156" s="58" t="s">
        <v>9</v>
      </c>
      <c r="B1156" s="59" t="s">
        <v>3517</v>
      </c>
      <c r="C1156" s="59" t="s">
        <v>3518</v>
      </c>
      <c r="D1156" s="59" t="s">
        <v>102</v>
      </c>
      <c r="E1156" s="60" t="s">
        <v>2647</v>
      </c>
    </row>
    <row r="1157" spans="1:5">
      <c r="A1157" s="58" t="s">
        <v>9</v>
      </c>
      <c r="B1157" s="59" t="s">
        <v>3519</v>
      </c>
      <c r="C1157" s="59" t="s">
        <v>3520</v>
      </c>
      <c r="D1157" s="59" t="s">
        <v>102</v>
      </c>
      <c r="E1157" s="60" t="s">
        <v>3521</v>
      </c>
    </row>
    <row r="1158" spans="1:5">
      <c r="A1158" s="58" t="s">
        <v>9</v>
      </c>
      <c r="B1158" s="59" t="s">
        <v>3522</v>
      </c>
      <c r="C1158" s="59" t="s">
        <v>3523</v>
      </c>
      <c r="D1158" s="59" t="s">
        <v>102</v>
      </c>
      <c r="E1158" s="60" t="s">
        <v>3524</v>
      </c>
    </row>
    <row r="1159" spans="1:5">
      <c r="A1159" s="58" t="s">
        <v>9</v>
      </c>
      <c r="B1159" s="59" t="s">
        <v>3525</v>
      </c>
      <c r="C1159" s="59" t="s">
        <v>3526</v>
      </c>
      <c r="D1159" s="59" t="s">
        <v>102</v>
      </c>
      <c r="E1159" s="60" t="s">
        <v>3527</v>
      </c>
    </row>
    <row r="1160" spans="1:5">
      <c r="A1160" s="58" t="s">
        <v>9</v>
      </c>
      <c r="B1160" s="59" t="s">
        <v>3528</v>
      </c>
      <c r="C1160" s="59" t="s">
        <v>3529</v>
      </c>
      <c r="D1160" s="59" t="s">
        <v>102</v>
      </c>
      <c r="E1160" s="60" t="s">
        <v>1141</v>
      </c>
    </row>
    <row r="1161" spans="1:5">
      <c r="A1161" s="58" t="s">
        <v>9</v>
      </c>
      <c r="B1161" s="59" t="s">
        <v>3530</v>
      </c>
      <c r="C1161" s="59" t="s">
        <v>3531</v>
      </c>
      <c r="D1161" s="59" t="s">
        <v>102</v>
      </c>
      <c r="E1161" s="60" t="s">
        <v>2959</v>
      </c>
    </row>
    <row r="1162" spans="1:5">
      <c r="A1162" s="58" t="s">
        <v>9</v>
      </c>
      <c r="B1162" s="59" t="s">
        <v>3532</v>
      </c>
      <c r="C1162" s="59" t="s">
        <v>3533</v>
      </c>
      <c r="D1162" s="59" t="s">
        <v>102</v>
      </c>
      <c r="E1162" s="60" t="s">
        <v>2864</v>
      </c>
    </row>
    <row r="1163" spans="1:5">
      <c r="A1163" s="58" t="s">
        <v>9</v>
      </c>
      <c r="B1163" s="59" t="s">
        <v>3534</v>
      </c>
      <c r="C1163" s="59" t="s">
        <v>3535</v>
      </c>
      <c r="D1163" s="59" t="s">
        <v>102</v>
      </c>
      <c r="E1163" s="60" t="s">
        <v>2867</v>
      </c>
    </row>
    <row r="1164" spans="1:5">
      <c r="A1164" s="58" t="s">
        <v>9</v>
      </c>
      <c r="B1164" s="59" t="s">
        <v>3536</v>
      </c>
      <c r="C1164" s="59" t="s">
        <v>3537</v>
      </c>
      <c r="D1164" s="59" t="s">
        <v>102</v>
      </c>
      <c r="E1164" s="60" t="s">
        <v>3538</v>
      </c>
    </row>
    <row r="1165" spans="1:5">
      <c r="A1165" s="58" t="s">
        <v>9</v>
      </c>
      <c r="B1165" s="59" t="s">
        <v>3539</v>
      </c>
      <c r="C1165" s="59" t="s">
        <v>3540</v>
      </c>
      <c r="D1165" s="59" t="s">
        <v>102</v>
      </c>
      <c r="E1165" s="60" t="s">
        <v>3541</v>
      </c>
    </row>
    <row r="1166" spans="1:5">
      <c r="A1166" s="58" t="s">
        <v>9</v>
      </c>
      <c r="B1166" s="59" t="s">
        <v>3542</v>
      </c>
      <c r="C1166" s="59" t="s">
        <v>3543</v>
      </c>
      <c r="D1166" s="59" t="s">
        <v>102</v>
      </c>
      <c r="E1166" s="60" t="s">
        <v>3544</v>
      </c>
    </row>
    <row r="1167" spans="1:5">
      <c r="A1167" s="58" t="s">
        <v>9</v>
      </c>
      <c r="B1167" s="59" t="s">
        <v>3545</v>
      </c>
      <c r="C1167" s="59" t="s">
        <v>3546</v>
      </c>
      <c r="D1167" s="59" t="s">
        <v>102</v>
      </c>
      <c r="E1167" s="60" t="s">
        <v>182</v>
      </c>
    </row>
    <row r="1168" spans="1:5">
      <c r="A1168" s="58" t="s">
        <v>9</v>
      </c>
      <c r="B1168" s="59" t="s">
        <v>3547</v>
      </c>
      <c r="C1168" s="59" t="s">
        <v>3548</v>
      </c>
      <c r="D1168" s="59" t="s">
        <v>102</v>
      </c>
      <c r="E1168" s="60" t="s">
        <v>3549</v>
      </c>
    </row>
    <row r="1169" spans="1:5">
      <c r="A1169" s="58" t="s">
        <v>9</v>
      </c>
      <c r="B1169" s="59" t="s">
        <v>3550</v>
      </c>
      <c r="C1169" s="59" t="s">
        <v>3551</v>
      </c>
      <c r="D1169" s="59" t="s">
        <v>102</v>
      </c>
      <c r="E1169" s="60" t="s">
        <v>3552</v>
      </c>
    </row>
    <row r="1170" spans="1:5">
      <c r="A1170" s="58" t="s">
        <v>9</v>
      </c>
      <c r="B1170" s="59" t="s">
        <v>3553</v>
      </c>
      <c r="C1170" s="59" t="s">
        <v>3554</v>
      </c>
      <c r="D1170" s="59" t="s">
        <v>102</v>
      </c>
      <c r="E1170" s="60" t="s">
        <v>3555</v>
      </c>
    </row>
    <row r="1171" spans="1:5">
      <c r="A1171" s="58" t="s">
        <v>9</v>
      </c>
      <c r="B1171" s="59" t="s">
        <v>3556</v>
      </c>
      <c r="C1171" s="59" t="s">
        <v>3557</v>
      </c>
      <c r="D1171" s="59" t="s">
        <v>102</v>
      </c>
      <c r="E1171" s="60" t="s">
        <v>3558</v>
      </c>
    </row>
    <row r="1172" spans="1:5">
      <c r="A1172" s="58" t="s">
        <v>9</v>
      </c>
      <c r="B1172" s="59" t="s">
        <v>3559</v>
      </c>
      <c r="C1172" s="59" t="s">
        <v>3560</v>
      </c>
      <c r="D1172" s="59" t="s">
        <v>102</v>
      </c>
      <c r="E1172" s="60" t="s">
        <v>3561</v>
      </c>
    </row>
    <row r="1173" spans="1:5">
      <c r="A1173" s="58" t="s">
        <v>9</v>
      </c>
      <c r="B1173" s="59" t="s">
        <v>3562</v>
      </c>
      <c r="C1173" s="59" t="s">
        <v>3563</v>
      </c>
      <c r="D1173" s="59" t="s">
        <v>102</v>
      </c>
      <c r="E1173" s="60" t="s">
        <v>3564</v>
      </c>
    </row>
    <row r="1174" spans="1:5">
      <c r="A1174" s="58" t="s">
        <v>9</v>
      </c>
      <c r="B1174" s="59" t="s">
        <v>3565</v>
      </c>
      <c r="C1174" s="59" t="s">
        <v>3566</v>
      </c>
      <c r="D1174" s="59" t="s">
        <v>102</v>
      </c>
      <c r="E1174" s="60" t="s">
        <v>3567</v>
      </c>
    </row>
    <row r="1175" spans="1:5">
      <c r="A1175" s="58" t="s">
        <v>9</v>
      </c>
      <c r="B1175" s="59" t="s">
        <v>3568</v>
      </c>
      <c r="C1175" s="59" t="s">
        <v>3569</v>
      </c>
      <c r="D1175" s="59" t="s">
        <v>102</v>
      </c>
      <c r="E1175" s="60" t="s">
        <v>3570</v>
      </c>
    </row>
    <row r="1176" spans="1:5">
      <c r="A1176" s="58" t="s">
        <v>9</v>
      </c>
      <c r="B1176" s="59" t="s">
        <v>3571</v>
      </c>
      <c r="C1176" s="59" t="s">
        <v>3572</v>
      </c>
      <c r="D1176" s="59" t="s">
        <v>102</v>
      </c>
      <c r="E1176" s="60" t="s">
        <v>3573</v>
      </c>
    </row>
    <row r="1177" spans="1:5">
      <c r="A1177" s="58" t="s">
        <v>9</v>
      </c>
      <c r="B1177" s="59" t="s">
        <v>3574</v>
      </c>
      <c r="C1177" s="59" t="s">
        <v>3575</v>
      </c>
      <c r="D1177" s="59" t="s">
        <v>102</v>
      </c>
      <c r="E1177" s="60" t="s">
        <v>2502</v>
      </c>
    </row>
    <row r="1178" spans="1:5">
      <c r="A1178" s="58" t="s">
        <v>9</v>
      </c>
      <c r="B1178" s="59" t="s">
        <v>3576</v>
      </c>
      <c r="C1178" s="59" t="s">
        <v>3577</v>
      </c>
      <c r="D1178" s="59" t="s">
        <v>102</v>
      </c>
      <c r="E1178" s="60" t="s">
        <v>3069</v>
      </c>
    </row>
    <row r="1179" spans="1:5">
      <c r="A1179" s="58" t="s">
        <v>9</v>
      </c>
      <c r="B1179" s="59" t="s">
        <v>3578</v>
      </c>
      <c r="C1179" s="59" t="s">
        <v>3579</v>
      </c>
      <c r="D1179" s="59" t="s">
        <v>102</v>
      </c>
      <c r="E1179" s="60" t="s">
        <v>3580</v>
      </c>
    </row>
    <row r="1180" spans="1:5">
      <c r="A1180" s="58" t="s">
        <v>9</v>
      </c>
      <c r="B1180" s="59" t="s">
        <v>3581</v>
      </c>
      <c r="C1180" s="59" t="s">
        <v>3582</v>
      </c>
      <c r="D1180" s="59" t="s">
        <v>102</v>
      </c>
      <c r="E1180" s="60" t="s">
        <v>2088</v>
      </c>
    </row>
    <row r="1181" spans="1:5">
      <c r="A1181" s="58" t="s">
        <v>9</v>
      </c>
      <c r="B1181" s="59" t="s">
        <v>3583</v>
      </c>
      <c r="C1181" s="59" t="s">
        <v>3584</v>
      </c>
      <c r="D1181" s="59" t="s">
        <v>102</v>
      </c>
      <c r="E1181" s="60" t="s">
        <v>2734</v>
      </c>
    </row>
    <row r="1182" spans="1:5">
      <c r="A1182" s="58" t="s">
        <v>9</v>
      </c>
      <c r="B1182" s="59" t="s">
        <v>3585</v>
      </c>
      <c r="C1182" s="59" t="s">
        <v>3586</v>
      </c>
      <c r="D1182" s="59" t="s">
        <v>102</v>
      </c>
      <c r="E1182" s="60" t="s">
        <v>3587</v>
      </c>
    </row>
    <row r="1183" spans="1:5">
      <c r="A1183" s="58" t="s">
        <v>9</v>
      </c>
      <c r="B1183" s="59" t="s">
        <v>3588</v>
      </c>
      <c r="C1183" s="59" t="s">
        <v>3589</v>
      </c>
      <c r="D1183" s="59" t="s">
        <v>102</v>
      </c>
      <c r="E1183" s="60" t="s">
        <v>3590</v>
      </c>
    </row>
    <row r="1184" spans="1:5">
      <c r="A1184" s="58" t="s">
        <v>9</v>
      </c>
      <c r="B1184" s="59" t="s">
        <v>3591</v>
      </c>
      <c r="C1184" s="59" t="s">
        <v>3592</v>
      </c>
      <c r="D1184" s="59" t="s">
        <v>102</v>
      </c>
      <c r="E1184" s="60" t="s">
        <v>3593</v>
      </c>
    </row>
    <row r="1185" spans="1:5">
      <c r="A1185" s="58" t="s">
        <v>9</v>
      </c>
      <c r="B1185" s="59" t="s">
        <v>3594</v>
      </c>
      <c r="C1185" s="59" t="s">
        <v>3595</v>
      </c>
      <c r="D1185" s="59" t="s">
        <v>102</v>
      </c>
      <c r="E1185" s="60" t="s">
        <v>3596</v>
      </c>
    </row>
    <row r="1186" spans="1:5">
      <c r="A1186" s="58" t="s">
        <v>9</v>
      </c>
      <c r="B1186" s="59" t="s">
        <v>3597</v>
      </c>
      <c r="C1186" s="59" t="s">
        <v>3598</v>
      </c>
      <c r="D1186" s="59" t="s">
        <v>102</v>
      </c>
      <c r="E1186" s="60" t="s">
        <v>2778</v>
      </c>
    </row>
    <row r="1187" spans="1:5">
      <c r="A1187" s="58" t="s">
        <v>9</v>
      </c>
      <c r="B1187" s="59" t="s">
        <v>3599</v>
      </c>
      <c r="C1187" s="59" t="s">
        <v>3600</v>
      </c>
      <c r="D1187" s="59" t="s">
        <v>102</v>
      </c>
      <c r="E1187" s="60" t="s">
        <v>2298</v>
      </c>
    </row>
    <row r="1188" spans="1:5">
      <c r="A1188" s="58" t="s">
        <v>9</v>
      </c>
      <c r="B1188" s="59" t="s">
        <v>3601</v>
      </c>
      <c r="C1188" s="59" t="s">
        <v>3602</v>
      </c>
      <c r="D1188" s="59" t="s">
        <v>102</v>
      </c>
      <c r="E1188" s="60" t="s">
        <v>2952</v>
      </c>
    </row>
    <row r="1189" spans="1:5">
      <c r="A1189" s="58" t="s">
        <v>9</v>
      </c>
      <c r="B1189" s="59" t="s">
        <v>3603</v>
      </c>
      <c r="C1189" s="59" t="s">
        <v>3604</v>
      </c>
      <c r="D1189" s="59" t="s">
        <v>102</v>
      </c>
      <c r="E1189" s="60" t="s">
        <v>3605</v>
      </c>
    </row>
    <row r="1190" spans="1:5">
      <c r="A1190" s="58" t="s">
        <v>9</v>
      </c>
      <c r="B1190" s="59" t="s">
        <v>3606</v>
      </c>
      <c r="C1190" s="59" t="s">
        <v>3607</v>
      </c>
      <c r="D1190" s="59" t="s">
        <v>102</v>
      </c>
      <c r="E1190" s="60" t="s">
        <v>2931</v>
      </c>
    </row>
    <row r="1191" spans="1:5">
      <c r="A1191" s="58" t="s">
        <v>9</v>
      </c>
      <c r="B1191" s="59" t="s">
        <v>3608</v>
      </c>
      <c r="C1191" s="59" t="s">
        <v>3609</v>
      </c>
      <c r="D1191" s="59" t="s">
        <v>102</v>
      </c>
      <c r="E1191" s="60" t="s">
        <v>2578</v>
      </c>
    </row>
    <row r="1192" spans="1:5">
      <c r="A1192" s="58" t="s">
        <v>9</v>
      </c>
      <c r="B1192" s="59" t="s">
        <v>3610</v>
      </c>
      <c r="C1192" s="59" t="s">
        <v>3611</v>
      </c>
      <c r="D1192" s="59" t="s">
        <v>102</v>
      </c>
      <c r="E1192" s="60" t="s">
        <v>3612</v>
      </c>
    </row>
    <row r="1193" spans="1:5">
      <c r="A1193" s="58" t="s">
        <v>9</v>
      </c>
      <c r="B1193" s="59" t="s">
        <v>3613</v>
      </c>
      <c r="C1193" s="59" t="s">
        <v>3614</v>
      </c>
      <c r="D1193" s="59" t="s">
        <v>102</v>
      </c>
      <c r="E1193" s="60" t="s">
        <v>3615</v>
      </c>
    </row>
    <row r="1194" spans="1:5">
      <c r="A1194" s="58" t="s">
        <v>9</v>
      </c>
      <c r="B1194" s="59" t="s">
        <v>3616</v>
      </c>
      <c r="C1194" s="59" t="s">
        <v>3617</v>
      </c>
      <c r="D1194" s="59" t="s">
        <v>102</v>
      </c>
      <c r="E1194" s="60" t="s">
        <v>3618</v>
      </c>
    </row>
    <row r="1195" spans="1:5">
      <c r="A1195" s="58" t="s">
        <v>9</v>
      </c>
      <c r="B1195" s="59" t="s">
        <v>3619</v>
      </c>
      <c r="C1195" s="59" t="s">
        <v>3620</v>
      </c>
      <c r="D1195" s="59" t="s">
        <v>102</v>
      </c>
      <c r="E1195" s="60" t="s">
        <v>3621</v>
      </c>
    </row>
    <row r="1196" spans="1:5">
      <c r="A1196" s="58" t="s">
        <v>9</v>
      </c>
      <c r="B1196" s="59" t="s">
        <v>3622</v>
      </c>
      <c r="C1196" s="59" t="s">
        <v>3623</v>
      </c>
      <c r="D1196" s="59" t="s">
        <v>102</v>
      </c>
      <c r="E1196" s="60" t="s">
        <v>3624</v>
      </c>
    </row>
    <row r="1197" spans="1:5">
      <c r="A1197" s="58" t="s">
        <v>9</v>
      </c>
      <c r="B1197" s="59" t="s">
        <v>3625</v>
      </c>
      <c r="C1197" s="59" t="s">
        <v>3626</v>
      </c>
      <c r="D1197" s="59" t="s">
        <v>102</v>
      </c>
      <c r="E1197" s="60" t="s">
        <v>3627</v>
      </c>
    </row>
    <row r="1198" spans="1:5">
      <c r="A1198" s="58" t="s">
        <v>9</v>
      </c>
      <c r="B1198" s="59" t="s">
        <v>3628</v>
      </c>
      <c r="C1198" s="59" t="s">
        <v>3629</v>
      </c>
      <c r="D1198" s="59" t="s">
        <v>102</v>
      </c>
      <c r="E1198" s="60" t="s">
        <v>3630</v>
      </c>
    </row>
    <row r="1199" spans="1:5">
      <c r="A1199" s="58" t="s">
        <v>9</v>
      </c>
      <c r="B1199" s="59" t="s">
        <v>3631</v>
      </c>
      <c r="C1199" s="59" t="s">
        <v>3632</v>
      </c>
      <c r="D1199" s="59" t="s">
        <v>102</v>
      </c>
      <c r="E1199" s="60" t="s">
        <v>3490</v>
      </c>
    </row>
    <row r="1200" spans="1:5">
      <c r="A1200" s="58" t="s">
        <v>9</v>
      </c>
      <c r="B1200" s="59" t="s">
        <v>3633</v>
      </c>
      <c r="C1200" s="59" t="s">
        <v>3634</v>
      </c>
      <c r="D1200" s="59" t="s">
        <v>102</v>
      </c>
      <c r="E1200" s="60" t="s">
        <v>2898</v>
      </c>
    </row>
    <row r="1201" spans="1:5">
      <c r="A1201" s="58" t="s">
        <v>9</v>
      </c>
      <c r="B1201" s="59" t="s">
        <v>3635</v>
      </c>
      <c r="C1201" s="59" t="s">
        <v>3636</v>
      </c>
      <c r="D1201" s="59" t="s">
        <v>102</v>
      </c>
      <c r="E1201" s="60" t="s">
        <v>3637</v>
      </c>
    </row>
    <row r="1202" spans="1:5">
      <c r="A1202" s="58" t="s">
        <v>9</v>
      </c>
      <c r="B1202" s="59" t="s">
        <v>3638</v>
      </c>
      <c r="C1202" s="59" t="s">
        <v>3639</v>
      </c>
      <c r="D1202" s="59" t="s">
        <v>102</v>
      </c>
      <c r="E1202" s="60" t="s">
        <v>3593</v>
      </c>
    </row>
    <row r="1203" spans="1:5">
      <c r="A1203" s="58" t="s">
        <v>9</v>
      </c>
      <c r="B1203" s="59" t="s">
        <v>3640</v>
      </c>
      <c r="C1203" s="59" t="s">
        <v>3641</v>
      </c>
      <c r="D1203" s="59" t="s">
        <v>102</v>
      </c>
      <c r="E1203" s="60" t="s">
        <v>3642</v>
      </c>
    </row>
    <row r="1204" spans="1:5">
      <c r="A1204" s="58" t="s">
        <v>9</v>
      </c>
      <c r="B1204" s="59" t="s">
        <v>3643</v>
      </c>
      <c r="C1204" s="59" t="s">
        <v>3644</v>
      </c>
      <c r="D1204" s="59" t="s">
        <v>102</v>
      </c>
      <c r="E1204" s="60" t="s">
        <v>3645</v>
      </c>
    </row>
    <row r="1205" spans="1:5">
      <c r="A1205" s="58" t="s">
        <v>9</v>
      </c>
      <c r="B1205" s="59" t="s">
        <v>3646</v>
      </c>
      <c r="C1205" s="59" t="s">
        <v>3647</v>
      </c>
      <c r="D1205" s="59" t="s">
        <v>102</v>
      </c>
      <c r="E1205" s="60" t="s">
        <v>3648</v>
      </c>
    </row>
    <row r="1206" spans="1:5">
      <c r="A1206" s="58" t="s">
        <v>9</v>
      </c>
      <c r="B1206" s="59" t="s">
        <v>3649</v>
      </c>
      <c r="C1206" s="59" t="s">
        <v>3650</v>
      </c>
      <c r="D1206" s="59" t="s">
        <v>102</v>
      </c>
      <c r="E1206" s="60" t="s">
        <v>3651</v>
      </c>
    </row>
    <row r="1207" spans="1:5">
      <c r="A1207" s="58" t="s">
        <v>9</v>
      </c>
      <c r="B1207" s="59" t="s">
        <v>3652</v>
      </c>
      <c r="C1207" s="59" t="s">
        <v>3653</v>
      </c>
      <c r="D1207" s="59" t="s">
        <v>102</v>
      </c>
      <c r="E1207" s="60" t="s">
        <v>3493</v>
      </c>
    </row>
    <row r="1208" spans="1:5">
      <c r="A1208" s="58" t="s">
        <v>9</v>
      </c>
      <c r="B1208" s="59" t="s">
        <v>3654</v>
      </c>
      <c r="C1208" s="59" t="s">
        <v>3655</v>
      </c>
      <c r="D1208" s="59" t="s">
        <v>102</v>
      </c>
      <c r="E1208" s="60" t="s">
        <v>3656</v>
      </c>
    </row>
    <row r="1209" spans="1:5">
      <c r="A1209" s="58" t="s">
        <v>9</v>
      </c>
      <c r="B1209" s="59" t="s">
        <v>3657</v>
      </c>
      <c r="C1209" s="59" t="s">
        <v>3658</v>
      </c>
      <c r="D1209" s="59" t="s">
        <v>102</v>
      </c>
      <c r="E1209" s="60" t="s">
        <v>3659</v>
      </c>
    </row>
    <row r="1210" spans="1:5">
      <c r="A1210" s="58" t="s">
        <v>9</v>
      </c>
      <c r="B1210" s="59" t="s">
        <v>3660</v>
      </c>
      <c r="C1210" s="59" t="s">
        <v>3661</v>
      </c>
      <c r="D1210" s="59" t="s">
        <v>102</v>
      </c>
      <c r="E1210" s="60" t="s">
        <v>3662</v>
      </c>
    </row>
    <row r="1211" spans="1:5">
      <c r="A1211" s="58" t="s">
        <v>9</v>
      </c>
      <c r="B1211" s="59" t="s">
        <v>3663</v>
      </c>
      <c r="C1211" s="59" t="s">
        <v>3664</v>
      </c>
      <c r="D1211" s="59" t="s">
        <v>102</v>
      </c>
      <c r="E1211" s="60" t="s">
        <v>2886</v>
      </c>
    </row>
    <row r="1212" spans="1:5">
      <c r="A1212" s="58" t="s">
        <v>9</v>
      </c>
      <c r="B1212" s="59" t="s">
        <v>3665</v>
      </c>
      <c r="C1212" s="59" t="s">
        <v>3666</v>
      </c>
      <c r="D1212" s="59" t="s">
        <v>102</v>
      </c>
      <c r="E1212" s="60" t="s">
        <v>3667</v>
      </c>
    </row>
    <row r="1213" spans="1:5">
      <c r="A1213" s="58" t="s">
        <v>9</v>
      </c>
      <c r="B1213" s="59" t="s">
        <v>3668</v>
      </c>
      <c r="C1213" s="59" t="s">
        <v>3669</v>
      </c>
      <c r="D1213" s="59" t="s">
        <v>102</v>
      </c>
      <c r="E1213" s="60" t="s">
        <v>3670</v>
      </c>
    </row>
    <row r="1214" spans="1:5">
      <c r="A1214" s="58" t="s">
        <v>9</v>
      </c>
      <c r="B1214" s="59" t="s">
        <v>3671</v>
      </c>
      <c r="C1214" s="59" t="s">
        <v>3672</v>
      </c>
      <c r="D1214" s="59" t="s">
        <v>102</v>
      </c>
      <c r="E1214" s="60" t="s">
        <v>3673</v>
      </c>
    </row>
    <row r="1215" spans="1:5">
      <c r="A1215" s="58" t="s">
        <v>9</v>
      </c>
      <c r="B1215" s="59" t="s">
        <v>3674</v>
      </c>
      <c r="C1215" s="59" t="s">
        <v>3675</v>
      </c>
      <c r="D1215" s="59" t="s">
        <v>102</v>
      </c>
      <c r="E1215" s="60" t="s">
        <v>2677</v>
      </c>
    </row>
    <row r="1216" spans="1:5">
      <c r="A1216" s="58" t="s">
        <v>9</v>
      </c>
      <c r="B1216" s="59" t="s">
        <v>3676</v>
      </c>
      <c r="C1216" s="59" t="s">
        <v>3677</v>
      </c>
      <c r="D1216" s="59" t="s">
        <v>102</v>
      </c>
      <c r="E1216" s="60" t="s">
        <v>3678</v>
      </c>
    </row>
    <row r="1217" spans="1:5">
      <c r="A1217" s="58" t="s">
        <v>9</v>
      </c>
      <c r="B1217" s="59" t="s">
        <v>3679</v>
      </c>
      <c r="C1217" s="59" t="s">
        <v>3680</v>
      </c>
      <c r="D1217" s="59" t="s">
        <v>102</v>
      </c>
      <c r="E1217" s="60" t="s">
        <v>3681</v>
      </c>
    </row>
    <row r="1218" spans="1:5">
      <c r="A1218" s="58" t="s">
        <v>9</v>
      </c>
      <c r="B1218" s="59" t="s">
        <v>3682</v>
      </c>
      <c r="C1218" s="59" t="s">
        <v>3683</v>
      </c>
      <c r="D1218" s="59" t="s">
        <v>102</v>
      </c>
      <c r="E1218" s="60" t="s">
        <v>3684</v>
      </c>
    </row>
    <row r="1219" spans="1:5">
      <c r="A1219" s="58" t="s">
        <v>9</v>
      </c>
      <c r="B1219" s="59" t="s">
        <v>3685</v>
      </c>
      <c r="C1219" s="59" t="s">
        <v>3686</v>
      </c>
      <c r="D1219" s="59" t="s">
        <v>102</v>
      </c>
      <c r="E1219" s="60" t="s">
        <v>3405</v>
      </c>
    </row>
    <row r="1220" spans="1:5">
      <c r="A1220" s="58" t="s">
        <v>9</v>
      </c>
      <c r="B1220" s="59" t="s">
        <v>3687</v>
      </c>
      <c r="C1220" s="59" t="s">
        <v>3688</v>
      </c>
      <c r="D1220" s="59" t="s">
        <v>102</v>
      </c>
      <c r="E1220" s="60" t="s">
        <v>3689</v>
      </c>
    </row>
    <row r="1221" spans="1:5">
      <c r="A1221" s="58" t="s">
        <v>9</v>
      </c>
      <c r="B1221" s="59" t="s">
        <v>3690</v>
      </c>
      <c r="C1221" s="59" t="s">
        <v>3691</v>
      </c>
      <c r="D1221" s="59" t="s">
        <v>102</v>
      </c>
      <c r="E1221" s="60" t="s">
        <v>3692</v>
      </c>
    </row>
    <row r="1222" spans="1:5">
      <c r="A1222" s="58" t="s">
        <v>9</v>
      </c>
      <c r="B1222" s="59" t="s">
        <v>3693</v>
      </c>
      <c r="C1222" s="59" t="s">
        <v>3694</v>
      </c>
      <c r="D1222" s="59" t="s">
        <v>102</v>
      </c>
      <c r="E1222" s="60" t="s">
        <v>3695</v>
      </c>
    </row>
    <row r="1223" spans="1:5">
      <c r="A1223" s="58" t="s">
        <v>9</v>
      </c>
      <c r="B1223" s="59" t="s">
        <v>3696</v>
      </c>
      <c r="C1223" s="59" t="s">
        <v>3697</v>
      </c>
      <c r="D1223" s="59" t="s">
        <v>102</v>
      </c>
      <c r="E1223" s="60" t="s">
        <v>3698</v>
      </c>
    </row>
    <row r="1224" spans="1:5">
      <c r="A1224" s="58" t="s">
        <v>9</v>
      </c>
      <c r="B1224" s="59" t="s">
        <v>3699</v>
      </c>
      <c r="C1224" s="59" t="s">
        <v>3700</v>
      </c>
      <c r="D1224" s="59" t="s">
        <v>102</v>
      </c>
      <c r="E1224" s="60" t="s">
        <v>3701</v>
      </c>
    </row>
    <row r="1225" spans="1:5">
      <c r="A1225" s="58" t="s">
        <v>9</v>
      </c>
      <c r="B1225" s="59" t="s">
        <v>3702</v>
      </c>
      <c r="C1225" s="59" t="s">
        <v>3703</v>
      </c>
      <c r="D1225" s="59" t="s">
        <v>102</v>
      </c>
      <c r="E1225" s="60" t="s">
        <v>3570</v>
      </c>
    </row>
    <row r="1226" spans="1:5">
      <c r="A1226" s="58" t="s">
        <v>9</v>
      </c>
      <c r="B1226" s="59" t="s">
        <v>3704</v>
      </c>
      <c r="C1226" s="59" t="s">
        <v>3705</v>
      </c>
      <c r="D1226" s="59" t="s">
        <v>102</v>
      </c>
      <c r="E1226" s="60" t="s">
        <v>2449</v>
      </c>
    </row>
    <row r="1227" spans="1:5">
      <c r="A1227" s="58" t="s">
        <v>9</v>
      </c>
      <c r="B1227" s="59" t="s">
        <v>3706</v>
      </c>
      <c r="C1227" s="59" t="s">
        <v>3707</v>
      </c>
      <c r="D1227" s="59" t="s">
        <v>102</v>
      </c>
      <c r="E1227" s="60" t="s">
        <v>3708</v>
      </c>
    </row>
    <row r="1228" spans="1:5">
      <c r="A1228" s="58" t="s">
        <v>9</v>
      </c>
      <c r="B1228" s="59" t="s">
        <v>3709</v>
      </c>
      <c r="C1228" s="59" t="s">
        <v>3710</v>
      </c>
      <c r="D1228" s="59" t="s">
        <v>102</v>
      </c>
      <c r="E1228" s="60" t="s">
        <v>2781</v>
      </c>
    </row>
    <row r="1229" spans="1:5">
      <c r="A1229" s="58" t="s">
        <v>9</v>
      </c>
      <c r="B1229" s="59" t="s">
        <v>3711</v>
      </c>
      <c r="C1229" s="59" t="s">
        <v>3712</v>
      </c>
      <c r="D1229" s="59" t="s">
        <v>102</v>
      </c>
      <c r="E1229" s="60" t="s">
        <v>3713</v>
      </c>
    </row>
    <row r="1230" spans="1:5">
      <c r="A1230" s="58" t="s">
        <v>9</v>
      </c>
      <c r="B1230" s="59" t="s">
        <v>3714</v>
      </c>
      <c r="C1230" s="59" t="s">
        <v>3715</v>
      </c>
      <c r="D1230" s="59" t="s">
        <v>102</v>
      </c>
      <c r="E1230" s="60" t="s">
        <v>3716</v>
      </c>
    </row>
    <row r="1231" spans="1:5">
      <c r="A1231" s="58" t="s">
        <v>9</v>
      </c>
      <c r="B1231" s="59" t="s">
        <v>3717</v>
      </c>
      <c r="C1231" s="59" t="s">
        <v>3718</v>
      </c>
      <c r="D1231" s="59" t="s">
        <v>102</v>
      </c>
      <c r="E1231" s="60" t="s">
        <v>3719</v>
      </c>
    </row>
    <row r="1232" spans="1:5">
      <c r="A1232" s="58" t="s">
        <v>9</v>
      </c>
      <c r="B1232" s="59" t="s">
        <v>3720</v>
      </c>
      <c r="C1232" s="59" t="s">
        <v>3721</v>
      </c>
      <c r="D1232" s="59" t="s">
        <v>102</v>
      </c>
      <c r="E1232" s="60" t="s">
        <v>3722</v>
      </c>
    </row>
    <row r="1233" spans="1:5">
      <c r="A1233" s="58" t="s">
        <v>9</v>
      </c>
      <c r="B1233" s="59" t="s">
        <v>3723</v>
      </c>
      <c r="C1233" s="59" t="s">
        <v>3724</v>
      </c>
      <c r="D1233" s="59" t="s">
        <v>102</v>
      </c>
      <c r="E1233" s="60" t="s">
        <v>3725</v>
      </c>
    </row>
    <row r="1234" spans="1:5">
      <c r="A1234" s="58" t="s">
        <v>9</v>
      </c>
      <c r="B1234" s="59" t="s">
        <v>3726</v>
      </c>
      <c r="C1234" s="59" t="s">
        <v>3727</v>
      </c>
      <c r="D1234" s="59" t="s">
        <v>102</v>
      </c>
      <c r="E1234" s="60" t="s">
        <v>3728</v>
      </c>
    </row>
    <row r="1235" spans="1:5">
      <c r="A1235" s="58" t="s">
        <v>9</v>
      </c>
      <c r="B1235" s="59" t="s">
        <v>3729</v>
      </c>
      <c r="C1235" s="59" t="s">
        <v>3730</v>
      </c>
      <c r="D1235" s="59" t="s">
        <v>102</v>
      </c>
      <c r="E1235" s="60" t="s">
        <v>287</v>
      </c>
    </row>
    <row r="1236" spans="1:5">
      <c r="A1236" s="58" t="s">
        <v>9</v>
      </c>
      <c r="B1236" s="59" t="s">
        <v>3731</v>
      </c>
      <c r="C1236" s="59" t="s">
        <v>3732</v>
      </c>
      <c r="D1236" s="59" t="s">
        <v>102</v>
      </c>
      <c r="E1236" s="60" t="s">
        <v>3684</v>
      </c>
    </row>
    <row r="1237" spans="1:5">
      <c r="A1237" s="58" t="s">
        <v>9</v>
      </c>
      <c r="B1237" s="59" t="s">
        <v>3733</v>
      </c>
      <c r="C1237" s="59" t="s">
        <v>3734</v>
      </c>
      <c r="D1237" s="59" t="s">
        <v>102</v>
      </c>
      <c r="E1237" s="60" t="s">
        <v>1986</v>
      </c>
    </row>
    <row r="1238" spans="1:5">
      <c r="A1238" s="58" t="s">
        <v>9</v>
      </c>
      <c r="B1238" s="59" t="s">
        <v>3735</v>
      </c>
      <c r="C1238" s="59" t="s">
        <v>3736</v>
      </c>
      <c r="D1238" s="59" t="s">
        <v>102</v>
      </c>
      <c r="E1238" s="60" t="s">
        <v>2923</v>
      </c>
    </row>
    <row r="1239" spans="1:5">
      <c r="A1239" s="58" t="s">
        <v>9</v>
      </c>
      <c r="B1239" s="59" t="s">
        <v>3737</v>
      </c>
      <c r="C1239" s="59" t="s">
        <v>3738</v>
      </c>
      <c r="D1239" s="59" t="s">
        <v>102</v>
      </c>
      <c r="E1239" s="60" t="s">
        <v>3739</v>
      </c>
    </row>
    <row r="1240" spans="1:5">
      <c r="A1240" s="58" t="s">
        <v>9</v>
      </c>
      <c r="B1240" s="59" t="s">
        <v>3740</v>
      </c>
      <c r="C1240" s="59" t="s">
        <v>3741</v>
      </c>
      <c r="D1240" s="59" t="s">
        <v>102</v>
      </c>
      <c r="E1240" s="60" t="s">
        <v>3742</v>
      </c>
    </row>
    <row r="1241" spans="1:5">
      <c r="A1241" s="58" t="s">
        <v>9</v>
      </c>
      <c r="B1241" s="59" t="s">
        <v>3743</v>
      </c>
      <c r="C1241" s="59" t="s">
        <v>3744</v>
      </c>
      <c r="D1241" s="59" t="s">
        <v>102</v>
      </c>
      <c r="E1241" s="60" t="s">
        <v>3745</v>
      </c>
    </row>
    <row r="1242" spans="1:5">
      <c r="A1242" s="58" t="s">
        <v>9</v>
      </c>
      <c r="B1242" s="59" t="s">
        <v>3746</v>
      </c>
      <c r="C1242" s="59" t="s">
        <v>3747</v>
      </c>
      <c r="D1242" s="59" t="s">
        <v>102</v>
      </c>
      <c r="E1242" s="60" t="s">
        <v>3748</v>
      </c>
    </row>
    <row r="1243" spans="1:5">
      <c r="A1243" s="58" t="s">
        <v>9</v>
      </c>
      <c r="B1243" s="59" t="s">
        <v>3749</v>
      </c>
      <c r="C1243" s="59" t="s">
        <v>3750</v>
      </c>
      <c r="D1243" s="59" t="s">
        <v>102</v>
      </c>
      <c r="E1243" s="60" t="s">
        <v>3751</v>
      </c>
    </row>
    <row r="1244" spans="1:5">
      <c r="A1244" s="58" t="s">
        <v>9</v>
      </c>
      <c r="B1244" s="59" t="s">
        <v>3752</v>
      </c>
      <c r="C1244" s="59" t="s">
        <v>3753</v>
      </c>
      <c r="D1244" s="59" t="s">
        <v>102</v>
      </c>
      <c r="E1244" s="60" t="s">
        <v>473</v>
      </c>
    </row>
    <row r="1245" spans="1:5">
      <c r="A1245" s="58" t="s">
        <v>9</v>
      </c>
      <c r="B1245" s="59" t="s">
        <v>3754</v>
      </c>
      <c r="C1245" s="59" t="s">
        <v>3755</v>
      </c>
      <c r="D1245" s="59" t="s">
        <v>102</v>
      </c>
      <c r="E1245" s="60" t="s">
        <v>3756</v>
      </c>
    </row>
    <row r="1246" spans="1:5">
      <c r="A1246" s="58" t="s">
        <v>9</v>
      </c>
      <c r="B1246" s="59" t="s">
        <v>3757</v>
      </c>
      <c r="C1246" s="59" t="s">
        <v>3758</v>
      </c>
      <c r="D1246" s="59" t="s">
        <v>102</v>
      </c>
      <c r="E1246" s="60" t="s">
        <v>3759</v>
      </c>
    </row>
    <row r="1247" spans="1:5">
      <c r="A1247" s="58" t="s">
        <v>9</v>
      </c>
      <c r="B1247" s="59" t="s">
        <v>3760</v>
      </c>
      <c r="C1247" s="59" t="s">
        <v>3761</v>
      </c>
      <c r="D1247" s="59" t="s">
        <v>102</v>
      </c>
      <c r="E1247" s="60" t="s">
        <v>3037</v>
      </c>
    </row>
    <row r="1248" spans="1:5">
      <c r="A1248" s="58" t="s">
        <v>9</v>
      </c>
      <c r="B1248" s="59" t="s">
        <v>3762</v>
      </c>
      <c r="C1248" s="59" t="s">
        <v>3763</v>
      </c>
      <c r="D1248" s="59" t="s">
        <v>102</v>
      </c>
      <c r="E1248" s="60" t="s">
        <v>3764</v>
      </c>
    </row>
    <row r="1249" spans="1:5">
      <c r="A1249" s="58" t="s">
        <v>9</v>
      </c>
      <c r="B1249" s="59" t="s">
        <v>3765</v>
      </c>
      <c r="C1249" s="59" t="s">
        <v>3766</v>
      </c>
      <c r="D1249" s="59" t="s">
        <v>102</v>
      </c>
      <c r="E1249" s="60" t="s">
        <v>2647</v>
      </c>
    </row>
    <row r="1250" spans="1:5">
      <c r="A1250" s="58" t="s">
        <v>9</v>
      </c>
      <c r="B1250" s="59" t="s">
        <v>3767</v>
      </c>
      <c r="C1250" s="59" t="s">
        <v>3768</v>
      </c>
      <c r="D1250" s="59" t="s">
        <v>102</v>
      </c>
      <c r="E1250" s="60" t="s">
        <v>3769</v>
      </c>
    </row>
    <row r="1251" spans="1:5">
      <c r="A1251" s="58" t="s">
        <v>9</v>
      </c>
      <c r="B1251" s="59" t="s">
        <v>3770</v>
      </c>
      <c r="C1251" s="59" t="s">
        <v>3771</v>
      </c>
      <c r="D1251" s="59" t="s">
        <v>102</v>
      </c>
      <c r="E1251" s="60" t="s">
        <v>3772</v>
      </c>
    </row>
    <row r="1252" spans="1:5">
      <c r="A1252" s="58" t="s">
        <v>9</v>
      </c>
      <c r="B1252" s="59" t="s">
        <v>3773</v>
      </c>
      <c r="C1252" s="59" t="s">
        <v>3774</v>
      </c>
      <c r="D1252" s="59" t="s">
        <v>102</v>
      </c>
      <c r="E1252" s="60" t="s">
        <v>3775</v>
      </c>
    </row>
    <row r="1253" spans="1:5">
      <c r="A1253" s="58" t="s">
        <v>9</v>
      </c>
      <c r="B1253" s="59" t="s">
        <v>3776</v>
      </c>
      <c r="C1253" s="59" t="s">
        <v>3777</v>
      </c>
      <c r="D1253" s="59" t="s">
        <v>102</v>
      </c>
      <c r="E1253" s="60" t="s">
        <v>2802</v>
      </c>
    </row>
    <row r="1254" spans="1:5">
      <c r="A1254" s="58" t="s">
        <v>9</v>
      </c>
      <c r="B1254" s="59" t="s">
        <v>3778</v>
      </c>
      <c r="C1254" s="59" t="s">
        <v>3779</v>
      </c>
      <c r="D1254" s="59" t="s">
        <v>102</v>
      </c>
      <c r="E1254" s="60" t="s">
        <v>2241</v>
      </c>
    </row>
    <row r="1255" spans="1:5">
      <c r="A1255" s="58" t="s">
        <v>9</v>
      </c>
      <c r="B1255" s="59" t="s">
        <v>3780</v>
      </c>
      <c r="C1255" s="59" t="s">
        <v>3781</v>
      </c>
      <c r="D1255" s="59" t="s">
        <v>102</v>
      </c>
      <c r="E1255" s="60" t="s">
        <v>2540</v>
      </c>
    </row>
    <row r="1256" spans="1:5">
      <c r="A1256" s="58" t="s">
        <v>9</v>
      </c>
      <c r="B1256" s="59" t="s">
        <v>3782</v>
      </c>
      <c r="C1256" s="59" t="s">
        <v>3783</v>
      </c>
      <c r="D1256" s="59" t="s">
        <v>102</v>
      </c>
      <c r="E1256" s="60" t="s">
        <v>3784</v>
      </c>
    </row>
    <row r="1257" spans="1:5">
      <c r="A1257" s="58" t="s">
        <v>9</v>
      </c>
      <c r="B1257" s="59" t="s">
        <v>3785</v>
      </c>
      <c r="C1257" s="59" t="s">
        <v>3786</v>
      </c>
      <c r="D1257" s="59" t="s">
        <v>102</v>
      </c>
      <c r="E1257" s="60" t="s">
        <v>3787</v>
      </c>
    </row>
    <row r="1258" spans="1:5">
      <c r="A1258" s="58" t="s">
        <v>9</v>
      </c>
      <c r="B1258" s="59" t="s">
        <v>3788</v>
      </c>
      <c r="C1258" s="59" t="s">
        <v>3789</v>
      </c>
      <c r="D1258" s="59" t="s">
        <v>102</v>
      </c>
      <c r="E1258" s="60" t="s">
        <v>3790</v>
      </c>
    </row>
    <row r="1259" spans="1:5">
      <c r="A1259" s="58" t="s">
        <v>9</v>
      </c>
      <c r="B1259" s="59" t="s">
        <v>3791</v>
      </c>
      <c r="C1259" s="59" t="s">
        <v>3792</v>
      </c>
      <c r="D1259" s="59" t="s">
        <v>102</v>
      </c>
      <c r="E1259" s="60" t="s">
        <v>3793</v>
      </c>
    </row>
    <row r="1260" spans="1:5">
      <c r="A1260" s="58" t="s">
        <v>9</v>
      </c>
      <c r="B1260" s="59" t="s">
        <v>3794</v>
      </c>
      <c r="C1260" s="59" t="s">
        <v>3795</v>
      </c>
      <c r="D1260" s="59" t="s">
        <v>102</v>
      </c>
      <c r="E1260" s="60" t="s">
        <v>3796</v>
      </c>
    </row>
    <row r="1261" spans="1:5">
      <c r="A1261" s="58" t="s">
        <v>9</v>
      </c>
      <c r="B1261" s="59" t="s">
        <v>3797</v>
      </c>
      <c r="C1261" s="59" t="s">
        <v>3798</v>
      </c>
      <c r="D1261" s="59" t="s">
        <v>102</v>
      </c>
      <c r="E1261" s="60" t="s">
        <v>3799</v>
      </c>
    </row>
    <row r="1262" spans="1:5">
      <c r="A1262" s="58" t="s">
        <v>9</v>
      </c>
      <c r="B1262" s="59" t="s">
        <v>3800</v>
      </c>
      <c r="C1262" s="59" t="s">
        <v>3801</v>
      </c>
      <c r="D1262" s="59" t="s">
        <v>102</v>
      </c>
      <c r="E1262" s="60" t="s">
        <v>3538</v>
      </c>
    </row>
    <row r="1263" spans="1:5">
      <c r="A1263" s="58" t="s">
        <v>9</v>
      </c>
      <c r="B1263" s="59" t="s">
        <v>3802</v>
      </c>
      <c r="C1263" s="59" t="s">
        <v>3803</v>
      </c>
      <c r="D1263" s="59" t="s">
        <v>102</v>
      </c>
      <c r="E1263" s="60" t="s">
        <v>3804</v>
      </c>
    </row>
    <row r="1264" spans="1:5">
      <c r="A1264" s="58" t="s">
        <v>9</v>
      </c>
      <c r="B1264" s="59" t="s">
        <v>3805</v>
      </c>
      <c r="C1264" s="59" t="s">
        <v>3806</v>
      </c>
      <c r="D1264" s="59" t="s">
        <v>102</v>
      </c>
      <c r="E1264" s="60" t="s">
        <v>3357</v>
      </c>
    </row>
    <row r="1265" spans="1:5">
      <c r="A1265" s="58" t="s">
        <v>9</v>
      </c>
      <c r="B1265" s="59" t="s">
        <v>3807</v>
      </c>
      <c r="C1265" s="59" t="s">
        <v>3808</v>
      </c>
      <c r="D1265" s="59" t="s">
        <v>102</v>
      </c>
      <c r="E1265" s="60" t="s">
        <v>3809</v>
      </c>
    </row>
    <row r="1266" spans="1:5">
      <c r="A1266" s="58" t="s">
        <v>9</v>
      </c>
      <c r="B1266" s="59" t="s">
        <v>3810</v>
      </c>
      <c r="C1266" s="59" t="s">
        <v>3811</v>
      </c>
      <c r="D1266" s="59" t="s">
        <v>102</v>
      </c>
      <c r="E1266" s="60" t="s">
        <v>3812</v>
      </c>
    </row>
    <row r="1267" spans="1:5">
      <c r="A1267" s="58" t="s">
        <v>9</v>
      </c>
      <c r="B1267" s="59" t="s">
        <v>3813</v>
      </c>
      <c r="C1267" s="59" t="s">
        <v>3814</v>
      </c>
      <c r="D1267" s="59" t="s">
        <v>102</v>
      </c>
      <c r="E1267" s="60" t="s">
        <v>3815</v>
      </c>
    </row>
    <row r="1268" spans="1:5">
      <c r="A1268" s="58" t="s">
        <v>9</v>
      </c>
      <c r="B1268" s="59" t="s">
        <v>3816</v>
      </c>
      <c r="C1268" s="59" t="s">
        <v>3817</v>
      </c>
      <c r="D1268" s="59" t="s">
        <v>102</v>
      </c>
      <c r="E1268" s="60" t="s">
        <v>3818</v>
      </c>
    </row>
    <row r="1269" spans="1:5">
      <c r="A1269" s="58" t="s">
        <v>9</v>
      </c>
      <c r="B1269" s="59" t="s">
        <v>3819</v>
      </c>
      <c r="C1269" s="59" t="s">
        <v>3820</v>
      </c>
      <c r="D1269" s="59" t="s">
        <v>102</v>
      </c>
      <c r="E1269" s="60" t="s">
        <v>3821</v>
      </c>
    </row>
    <row r="1270" spans="1:5">
      <c r="A1270" s="58" t="s">
        <v>9</v>
      </c>
      <c r="B1270" s="59" t="s">
        <v>3822</v>
      </c>
      <c r="C1270" s="59" t="s">
        <v>3823</v>
      </c>
      <c r="D1270" s="59" t="s">
        <v>102</v>
      </c>
      <c r="E1270" s="60" t="s">
        <v>3824</v>
      </c>
    </row>
    <row r="1271" spans="1:5">
      <c r="A1271" s="58" t="s">
        <v>9</v>
      </c>
      <c r="B1271" s="59" t="s">
        <v>3825</v>
      </c>
      <c r="C1271" s="59" t="s">
        <v>3826</v>
      </c>
      <c r="D1271" s="59" t="s">
        <v>102</v>
      </c>
      <c r="E1271" s="60" t="s">
        <v>3827</v>
      </c>
    </row>
    <row r="1272" spans="1:5">
      <c r="A1272" s="58" t="s">
        <v>9</v>
      </c>
      <c r="B1272" s="59" t="s">
        <v>3828</v>
      </c>
      <c r="C1272" s="59" t="s">
        <v>3829</v>
      </c>
      <c r="D1272" s="59" t="s">
        <v>102</v>
      </c>
      <c r="E1272" s="60" t="s">
        <v>3830</v>
      </c>
    </row>
    <row r="1273" spans="1:5">
      <c r="A1273" s="58" t="s">
        <v>9</v>
      </c>
      <c r="B1273" s="59" t="s">
        <v>3831</v>
      </c>
      <c r="C1273" s="59" t="s">
        <v>3832</v>
      </c>
      <c r="D1273" s="59" t="s">
        <v>102</v>
      </c>
      <c r="E1273" s="60" t="s">
        <v>3833</v>
      </c>
    </row>
    <row r="1274" spans="1:5">
      <c r="A1274" s="58" t="s">
        <v>9</v>
      </c>
      <c r="B1274" s="59" t="s">
        <v>3834</v>
      </c>
      <c r="C1274" s="59" t="s">
        <v>3835</v>
      </c>
      <c r="D1274" s="59" t="s">
        <v>102</v>
      </c>
      <c r="E1274" s="60" t="s">
        <v>2784</v>
      </c>
    </row>
    <row r="1275" spans="1:5">
      <c r="A1275" s="58" t="s">
        <v>9</v>
      </c>
      <c r="B1275" s="59" t="s">
        <v>3836</v>
      </c>
      <c r="C1275" s="59" t="s">
        <v>3837</v>
      </c>
      <c r="D1275" s="59" t="s">
        <v>102</v>
      </c>
      <c r="E1275" s="60" t="s">
        <v>3838</v>
      </c>
    </row>
    <row r="1276" spans="1:5">
      <c r="A1276" s="58" t="s">
        <v>9</v>
      </c>
      <c r="B1276" s="59" t="s">
        <v>3839</v>
      </c>
      <c r="C1276" s="59" t="s">
        <v>3840</v>
      </c>
      <c r="D1276" s="59" t="s">
        <v>102</v>
      </c>
      <c r="E1276" s="60" t="s">
        <v>3841</v>
      </c>
    </row>
    <row r="1277" spans="1:5">
      <c r="A1277" s="58" t="s">
        <v>9</v>
      </c>
      <c r="B1277" s="59" t="s">
        <v>3842</v>
      </c>
      <c r="C1277" s="59" t="s">
        <v>3843</v>
      </c>
      <c r="D1277" s="59" t="s">
        <v>102</v>
      </c>
      <c r="E1277" s="60" t="s">
        <v>3844</v>
      </c>
    </row>
    <row r="1278" spans="1:5">
      <c r="A1278" s="58" t="s">
        <v>9</v>
      </c>
      <c r="B1278" s="59" t="s">
        <v>3845</v>
      </c>
      <c r="C1278" s="59" t="s">
        <v>3846</v>
      </c>
      <c r="D1278" s="59" t="s">
        <v>102</v>
      </c>
      <c r="E1278" s="60" t="s">
        <v>3847</v>
      </c>
    </row>
    <row r="1279" spans="1:5">
      <c r="A1279" s="58" t="s">
        <v>9</v>
      </c>
      <c r="B1279" s="59" t="s">
        <v>3848</v>
      </c>
      <c r="C1279" s="59" t="s">
        <v>3849</v>
      </c>
      <c r="D1279" s="59" t="s">
        <v>102</v>
      </c>
      <c r="E1279" s="60" t="s">
        <v>3850</v>
      </c>
    </row>
    <row r="1280" spans="1:5">
      <c r="A1280" s="58" t="s">
        <v>9</v>
      </c>
      <c r="B1280" s="59" t="s">
        <v>3851</v>
      </c>
      <c r="C1280" s="59" t="s">
        <v>3852</v>
      </c>
      <c r="D1280" s="59" t="s">
        <v>102</v>
      </c>
      <c r="E1280" s="60" t="s">
        <v>3853</v>
      </c>
    </row>
    <row r="1281" spans="1:5">
      <c r="A1281" s="58" t="s">
        <v>9</v>
      </c>
      <c r="B1281" s="59" t="s">
        <v>3854</v>
      </c>
      <c r="C1281" s="59" t="s">
        <v>3855</v>
      </c>
      <c r="D1281" s="59" t="s">
        <v>102</v>
      </c>
      <c r="E1281" s="60" t="s">
        <v>3856</v>
      </c>
    </row>
    <row r="1282" spans="1:5">
      <c r="A1282" s="58" t="s">
        <v>9</v>
      </c>
      <c r="B1282" s="59" t="s">
        <v>3857</v>
      </c>
      <c r="C1282" s="59" t="s">
        <v>3858</v>
      </c>
      <c r="D1282" s="59" t="s">
        <v>102</v>
      </c>
      <c r="E1282" s="60" t="s">
        <v>3859</v>
      </c>
    </row>
    <row r="1283" spans="1:5">
      <c r="A1283" s="58" t="s">
        <v>9</v>
      </c>
      <c r="B1283" s="59" t="s">
        <v>3860</v>
      </c>
      <c r="C1283" s="59" t="s">
        <v>3861</v>
      </c>
      <c r="D1283" s="59" t="s">
        <v>102</v>
      </c>
      <c r="E1283" s="60" t="s">
        <v>3862</v>
      </c>
    </row>
    <row r="1284" spans="1:5">
      <c r="A1284" s="58" t="s">
        <v>9</v>
      </c>
      <c r="B1284" s="59" t="s">
        <v>3863</v>
      </c>
      <c r="C1284" s="59" t="s">
        <v>3864</v>
      </c>
      <c r="D1284" s="59" t="s">
        <v>102</v>
      </c>
      <c r="E1284" s="60" t="s">
        <v>3865</v>
      </c>
    </row>
    <row r="1285" spans="1:5">
      <c r="A1285" s="58" t="s">
        <v>9</v>
      </c>
      <c r="B1285" s="59" t="s">
        <v>3866</v>
      </c>
      <c r="C1285" s="59" t="s">
        <v>3867</v>
      </c>
      <c r="D1285" s="59" t="s">
        <v>102</v>
      </c>
      <c r="E1285" s="60" t="s">
        <v>3868</v>
      </c>
    </row>
    <row r="1286" spans="1:5">
      <c r="A1286" s="58" t="s">
        <v>9</v>
      </c>
      <c r="B1286" s="59" t="s">
        <v>3869</v>
      </c>
      <c r="C1286" s="59" t="s">
        <v>3870</v>
      </c>
      <c r="D1286" s="59" t="s">
        <v>102</v>
      </c>
      <c r="E1286" s="60" t="s">
        <v>3871</v>
      </c>
    </row>
    <row r="1287" spans="1:5" s="45" customFormat="1">
      <c r="A1287" s="61" t="s">
        <v>9</v>
      </c>
      <c r="B1287" s="59" t="s">
        <v>3872</v>
      </c>
      <c r="C1287" s="59" t="s">
        <v>3873</v>
      </c>
      <c r="D1287" s="59" t="s">
        <v>102</v>
      </c>
      <c r="E1287" s="60" t="s">
        <v>3874</v>
      </c>
    </row>
    <row r="1288" spans="1:5">
      <c r="A1288" s="58" t="s">
        <v>9</v>
      </c>
      <c r="B1288" s="59" t="s">
        <v>3875</v>
      </c>
      <c r="C1288" s="59" t="s">
        <v>3876</v>
      </c>
      <c r="D1288" s="59" t="s">
        <v>102</v>
      </c>
      <c r="E1288" s="60" t="s">
        <v>3877</v>
      </c>
    </row>
    <row r="1289" spans="1:5">
      <c r="A1289" s="58" t="s">
        <v>9</v>
      </c>
      <c r="B1289" s="59" t="s">
        <v>3878</v>
      </c>
      <c r="C1289" s="59" t="s">
        <v>3879</v>
      </c>
      <c r="D1289" s="59" t="s">
        <v>102</v>
      </c>
      <c r="E1289" s="60" t="s">
        <v>3662</v>
      </c>
    </row>
    <row r="1290" spans="1:5">
      <c r="A1290" s="58" t="s">
        <v>9</v>
      </c>
      <c r="B1290" s="59" t="s">
        <v>3880</v>
      </c>
      <c r="C1290" s="59" t="s">
        <v>3881</v>
      </c>
      <c r="D1290" s="59" t="s">
        <v>102</v>
      </c>
      <c r="E1290" s="60" t="s">
        <v>3573</v>
      </c>
    </row>
    <row r="1291" spans="1:5">
      <c r="A1291" s="58" t="s">
        <v>9</v>
      </c>
      <c r="B1291" s="59" t="s">
        <v>3882</v>
      </c>
      <c r="C1291" s="59" t="s">
        <v>3883</v>
      </c>
      <c r="D1291" s="59" t="s">
        <v>102</v>
      </c>
      <c r="E1291" s="60" t="s">
        <v>3884</v>
      </c>
    </row>
    <row r="1292" spans="1:5">
      <c r="A1292" s="58" t="s">
        <v>9</v>
      </c>
      <c r="B1292" s="59" t="s">
        <v>3885</v>
      </c>
      <c r="C1292" s="59" t="s">
        <v>3886</v>
      </c>
      <c r="D1292" s="59" t="s">
        <v>102</v>
      </c>
      <c r="E1292" s="60" t="s">
        <v>3887</v>
      </c>
    </row>
    <row r="1293" spans="1:5">
      <c r="A1293" s="58" t="s">
        <v>9</v>
      </c>
      <c r="B1293" s="59" t="s">
        <v>3888</v>
      </c>
      <c r="C1293" s="59" t="s">
        <v>3889</v>
      </c>
      <c r="D1293" s="59" t="s">
        <v>102</v>
      </c>
      <c r="E1293" s="60" t="s">
        <v>3890</v>
      </c>
    </row>
    <row r="1294" spans="1:5">
      <c r="A1294" s="58" t="s">
        <v>9</v>
      </c>
      <c r="B1294" s="59" t="s">
        <v>3891</v>
      </c>
      <c r="C1294" s="59" t="s">
        <v>3892</v>
      </c>
      <c r="D1294" s="59" t="s">
        <v>102</v>
      </c>
      <c r="E1294" s="60" t="s">
        <v>2116</v>
      </c>
    </row>
    <row r="1295" spans="1:5">
      <c r="A1295" s="58" t="s">
        <v>9</v>
      </c>
      <c r="B1295" s="59" t="s">
        <v>3893</v>
      </c>
      <c r="C1295" s="59" t="s">
        <v>3894</v>
      </c>
      <c r="D1295" s="59" t="s">
        <v>102</v>
      </c>
      <c r="E1295" s="60" t="s">
        <v>287</v>
      </c>
    </row>
    <row r="1296" spans="1:5">
      <c r="A1296" s="58" t="s">
        <v>9</v>
      </c>
      <c r="B1296" s="59" t="s">
        <v>3895</v>
      </c>
      <c r="C1296" s="59" t="s">
        <v>3896</v>
      </c>
      <c r="D1296" s="59" t="s">
        <v>102</v>
      </c>
      <c r="E1296" s="60" t="s">
        <v>2454</v>
      </c>
    </row>
    <row r="1297" spans="1:5">
      <c r="A1297" s="58" t="s">
        <v>9</v>
      </c>
      <c r="B1297" s="59" t="s">
        <v>3897</v>
      </c>
      <c r="C1297" s="59" t="s">
        <v>3898</v>
      </c>
      <c r="D1297" s="59" t="s">
        <v>102</v>
      </c>
      <c r="E1297" s="60" t="s">
        <v>3069</v>
      </c>
    </row>
    <row r="1298" spans="1:5">
      <c r="A1298" s="58" t="s">
        <v>9</v>
      </c>
      <c r="B1298" s="59" t="s">
        <v>3899</v>
      </c>
      <c r="C1298" s="59" t="s">
        <v>3900</v>
      </c>
      <c r="D1298" s="59" t="s">
        <v>102</v>
      </c>
      <c r="E1298" s="60" t="s">
        <v>3072</v>
      </c>
    </row>
    <row r="1299" spans="1:5">
      <c r="A1299" s="58" t="s">
        <v>9</v>
      </c>
      <c r="B1299" s="59" t="s">
        <v>3901</v>
      </c>
      <c r="C1299" s="59" t="s">
        <v>3902</v>
      </c>
      <c r="D1299" s="59" t="s">
        <v>102</v>
      </c>
      <c r="E1299" s="60" t="s">
        <v>3903</v>
      </c>
    </row>
    <row r="1300" spans="1:5">
      <c r="A1300" s="58" t="s">
        <v>9</v>
      </c>
      <c r="B1300" s="59" t="s">
        <v>3904</v>
      </c>
      <c r="C1300" s="59" t="s">
        <v>3905</v>
      </c>
      <c r="D1300" s="59" t="s">
        <v>102</v>
      </c>
      <c r="E1300" s="60" t="s">
        <v>3906</v>
      </c>
    </row>
    <row r="1301" spans="1:5">
      <c r="A1301" s="58" t="s">
        <v>9</v>
      </c>
      <c r="B1301" s="59" t="s">
        <v>3907</v>
      </c>
      <c r="C1301" s="59" t="s">
        <v>3908</v>
      </c>
      <c r="D1301" s="59" t="s">
        <v>102</v>
      </c>
      <c r="E1301" s="60" t="s">
        <v>3615</v>
      </c>
    </row>
    <row r="1302" spans="1:5">
      <c r="A1302" s="58" t="s">
        <v>9</v>
      </c>
      <c r="B1302" s="59" t="s">
        <v>3909</v>
      </c>
      <c r="C1302" s="59" t="s">
        <v>3910</v>
      </c>
      <c r="D1302" s="59" t="s">
        <v>102</v>
      </c>
      <c r="E1302" s="60" t="s">
        <v>3739</v>
      </c>
    </row>
    <row r="1303" spans="1:5">
      <c r="A1303" s="58" t="s">
        <v>9</v>
      </c>
      <c r="B1303" s="59" t="s">
        <v>3911</v>
      </c>
      <c r="C1303" s="59" t="s">
        <v>3912</v>
      </c>
      <c r="D1303" s="59" t="s">
        <v>102</v>
      </c>
      <c r="E1303" s="60" t="s">
        <v>3913</v>
      </c>
    </row>
    <row r="1304" spans="1:5">
      <c r="A1304" s="58" t="s">
        <v>9</v>
      </c>
      <c r="B1304" s="59" t="s">
        <v>3914</v>
      </c>
      <c r="C1304" s="59" t="s">
        <v>3915</v>
      </c>
      <c r="D1304" s="59" t="s">
        <v>102</v>
      </c>
      <c r="E1304" s="60" t="s">
        <v>3916</v>
      </c>
    </row>
    <row r="1305" spans="1:5">
      <c r="A1305" s="58" t="s">
        <v>9</v>
      </c>
      <c r="B1305" s="59" t="s">
        <v>3917</v>
      </c>
      <c r="C1305" s="59" t="s">
        <v>3918</v>
      </c>
      <c r="D1305" s="59" t="s">
        <v>102</v>
      </c>
      <c r="E1305" s="60" t="s">
        <v>3222</v>
      </c>
    </row>
    <row r="1306" spans="1:5">
      <c r="A1306" s="58" t="s">
        <v>9</v>
      </c>
      <c r="B1306" s="59" t="s">
        <v>3919</v>
      </c>
      <c r="C1306" s="59" t="s">
        <v>3920</v>
      </c>
      <c r="D1306" s="59" t="s">
        <v>102</v>
      </c>
      <c r="E1306" s="60" t="s">
        <v>3701</v>
      </c>
    </row>
    <row r="1307" spans="1:5">
      <c r="A1307" s="58" t="s">
        <v>9</v>
      </c>
      <c r="B1307" s="59" t="s">
        <v>3921</v>
      </c>
      <c r="C1307" s="59" t="s">
        <v>3922</v>
      </c>
      <c r="D1307" s="59" t="s">
        <v>102</v>
      </c>
      <c r="E1307" s="60" t="s">
        <v>1171</v>
      </c>
    </row>
    <row r="1308" spans="1:5">
      <c r="A1308" s="58" t="s">
        <v>9</v>
      </c>
      <c r="B1308" s="59" t="s">
        <v>3923</v>
      </c>
      <c r="C1308" s="59" t="s">
        <v>3924</v>
      </c>
      <c r="D1308" s="59" t="s">
        <v>102</v>
      </c>
      <c r="E1308" s="60" t="s">
        <v>3925</v>
      </c>
    </row>
    <row r="1309" spans="1:5">
      <c r="A1309" s="58" t="s">
        <v>9</v>
      </c>
      <c r="B1309" s="59" t="s">
        <v>3926</v>
      </c>
      <c r="C1309" s="59" t="s">
        <v>3927</v>
      </c>
      <c r="D1309" s="59" t="s">
        <v>102</v>
      </c>
      <c r="E1309" s="60" t="s">
        <v>3570</v>
      </c>
    </row>
    <row r="1310" spans="1:5">
      <c r="A1310" s="58" t="s">
        <v>9</v>
      </c>
      <c r="B1310" s="59" t="s">
        <v>3928</v>
      </c>
      <c r="C1310" s="59" t="s">
        <v>3929</v>
      </c>
      <c r="D1310" s="59" t="s">
        <v>102</v>
      </c>
      <c r="E1310" s="60" t="s">
        <v>2923</v>
      </c>
    </row>
    <row r="1311" spans="1:5">
      <c r="A1311" s="58" t="s">
        <v>9</v>
      </c>
      <c r="B1311" s="59" t="s">
        <v>3930</v>
      </c>
      <c r="C1311" s="59" t="s">
        <v>3931</v>
      </c>
      <c r="D1311" s="59" t="s">
        <v>102</v>
      </c>
      <c r="E1311" s="60" t="s">
        <v>3235</v>
      </c>
    </row>
    <row r="1312" spans="1:5">
      <c r="A1312" s="58" t="s">
        <v>9</v>
      </c>
      <c r="B1312" s="59" t="s">
        <v>3932</v>
      </c>
      <c r="C1312" s="59" t="s">
        <v>3933</v>
      </c>
      <c r="D1312" s="59" t="s">
        <v>102</v>
      </c>
      <c r="E1312" s="60" t="s">
        <v>2449</v>
      </c>
    </row>
    <row r="1313" spans="1:5">
      <c r="A1313" s="58" t="s">
        <v>9</v>
      </c>
      <c r="B1313" s="59" t="s">
        <v>3934</v>
      </c>
      <c r="C1313" s="59" t="s">
        <v>3935</v>
      </c>
      <c r="D1313" s="59" t="s">
        <v>102</v>
      </c>
      <c r="E1313" s="60" t="s">
        <v>2540</v>
      </c>
    </row>
    <row r="1314" spans="1:5">
      <c r="A1314" s="58" t="s">
        <v>9</v>
      </c>
      <c r="B1314" s="59" t="s">
        <v>3936</v>
      </c>
      <c r="C1314" s="59" t="s">
        <v>3937</v>
      </c>
      <c r="D1314" s="59" t="s">
        <v>102</v>
      </c>
      <c r="E1314" s="60" t="s">
        <v>3637</v>
      </c>
    </row>
    <row r="1315" spans="1:5">
      <c r="A1315" s="58" t="s">
        <v>9</v>
      </c>
      <c r="B1315" s="59" t="s">
        <v>3938</v>
      </c>
      <c r="C1315" s="59" t="s">
        <v>3939</v>
      </c>
      <c r="D1315" s="59" t="s">
        <v>102</v>
      </c>
      <c r="E1315" s="60" t="s">
        <v>1171</v>
      </c>
    </row>
    <row r="1316" spans="1:5">
      <c r="A1316" s="58" t="s">
        <v>9</v>
      </c>
      <c r="B1316" s="59" t="s">
        <v>3940</v>
      </c>
      <c r="C1316" s="59" t="s">
        <v>3941</v>
      </c>
      <c r="D1316" s="59" t="s">
        <v>102</v>
      </c>
      <c r="E1316" s="60" t="s">
        <v>2920</v>
      </c>
    </row>
    <row r="1317" spans="1:5">
      <c r="A1317" s="58" t="s">
        <v>9</v>
      </c>
      <c r="B1317" s="59" t="s">
        <v>3942</v>
      </c>
      <c r="C1317" s="59" t="s">
        <v>3943</v>
      </c>
      <c r="D1317" s="59" t="s">
        <v>102</v>
      </c>
      <c r="E1317" s="60" t="s">
        <v>3944</v>
      </c>
    </row>
    <row r="1318" spans="1:5">
      <c r="A1318" s="58" t="s">
        <v>9</v>
      </c>
      <c r="B1318" s="59" t="s">
        <v>3945</v>
      </c>
      <c r="C1318" s="59" t="s">
        <v>3946</v>
      </c>
      <c r="D1318" s="59" t="s">
        <v>102</v>
      </c>
      <c r="E1318" s="60" t="s">
        <v>3947</v>
      </c>
    </row>
    <row r="1319" spans="1:5">
      <c r="A1319" s="58" t="s">
        <v>9</v>
      </c>
      <c r="B1319" s="59" t="s">
        <v>3948</v>
      </c>
      <c r="C1319" s="59" t="s">
        <v>3949</v>
      </c>
      <c r="D1319" s="59" t="s">
        <v>102</v>
      </c>
      <c r="E1319" s="60" t="s">
        <v>3950</v>
      </c>
    </row>
    <row r="1320" spans="1:5">
      <c r="A1320" s="58" t="s">
        <v>9</v>
      </c>
      <c r="B1320" s="59" t="s">
        <v>3951</v>
      </c>
      <c r="C1320" s="59" t="s">
        <v>3952</v>
      </c>
      <c r="D1320" s="59" t="s">
        <v>102</v>
      </c>
      <c r="E1320" s="60" t="s">
        <v>3953</v>
      </c>
    </row>
    <row r="1321" spans="1:5">
      <c r="A1321" s="58" t="s">
        <v>9</v>
      </c>
      <c r="B1321" s="59" t="s">
        <v>3954</v>
      </c>
      <c r="C1321" s="59" t="s">
        <v>3955</v>
      </c>
      <c r="D1321" s="59" t="s">
        <v>102</v>
      </c>
      <c r="E1321" s="60" t="s">
        <v>3956</v>
      </c>
    </row>
    <row r="1322" spans="1:5">
      <c r="A1322" s="58" t="s">
        <v>9</v>
      </c>
      <c r="B1322" s="59" t="s">
        <v>3957</v>
      </c>
      <c r="C1322" s="59" t="s">
        <v>3958</v>
      </c>
      <c r="D1322" s="59" t="s">
        <v>102</v>
      </c>
      <c r="E1322" s="60" t="s">
        <v>2716</v>
      </c>
    </row>
    <row r="1323" spans="1:5">
      <c r="A1323" s="58" t="s">
        <v>9</v>
      </c>
      <c r="B1323" s="59" t="s">
        <v>3959</v>
      </c>
      <c r="C1323" s="59" t="s">
        <v>3960</v>
      </c>
      <c r="D1323" s="59" t="s">
        <v>102</v>
      </c>
      <c r="E1323" s="60" t="s">
        <v>3961</v>
      </c>
    </row>
    <row r="1324" spans="1:5">
      <c r="A1324" s="58" t="s">
        <v>9</v>
      </c>
      <c r="B1324" s="59" t="s">
        <v>3962</v>
      </c>
      <c r="C1324" s="59" t="s">
        <v>3963</v>
      </c>
      <c r="D1324" s="59" t="s">
        <v>102</v>
      </c>
      <c r="E1324" s="60" t="s">
        <v>3964</v>
      </c>
    </row>
    <row r="1325" spans="1:5">
      <c r="A1325" s="58" t="s">
        <v>9</v>
      </c>
      <c r="B1325" s="59" t="s">
        <v>3965</v>
      </c>
      <c r="C1325" s="59" t="s">
        <v>3966</v>
      </c>
      <c r="D1325" s="59" t="s">
        <v>102</v>
      </c>
      <c r="E1325" s="60" t="s">
        <v>191</v>
      </c>
    </row>
    <row r="1326" spans="1:5">
      <c r="A1326" s="58" t="s">
        <v>9</v>
      </c>
      <c r="B1326" s="59" t="s">
        <v>3967</v>
      </c>
      <c r="C1326" s="59" t="s">
        <v>3968</v>
      </c>
      <c r="D1326" s="59" t="s">
        <v>102</v>
      </c>
      <c r="E1326" s="60" t="s">
        <v>2870</v>
      </c>
    </row>
    <row r="1327" spans="1:5">
      <c r="A1327" s="58" t="s">
        <v>9</v>
      </c>
      <c r="B1327" s="59" t="s">
        <v>3969</v>
      </c>
      <c r="C1327" s="59" t="s">
        <v>3970</v>
      </c>
      <c r="D1327" s="59" t="s">
        <v>102</v>
      </c>
      <c r="E1327" s="60" t="s">
        <v>3971</v>
      </c>
    </row>
    <row r="1328" spans="1:5">
      <c r="A1328" s="58" t="s">
        <v>9</v>
      </c>
      <c r="B1328" s="59" t="s">
        <v>3972</v>
      </c>
      <c r="C1328" s="59" t="s">
        <v>3973</v>
      </c>
      <c r="D1328" s="59" t="s">
        <v>102</v>
      </c>
      <c r="E1328" s="60" t="s">
        <v>3974</v>
      </c>
    </row>
    <row r="1329" spans="1:5">
      <c r="A1329" s="58" t="s">
        <v>9</v>
      </c>
      <c r="B1329" s="59" t="s">
        <v>3975</v>
      </c>
      <c r="C1329" s="59" t="s">
        <v>3976</v>
      </c>
      <c r="D1329" s="59" t="s">
        <v>102</v>
      </c>
      <c r="E1329" s="60" t="s">
        <v>3977</v>
      </c>
    </row>
    <row r="1330" spans="1:5">
      <c r="A1330" s="58" t="s">
        <v>9</v>
      </c>
      <c r="B1330" s="59" t="s">
        <v>3978</v>
      </c>
      <c r="C1330" s="59" t="s">
        <v>3979</v>
      </c>
      <c r="D1330" s="59" t="s">
        <v>102</v>
      </c>
      <c r="E1330" s="60" t="s">
        <v>670</v>
      </c>
    </row>
    <row r="1331" spans="1:5">
      <c r="A1331" s="58" t="s">
        <v>9</v>
      </c>
      <c r="B1331" s="59" t="s">
        <v>3980</v>
      </c>
      <c r="C1331" s="59" t="s">
        <v>3981</v>
      </c>
      <c r="D1331" s="59" t="s">
        <v>102</v>
      </c>
      <c r="E1331" s="60" t="s">
        <v>3982</v>
      </c>
    </row>
    <row r="1332" spans="1:5">
      <c r="A1332" s="58" t="s">
        <v>9</v>
      </c>
      <c r="B1332" s="59" t="s">
        <v>3983</v>
      </c>
      <c r="C1332" s="59" t="s">
        <v>3984</v>
      </c>
      <c r="D1332" s="59" t="s">
        <v>102</v>
      </c>
      <c r="E1332" s="60" t="s">
        <v>3985</v>
      </c>
    </row>
    <row r="1333" spans="1:5">
      <c r="A1333" s="58" t="s">
        <v>9</v>
      </c>
      <c r="B1333" s="59" t="s">
        <v>3986</v>
      </c>
      <c r="C1333" s="59" t="s">
        <v>3987</v>
      </c>
      <c r="D1333" s="59" t="s">
        <v>102</v>
      </c>
      <c r="E1333" s="60" t="s">
        <v>3988</v>
      </c>
    </row>
    <row r="1334" spans="1:5">
      <c r="A1334" s="58" t="s">
        <v>9</v>
      </c>
      <c r="B1334" s="59" t="s">
        <v>3989</v>
      </c>
      <c r="C1334" s="59" t="s">
        <v>3990</v>
      </c>
      <c r="D1334" s="59" t="s">
        <v>102</v>
      </c>
      <c r="E1334" s="60" t="s">
        <v>2982</v>
      </c>
    </row>
    <row r="1335" spans="1:5">
      <c r="A1335" s="58" t="s">
        <v>9</v>
      </c>
      <c r="B1335" s="59" t="s">
        <v>3991</v>
      </c>
      <c r="C1335" s="59" t="s">
        <v>3992</v>
      </c>
      <c r="D1335" s="59" t="s">
        <v>102</v>
      </c>
      <c r="E1335" s="60" t="s">
        <v>3993</v>
      </c>
    </row>
    <row r="1336" spans="1:5">
      <c r="A1336" s="58" t="s">
        <v>9</v>
      </c>
      <c r="B1336" s="59" t="s">
        <v>3994</v>
      </c>
      <c r="C1336" s="59" t="s">
        <v>3995</v>
      </c>
      <c r="D1336" s="59" t="s">
        <v>102</v>
      </c>
      <c r="E1336" s="60" t="s">
        <v>3996</v>
      </c>
    </row>
    <row r="1337" spans="1:5">
      <c r="A1337" s="58" t="s">
        <v>9</v>
      </c>
      <c r="B1337" s="59" t="s">
        <v>3997</v>
      </c>
      <c r="C1337" s="59" t="s">
        <v>3998</v>
      </c>
      <c r="D1337" s="59" t="s">
        <v>102</v>
      </c>
      <c r="E1337" s="60" t="s">
        <v>3999</v>
      </c>
    </row>
    <row r="1338" spans="1:5">
      <c r="A1338" s="58" t="s">
        <v>9</v>
      </c>
      <c r="B1338" s="59" t="s">
        <v>4000</v>
      </c>
      <c r="C1338" s="59" t="s">
        <v>4001</v>
      </c>
      <c r="D1338" s="59" t="s">
        <v>102</v>
      </c>
      <c r="E1338" s="60" t="s">
        <v>4002</v>
      </c>
    </row>
    <row r="1339" spans="1:5">
      <c r="A1339" s="58" t="s">
        <v>9</v>
      </c>
      <c r="B1339" s="59" t="s">
        <v>4003</v>
      </c>
      <c r="C1339" s="59" t="s">
        <v>4004</v>
      </c>
      <c r="D1339" s="59" t="s">
        <v>102</v>
      </c>
      <c r="E1339" s="60" t="s">
        <v>4005</v>
      </c>
    </row>
    <row r="1340" spans="1:5">
      <c r="A1340" s="58" t="s">
        <v>9</v>
      </c>
      <c r="B1340" s="59" t="s">
        <v>4006</v>
      </c>
      <c r="C1340" s="59" t="s">
        <v>4007</v>
      </c>
      <c r="D1340" s="59" t="s">
        <v>102</v>
      </c>
      <c r="E1340" s="60" t="s">
        <v>4008</v>
      </c>
    </row>
    <row r="1341" spans="1:5">
      <c r="A1341" s="58" t="s">
        <v>9</v>
      </c>
      <c r="B1341" s="59" t="s">
        <v>4009</v>
      </c>
      <c r="C1341" s="59" t="s">
        <v>4010</v>
      </c>
      <c r="D1341" s="59" t="s">
        <v>102</v>
      </c>
      <c r="E1341" s="60" t="s">
        <v>4011</v>
      </c>
    </row>
    <row r="1342" spans="1:5">
      <c r="A1342" s="58" t="s">
        <v>9</v>
      </c>
      <c r="B1342" s="59" t="s">
        <v>4012</v>
      </c>
      <c r="C1342" s="59" t="s">
        <v>4013</v>
      </c>
      <c r="D1342" s="59" t="s">
        <v>102</v>
      </c>
      <c r="E1342" s="60" t="s">
        <v>2740</v>
      </c>
    </row>
    <row r="1343" spans="1:5">
      <c r="A1343" s="58" t="s">
        <v>9</v>
      </c>
      <c r="B1343" s="59" t="s">
        <v>4014</v>
      </c>
      <c r="C1343" s="59" t="s">
        <v>4015</v>
      </c>
      <c r="D1343" s="59" t="s">
        <v>102</v>
      </c>
      <c r="E1343" s="60" t="s">
        <v>4016</v>
      </c>
    </row>
    <row r="1344" spans="1:5">
      <c r="A1344" s="58" t="s">
        <v>9</v>
      </c>
      <c r="B1344" s="59" t="s">
        <v>4017</v>
      </c>
      <c r="C1344" s="59" t="s">
        <v>4018</v>
      </c>
      <c r="D1344" s="59" t="s">
        <v>102</v>
      </c>
      <c r="E1344" s="60" t="s">
        <v>4019</v>
      </c>
    </row>
    <row r="1345" spans="1:5">
      <c r="A1345" s="58" t="s">
        <v>9</v>
      </c>
      <c r="B1345" s="59" t="s">
        <v>4020</v>
      </c>
      <c r="C1345" s="59" t="s">
        <v>4021</v>
      </c>
      <c r="D1345" s="59" t="s">
        <v>102</v>
      </c>
      <c r="E1345" s="60" t="s">
        <v>4022</v>
      </c>
    </row>
    <row r="1346" spans="1:5">
      <c r="A1346" s="58" t="s">
        <v>9</v>
      </c>
      <c r="B1346" s="59" t="s">
        <v>4023</v>
      </c>
      <c r="C1346" s="59" t="s">
        <v>4024</v>
      </c>
      <c r="D1346" s="59" t="s">
        <v>102</v>
      </c>
      <c r="E1346" s="60" t="s">
        <v>2740</v>
      </c>
    </row>
    <row r="1347" spans="1:5">
      <c r="A1347" s="58" t="s">
        <v>9</v>
      </c>
      <c r="B1347" s="59" t="s">
        <v>4025</v>
      </c>
      <c r="C1347" s="59" t="s">
        <v>4026</v>
      </c>
      <c r="D1347" s="59" t="s">
        <v>102</v>
      </c>
      <c r="E1347" s="60" t="s">
        <v>4027</v>
      </c>
    </row>
    <row r="1348" spans="1:5">
      <c r="A1348" s="58" t="s">
        <v>9</v>
      </c>
      <c r="B1348" s="59" t="s">
        <v>4028</v>
      </c>
      <c r="C1348" s="59" t="s">
        <v>4029</v>
      </c>
      <c r="D1348" s="59" t="s">
        <v>102</v>
      </c>
      <c r="E1348" s="60" t="s">
        <v>3252</v>
      </c>
    </row>
    <row r="1349" spans="1:5">
      <c r="A1349" s="58" t="s">
        <v>9</v>
      </c>
      <c r="B1349" s="59" t="s">
        <v>4030</v>
      </c>
      <c r="C1349" s="59" t="s">
        <v>4031</v>
      </c>
      <c r="D1349" s="59" t="s">
        <v>102</v>
      </c>
      <c r="E1349" s="60" t="s">
        <v>4032</v>
      </c>
    </row>
    <row r="1350" spans="1:5">
      <c r="A1350" s="58" t="s">
        <v>9</v>
      </c>
      <c r="B1350" s="59" t="s">
        <v>4033</v>
      </c>
      <c r="C1350" s="59" t="s">
        <v>4034</v>
      </c>
      <c r="D1350" s="59" t="s">
        <v>102</v>
      </c>
      <c r="E1350" s="60" t="s">
        <v>2605</v>
      </c>
    </row>
    <row r="1351" spans="1:5">
      <c r="A1351" s="58" t="s">
        <v>9</v>
      </c>
      <c r="B1351" s="59" t="s">
        <v>4035</v>
      </c>
      <c r="C1351" s="59" t="s">
        <v>4036</v>
      </c>
      <c r="D1351" s="59" t="s">
        <v>102</v>
      </c>
      <c r="E1351" s="60" t="s">
        <v>4037</v>
      </c>
    </row>
    <row r="1352" spans="1:5">
      <c r="A1352" s="58" t="s">
        <v>9</v>
      </c>
      <c r="B1352" s="59" t="s">
        <v>4038</v>
      </c>
      <c r="C1352" s="59" t="s">
        <v>4039</v>
      </c>
      <c r="D1352" s="59" t="s">
        <v>102</v>
      </c>
      <c r="E1352" s="60" t="s">
        <v>4040</v>
      </c>
    </row>
    <row r="1353" spans="1:5">
      <c r="A1353" s="58" t="s">
        <v>9</v>
      </c>
      <c r="B1353" s="59" t="s">
        <v>4041</v>
      </c>
      <c r="C1353" s="59" t="s">
        <v>4042</v>
      </c>
      <c r="D1353" s="59" t="s">
        <v>102</v>
      </c>
      <c r="E1353" s="60" t="s">
        <v>188</v>
      </c>
    </row>
    <row r="1354" spans="1:5">
      <c r="A1354" s="58" t="s">
        <v>9</v>
      </c>
      <c r="B1354" s="59" t="s">
        <v>4043</v>
      </c>
      <c r="C1354" s="59" t="s">
        <v>4044</v>
      </c>
      <c r="D1354" s="59" t="s">
        <v>102</v>
      </c>
      <c r="E1354" s="60" t="s">
        <v>4045</v>
      </c>
    </row>
    <row r="1355" spans="1:5">
      <c r="A1355" s="58" t="s">
        <v>9</v>
      </c>
      <c r="B1355" s="59" t="s">
        <v>4046</v>
      </c>
      <c r="C1355" s="59" t="s">
        <v>4047</v>
      </c>
      <c r="D1355" s="59" t="s">
        <v>102</v>
      </c>
      <c r="E1355" s="60" t="s">
        <v>3496</v>
      </c>
    </row>
    <row r="1356" spans="1:5">
      <c r="A1356" s="58" t="s">
        <v>9</v>
      </c>
      <c r="B1356" s="59" t="s">
        <v>4048</v>
      </c>
      <c r="C1356" s="59" t="s">
        <v>4049</v>
      </c>
      <c r="D1356" s="59" t="s">
        <v>102</v>
      </c>
      <c r="E1356" s="60" t="s">
        <v>4050</v>
      </c>
    </row>
    <row r="1357" spans="1:5">
      <c r="A1357" s="58" t="s">
        <v>9</v>
      </c>
      <c r="B1357" s="59" t="s">
        <v>4051</v>
      </c>
      <c r="C1357" s="59" t="s">
        <v>4052</v>
      </c>
      <c r="D1357" s="59" t="s">
        <v>102</v>
      </c>
      <c r="E1357" s="60" t="s">
        <v>4053</v>
      </c>
    </row>
    <row r="1358" spans="1:5">
      <c r="A1358" s="58" t="s">
        <v>9</v>
      </c>
      <c r="B1358" s="59" t="s">
        <v>4054</v>
      </c>
      <c r="C1358" s="59" t="s">
        <v>4055</v>
      </c>
      <c r="D1358" s="59" t="s">
        <v>102</v>
      </c>
      <c r="E1358" s="60" t="s">
        <v>4056</v>
      </c>
    </row>
    <row r="1359" spans="1:5">
      <c r="A1359" s="58" t="s">
        <v>9</v>
      </c>
      <c r="B1359" s="59" t="s">
        <v>4057</v>
      </c>
      <c r="C1359" s="59" t="s">
        <v>4058</v>
      </c>
      <c r="D1359" s="59" t="s">
        <v>102</v>
      </c>
      <c r="E1359" s="60" t="s">
        <v>1936</v>
      </c>
    </row>
    <row r="1360" spans="1:5">
      <c r="A1360" s="61" t="s">
        <v>9</v>
      </c>
      <c r="B1360" s="59" t="s">
        <v>4059</v>
      </c>
      <c r="C1360" s="59" t="s">
        <v>4060</v>
      </c>
      <c r="D1360" s="59" t="s">
        <v>102</v>
      </c>
      <c r="E1360" s="60" t="s">
        <v>2605</v>
      </c>
    </row>
    <row r="1361" spans="1:5">
      <c r="A1361" s="58" t="s">
        <v>9</v>
      </c>
      <c r="B1361" s="59" t="s">
        <v>4061</v>
      </c>
      <c r="C1361" s="59" t="s">
        <v>4062</v>
      </c>
      <c r="D1361" s="59" t="s">
        <v>102</v>
      </c>
      <c r="E1361" s="60" t="s">
        <v>4063</v>
      </c>
    </row>
    <row r="1362" spans="1:5">
      <c r="A1362" s="58" t="s">
        <v>9</v>
      </c>
      <c r="B1362" s="59" t="s">
        <v>4064</v>
      </c>
      <c r="C1362" s="59" t="s">
        <v>4065</v>
      </c>
      <c r="D1362" s="59" t="s">
        <v>102</v>
      </c>
      <c r="E1362" s="60" t="s">
        <v>4066</v>
      </c>
    </row>
    <row r="1363" spans="1:5">
      <c r="A1363" s="58" t="s">
        <v>9</v>
      </c>
      <c r="B1363" s="59" t="s">
        <v>4067</v>
      </c>
      <c r="C1363" s="59" t="s">
        <v>4068</v>
      </c>
      <c r="D1363" s="59" t="s">
        <v>102</v>
      </c>
      <c r="E1363" s="60" t="s">
        <v>3363</v>
      </c>
    </row>
    <row r="1364" spans="1:5">
      <c r="A1364" s="58" t="s">
        <v>9</v>
      </c>
      <c r="B1364" s="59" t="s">
        <v>4069</v>
      </c>
      <c r="C1364" s="59" t="s">
        <v>4070</v>
      </c>
      <c r="D1364" s="59" t="s">
        <v>102</v>
      </c>
      <c r="E1364" s="60" t="s">
        <v>4071</v>
      </c>
    </row>
    <row r="1365" spans="1:5">
      <c r="A1365" s="58" t="s">
        <v>9</v>
      </c>
      <c r="B1365" s="59" t="s">
        <v>4072</v>
      </c>
      <c r="C1365" s="59" t="s">
        <v>4073</v>
      </c>
      <c r="D1365" s="59" t="s">
        <v>102</v>
      </c>
      <c r="E1365" s="60" t="s">
        <v>4074</v>
      </c>
    </row>
    <row r="1366" spans="1:5">
      <c r="A1366" s="58" t="s">
        <v>9</v>
      </c>
      <c r="B1366" s="59" t="s">
        <v>4075</v>
      </c>
      <c r="C1366" s="59" t="s">
        <v>4076</v>
      </c>
      <c r="D1366" s="59" t="s">
        <v>102</v>
      </c>
      <c r="E1366" s="60" t="s">
        <v>4077</v>
      </c>
    </row>
    <row r="1367" spans="1:5">
      <c r="A1367" s="58" t="s">
        <v>9</v>
      </c>
      <c r="B1367" s="59" t="s">
        <v>4078</v>
      </c>
      <c r="C1367" s="59" t="s">
        <v>4079</v>
      </c>
      <c r="D1367" s="59" t="s">
        <v>102</v>
      </c>
      <c r="E1367" s="60" t="s">
        <v>4080</v>
      </c>
    </row>
    <row r="1368" spans="1:5">
      <c r="A1368" s="58" t="s">
        <v>9</v>
      </c>
      <c r="B1368" s="59" t="s">
        <v>4081</v>
      </c>
      <c r="C1368" s="59" t="s">
        <v>4082</v>
      </c>
      <c r="D1368" s="59" t="s">
        <v>102</v>
      </c>
      <c r="E1368" s="60" t="s">
        <v>4083</v>
      </c>
    </row>
    <row r="1369" spans="1:5">
      <c r="A1369" s="58" t="s">
        <v>9</v>
      </c>
      <c r="B1369" s="59" t="s">
        <v>4084</v>
      </c>
      <c r="C1369" s="59" t="s">
        <v>4085</v>
      </c>
      <c r="D1369" s="59" t="s">
        <v>102</v>
      </c>
      <c r="E1369" s="60" t="s">
        <v>4086</v>
      </c>
    </row>
    <row r="1370" spans="1:5">
      <c r="A1370" s="58" t="s">
        <v>9</v>
      </c>
      <c r="B1370" s="59" t="s">
        <v>4087</v>
      </c>
      <c r="C1370" s="59" t="s">
        <v>4088</v>
      </c>
      <c r="D1370" s="59" t="s">
        <v>102</v>
      </c>
      <c r="E1370" s="60" t="s">
        <v>4089</v>
      </c>
    </row>
    <row r="1371" spans="1:5">
      <c r="A1371" s="58" t="s">
        <v>9</v>
      </c>
      <c r="B1371" s="59" t="s">
        <v>4090</v>
      </c>
      <c r="C1371" s="59" t="s">
        <v>4091</v>
      </c>
      <c r="D1371" s="59" t="s">
        <v>102</v>
      </c>
      <c r="E1371" s="60" t="s">
        <v>4092</v>
      </c>
    </row>
    <row r="1372" spans="1:5">
      <c r="A1372" s="58" t="s">
        <v>9</v>
      </c>
      <c r="B1372" s="59" t="s">
        <v>4093</v>
      </c>
      <c r="C1372" s="59" t="s">
        <v>4094</v>
      </c>
      <c r="D1372" s="59" t="s">
        <v>102</v>
      </c>
      <c r="E1372" s="60" t="s">
        <v>4095</v>
      </c>
    </row>
    <row r="1373" spans="1:5">
      <c r="A1373" s="58" t="s">
        <v>9</v>
      </c>
      <c r="B1373" s="59" t="s">
        <v>4096</v>
      </c>
      <c r="C1373" s="59" t="s">
        <v>4097</v>
      </c>
      <c r="D1373" s="59" t="s">
        <v>102</v>
      </c>
      <c r="E1373" s="60" t="s">
        <v>2437</v>
      </c>
    </row>
    <row r="1374" spans="1:5">
      <c r="A1374" s="58" t="s">
        <v>9</v>
      </c>
      <c r="B1374" s="59" t="s">
        <v>4098</v>
      </c>
      <c r="C1374" s="59" t="s">
        <v>4099</v>
      </c>
      <c r="D1374" s="59" t="s">
        <v>102</v>
      </c>
      <c r="E1374" s="60" t="s">
        <v>4100</v>
      </c>
    </row>
    <row r="1375" spans="1:5">
      <c r="A1375" s="58" t="s">
        <v>9</v>
      </c>
      <c r="B1375" s="59" t="s">
        <v>4101</v>
      </c>
      <c r="C1375" s="59" t="s">
        <v>4102</v>
      </c>
      <c r="D1375" s="59" t="s">
        <v>102</v>
      </c>
      <c r="E1375" s="60" t="s">
        <v>2537</v>
      </c>
    </row>
    <row r="1376" spans="1:5">
      <c r="A1376" s="58" t="s">
        <v>9</v>
      </c>
      <c r="B1376" s="59" t="s">
        <v>4103</v>
      </c>
      <c r="C1376" s="59" t="s">
        <v>4104</v>
      </c>
      <c r="D1376" s="59" t="s">
        <v>102</v>
      </c>
      <c r="E1376" s="60" t="s">
        <v>4105</v>
      </c>
    </row>
    <row r="1377" spans="1:5">
      <c r="A1377" s="58" t="s">
        <v>9</v>
      </c>
      <c r="B1377" s="59" t="s">
        <v>4106</v>
      </c>
      <c r="C1377" s="59" t="s">
        <v>4107</v>
      </c>
      <c r="D1377" s="59" t="s">
        <v>102</v>
      </c>
      <c r="E1377" s="60" t="s">
        <v>3612</v>
      </c>
    </row>
    <row r="1378" spans="1:5">
      <c r="A1378" s="58" t="s">
        <v>9</v>
      </c>
      <c r="B1378" s="59" t="s">
        <v>4108</v>
      </c>
      <c r="C1378" s="59" t="s">
        <v>4109</v>
      </c>
      <c r="D1378" s="59" t="s">
        <v>102</v>
      </c>
      <c r="E1378" s="60" t="s">
        <v>4100</v>
      </c>
    </row>
    <row r="1379" spans="1:5">
      <c r="A1379" s="58" t="s">
        <v>9</v>
      </c>
      <c r="B1379" s="59" t="s">
        <v>4110</v>
      </c>
      <c r="C1379" s="59" t="s">
        <v>4111</v>
      </c>
      <c r="D1379" s="59" t="s">
        <v>102</v>
      </c>
      <c r="E1379" s="60" t="s">
        <v>3884</v>
      </c>
    </row>
    <row r="1380" spans="1:5">
      <c r="A1380" s="58" t="s">
        <v>9</v>
      </c>
      <c r="B1380" s="59" t="s">
        <v>4112</v>
      </c>
      <c r="C1380" s="59" t="s">
        <v>4113</v>
      </c>
      <c r="D1380" s="59" t="s">
        <v>102</v>
      </c>
      <c r="E1380" s="60" t="s">
        <v>4114</v>
      </c>
    </row>
    <row r="1381" spans="1:5">
      <c r="A1381" s="58" t="s">
        <v>9</v>
      </c>
      <c r="B1381" s="59" t="s">
        <v>4115</v>
      </c>
      <c r="C1381" s="59" t="s">
        <v>4116</v>
      </c>
      <c r="D1381" s="59" t="s">
        <v>102</v>
      </c>
      <c r="E1381" s="60" t="s">
        <v>4117</v>
      </c>
    </row>
    <row r="1382" spans="1:5">
      <c r="A1382" s="58" t="s">
        <v>9</v>
      </c>
      <c r="B1382" s="59" t="s">
        <v>4118</v>
      </c>
      <c r="C1382" s="59" t="s">
        <v>4119</v>
      </c>
      <c r="D1382" s="59" t="s">
        <v>102</v>
      </c>
      <c r="E1382" s="60" t="s">
        <v>4120</v>
      </c>
    </row>
    <row r="1383" spans="1:5">
      <c r="A1383" s="58" t="s">
        <v>9</v>
      </c>
      <c r="B1383" s="59" t="s">
        <v>4121</v>
      </c>
      <c r="C1383" s="59" t="s">
        <v>4122</v>
      </c>
      <c r="D1383" s="59" t="s">
        <v>102</v>
      </c>
      <c r="E1383" s="60" t="s">
        <v>4123</v>
      </c>
    </row>
    <row r="1384" spans="1:5">
      <c r="A1384" s="58" t="s">
        <v>9</v>
      </c>
      <c r="B1384" s="59" t="s">
        <v>4124</v>
      </c>
      <c r="C1384" s="59" t="s">
        <v>4125</v>
      </c>
      <c r="D1384" s="59" t="s">
        <v>102</v>
      </c>
      <c r="E1384" s="60" t="s">
        <v>4126</v>
      </c>
    </row>
    <row r="1385" spans="1:5">
      <c r="A1385" s="58" t="s">
        <v>9</v>
      </c>
      <c r="B1385" s="59" t="s">
        <v>4127</v>
      </c>
      <c r="C1385" s="59" t="s">
        <v>4128</v>
      </c>
      <c r="D1385" s="59" t="s">
        <v>102</v>
      </c>
      <c r="E1385" s="60" t="s">
        <v>4129</v>
      </c>
    </row>
    <row r="1386" spans="1:5">
      <c r="A1386" s="58" t="s">
        <v>9</v>
      </c>
      <c r="B1386" s="59" t="s">
        <v>4130</v>
      </c>
      <c r="C1386" s="59" t="s">
        <v>4131</v>
      </c>
      <c r="D1386" s="59" t="s">
        <v>102</v>
      </c>
      <c r="E1386" s="60" t="s">
        <v>4132</v>
      </c>
    </row>
    <row r="1387" spans="1:5">
      <c r="A1387" s="58" t="s">
        <v>9</v>
      </c>
      <c r="B1387" s="59" t="s">
        <v>4133</v>
      </c>
      <c r="C1387" s="59" t="s">
        <v>4134</v>
      </c>
      <c r="D1387" s="59" t="s">
        <v>102</v>
      </c>
      <c r="E1387" s="60" t="s">
        <v>4135</v>
      </c>
    </row>
    <row r="1388" spans="1:5">
      <c r="A1388" s="58" t="s">
        <v>9</v>
      </c>
      <c r="B1388" s="59" t="s">
        <v>4136</v>
      </c>
      <c r="C1388" s="59" t="s">
        <v>4137</v>
      </c>
      <c r="D1388" s="59" t="s">
        <v>102</v>
      </c>
      <c r="E1388" s="60" t="s">
        <v>4138</v>
      </c>
    </row>
    <row r="1389" spans="1:5">
      <c r="A1389" s="58" t="s">
        <v>9</v>
      </c>
      <c r="B1389" s="59" t="s">
        <v>4139</v>
      </c>
      <c r="C1389" s="59" t="s">
        <v>4140</v>
      </c>
      <c r="D1389" s="59" t="s">
        <v>102</v>
      </c>
      <c r="E1389" s="60" t="s">
        <v>4141</v>
      </c>
    </row>
    <row r="1390" spans="1:5">
      <c r="A1390" s="58" t="s">
        <v>9</v>
      </c>
      <c r="B1390" s="59" t="s">
        <v>4142</v>
      </c>
      <c r="C1390" s="59" t="s">
        <v>4143</v>
      </c>
      <c r="D1390" s="59" t="s">
        <v>102</v>
      </c>
      <c r="E1390" s="60" t="s">
        <v>3659</v>
      </c>
    </row>
    <row r="1391" spans="1:5">
      <c r="A1391" s="58" t="s">
        <v>9</v>
      </c>
      <c r="B1391" s="59" t="s">
        <v>4144</v>
      </c>
      <c r="C1391" s="59" t="s">
        <v>4145</v>
      </c>
      <c r="D1391" s="59" t="s">
        <v>102</v>
      </c>
      <c r="E1391" s="60" t="s">
        <v>2883</v>
      </c>
    </row>
    <row r="1392" spans="1:5">
      <c r="A1392" s="58" t="s">
        <v>9</v>
      </c>
      <c r="B1392" s="59" t="s">
        <v>4146</v>
      </c>
      <c r="C1392" s="59" t="s">
        <v>4147</v>
      </c>
      <c r="D1392" s="59" t="s">
        <v>102</v>
      </c>
      <c r="E1392" s="60" t="s">
        <v>3903</v>
      </c>
    </row>
    <row r="1393" spans="1:5">
      <c r="A1393" s="58" t="s">
        <v>9</v>
      </c>
      <c r="B1393" s="59" t="s">
        <v>4148</v>
      </c>
      <c r="C1393" s="59" t="s">
        <v>4149</v>
      </c>
      <c r="D1393" s="59" t="s">
        <v>102</v>
      </c>
      <c r="E1393" s="60" t="s">
        <v>4150</v>
      </c>
    </row>
    <row r="1394" spans="1:5">
      <c r="A1394" s="58" t="s">
        <v>9</v>
      </c>
      <c r="B1394" s="59" t="s">
        <v>4151</v>
      </c>
      <c r="C1394" s="59" t="s">
        <v>4152</v>
      </c>
      <c r="D1394" s="59" t="s">
        <v>102</v>
      </c>
      <c r="E1394" s="60" t="s">
        <v>4153</v>
      </c>
    </row>
    <row r="1395" spans="1:5">
      <c r="A1395" s="58" t="s">
        <v>9</v>
      </c>
      <c r="B1395" s="59" t="s">
        <v>4154</v>
      </c>
      <c r="C1395" s="59" t="s">
        <v>4155</v>
      </c>
      <c r="D1395" s="59" t="s">
        <v>102</v>
      </c>
      <c r="E1395" s="60" t="s">
        <v>4156</v>
      </c>
    </row>
    <row r="1396" spans="1:5">
      <c r="A1396" s="58" t="s">
        <v>9</v>
      </c>
      <c r="B1396" s="59" t="s">
        <v>4157</v>
      </c>
      <c r="C1396" s="59" t="s">
        <v>4158</v>
      </c>
      <c r="D1396" s="59" t="s">
        <v>102</v>
      </c>
      <c r="E1396" s="60" t="s">
        <v>4159</v>
      </c>
    </row>
    <row r="1397" spans="1:5">
      <c r="A1397" s="58" t="s">
        <v>9</v>
      </c>
      <c r="B1397" s="59" t="s">
        <v>4160</v>
      </c>
      <c r="C1397" s="59" t="s">
        <v>4161</v>
      </c>
      <c r="D1397" s="59" t="s">
        <v>102</v>
      </c>
      <c r="E1397" s="60" t="s">
        <v>4162</v>
      </c>
    </row>
    <row r="1398" spans="1:5">
      <c r="A1398" s="58" t="s">
        <v>9</v>
      </c>
      <c r="B1398" s="59" t="s">
        <v>4163</v>
      </c>
      <c r="C1398" s="59" t="s">
        <v>4164</v>
      </c>
      <c r="D1398" s="59" t="s">
        <v>102</v>
      </c>
      <c r="E1398" s="60" t="s">
        <v>4165</v>
      </c>
    </row>
    <row r="1399" spans="1:5">
      <c r="A1399" s="58" t="s">
        <v>9</v>
      </c>
      <c r="B1399" s="59" t="s">
        <v>4166</v>
      </c>
      <c r="C1399" s="59" t="s">
        <v>4167</v>
      </c>
      <c r="D1399" s="59" t="s">
        <v>102</v>
      </c>
      <c r="E1399" s="60" t="s">
        <v>4165</v>
      </c>
    </row>
    <row r="1400" spans="1:5">
      <c r="A1400" s="58" t="s">
        <v>9</v>
      </c>
      <c r="B1400" s="59" t="s">
        <v>4168</v>
      </c>
      <c r="C1400" s="59" t="s">
        <v>4169</v>
      </c>
      <c r="D1400" s="59" t="s">
        <v>102</v>
      </c>
      <c r="E1400" s="60" t="s">
        <v>2931</v>
      </c>
    </row>
    <row r="1401" spans="1:5">
      <c r="A1401" s="58" t="s">
        <v>9</v>
      </c>
      <c r="B1401" s="59" t="s">
        <v>4170</v>
      </c>
      <c r="C1401" s="59" t="s">
        <v>4171</v>
      </c>
      <c r="D1401" s="59" t="s">
        <v>102</v>
      </c>
      <c r="E1401" s="60" t="s">
        <v>4172</v>
      </c>
    </row>
    <row r="1402" spans="1:5">
      <c r="A1402" s="58" t="s">
        <v>9</v>
      </c>
      <c r="B1402" s="59" t="s">
        <v>4173</v>
      </c>
      <c r="C1402" s="59" t="s">
        <v>4174</v>
      </c>
      <c r="D1402" s="59" t="s">
        <v>102</v>
      </c>
      <c r="E1402" s="60" t="s">
        <v>4175</v>
      </c>
    </row>
    <row r="1403" spans="1:5">
      <c r="A1403" s="58" t="s">
        <v>9</v>
      </c>
      <c r="B1403" s="59" t="s">
        <v>4176</v>
      </c>
      <c r="C1403" s="59" t="s">
        <v>4177</v>
      </c>
      <c r="D1403" s="59" t="s">
        <v>102</v>
      </c>
      <c r="E1403" s="60" t="s">
        <v>4178</v>
      </c>
    </row>
    <row r="1404" spans="1:5">
      <c r="A1404" s="58" t="s">
        <v>9</v>
      </c>
      <c r="B1404" s="59" t="s">
        <v>4179</v>
      </c>
      <c r="C1404" s="59" t="s">
        <v>4180</v>
      </c>
      <c r="D1404" s="59" t="s">
        <v>102</v>
      </c>
      <c r="E1404" s="60" t="s">
        <v>4181</v>
      </c>
    </row>
    <row r="1405" spans="1:5">
      <c r="A1405" s="58" t="s">
        <v>9</v>
      </c>
      <c r="B1405" s="59" t="s">
        <v>4182</v>
      </c>
      <c r="C1405" s="59" t="s">
        <v>4183</v>
      </c>
      <c r="D1405" s="59" t="s">
        <v>102</v>
      </c>
      <c r="E1405" s="60" t="s">
        <v>3328</v>
      </c>
    </row>
    <row r="1406" spans="1:5">
      <c r="A1406" s="58" t="s">
        <v>9</v>
      </c>
      <c r="B1406" s="59" t="s">
        <v>4184</v>
      </c>
      <c r="C1406" s="59" t="s">
        <v>4185</v>
      </c>
      <c r="D1406" s="59" t="s">
        <v>102</v>
      </c>
      <c r="E1406" s="60" t="s">
        <v>4186</v>
      </c>
    </row>
    <row r="1407" spans="1:5">
      <c r="A1407" s="58" t="s">
        <v>9</v>
      </c>
      <c r="B1407" s="59" t="s">
        <v>4187</v>
      </c>
      <c r="C1407" s="59" t="s">
        <v>4188</v>
      </c>
      <c r="D1407" s="59" t="s">
        <v>102</v>
      </c>
      <c r="E1407" s="60" t="s">
        <v>4189</v>
      </c>
    </row>
    <row r="1408" spans="1:5">
      <c r="A1408" s="58" t="s">
        <v>9</v>
      </c>
      <c r="B1408" s="59" t="s">
        <v>4190</v>
      </c>
      <c r="C1408" s="59" t="s">
        <v>4191</v>
      </c>
      <c r="D1408" s="59" t="s">
        <v>102</v>
      </c>
      <c r="E1408" s="60" t="s">
        <v>4192</v>
      </c>
    </row>
    <row r="1409" spans="1:5">
      <c r="A1409" s="58" t="s">
        <v>9</v>
      </c>
      <c r="B1409" s="59" t="s">
        <v>4193</v>
      </c>
      <c r="C1409" s="59" t="s">
        <v>4194</v>
      </c>
      <c r="D1409" s="59" t="s">
        <v>102</v>
      </c>
      <c r="E1409" s="60" t="s">
        <v>4195</v>
      </c>
    </row>
    <row r="1410" spans="1:5">
      <c r="A1410" s="58" t="s">
        <v>9</v>
      </c>
      <c r="B1410" s="59" t="s">
        <v>4196</v>
      </c>
      <c r="C1410" s="59" t="s">
        <v>4197</v>
      </c>
      <c r="D1410" s="59" t="s">
        <v>102</v>
      </c>
      <c r="E1410" s="60" t="s">
        <v>4198</v>
      </c>
    </row>
    <row r="1411" spans="1:5">
      <c r="A1411" s="58" t="s">
        <v>9</v>
      </c>
      <c r="B1411" s="59" t="s">
        <v>4199</v>
      </c>
      <c r="C1411" s="59" t="s">
        <v>4200</v>
      </c>
      <c r="D1411" s="59" t="s">
        <v>102</v>
      </c>
      <c r="E1411" s="60" t="s">
        <v>4198</v>
      </c>
    </row>
    <row r="1412" spans="1:5">
      <c r="A1412" s="58" t="s">
        <v>9</v>
      </c>
      <c r="B1412" s="59" t="s">
        <v>4201</v>
      </c>
      <c r="C1412" s="59" t="s">
        <v>4202</v>
      </c>
      <c r="D1412" s="59" t="s">
        <v>102</v>
      </c>
      <c r="E1412" s="60" t="s">
        <v>2982</v>
      </c>
    </row>
    <row r="1413" spans="1:5">
      <c r="A1413" s="58" t="s">
        <v>9</v>
      </c>
      <c r="B1413" s="59" t="s">
        <v>4203</v>
      </c>
      <c r="C1413" s="59" t="s">
        <v>4204</v>
      </c>
      <c r="D1413" s="59" t="s">
        <v>102</v>
      </c>
      <c r="E1413" s="60" t="s">
        <v>326</v>
      </c>
    </row>
    <row r="1414" spans="1:5">
      <c r="A1414" s="58" t="s">
        <v>9</v>
      </c>
      <c r="B1414" s="59" t="s">
        <v>4205</v>
      </c>
      <c r="C1414" s="59" t="s">
        <v>4206</v>
      </c>
      <c r="D1414" s="59" t="s">
        <v>102</v>
      </c>
      <c r="E1414" s="60" t="s">
        <v>2125</v>
      </c>
    </row>
    <row r="1415" spans="1:5">
      <c r="A1415" s="58" t="s">
        <v>9</v>
      </c>
      <c r="B1415" s="59" t="s">
        <v>4207</v>
      </c>
      <c r="C1415" s="59" t="s">
        <v>4208</v>
      </c>
      <c r="D1415" s="59" t="s">
        <v>102</v>
      </c>
      <c r="E1415" s="60" t="s">
        <v>2454</v>
      </c>
    </row>
    <row r="1416" spans="1:5">
      <c r="A1416" s="58" t="s">
        <v>9</v>
      </c>
      <c r="B1416" s="59" t="s">
        <v>4209</v>
      </c>
      <c r="C1416" s="59" t="s">
        <v>4210</v>
      </c>
      <c r="D1416" s="59" t="s">
        <v>102</v>
      </c>
      <c r="E1416" s="60" t="s">
        <v>3288</v>
      </c>
    </row>
    <row r="1417" spans="1:5">
      <c r="A1417" s="58" t="s">
        <v>9</v>
      </c>
      <c r="B1417" s="59" t="s">
        <v>4211</v>
      </c>
      <c r="C1417" s="59" t="s">
        <v>4212</v>
      </c>
      <c r="D1417" s="59" t="s">
        <v>102</v>
      </c>
      <c r="E1417" s="60" t="s">
        <v>3288</v>
      </c>
    </row>
    <row r="1418" spans="1:5">
      <c r="A1418" s="58" t="s">
        <v>9</v>
      </c>
      <c r="B1418" s="59" t="s">
        <v>4213</v>
      </c>
      <c r="C1418" s="59" t="s">
        <v>4214</v>
      </c>
      <c r="D1418" s="59" t="s">
        <v>102</v>
      </c>
      <c r="E1418" s="60" t="s">
        <v>287</v>
      </c>
    </row>
    <row r="1419" spans="1:5">
      <c r="A1419" s="58" t="s">
        <v>9</v>
      </c>
      <c r="B1419" s="59" t="s">
        <v>4215</v>
      </c>
      <c r="C1419" s="59" t="s">
        <v>4216</v>
      </c>
      <c r="D1419" s="59" t="s">
        <v>102</v>
      </c>
      <c r="E1419" s="60" t="s">
        <v>3573</v>
      </c>
    </row>
    <row r="1420" spans="1:5">
      <c r="A1420" s="58" t="s">
        <v>9</v>
      </c>
      <c r="B1420" s="59" t="s">
        <v>4217</v>
      </c>
      <c r="C1420" s="59" t="s">
        <v>4218</v>
      </c>
      <c r="D1420" s="59" t="s">
        <v>102</v>
      </c>
      <c r="E1420" s="60" t="s">
        <v>2454</v>
      </c>
    </row>
    <row r="1421" spans="1:5">
      <c r="A1421" s="58" t="s">
        <v>9</v>
      </c>
      <c r="B1421" s="59" t="s">
        <v>4219</v>
      </c>
      <c r="C1421" s="59" t="s">
        <v>4220</v>
      </c>
      <c r="D1421" s="59" t="s">
        <v>102</v>
      </c>
      <c r="E1421" s="60" t="s">
        <v>4221</v>
      </c>
    </row>
    <row r="1422" spans="1:5">
      <c r="A1422" s="58" t="s">
        <v>9</v>
      </c>
      <c r="B1422" s="59" t="s">
        <v>4222</v>
      </c>
      <c r="C1422" s="59" t="s">
        <v>4223</v>
      </c>
      <c r="D1422" s="59" t="s">
        <v>102</v>
      </c>
      <c r="E1422" s="60" t="s">
        <v>4224</v>
      </c>
    </row>
    <row r="1423" spans="1:5">
      <c r="A1423" s="58" t="s">
        <v>9</v>
      </c>
      <c r="B1423" s="59" t="s">
        <v>4225</v>
      </c>
      <c r="C1423" s="59" t="s">
        <v>4226</v>
      </c>
      <c r="D1423" s="59" t="s">
        <v>102</v>
      </c>
      <c r="E1423" s="60" t="s">
        <v>4227</v>
      </c>
    </row>
    <row r="1424" spans="1:5">
      <c r="A1424" s="58" t="s">
        <v>9</v>
      </c>
      <c r="B1424" s="59" t="s">
        <v>4228</v>
      </c>
      <c r="C1424" s="59" t="s">
        <v>4229</v>
      </c>
      <c r="D1424" s="59" t="s">
        <v>102</v>
      </c>
      <c r="E1424" s="60" t="s">
        <v>4230</v>
      </c>
    </row>
    <row r="1425" spans="1:5">
      <c r="A1425" s="58" t="s">
        <v>9</v>
      </c>
      <c r="B1425" s="59" t="s">
        <v>4231</v>
      </c>
      <c r="C1425" s="59" t="s">
        <v>4232</v>
      </c>
      <c r="D1425" s="59" t="s">
        <v>102</v>
      </c>
      <c r="E1425" s="60" t="s">
        <v>3137</v>
      </c>
    </row>
    <row r="1426" spans="1:5">
      <c r="A1426" s="58" t="s">
        <v>9</v>
      </c>
      <c r="B1426" s="59" t="s">
        <v>4233</v>
      </c>
      <c r="C1426" s="59" t="s">
        <v>4234</v>
      </c>
      <c r="D1426" s="59" t="s">
        <v>102</v>
      </c>
      <c r="E1426" s="60" t="s">
        <v>3659</v>
      </c>
    </row>
    <row r="1427" spans="1:5">
      <c r="A1427" s="58" t="s">
        <v>9</v>
      </c>
      <c r="B1427" s="59" t="s">
        <v>4235</v>
      </c>
      <c r="C1427" s="59" t="s">
        <v>4236</v>
      </c>
      <c r="D1427" s="59" t="s">
        <v>102</v>
      </c>
      <c r="E1427" s="60" t="s">
        <v>4237</v>
      </c>
    </row>
    <row r="1428" spans="1:5">
      <c r="A1428" s="58" t="s">
        <v>9</v>
      </c>
      <c r="B1428" s="59" t="s">
        <v>4238</v>
      </c>
      <c r="C1428" s="59" t="s">
        <v>4239</v>
      </c>
      <c r="D1428" s="59" t="s">
        <v>102</v>
      </c>
      <c r="E1428" s="60" t="s">
        <v>4240</v>
      </c>
    </row>
    <row r="1429" spans="1:5">
      <c r="A1429" s="58" t="s">
        <v>9</v>
      </c>
      <c r="B1429" s="59" t="s">
        <v>4241</v>
      </c>
      <c r="C1429" s="59" t="s">
        <v>4242</v>
      </c>
      <c r="D1429" s="59" t="s">
        <v>102</v>
      </c>
      <c r="E1429" s="60" t="s">
        <v>4243</v>
      </c>
    </row>
    <row r="1430" spans="1:5">
      <c r="A1430" s="58" t="s">
        <v>9</v>
      </c>
      <c r="B1430" s="59" t="s">
        <v>4244</v>
      </c>
      <c r="C1430" s="59" t="s">
        <v>4245</v>
      </c>
      <c r="D1430" s="59" t="s">
        <v>102</v>
      </c>
      <c r="E1430" s="60" t="s">
        <v>3316</v>
      </c>
    </row>
    <row r="1431" spans="1:5">
      <c r="A1431" s="58" t="s">
        <v>9</v>
      </c>
      <c r="B1431" s="59" t="s">
        <v>4246</v>
      </c>
      <c r="C1431" s="59" t="s">
        <v>4247</v>
      </c>
      <c r="D1431" s="59" t="s">
        <v>102</v>
      </c>
      <c r="E1431" s="60" t="s">
        <v>4248</v>
      </c>
    </row>
    <row r="1432" spans="1:5">
      <c r="A1432" s="58" t="s">
        <v>9</v>
      </c>
      <c r="B1432" s="59" t="s">
        <v>4249</v>
      </c>
      <c r="C1432" s="59" t="s">
        <v>4250</v>
      </c>
      <c r="D1432" s="59" t="s">
        <v>102</v>
      </c>
      <c r="E1432" s="60" t="s">
        <v>4141</v>
      </c>
    </row>
    <row r="1433" spans="1:5">
      <c r="A1433" s="58" t="s">
        <v>9</v>
      </c>
      <c r="B1433" s="59" t="s">
        <v>4251</v>
      </c>
      <c r="C1433" s="59" t="s">
        <v>4252</v>
      </c>
      <c r="D1433" s="59" t="s">
        <v>102</v>
      </c>
      <c r="E1433" s="60" t="s">
        <v>4253</v>
      </c>
    </row>
    <row r="1434" spans="1:5">
      <c r="A1434" s="58" t="s">
        <v>9</v>
      </c>
      <c r="B1434" s="59" t="s">
        <v>4254</v>
      </c>
      <c r="C1434" s="59" t="s">
        <v>4255</v>
      </c>
      <c r="D1434" s="59" t="s">
        <v>102</v>
      </c>
      <c r="E1434" s="60" t="s">
        <v>4256</v>
      </c>
    </row>
    <row r="1435" spans="1:5">
      <c r="A1435" s="58" t="s">
        <v>9</v>
      </c>
      <c r="B1435" s="59" t="s">
        <v>4257</v>
      </c>
      <c r="C1435" s="59" t="s">
        <v>4258</v>
      </c>
      <c r="D1435" s="59" t="s">
        <v>102</v>
      </c>
      <c r="E1435" s="60" t="s">
        <v>4259</v>
      </c>
    </row>
    <row r="1436" spans="1:5" s="45" customFormat="1" ht="36.9" customHeight="1">
      <c r="A1436" s="61" t="s">
        <v>9</v>
      </c>
      <c r="B1436" s="59" t="s">
        <v>4260</v>
      </c>
      <c r="C1436" s="59" t="s">
        <v>4261</v>
      </c>
      <c r="D1436" s="59" t="s">
        <v>102</v>
      </c>
      <c r="E1436" s="60" t="s">
        <v>4262</v>
      </c>
    </row>
    <row r="1437" spans="1:5">
      <c r="A1437" s="58" t="s">
        <v>9</v>
      </c>
      <c r="B1437" s="59" t="s">
        <v>4263</v>
      </c>
      <c r="C1437" s="59" t="s">
        <v>4264</v>
      </c>
      <c r="D1437" s="59" t="s">
        <v>102</v>
      </c>
      <c r="E1437" s="60" t="s">
        <v>4265</v>
      </c>
    </row>
    <row r="1438" spans="1:5">
      <c r="A1438" s="58" t="s">
        <v>9</v>
      </c>
      <c r="B1438" s="59" t="s">
        <v>4266</v>
      </c>
      <c r="C1438" s="59" t="s">
        <v>4267</v>
      </c>
      <c r="D1438" s="59" t="s">
        <v>102</v>
      </c>
      <c r="E1438" s="60" t="s">
        <v>4268</v>
      </c>
    </row>
    <row r="1439" spans="1:5">
      <c r="A1439" s="58" t="s">
        <v>9</v>
      </c>
      <c r="B1439" s="59" t="s">
        <v>4269</v>
      </c>
      <c r="C1439" s="59" t="s">
        <v>4270</v>
      </c>
      <c r="D1439" s="59" t="s">
        <v>102</v>
      </c>
      <c r="E1439" s="60" t="s">
        <v>4271</v>
      </c>
    </row>
    <row r="1440" spans="1:5">
      <c r="A1440" s="58" t="s">
        <v>9</v>
      </c>
      <c r="B1440" s="59" t="s">
        <v>4272</v>
      </c>
      <c r="C1440" s="59" t="s">
        <v>4273</v>
      </c>
      <c r="D1440" s="59" t="s">
        <v>102</v>
      </c>
      <c r="E1440" s="60" t="s">
        <v>4274</v>
      </c>
    </row>
    <row r="1441" spans="1:5">
      <c r="A1441" s="58" t="s">
        <v>9</v>
      </c>
      <c r="B1441" s="59" t="s">
        <v>4275</v>
      </c>
      <c r="C1441" s="59" t="s">
        <v>4276</v>
      </c>
      <c r="D1441" s="59" t="s">
        <v>102</v>
      </c>
      <c r="E1441" s="60" t="s">
        <v>2728</v>
      </c>
    </row>
    <row r="1442" spans="1:5">
      <c r="A1442" s="58" t="s">
        <v>9</v>
      </c>
      <c r="B1442" s="59" t="s">
        <v>4277</v>
      </c>
      <c r="C1442" s="59" t="s">
        <v>4278</v>
      </c>
      <c r="D1442" s="59" t="s">
        <v>102</v>
      </c>
      <c r="E1442" s="60" t="s">
        <v>4279</v>
      </c>
    </row>
    <row r="1443" spans="1:5">
      <c r="A1443" s="58" t="s">
        <v>9</v>
      </c>
      <c r="B1443" s="59" t="s">
        <v>4280</v>
      </c>
      <c r="C1443" s="59" t="s">
        <v>4281</v>
      </c>
      <c r="D1443" s="59" t="s">
        <v>102</v>
      </c>
      <c r="E1443" s="60" t="s">
        <v>4282</v>
      </c>
    </row>
    <row r="1444" spans="1:5">
      <c r="A1444" s="58" t="s">
        <v>9</v>
      </c>
      <c r="B1444" s="59" t="s">
        <v>4283</v>
      </c>
      <c r="C1444" s="59" t="s">
        <v>4284</v>
      </c>
      <c r="D1444" s="59" t="s">
        <v>102</v>
      </c>
      <c r="E1444" s="60" t="s">
        <v>4285</v>
      </c>
    </row>
    <row r="1445" spans="1:5">
      <c r="A1445" s="58" t="s">
        <v>9</v>
      </c>
      <c r="B1445" s="59" t="s">
        <v>4286</v>
      </c>
      <c r="C1445" s="59" t="s">
        <v>4287</v>
      </c>
      <c r="D1445" s="59" t="s">
        <v>102</v>
      </c>
      <c r="E1445" s="60" t="s">
        <v>4288</v>
      </c>
    </row>
    <row r="1446" spans="1:5">
      <c r="A1446" s="58" t="s">
        <v>9</v>
      </c>
      <c r="B1446" s="59" t="s">
        <v>4289</v>
      </c>
      <c r="C1446" s="59" t="s">
        <v>4290</v>
      </c>
      <c r="D1446" s="59" t="s">
        <v>102</v>
      </c>
      <c r="E1446" s="60" t="s">
        <v>4291</v>
      </c>
    </row>
    <row r="1447" spans="1:5">
      <c r="A1447" s="58" t="s">
        <v>9</v>
      </c>
      <c r="B1447" s="59" t="s">
        <v>4292</v>
      </c>
      <c r="C1447" s="59" t="s">
        <v>4293</v>
      </c>
      <c r="D1447" s="59" t="s">
        <v>102</v>
      </c>
      <c r="E1447" s="60" t="s">
        <v>4294</v>
      </c>
    </row>
    <row r="1448" spans="1:5">
      <c r="A1448" s="58" t="s">
        <v>9</v>
      </c>
      <c r="B1448" s="59" t="s">
        <v>4295</v>
      </c>
      <c r="C1448" s="59" t="s">
        <v>4296</v>
      </c>
      <c r="D1448" s="59" t="s">
        <v>102</v>
      </c>
      <c r="E1448" s="60" t="s">
        <v>4297</v>
      </c>
    </row>
    <row r="1449" spans="1:5">
      <c r="A1449" s="58" t="s">
        <v>9</v>
      </c>
      <c r="B1449" s="59" t="s">
        <v>4298</v>
      </c>
      <c r="C1449" s="59" t="s">
        <v>4299</v>
      </c>
      <c r="D1449" s="59" t="s">
        <v>102</v>
      </c>
      <c r="E1449" s="60" t="s">
        <v>4300</v>
      </c>
    </row>
    <row r="1450" spans="1:5">
      <c r="A1450" s="58" t="s">
        <v>9</v>
      </c>
      <c r="B1450" s="59" t="s">
        <v>4301</v>
      </c>
      <c r="C1450" s="59" t="s">
        <v>4302</v>
      </c>
      <c r="D1450" s="59" t="s">
        <v>102</v>
      </c>
      <c r="E1450" s="60" t="s">
        <v>4303</v>
      </c>
    </row>
    <row r="1451" spans="1:5">
      <c r="A1451" s="58" t="s">
        <v>9</v>
      </c>
      <c r="B1451" s="59" t="s">
        <v>4304</v>
      </c>
      <c r="C1451" s="59" t="s">
        <v>4305</v>
      </c>
      <c r="D1451" s="59" t="s">
        <v>102</v>
      </c>
      <c r="E1451" s="60" t="s">
        <v>4306</v>
      </c>
    </row>
    <row r="1452" spans="1:5">
      <c r="A1452" s="58" t="s">
        <v>9</v>
      </c>
      <c r="B1452" s="59" t="s">
        <v>4307</v>
      </c>
      <c r="C1452" s="59" t="s">
        <v>4308</v>
      </c>
      <c r="D1452" s="59" t="s">
        <v>102</v>
      </c>
      <c r="E1452" s="60" t="s">
        <v>2784</v>
      </c>
    </row>
    <row r="1453" spans="1:5">
      <c r="A1453" s="58" t="s">
        <v>9</v>
      </c>
      <c r="B1453" s="59" t="s">
        <v>4309</v>
      </c>
      <c r="C1453" s="59" t="s">
        <v>4310</v>
      </c>
      <c r="D1453" s="59" t="s">
        <v>102</v>
      </c>
      <c r="E1453" s="60" t="s">
        <v>2784</v>
      </c>
    </row>
    <row r="1454" spans="1:5">
      <c r="A1454" s="58" t="s">
        <v>9</v>
      </c>
      <c r="B1454" s="59" t="s">
        <v>4311</v>
      </c>
      <c r="C1454" s="59" t="s">
        <v>4312</v>
      </c>
      <c r="D1454" s="59" t="s">
        <v>102</v>
      </c>
      <c r="E1454" s="60" t="s">
        <v>2502</v>
      </c>
    </row>
    <row r="1455" spans="1:5">
      <c r="A1455" s="58" t="s">
        <v>9</v>
      </c>
      <c r="B1455" s="59" t="s">
        <v>4313</v>
      </c>
      <c r="C1455" s="59" t="s">
        <v>4314</v>
      </c>
      <c r="D1455" s="59" t="s">
        <v>102</v>
      </c>
      <c r="E1455" s="60" t="s">
        <v>4100</v>
      </c>
    </row>
    <row r="1456" spans="1:5">
      <c r="A1456" s="58" t="s">
        <v>9</v>
      </c>
      <c r="B1456" s="59" t="s">
        <v>4315</v>
      </c>
      <c r="C1456" s="59" t="s">
        <v>4316</v>
      </c>
      <c r="D1456" s="59" t="s">
        <v>102</v>
      </c>
      <c r="E1456" s="60" t="s">
        <v>1986</v>
      </c>
    </row>
    <row r="1457" spans="1:5">
      <c r="A1457" s="58" t="s">
        <v>9</v>
      </c>
      <c r="B1457" s="59" t="s">
        <v>4317</v>
      </c>
      <c r="C1457" s="59" t="s">
        <v>4318</v>
      </c>
      <c r="D1457" s="59" t="s">
        <v>102</v>
      </c>
      <c r="E1457" s="60" t="s">
        <v>4172</v>
      </c>
    </row>
    <row r="1458" spans="1:5">
      <c r="A1458" s="58" t="s">
        <v>9</v>
      </c>
      <c r="B1458" s="59" t="s">
        <v>4319</v>
      </c>
      <c r="C1458" s="59" t="s">
        <v>4320</v>
      </c>
      <c r="D1458" s="59" t="s">
        <v>102</v>
      </c>
      <c r="E1458" s="60" t="s">
        <v>3222</v>
      </c>
    </row>
    <row r="1459" spans="1:5">
      <c r="A1459" s="58" t="s">
        <v>9</v>
      </c>
      <c r="B1459" s="59" t="s">
        <v>4321</v>
      </c>
      <c r="C1459" s="59" t="s">
        <v>4322</v>
      </c>
      <c r="D1459" s="59" t="s">
        <v>102</v>
      </c>
      <c r="E1459" s="60" t="s">
        <v>3573</v>
      </c>
    </row>
    <row r="1460" spans="1:5">
      <c r="A1460" s="58" t="s">
        <v>9</v>
      </c>
      <c r="B1460" s="59" t="s">
        <v>4323</v>
      </c>
      <c r="C1460" s="59" t="s">
        <v>4324</v>
      </c>
      <c r="D1460" s="59" t="s">
        <v>102</v>
      </c>
      <c r="E1460" s="60" t="s">
        <v>4325</v>
      </c>
    </row>
    <row r="1461" spans="1:5">
      <c r="A1461" s="58" t="s">
        <v>9</v>
      </c>
      <c r="B1461" s="59" t="s">
        <v>4326</v>
      </c>
      <c r="C1461" s="59" t="s">
        <v>4327</v>
      </c>
      <c r="D1461" s="59" t="s">
        <v>102</v>
      </c>
      <c r="E1461" s="60" t="s">
        <v>3288</v>
      </c>
    </row>
    <row r="1462" spans="1:5">
      <c r="A1462" s="58" t="s">
        <v>9</v>
      </c>
      <c r="B1462" s="59" t="s">
        <v>4328</v>
      </c>
      <c r="C1462" s="59" t="s">
        <v>4329</v>
      </c>
      <c r="D1462" s="59" t="s">
        <v>102</v>
      </c>
      <c r="E1462" s="60" t="s">
        <v>4330</v>
      </c>
    </row>
    <row r="1463" spans="1:5">
      <c r="A1463" s="58" t="s">
        <v>9</v>
      </c>
      <c r="B1463" s="59" t="s">
        <v>4331</v>
      </c>
      <c r="C1463" s="59" t="s">
        <v>4332</v>
      </c>
      <c r="D1463" s="59" t="s">
        <v>102</v>
      </c>
      <c r="E1463" s="60" t="s">
        <v>4172</v>
      </c>
    </row>
    <row r="1464" spans="1:5">
      <c r="A1464" s="58" t="s">
        <v>9</v>
      </c>
      <c r="B1464" s="59" t="s">
        <v>4333</v>
      </c>
      <c r="C1464" s="59" t="s">
        <v>4334</v>
      </c>
      <c r="D1464" s="59" t="s">
        <v>102</v>
      </c>
      <c r="E1464" s="60" t="s">
        <v>4335</v>
      </c>
    </row>
    <row r="1465" spans="1:5">
      <c r="A1465" s="58" t="s">
        <v>9</v>
      </c>
      <c r="B1465" s="59" t="s">
        <v>4336</v>
      </c>
      <c r="C1465" s="59" t="s">
        <v>4337</v>
      </c>
      <c r="D1465" s="59" t="s">
        <v>102</v>
      </c>
      <c r="E1465" s="60" t="s">
        <v>2446</v>
      </c>
    </row>
    <row r="1466" spans="1:5">
      <c r="A1466" s="58" t="s">
        <v>9</v>
      </c>
      <c r="B1466" s="59" t="s">
        <v>4338</v>
      </c>
      <c r="C1466" s="59" t="s">
        <v>4339</v>
      </c>
      <c r="D1466" s="59" t="s">
        <v>102</v>
      </c>
      <c r="E1466" s="60" t="s">
        <v>4340</v>
      </c>
    </row>
    <row r="1467" spans="1:5">
      <c r="A1467" s="58" t="s">
        <v>9</v>
      </c>
      <c r="B1467" s="59" t="s">
        <v>4341</v>
      </c>
      <c r="C1467" s="59" t="s">
        <v>4342</v>
      </c>
      <c r="D1467" s="59" t="s">
        <v>102</v>
      </c>
      <c r="E1467" s="60" t="s">
        <v>2298</v>
      </c>
    </row>
    <row r="1468" spans="1:5">
      <c r="A1468" s="58" t="s">
        <v>9</v>
      </c>
      <c r="B1468" s="59" t="s">
        <v>4343</v>
      </c>
      <c r="C1468" s="59" t="s">
        <v>4344</v>
      </c>
      <c r="D1468" s="59" t="s">
        <v>102</v>
      </c>
      <c r="E1468" s="60" t="s">
        <v>4345</v>
      </c>
    </row>
    <row r="1469" spans="1:5">
      <c r="A1469" s="58" t="s">
        <v>9</v>
      </c>
      <c r="B1469" s="59" t="s">
        <v>4346</v>
      </c>
      <c r="C1469" s="59" t="s">
        <v>4347</v>
      </c>
      <c r="D1469" s="59" t="s">
        <v>102</v>
      </c>
      <c r="E1469" s="60" t="s">
        <v>4348</v>
      </c>
    </row>
    <row r="1470" spans="1:5">
      <c r="A1470" s="58" t="s">
        <v>9</v>
      </c>
      <c r="B1470" s="59" t="s">
        <v>4349</v>
      </c>
      <c r="C1470" s="59" t="s">
        <v>4350</v>
      </c>
      <c r="D1470" s="59" t="s">
        <v>102</v>
      </c>
      <c r="E1470" s="60" t="s">
        <v>4351</v>
      </c>
    </row>
    <row r="1471" spans="1:5">
      <c r="A1471" s="58" t="s">
        <v>9</v>
      </c>
      <c r="B1471" s="59" t="s">
        <v>4352</v>
      </c>
      <c r="C1471" s="59" t="s">
        <v>4353</v>
      </c>
      <c r="D1471" s="59" t="s">
        <v>102</v>
      </c>
      <c r="E1471" s="60" t="s">
        <v>4354</v>
      </c>
    </row>
    <row r="1472" spans="1:5">
      <c r="A1472" s="58" t="s">
        <v>9</v>
      </c>
      <c r="B1472" s="59" t="s">
        <v>4355</v>
      </c>
      <c r="C1472" s="59" t="s">
        <v>4356</v>
      </c>
      <c r="D1472" s="59" t="s">
        <v>102</v>
      </c>
      <c r="E1472" s="60" t="s">
        <v>4357</v>
      </c>
    </row>
    <row r="1473" spans="1:5">
      <c r="A1473" s="58" t="s">
        <v>9</v>
      </c>
      <c r="B1473" s="59" t="s">
        <v>4358</v>
      </c>
      <c r="C1473" s="59" t="s">
        <v>4359</v>
      </c>
      <c r="D1473" s="59" t="s">
        <v>102</v>
      </c>
      <c r="E1473" s="60" t="s">
        <v>4360</v>
      </c>
    </row>
    <row r="1474" spans="1:5">
      <c r="A1474" s="58" t="s">
        <v>9</v>
      </c>
      <c r="B1474" s="59" t="s">
        <v>4361</v>
      </c>
      <c r="C1474" s="59" t="s">
        <v>4362</v>
      </c>
      <c r="D1474" s="59" t="s">
        <v>102</v>
      </c>
      <c r="E1474" s="60" t="s">
        <v>2982</v>
      </c>
    </row>
    <row r="1475" spans="1:5">
      <c r="A1475" s="58" t="s">
        <v>9</v>
      </c>
      <c r="B1475" s="59" t="s">
        <v>4363</v>
      </c>
      <c r="C1475" s="59" t="s">
        <v>4364</v>
      </c>
      <c r="D1475" s="59" t="s">
        <v>102</v>
      </c>
      <c r="E1475" s="60" t="s">
        <v>4365</v>
      </c>
    </row>
    <row r="1476" spans="1:5">
      <c r="A1476" s="58" t="s">
        <v>9</v>
      </c>
      <c r="B1476" s="59" t="s">
        <v>4366</v>
      </c>
      <c r="C1476" s="59" t="s">
        <v>4367</v>
      </c>
      <c r="D1476" s="59" t="s">
        <v>102</v>
      </c>
      <c r="E1476" s="60" t="s">
        <v>4368</v>
      </c>
    </row>
    <row r="1477" spans="1:5">
      <c r="A1477" s="58" t="s">
        <v>9</v>
      </c>
      <c r="B1477" s="59" t="s">
        <v>4369</v>
      </c>
      <c r="C1477" s="59" t="s">
        <v>4370</v>
      </c>
      <c r="D1477" s="59" t="s">
        <v>38</v>
      </c>
      <c r="E1477" s="60" t="s">
        <v>4371</v>
      </c>
    </row>
    <row r="1478" spans="1:5">
      <c r="A1478" s="58" t="s">
        <v>9</v>
      </c>
      <c r="B1478" s="59" t="s">
        <v>4372</v>
      </c>
      <c r="C1478" s="59" t="s">
        <v>4373</v>
      </c>
      <c r="D1478" s="59" t="s">
        <v>38</v>
      </c>
      <c r="E1478" s="60" t="s">
        <v>4374</v>
      </c>
    </row>
    <row r="1479" spans="1:5">
      <c r="A1479" s="58" t="s">
        <v>9</v>
      </c>
      <c r="B1479" s="59" t="s">
        <v>4375</v>
      </c>
      <c r="C1479" s="59" t="s">
        <v>4376</v>
      </c>
      <c r="D1479" s="59" t="s">
        <v>38</v>
      </c>
      <c r="E1479" s="60" t="s">
        <v>4377</v>
      </c>
    </row>
    <row r="1480" spans="1:5">
      <c r="A1480" s="58" t="s">
        <v>9</v>
      </c>
      <c r="B1480" s="59" t="s">
        <v>4378</v>
      </c>
      <c r="C1480" s="59" t="s">
        <v>4379</v>
      </c>
      <c r="D1480" s="59" t="s">
        <v>38</v>
      </c>
      <c r="E1480" s="60" t="s">
        <v>4380</v>
      </c>
    </row>
    <row r="1481" spans="1:5">
      <c r="A1481" s="58" t="s">
        <v>9</v>
      </c>
      <c r="B1481" s="59" t="s">
        <v>4381</v>
      </c>
      <c r="C1481" s="59" t="s">
        <v>4382</v>
      </c>
      <c r="D1481" s="59" t="s">
        <v>18</v>
      </c>
      <c r="E1481" s="60" t="s">
        <v>4383</v>
      </c>
    </row>
    <row r="1482" spans="1:5">
      <c r="A1482" s="58" t="s">
        <v>9</v>
      </c>
      <c r="B1482" s="59" t="s">
        <v>4384</v>
      </c>
      <c r="C1482" s="59" t="s">
        <v>4385</v>
      </c>
      <c r="D1482" s="59" t="s">
        <v>18</v>
      </c>
      <c r="E1482" s="60" t="s">
        <v>4386</v>
      </c>
    </row>
    <row r="1483" spans="1:5">
      <c r="A1483" s="58" t="s">
        <v>9</v>
      </c>
      <c r="B1483" s="59" t="s">
        <v>4387</v>
      </c>
      <c r="C1483" s="59" t="s">
        <v>4388</v>
      </c>
      <c r="D1483" s="59" t="s">
        <v>18</v>
      </c>
      <c r="E1483" s="60" t="s">
        <v>4389</v>
      </c>
    </row>
    <row r="1484" spans="1:5">
      <c r="A1484" s="58" t="s">
        <v>9</v>
      </c>
      <c r="B1484" s="59" t="s">
        <v>4390</v>
      </c>
      <c r="C1484" s="59" t="s">
        <v>4391</v>
      </c>
      <c r="D1484" s="59" t="s">
        <v>18</v>
      </c>
      <c r="E1484" s="60" t="s">
        <v>4392</v>
      </c>
    </row>
    <row r="1485" spans="1:5">
      <c r="A1485" s="58" t="s">
        <v>9</v>
      </c>
      <c r="B1485" s="59" t="s">
        <v>4393</v>
      </c>
      <c r="C1485" s="59" t="s">
        <v>4394</v>
      </c>
      <c r="D1485" s="59" t="s">
        <v>18</v>
      </c>
      <c r="E1485" s="60" t="s">
        <v>878</v>
      </c>
    </row>
    <row r="1486" spans="1:5">
      <c r="A1486" s="58" t="s">
        <v>9</v>
      </c>
      <c r="B1486" s="59" t="s">
        <v>4395</v>
      </c>
      <c r="C1486" s="59" t="s">
        <v>4396</v>
      </c>
      <c r="D1486" s="59" t="s">
        <v>18</v>
      </c>
      <c r="E1486" s="60" t="s">
        <v>4397</v>
      </c>
    </row>
    <row r="1487" spans="1:5">
      <c r="A1487" s="58" t="s">
        <v>9</v>
      </c>
      <c r="B1487" s="59" t="s">
        <v>4398</v>
      </c>
      <c r="C1487" s="59" t="s">
        <v>4399</v>
      </c>
      <c r="D1487" s="59" t="s">
        <v>38</v>
      </c>
      <c r="E1487" s="60" t="s">
        <v>4400</v>
      </c>
    </row>
    <row r="1488" spans="1:5">
      <c r="A1488" s="58" t="s">
        <v>9</v>
      </c>
      <c r="B1488" s="59" t="s">
        <v>4401</v>
      </c>
      <c r="C1488" s="59" t="s">
        <v>4402</v>
      </c>
      <c r="D1488" s="59" t="s">
        <v>38</v>
      </c>
      <c r="E1488" s="60" t="s">
        <v>4403</v>
      </c>
    </row>
    <row r="1489" spans="1:5">
      <c r="A1489" s="58" t="s">
        <v>9</v>
      </c>
      <c r="B1489" s="59" t="s">
        <v>4404</v>
      </c>
      <c r="C1489" s="59" t="s">
        <v>4405</v>
      </c>
      <c r="D1489" s="59" t="s">
        <v>38</v>
      </c>
      <c r="E1489" s="60" t="s">
        <v>4406</v>
      </c>
    </row>
    <row r="1490" spans="1:5">
      <c r="A1490" s="58" t="s">
        <v>9</v>
      </c>
      <c r="B1490" s="59" t="s">
        <v>4407</v>
      </c>
      <c r="C1490" s="59" t="s">
        <v>4408</v>
      </c>
      <c r="D1490" s="59" t="s">
        <v>38</v>
      </c>
      <c r="E1490" s="60" t="s">
        <v>4409</v>
      </c>
    </row>
    <row r="1491" spans="1:5">
      <c r="A1491" s="58" t="s">
        <v>9</v>
      </c>
      <c r="B1491" s="59" t="s">
        <v>4410</v>
      </c>
      <c r="C1491" s="59" t="s">
        <v>4411</v>
      </c>
      <c r="D1491" s="59" t="s">
        <v>38</v>
      </c>
      <c r="E1491" s="60" t="s">
        <v>4412</v>
      </c>
    </row>
    <row r="1492" spans="1:5">
      <c r="A1492" s="58" t="s">
        <v>9</v>
      </c>
      <c r="B1492" s="59" t="s">
        <v>4413</v>
      </c>
      <c r="C1492" s="59" t="s">
        <v>4414</v>
      </c>
      <c r="D1492" s="59" t="s">
        <v>38</v>
      </c>
      <c r="E1492" s="60" t="s">
        <v>4415</v>
      </c>
    </row>
    <row r="1493" spans="1:5">
      <c r="A1493" s="58" t="s">
        <v>9</v>
      </c>
      <c r="B1493" s="59" t="s">
        <v>4416</v>
      </c>
      <c r="C1493" s="59" t="s">
        <v>4417</v>
      </c>
      <c r="D1493" s="59" t="s">
        <v>38</v>
      </c>
      <c r="E1493" s="60" t="s">
        <v>4418</v>
      </c>
    </row>
    <row r="1494" spans="1:5">
      <c r="A1494" s="58" t="s">
        <v>9</v>
      </c>
      <c r="B1494" s="59" t="s">
        <v>4419</v>
      </c>
      <c r="C1494" s="59" t="s">
        <v>4420</v>
      </c>
      <c r="D1494" s="59" t="s">
        <v>38</v>
      </c>
      <c r="E1494" s="60" t="s">
        <v>4421</v>
      </c>
    </row>
    <row r="1495" spans="1:5">
      <c r="A1495" s="58" t="s">
        <v>9</v>
      </c>
      <c r="B1495" s="59" t="s">
        <v>4422</v>
      </c>
      <c r="C1495" s="59" t="s">
        <v>4423</v>
      </c>
      <c r="D1495" s="59" t="s">
        <v>38</v>
      </c>
      <c r="E1495" s="60" t="s">
        <v>4424</v>
      </c>
    </row>
    <row r="1496" spans="1:5">
      <c r="A1496" s="58" t="s">
        <v>9</v>
      </c>
      <c r="B1496" s="59" t="s">
        <v>4425</v>
      </c>
      <c r="C1496" s="59" t="s">
        <v>4426</v>
      </c>
      <c r="D1496" s="59" t="s">
        <v>38</v>
      </c>
      <c r="E1496" s="60" t="s">
        <v>4427</v>
      </c>
    </row>
    <row r="1497" spans="1:5">
      <c r="A1497" s="58" t="s">
        <v>9</v>
      </c>
      <c r="B1497" s="59" t="s">
        <v>4428</v>
      </c>
      <c r="C1497" s="59" t="s">
        <v>4429</v>
      </c>
      <c r="D1497" s="59" t="s">
        <v>38</v>
      </c>
      <c r="E1497" s="60" t="s">
        <v>4430</v>
      </c>
    </row>
    <row r="1498" spans="1:5">
      <c r="A1498" s="58" t="s">
        <v>9</v>
      </c>
      <c r="B1498" s="59" t="s">
        <v>4431</v>
      </c>
      <c r="C1498" s="59" t="s">
        <v>4432</v>
      </c>
      <c r="D1498" s="59" t="s">
        <v>38</v>
      </c>
      <c r="E1498" s="60" t="s">
        <v>4433</v>
      </c>
    </row>
    <row r="1499" spans="1:5">
      <c r="A1499" s="58" t="s">
        <v>9</v>
      </c>
      <c r="B1499" s="59" t="s">
        <v>4434</v>
      </c>
      <c r="C1499" s="59" t="s">
        <v>4435</v>
      </c>
      <c r="D1499" s="59" t="s">
        <v>38</v>
      </c>
      <c r="E1499" s="60" t="s">
        <v>4436</v>
      </c>
    </row>
    <row r="1500" spans="1:5">
      <c r="A1500" s="58" t="s">
        <v>9</v>
      </c>
      <c r="B1500" s="59" t="s">
        <v>4437</v>
      </c>
      <c r="C1500" s="59" t="s">
        <v>4438</v>
      </c>
      <c r="D1500" s="59" t="s">
        <v>38</v>
      </c>
      <c r="E1500" s="60" t="s">
        <v>4439</v>
      </c>
    </row>
    <row r="1501" spans="1:5">
      <c r="A1501" s="58" t="s">
        <v>9</v>
      </c>
      <c r="B1501" s="59" t="s">
        <v>4440</v>
      </c>
      <c r="C1501" s="59" t="s">
        <v>4441</v>
      </c>
      <c r="D1501" s="59" t="s">
        <v>38</v>
      </c>
      <c r="E1501" s="60" t="s">
        <v>4442</v>
      </c>
    </row>
    <row r="1502" spans="1:5">
      <c r="A1502" s="58" t="s">
        <v>9</v>
      </c>
      <c r="B1502" s="59" t="s">
        <v>4443</v>
      </c>
      <c r="C1502" s="59" t="s">
        <v>4444</v>
      </c>
      <c r="D1502" s="59" t="s">
        <v>38</v>
      </c>
      <c r="E1502" s="60" t="s">
        <v>4445</v>
      </c>
    </row>
    <row r="1503" spans="1:5">
      <c r="A1503" s="58" t="s">
        <v>9</v>
      </c>
      <c r="B1503" s="59" t="s">
        <v>4446</v>
      </c>
      <c r="C1503" s="59" t="s">
        <v>4447</v>
      </c>
      <c r="D1503" s="59" t="s">
        <v>38</v>
      </c>
      <c r="E1503" s="60" t="s">
        <v>4448</v>
      </c>
    </row>
    <row r="1504" spans="1:5">
      <c r="A1504" s="58" t="s">
        <v>9</v>
      </c>
      <c r="B1504" s="59" t="s">
        <v>4449</v>
      </c>
      <c r="C1504" s="59" t="s">
        <v>4450</v>
      </c>
      <c r="D1504" s="59" t="s">
        <v>38</v>
      </c>
      <c r="E1504" s="60" t="s">
        <v>4451</v>
      </c>
    </row>
    <row r="1505" spans="1:5">
      <c r="A1505" s="58" t="s">
        <v>9</v>
      </c>
      <c r="B1505" s="59" t="s">
        <v>4452</v>
      </c>
      <c r="C1505" s="59" t="s">
        <v>4453</v>
      </c>
      <c r="D1505" s="59" t="s">
        <v>38</v>
      </c>
      <c r="E1505" s="60" t="s">
        <v>4454</v>
      </c>
    </row>
    <row r="1506" spans="1:5">
      <c r="A1506" s="58" t="s">
        <v>9</v>
      </c>
      <c r="B1506" s="59" t="s">
        <v>4455</v>
      </c>
      <c r="C1506" s="59" t="s">
        <v>4456</v>
      </c>
      <c r="D1506" s="59" t="s">
        <v>38</v>
      </c>
      <c r="E1506" s="60" t="s">
        <v>4457</v>
      </c>
    </row>
    <row r="1507" spans="1:5">
      <c r="A1507" s="58" t="s">
        <v>9</v>
      </c>
      <c r="B1507" s="59" t="s">
        <v>4458</v>
      </c>
      <c r="C1507" s="59" t="s">
        <v>4459</v>
      </c>
      <c r="D1507" s="59" t="s">
        <v>18</v>
      </c>
      <c r="E1507" s="60" t="s">
        <v>4460</v>
      </c>
    </row>
    <row r="1508" spans="1:5">
      <c r="A1508" s="58" t="s">
        <v>9</v>
      </c>
      <c r="B1508" s="59" t="s">
        <v>4461</v>
      </c>
      <c r="C1508" s="59" t="s">
        <v>4462</v>
      </c>
      <c r="D1508" s="59" t="s">
        <v>18</v>
      </c>
      <c r="E1508" s="60" t="s">
        <v>4463</v>
      </c>
    </row>
    <row r="1509" spans="1:5">
      <c r="A1509" s="58" t="s">
        <v>9</v>
      </c>
      <c r="B1509" s="59" t="s">
        <v>4464</v>
      </c>
      <c r="C1509" s="59" t="s">
        <v>4465</v>
      </c>
      <c r="D1509" s="59" t="s">
        <v>18</v>
      </c>
      <c r="E1509" s="60" t="s">
        <v>4466</v>
      </c>
    </row>
    <row r="1510" spans="1:5">
      <c r="A1510" s="58" t="s">
        <v>9</v>
      </c>
      <c r="B1510" s="59" t="s">
        <v>4467</v>
      </c>
      <c r="C1510" s="59" t="s">
        <v>4468</v>
      </c>
      <c r="D1510" s="59" t="s">
        <v>18</v>
      </c>
      <c r="E1510" s="60" t="s">
        <v>4469</v>
      </c>
    </row>
    <row r="1511" spans="1:5">
      <c r="A1511" s="58" t="s">
        <v>9</v>
      </c>
      <c r="B1511" s="59" t="s">
        <v>4470</v>
      </c>
      <c r="C1511" s="59" t="s">
        <v>4471</v>
      </c>
      <c r="D1511" s="59" t="s">
        <v>18</v>
      </c>
      <c r="E1511" s="60" t="s">
        <v>4472</v>
      </c>
    </row>
    <row r="1512" spans="1:5">
      <c r="A1512" s="58" t="s">
        <v>9</v>
      </c>
      <c r="B1512" s="59" t="s">
        <v>4473</v>
      </c>
      <c r="C1512" s="59" t="s">
        <v>4474</v>
      </c>
      <c r="D1512" s="59" t="s">
        <v>18</v>
      </c>
      <c r="E1512" s="60" t="s">
        <v>4475</v>
      </c>
    </row>
    <row r="1513" spans="1:5">
      <c r="A1513" s="58" t="s">
        <v>9</v>
      </c>
      <c r="B1513" s="59" t="s">
        <v>4476</v>
      </c>
      <c r="C1513" s="59" t="s">
        <v>4477</v>
      </c>
      <c r="D1513" s="59" t="s">
        <v>18</v>
      </c>
      <c r="E1513" s="60" t="s">
        <v>4478</v>
      </c>
    </row>
    <row r="1514" spans="1:5">
      <c r="A1514" s="58" t="s">
        <v>9</v>
      </c>
      <c r="B1514" s="59" t="s">
        <v>4479</v>
      </c>
      <c r="C1514" s="59" t="s">
        <v>4480</v>
      </c>
      <c r="D1514" s="59" t="s">
        <v>18</v>
      </c>
      <c r="E1514" s="60" t="s">
        <v>634</v>
      </c>
    </row>
    <row r="1515" spans="1:5">
      <c r="A1515" s="58" t="s">
        <v>9</v>
      </c>
      <c r="B1515" s="59" t="s">
        <v>4481</v>
      </c>
      <c r="C1515" s="59" t="s">
        <v>4482</v>
      </c>
      <c r="D1515" s="59" t="s">
        <v>18</v>
      </c>
      <c r="E1515" s="60" t="s">
        <v>4483</v>
      </c>
    </row>
    <row r="1516" spans="1:5">
      <c r="A1516" s="58" t="s">
        <v>9</v>
      </c>
      <c r="B1516" s="59" t="s">
        <v>4484</v>
      </c>
      <c r="C1516" s="59" t="s">
        <v>4485</v>
      </c>
      <c r="D1516" s="59" t="s">
        <v>18</v>
      </c>
      <c r="E1516" s="60" t="s">
        <v>4486</v>
      </c>
    </row>
    <row r="1517" spans="1:5">
      <c r="A1517" s="58" t="s">
        <v>9</v>
      </c>
      <c r="B1517" s="59" t="s">
        <v>4487</v>
      </c>
      <c r="C1517" s="59" t="s">
        <v>4488</v>
      </c>
      <c r="D1517" s="59" t="s">
        <v>18</v>
      </c>
      <c r="E1517" s="60" t="s">
        <v>4489</v>
      </c>
    </row>
    <row r="1518" spans="1:5">
      <c r="A1518" s="58" t="s">
        <v>9</v>
      </c>
      <c r="B1518" s="59" t="s">
        <v>4490</v>
      </c>
      <c r="C1518" s="59" t="s">
        <v>4491</v>
      </c>
      <c r="D1518" s="59" t="s">
        <v>18</v>
      </c>
      <c r="E1518" s="60" t="s">
        <v>4492</v>
      </c>
    </row>
    <row r="1519" spans="1:5">
      <c r="A1519" s="58" t="s">
        <v>9</v>
      </c>
      <c r="B1519" s="59" t="s">
        <v>4493</v>
      </c>
      <c r="C1519" s="59" t="s">
        <v>4494</v>
      </c>
      <c r="D1519" s="59" t="s">
        <v>18</v>
      </c>
      <c r="E1519" s="60" t="s">
        <v>233</v>
      </c>
    </row>
    <row r="1520" spans="1:5">
      <c r="A1520" s="58" t="s">
        <v>9</v>
      </c>
      <c r="B1520" s="59" t="s">
        <v>4495</v>
      </c>
      <c r="C1520" s="59" t="s">
        <v>4496</v>
      </c>
      <c r="D1520" s="59" t="s">
        <v>18</v>
      </c>
      <c r="E1520" s="60" t="s">
        <v>4497</v>
      </c>
    </row>
    <row r="1521" spans="1:5">
      <c r="A1521" s="58" t="s">
        <v>9</v>
      </c>
      <c r="B1521" s="59" t="s">
        <v>4498</v>
      </c>
      <c r="C1521" s="59" t="s">
        <v>4499</v>
      </c>
      <c r="D1521" s="59" t="s">
        <v>18</v>
      </c>
      <c r="E1521" s="60" t="s">
        <v>4500</v>
      </c>
    </row>
    <row r="1522" spans="1:5">
      <c r="A1522" s="58" t="s">
        <v>9</v>
      </c>
      <c r="B1522" s="59" t="s">
        <v>4501</v>
      </c>
      <c r="C1522" s="59" t="s">
        <v>4502</v>
      </c>
      <c r="D1522" s="59" t="s">
        <v>18</v>
      </c>
      <c r="E1522" s="60" t="s">
        <v>4503</v>
      </c>
    </row>
    <row r="1523" spans="1:5">
      <c r="A1523" s="58" t="s">
        <v>9</v>
      </c>
      <c r="B1523" s="59" t="s">
        <v>4504</v>
      </c>
      <c r="C1523" s="59" t="s">
        <v>4505</v>
      </c>
      <c r="D1523" s="59" t="s">
        <v>18</v>
      </c>
      <c r="E1523" s="60" t="s">
        <v>4506</v>
      </c>
    </row>
    <row r="1524" spans="1:5">
      <c r="A1524" s="58" t="s">
        <v>9</v>
      </c>
      <c r="B1524" s="59" t="s">
        <v>4507</v>
      </c>
      <c r="C1524" s="59" t="s">
        <v>4508</v>
      </c>
      <c r="D1524" s="59" t="s">
        <v>18</v>
      </c>
      <c r="E1524" s="60" t="s">
        <v>4509</v>
      </c>
    </row>
    <row r="1525" spans="1:5">
      <c r="A1525" s="58" t="s">
        <v>9</v>
      </c>
      <c r="B1525" s="59" t="s">
        <v>4510</v>
      </c>
      <c r="C1525" s="59" t="s">
        <v>4511</v>
      </c>
      <c r="D1525" s="59" t="s">
        <v>18</v>
      </c>
      <c r="E1525" s="60" t="s">
        <v>4037</v>
      </c>
    </row>
    <row r="1526" spans="1:5">
      <c r="A1526" s="58" t="s">
        <v>9</v>
      </c>
      <c r="B1526" s="59" t="s">
        <v>4512</v>
      </c>
      <c r="C1526" s="59" t="s">
        <v>4513</v>
      </c>
      <c r="D1526" s="59" t="s">
        <v>18</v>
      </c>
      <c r="E1526" s="60" t="s">
        <v>4514</v>
      </c>
    </row>
    <row r="1527" spans="1:5">
      <c r="A1527" s="58" t="s">
        <v>9</v>
      </c>
      <c r="B1527" s="59" t="s">
        <v>4515</v>
      </c>
      <c r="C1527" s="59" t="s">
        <v>4516</v>
      </c>
      <c r="D1527" s="59" t="s">
        <v>18</v>
      </c>
      <c r="E1527" s="60" t="s">
        <v>1004</v>
      </c>
    </row>
    <row r="1528" spans="1:5">
      <c r="A1528" s="58" t="s">
        <v>9</v>
      </c>
      <c r="B1528" s="59" t="s">
        <v>4517</v>
      </c>
      <c r="C1528" s="59" t="s">
        <v>4518</v>
      </c>
      <c r="D1528" s="59" t="s">
        <v>18</v>
      </c>
      <c r="E1528" s="60" t="s">
        <v>4519</v>
      </c>
    </row>
    <row r="1529" spans="1:5">
      <c r="A1529" s="58" t="s">
        <v>9</v>
      </c>
      <c r="B1529" s="59" t="s">
        <v>4520</v>
      </c>
      <c r="C1529" s="59" t="s">
        <v>4521</v>
      </c>
      <c r="D1529" s="59" t="s">
        <v>100</v>
      </c>
      <c r="E1529" s="60" t="s">
        <v>4522</v>
      </c>
    </row>
    <row r="1530" spans="1:5">
      <c r="A1530" s="58" t="s">
        <v>9</v>
      </c>
      <c r="B1530" s="59" t="s">
        <v>4523</v>
      </c>
      <c r="C1530" s="59" t="s">
        <v>4524</v>
      </c>
      <c r="D1530" s="59" t="s">
        <v>18</v>
      </c>
      <c r="E1530" s="60" t="s">
        <v>4525</v>
      </c>
    </row>
    <row r="1531" spans="1:5">
      <c r="A1531" s="58" t="s">
        <v>9</v>
      </c>
      <c r="B1531" s="59" t="s">
        <v>4526</v>
      </c>
      <c r="C1531" s="59" t="s">
        <v>4527</v>
      </c>
      <c r="D1531" s="59" t="s">
        <v>38</v>
      </c>
      <c r="E1531" s="60" t="s">
        <v>4528</v>
      </c>
    </row>
    <row r="1532" spans="1:5">
      <c r="A1532" s="58" t="s">
        <v>9</v>
      </c>
      <c r="B1532" s="59" t="s">
        <v>4529</v>
      </c>
      <c r="C1532" s="59" t="s">
        <v>4530</v>
      </c>
      <c r="D1532" s="59" t="s">
        <v>18</v>
      </c>
      <c r="E1532" s="60" t="s">
        <v>4037</v>
      </c>
    </row>
    <row r="1533" spans="1:5">
      <c r="A1533" s="58" t="s">
        <v>9</v>
      </c>
      <c r="B1533" s="59" t="s">
        <v>4531</v>
      </c>
      <c r="C1533" s="59" t="s">
        <v>4532</v>
      </c>
      <c r="D1533" s="59" t="s">
        <v>18</v>
      </c>
      <c r="E1533" s="60" t="s">
        <v>4514</v>
      </c>
    </row>
    <row r="1534" spans="1:5">
      <c r="A1534" s="58" t="s">
        <v>9</v>
      </c>
      <c r="B1534" s="59" t="s">
        <v>4533</v>
      </c>
      <c r="C1534" s="59" t="s">
        <v>4534</v>
      </c>
      <c r="D1534" s="59" t="s">
        <v>18</v>
      </c>
      <c r="E1534" s="60" t="s">
        <v>4037</v>
      </c>
    </row>
    <row r="1535" spans="1:5">
      <c r="A1535" s="58" t="s">
        <v>9</v>
      </c>
      <c r="B1535" s="59" t="s">
        <v>4535</v>
      </c>
      <c r="C1535" s="59" t="s">
        <v>4536</v>
      </c>
      <c r="D1535" s="59" t="s">
        <v>18</v>
      </c>
      <c r="E1535" s="60" t="s">
        <v>4514</v>
      </c>
    </row>
    <row r="1536" spans="1:5">
      <c r="A1536" s="62" t="s">
        <v>9</v>
      </c>
      <c r="B1536" s="63" t="s">
        <v>4537</v>
      </c>
      <c r="C1536" s="63" t="s">
        <v>4538</v>
      </c>
      <c r="D1536" s="63" t="s">
        <v>18</v>
      </c>
      <c r="E1536" s="64" t="s">
        <v>1004</v>
      </c>
    </row>
    <row r="1537" spans="1:5">
      <c r="A1537" s="58" t="s">
        <v>9</v>
      </c>
      <c r="B1537" s="59" t="s">
        <v>4539</v>
      </c>
      <c r="C1537" s="59" t="s">
        <v>4540</v>
      </c>
      <c r="D1537" s="59" t="s">
        <v>18</v>
      </c>
      <c r="E1537" s="60" t="s">
        <v>4519</v>
      </c>
    </row>
    <row r="1538" spans="1:5">
      <c r="A1538" s="58" t="s">
        <v>9</v>
      </c>
      <c r="B1538" s="59" t="s">
        <v>4541</v>
      </c>
      <c r="C1538" s="59" t="s">
        <v>4542</v>
      </c>
      <c r="D1538" s="59" t="s">
        <v>18</v>
      </c>
      <c r="E1538" s="60" t="s">
        <v>1004</v>
      </c>
    </row>
    <row r="1539" spans="1:5">
      <c r="A1539" s="58" t="s">
        <v>9</v>
      </c>
      <c r="B1539" s="59" t="s">
        <v>4543</v>
      </c>
      <c r="C1539" s="59" t="s">
        <v>4544</v>
      </c>
      <c r="D1539" s="59" t="s">
        <v>18</v>
      </c>
      <c r="E1539" s="60" t="s">
        <v>4519</v>
      </c>
    </row>
    <row r="1540" spans="1:5">
      <c r="A1540" s="58" t="s">
        <v>9</v>
      </c>
      <c r="B1540" s="59" t="s">
        <v>4545</v>
      </c>
      <c r="C1540" s="59" t="s">
        <v>4546</v>
      </c>
      <c r="D1540" s="59" t="s">
        <v>18</v>
      </c>
      <c r="E1540" s="60" t="s">
        <v>4547</v>
      </c>
    </row>
    <row r="1541" spans="1:5">
      <c r="A1541" s="58" t="s">
        <v>9</v>
      </c>
      <c r="B1541" s="59" t="s">
        <v>4548</v>
      </c>
      <c r="C1541" s="59" t="s">
        <v>4549</v>
      </c>
      <c r="D1541" s="59" t="s">
        <v>18</v>
      </c>
      <c r="E1541" s="60" t="s">
        <v>2253</v>
      </c>
    </row>
    <row r="1542" spans="1:5">
      <c r="A1542" s="58" t="s">
        <v>9</v>
      </c>
      <c r="B1542" s="59" t="s">
        <v>4550</v>
      </c>
      <c r="C1542" s="59" t="s">
        <v>4551</v>
      </c>
      <c r="D1542" s="59" t="s">
        <v>18</v>
      </c>
      <c r="E1542" s="60" t="s">
        <v>4552</v>
      </c>
    </row>
    <row r="1543" spans="1:5">
      <c r="A1543" s="58" t="s">
        <v>9</v>
      </c>
      <c r="B1543" s="59" t="s">
        <v>4553</v>
      </c>
      <c r="C1543" s="59" t="s">
        <v>4554</v>
      </c>
      <c r="D1543" s="59" t="s">
        <v>18</v>
      </c>
      <c r="E1543" s="60" t="s">
        <v>4555</v>
      </c>
    </row>
    <row r="1544" spans="1:5">
      <c r="A1544" s="58" t="s">
        <v>9</v>
      </c>
      <c r="B1544" s="59" t="s">
        <v>4556</v>
      </c>
      <c r="C1544" s="59" t="s">
        <v>4557</v>
      </c>
      <c r="D1544" s="59" t="s">
        <v>18</v>
      </c>
      <c r="E1544" s="60" t="s">
        <v>4558</v>
      </c>
    </row>
    <row r="1545" spans="1:5">
      <c r="A1545" s="58" t="s">
        <v>9</v>
      </c>
      <c r="B1545" s="59" t="s">
        <v>4559</v>
      </c>
      <c r="C1545" s="59" t="s">
        <v>4560</v>
      </c>
      <c r="D1545" s="59" t="s">
        <v>100</v>
      </c>
      <c r="E1545" s="60" t="s">
        <v>4561</v>
      </c>
    </row>
    <row r="1546" spans="1:5">
      <c r="A1546" s="58" t="s">
        <v>9</v>
      </c>
      <c r="B1546" s="59" t="s">
        <v>4562</v>
      </c>
      <c r="C1546" s="59" t="s">
        <v>4563</v>
      </c>
      <c r="D1546" s="59" t="s">
        <v>100</v>
      </c>
      <c r="E1546" s="60" t="s">
        <v>2146</v>
      </c>
    </row>
    <row r="1547" spans="1:5">
      <c r="A1547" s="58" t="s">
        <v>9</v>
      </c>
      <c r="B1547" s="59" t="s">
        <v>4564</v>
      </c>
      <c r="C1547" s="59" t="s">
        <v>4565</v>
      </c>
      <c r="D1547" s="59" t="s">
        <v>100</v>
      </c>
      <c r="E1547" s="60" t="s">
        <v>4566</v>
      </c>
    </row>
    <row r="1548" spans="1:5">
      <c r="A1548" s="58" t="s">
        <v>9</v>
      </c>
      <c r="B1548" s="59" t="s">
        <v>4567</v>
      </c>
      <c r="C1548" s="59" t="s">
        <v>4568</v>
      </c>
      <c r="D1548" s="59" t="s">
        <v>100</v>
      </c>
      <c r="E1548" s="60" t="s">
        <v>4569</v>
      </c>
    </row>
    <row r="1549" spans="1:5">
      <c r="A1549" s="58" t="s">
        <v>9</v>
      </c>
      <c r="B1549" s="59" t="s">
        <v>4570</v>
      </c>
      <c r="C1549" s="59" t="s">
        <v>4571</v>
      </c>
      <c r="D1549" s="59" t="s">
        <v>100</v>
      </c>
      <c r="E1549" s="60" t="s">
        <v>4572</v>
      </c>
    </row>
    <row r="1550" spans="1:5">
      <c r="A1550" s="58" t="s">
        <v>9</v>
      </c>
      <c r="B1550" s="59" t="s">
        <v>4573</v>
      </c>
      <c r="C1550" s="59" t="s">
        <v>4574</v>
      </c>
      <c r="D1550" s="59" t="s">
        <v>100</v>
      </c>
      <c r="E1550" s="60" t="s">
        <v>4575</v>
      </c>
    </row>
    <row r="1551" spans="1:5">
      <c r="A1551" s="58" t="s">
        <v>9</v>
      </c>
      <c r="B1551" s="59" t="s">
        <v>4576</v>
      </c>
      <c r="C1551" s="59" t="s">
        <v>4577</v>
      </c>
      <c r="D1551" s="59" t="s">
        <v>100</v>
      </c>
      <c r="E1551" s="60" t="s">
        <v>4578</v>
      </c>
    </row>
    <row r="1552" spans="1:5">
      <c r="A1552" s="58" t="s">
        <v>9</v>
      </c>
      <c r="B1552" s="59" t="s">
        <v>4579</v>
      </c>
      <c r="C1552" s="59" t="s">
        <v>4580</v>
      </c>
      <c r="D1552" s="59" t="s">
        <v>100</v>
      </c>
      <c r="E1552" s="60" t="s">
        <v>4581</v>
      </c>
    </row>
    <row r="1553" spans="1:5">
      <c r="A1553" s="58" t="s">
        <v>9</v>
      </c>
      <c r="B1553" s="59" t="s">
        <v>4582</v>
      </c>
      <c r="C1553" s="59" t="s">
        <v>4583</v>
      </c>
      <c r="D1553" s="59" t="s">
        <v>18</v>
      </c>
      <c r="E1553" s="60" t="s">
        <v>4584</v>
      </c>
    </row>
    <row r="1554" spans="1:5">
      <c r="A1554" s="58" t="s">
        <v>9</v>
      </c>
      <c r="B1554" s="59" t="s">
        <v>4585</v>
      </c>
      <c r="C1554" s="59" t="s">
        <v>4586</v>
      </c>
      <c r="D1554" s="59" t="s">
        <v>18</v>
      </c>
      <c r="E1554" s="60" t="s">
        <v>4587</v>
      </c>
    </row>
    <row r="1555" spans="1:5">
      <c r="A1555" s="58" t="s">
        <v>9</v>
      </c>
      <c r="B1555" s="59" t="s">
        <v>4588</v>
      </c>
      <c r="C1555" s="59" t="s">
        <v>4589</v>
      </c>
      <c r="D1555" s="59" t="s">
        <v>18</v>
      </c>
      <c r="E1555" s="60" t="s">
        <v>4590</v>
      </c>
    </row>
    <row r="1556" spans="1:5">
      <c r="A1556" s="58" t="s">
        <v>9</v>
      </c>
      <c r="B1556" s="59" t="s">
        <v>4591</v>
      </c>
      <c r="C1556" s="59" t="s">
        <v>4592</v>
      </c>
      <c r="D1556" s="59" t="s">
        <v>18</v>
      </c>
      <c r="E1556" s="60" t="s">
        <v>4593</v>
      </c>
    </row>
    <row r="1557" spans="1:5">
      <c r="A1557" s="58" t="s">
        <v>9</v>
      </c>
      <c r="B1557" s="59" t="s">
        <v>4594</v>
      </c>
      <c r="C1557" s="59" t="s">
        <v>4595</v>
      </c>
      <c r="D1557" s="59" t="s">
        <v>100</v>
      </c>
      <c r="E1557" s="60" t="s">
        <v>4596</v>
      </c>
    </row>
    <row r="1558" spans="1:5">
      <c r="A1558" s="58" t="s">
        <v>9</v>
      </c>
      <c r="B1558" s="59" t="s">
        <v>4597</v>
      </c>
      <c r="C1558" s="59" t="s">
        <v>4598</v>
      </c>
      <c r="D1558" s="59" t="s">
        <v>100</v>
      </c>
      <c r="E1558" s="60" t="s">
        <v>4599</v>
      </c>
    </row>
    <row r="1559" spans="1:5">
      <c r="A1559" s="62" t="s">
        <v>9</v>
      </c>
      <c r="B1559" s="63" t="s">
        <v>4600</v>
      </c>
      <c r="C1559" s="63" t="s">
        <v>4601</v>
      </c>
      <c r="D1559" s="63" t="s">
        <v>100</v>
      </c>
      <c r="E1559" s="64" t="s">
        <v>4602</v>
      </c>
    </row>
    <row r="1560" spans="1:5">
      <c r="A1560" s="58" t="s">
        <v>9</v>
      </c>
      <c r="B1560" s="59" t="s">
        <v>4603</v>
      </c>
      <c r="C1560" s="59" t="s">
        <v>4604</v>
      </c>
      <c r="D1560" s="59" t="s">
        <v>100</v>
      </c>
      <c r="E1560" s="60" t="s">
        <v>4605</v>
      </c>
    </row>
    <row r="1561" spans="1:5">
      <c r="A1561" s="58" t="s">
        <v>9</v>
      </c>
      <c r="B1561" s="59" t="s">
        <v>4606</v>
      </c>
      <c r="C1561" s="59" t="s">
        <v>4607</v>
      </c>
      <c r="D1561" s="59" t="s">
        <v>100</v>
      </c>
      <c r="E1561" s="60" t="s">
        <v>4608</v>
      </c>
    </row>
    <row r="1562" spans="1:5">
      <c r="A1562" s="62" t="s">
        <v>9</v>
      </c>
      <c r="B1562" s="63" t="s">
        <v>4609</v>
      </c>
      <c r="C1562" s="63" t="s">
        <v>4610</v>
      </c>
      <c r="D1562" s="63" t="s">
        <v>100</v>
      </c>
      <c r="E1562" s="64" t="s">
        <v>4611</v>
      </c>
    </row>
    <row r="1563" spans="1:5">
      <c r="A1563" s="58" t="s">
        <v>9</v>
      </c>
      <c r="B1563" s="59" t="s">
        <v>4612</v>
      </c>
      <c r="C1563" s="59" t="s">
        <v>4613</v>
      </c>
      <c r="D1563" s="59" t="s">
        <v>18</v>
      </c>
      <c r="E1563" s="60" t="s">
        <v>4614</v>
      </c>
    </row>
    <row r="1564" spans="1:5">
      <c r="A1564" s="58" t="s">
        <v>9</v>
      </c>
      <c r="B1564" s="59" t="s">
        <v>4615</v>
      </c>
      <c r="C1564" s="59" t="s">
        <v>4616</v>
      </c>
      <c r="D1564" s="59" t="s">
        <v>38</v>
      </c>
      <c r="E1564" s="60" t="s">
        <v>4617</v>
      </c>
    </row>
    <row r="1565" spans="1:5">
      <c r="A1565" s="58" t="s">
        <v>9</v>
      </c>
      <c r="B1565" s="59" t="s">
        <v>4618</v>
      </c>
      <c r="C1565" s="59" t="s">
        <v>4619</v>
      </c>
      <c r="D1565" s="59" t="s">
        <v>38</v>
      </c>
      <c r="E1565" s="60" t="s">
        <v>4620</v>
      </c>
    </row>
    <row r="1566" spans="1:5">
      <c r="A1566" s="58" t="s">
        <v>9</v>
      </c>
      <c r="B1566" s="59" t="s">
        <v>4621</v>
      </c>
      <c r="C1566" s="59" t="s">
        <v>4622</v>
      </c>
      <c r="D1566" s="59" t="s">
        <v>38</v>
      </c>
      <c r="E1566" s="60" t="s">
        <v>4623</v>
      </c>
    </row>
    <row r="1567" spans="1:5">
      <c r="A1567" s="58" t="s">
        <v>9</v>
      </c>
      <c r="B1567" s="59" t="s">
        <v>4624</v>
      </c>
      <c r="C1567" s="59" t="s">
        <v>4625</v>
      </c>
      <c r="D1567" s="59" t="s">
        <v>38</v>
      </c>
      <c r="E1567" s="60" t="s">
        <v>4626</v>
      </c>
    </row>
    <row r="1568" spans="1:5">
      <c r="A1568" s="58" t="s">
        <v>9</v>
      </c>
      <c r="B1568" s="59" t="s">
        <v>4627</v>
      </c>
      <c r="C1568" s="59" t="s">
        <v>4628</v>
      </c>
      <c r="D1568" s="59" t="s">
        <v>18</v>
      </c>
      <c r="E1568" s="60" t="s">
        <v>4629</v>
      </c>
    </row>
    <row r="1569" spans="1:5">
      <c r="A1569" s="58" t="s">
        <v>9</v>
      </c>
      <c r="B1569" s="59" t="s">
        <v>4630</v>
      </c>
      <c r="C1569" s="59" t="s">
        <v>4631</v>
      </c>
      <c r="D1569" s="59" t="s">
        <v>18</v>
      </c>
      <c r="E1569" s="60" t="s">
        <v>4632</v>
      </c>
    </row>
    <row r="1570" spans="1:5">
      <c r="A1570" s="58" t="s">
        <v>9</v>
      </c>
      <c r="B1570" s="59" t="s">
        <v>4633</v>
      </c>
      <c r="C1570" s="59" t="s">
        <v>4634</v>
      </c>
      <c r="D1570" s="59" t="s">
        <v>18</v>
      </c>
      <c r="E1570" s="60" t="s">
        <v>4635</v>
      </c>
    </row>
    <row r="1571" spans="1:5">
      <c r="A1571" s="58" t="s">
        <v>9</v>
      </c>
      <c r="B1571" s="59" t="s">
        <v>4636</v>
      </c>
      <c r="C1571" s="59" t="s">
        <v>4637</v>
      </c>
      <c r="D1571" s="59" t="s">
        <v>18</v>
      </c>
      <c r="E1571" s="60" t="s">
        <v>4638</v>
      </c>
    </row>
    <row r="1572" spans="1:5">
      <c r="A1572" s="58" t="s">
        <v>9</v>
      </c>
      <c r="B1572" s="59" t="s">
        <v>4639</v>
      </c>
      <c r="C1572" s="59" t="s">
        <v>4640</v>
      </c>
      <c r="D1572" s="59" t="s">
        <v>18</v>
      </c>
      <c r="E1572" s="60" t="s">
        <v>4641</v>
      </c>
    </row>
    <row r="1573" spans="1:5">
      <c r="A1573" s="58" t="s">
        <v>9</v>
      </c>
      <c r="B1573" s="59" t="s">
        <v>4642</v>
      </c>
      <c r="C1573" s="59" t="s">
        <v>4643</v>
      </c>
      <c r="D1573" s="59" t="s">
        <v>18</v>
      </c>
      <c r="E1573" s="60" t="s">
        <v>4644</v>
      </c>
    </row>
    <row r="1574" spans="1:5">
      <c r="A1574" s="58" t="s">
        <v>9</v>
      </c>
      <c r="B1574" s="59" t="s">
        <v>4645</v>
      </c>
      <c r="C1574" s="59" t="s">
        <v>4646</v>
      </c>
      <c r="D1574" s="59" t="s">
        <v>18</v>
      </c>
      <c r="E1574" s="60" t="s">
        <v>4647</v>
      </c>
    </row>
    <row r="1575" spans="1:5">
      <c r="A1575" s="58" t="s">
        <v>9</v>
      </c>
      <c r="B1575" s="59" t="s">
        <v>4648</v>
      </c>
      <c r="C1575" s="59" t="s">
        <v>4649</v>
      </c>
      <c r="D1575" s="59" t="s">
        <v>18</v>
      </c>
      <c r="E1575" s="60" t="s">
        <v>4650</v>
      </c>
    </row>
    <row r="1576" spans="1:5">
      <c r="A1576" s="58" t="s">
        <v>9</v>
      </c>
      <c r="B1576" s="59" t="s">
        <v>4651</v>
      </c>
      <c r="C1576" s="59" t="s">
        <v>4652</v>
      </c>
      <c r="D1576" s="59" t="s">
        <v>18</v>
      </c>
      <c r="E1576" s="60" t="s">
        <v>4653</v>
      </c>
    </row>
    <row r="1577" spans="1:5">
      <c r="A1577" s="58" t="s">
        <v>9</v>
      </c>
      <c r="B1577" s="59" t="s">
        <v>4654</v>
      </c>
      <c r="C1577" s="59" t="s">
        <v>4655</v>
      </c>
      <c r="D1577" s="59" t="s">
        <v>18</v>
      </c>
      <c r="E1577" s="60" t="s">
        <v>4656</v>
      </c>
    </row>
    <row r="1578" spans="1:5">
      <c r="A1578" s="58" t="s">
        <v>9</v>
      </c>
      <c r="B1578" s="59" t="s">
        <v>4657</v>
      </c>
      <c r="C1578" s="59" t="s">
        <v>4658</v>
      </c>
      <c r="D1578" s="59" t="s">
        <v>18</v>
      </c>
      <c r="E1578" s="60" t="s">
        <v>4659</v>
      </c>
    </row>
    <row r="1579" spans="1:5">
      <c r="A1579" s="58" t="s">
        <v>9</v>
      </c>
      <c r="B1579" s="59" t="s">
        <v>4660</v>
      </c>
      <c r="C1579" s="59" t="s">
        <v>4661</v>
      </c>
      <c r="D1579" s="59" t="s">
        <v>18</v>
      </c>
      <c r="E1579" s="60" t="s">
        <v>4662</v>
      </c>
    </row>
    <row r="1580" spans="1:5">
      <c r="A1580" s="58" t="s">
        <v>9</v>
      </c>
      <c r="B1580" s="59" t="s">
        <v>4663</v>
      </c>
      <c r="C1580" s="59" t="s">
        <v>4664</v>
      </c>
      <c r="D1580" s="59" t="s">
        <v>18</v>
      </c>
      <c r="E1580" s="60" t="s">
        <v>771</v>
      </c>
    </row>
    <row r="1581" spans="1:5">
      <c r="A1581" s="58" t="s">
        <v>9</v>
      </c>
      <c r="B1581" s="59" t="s">
        <v>4665</v>
      </c>
      <c r="C1581" s="59" t="s">
        <v>4666</v>
      </c>
      <c r="D1581" s="59" t="s">
        <v>18</v>
      </c>
      <c r="E1581" s="60" t="s">
        <v>518</v>
      </c>
    </row>
    <row r="1582" spans="1:5">
      <c r="A1582" s="58" t="s">
        <v>9</v>
      </c>
      <c r="B1582" s="59" t="s">
        <v>4667</v>
      </c>
      <c r="C1582" s="59" t="s">
        <v>4668</v>
      </c>
      <c r="D1582" s="59" t="s">
        <v>38</v>
      </c>
      <c r="E1582" s="60" t="s">
        <v>4669</v>
      </c>
    </row>
    <row r="1583" spans="1:5">
      <c r="A1583" s="58" t="s">
        <v>9</v>
      </c>
      <c r="B1583" s="59" t="s">
        <v>4670</v>
      </c>
      <c r="C1583" s="59" t="s">
        <v>4671</v>
      </c>
      <c r="D1583" s="59" t="s">
        <v>38</v>
      </c>
      <c r="E1583" s="60" t="s">
        <v>4672</v>
      </c>
    </row>
    <row r="1584" spans="1:5">
      <c r="A1584" s="58" t="s">
        <v>9</v>
      </c>
      <c r="B1584" s="59" t="s">
        <v>4673</v>
      </c>
      <c r="C1584" s="59" t="s">
        <v>4674</v>
      </c>
      <c r="D1584" s="59" t="s">
        <v>38</v>
      </c>
      <c r="E1584" s="60" t="s">
        <v>4675</v>
      </c>
    </row>
    <row r="1585" spans="1:5">
      <c r="A1585" s="58" t="s">
        <v>9</v>
      </c>
      <c r="B1585" s="59" t="s">
        <v>4676</v>
      </c>
      <c r="C1585" s="59" t="s">
        <v>4677</v>
      </c>
      <c r="D1585" s="59" t="s">
        <v>38</v>
      </c>
      <c r="E1585" s="60" t="s">
        <v>4678</v>
      </c>
    </row>
    <row r="1586" spans="1:5">
      <c r="A1586" s="58" t="s">
        <v>9</v>
      </c>
      <c r="B1586" s="59" t="s">
        <v>4679</v>
      </c>
      <c r="C1586" s="59" t="s">
        <v>4680</v>
      </c>
      <c r="D1586" s="59" t="s">
        <v>38</v>
      </c>
      <c r="E1586" s="60" t="s">
        <v>4681</v>
      </c>
    </row>
    <row r="1587" spans="1:5">
      <c r="A1587" s="58" t="s">
        <v>9</v>
      </c>
      <c r="B1587" s="59" t="s">
        <v>4682</v>
      </c>
      <c r="C1587" s="59" t="s">
        <v>4683</v>
      </c>
      <c r="D1587" s="59" t="s">
        <v>38</v>
      </c>
      <c r="E1587" s="60" t="s">
        <v>4684</v>
      </c>
    </row>
    <row r="1588" spans="1:5">
      <c r="A1588" s="58" t="s">
        <v>9</v>
      </c>
      <c r="B1588" s="59" t="s">
        <v>4685</v>
      </c>
      <c r="C1588" s="59" t="s">
        <v>4686</v>
      </c>
      <c r="D1588" s="59" t="s">
        <v>38</v>
      </c>
      <c r="E1588" s="60" t="s">
        <v>4687</v>
      </c>
    </row>
    <row r="1589" spans="1:5">
      <c r="A1589" s="58" t="s">
        <v>9</v>
      </c>
      <c r="B1589" s="59" t="s">
        <v>4688</v>
      </c>
      <c r="C1589" s="59" t="s">
        <v>4689</v>
      </c>
      <c r="D1589" s="59" t="s">
        <v>38</v>
      </c>
      <c r="E1589" s="60" t="s">
        <v>4690</v>
      </c>
    </row>
    <row r="1590" spans="1:5">
      <c r="A1590" s="58" t="s">
        <v>9</v>
      </c>
      <c r="B1590" s="59" t="s">
        <v>4691</v>
      </c>
      <c r="C1590" s="59" t="s">
        <v>4692</v>
      </c>
      <c r="D1590" s="59" t="s">
        <v>38</v>
      </c>
      <c r="E1590" s="60" t="s">
        <v>4693</v>
      </c>
    </row>
    <row r="1591" spans="1:5">
      <c r="A1591" s="58" t="s">
        <v>9</v>
      </c>
      <c r="B1591" s="59" t="s">
        <v>4694</v>
      </c>
      <c r="C1591" s="59" t="s">
        <v>4695</v>
      </c>
      <c r="D1591" s="59" t="s">
        <v>38</v>
      </c>
      <c r="E1591" s="60" t="s">
        <v>4696</v>
      </c>
    </row>
    <row r="1592" spans="1:5">
      <c r="A1592" s="58" t="s">
        <v>9</v>
      </c>
      <c r="B1592" s="59" t="s">
        <v>4697</v>
      </c>
      <c r="C1592" s="59" t="s">
        <v>4698</v>
      </c>
      <c r="D1592" s="59" t="s">
        <v>38</v>
      </c>
      <c r="E1592" s="60" t="s">
        <v>4669</v>
      </c>
    </row>
    <row r="1593" spans="1:5">
      <c r="A1593" s="58" t="s">
        <v>9</v>
      </c>
      <c r="B1593" s="59" t="s">
        <v>4699</v>
      </c>
      <c r="C1593" s="59" t="s">
        <v>4700</v>
      </c>
      <c r="D1593" s="59" t="s">
        <v>38</v>
      </c>
      <c r="E1593" s="60" t="s">
        <v>4701</v>
      </c>
    </row>
    <row r="1594" spans="1:5">
      <c r="A1594" s="58" t="s">
        <v>9</v>
      </c>
      <c r="B1594" s="59" t="s">
        <v>4702</v>
      </c>
      <c r="C1594" s="59" t="s">
        <v>4703</v>
      </c>
      <c r="D1594" s="59" t="s">
        <v>38</v>
      </c>
      <c r="E1594" s="60" t="s">
        <v>4704</v>
      </c>
    </row>
    <row r="1595" spans="1:5">
      <c r="A1595" s="58" t="s">
        <v>9</v>
      </c>
      <c r="B1595" s="59" t="s">
        <v>4705</v>
      </c>
      <c r="C1595" s="59" t="s">
        <v>4706</v>
      </c>
      <c r="D1595" s="59" t="s">
        <v>38</v>
      </c>
      <c r="E1595" s="60" t="s">
        <v>4707</v>
      </c>
    </row>
    <row r="1596" spans="1:5">
      <c r="A1596" s="58" t="s">
        <v>9</v>
      </c>
      <c r="B1596" s="59" t="s">
        <v>4708</v>
      </c>
      <c r="C1596" s="59" t="s">
        <v>4709</v>
      </c>
      <c r="D1596" s="59" t="s">
        <v>38</v>
      </c>
      <c r="E1596" s="60" t="s">
        <v>4710</v>
      </c>
    </row>
    <row r="1597" spans="1:5">
      <c r="A1597" s="58" t="s">
        <v>9</v>
      </c>
      <c r="B1597" s="59" t="s">
        <v>4711</v>
      </c>
      <c r="C1597" s="59" t="s">
        <v>4712</v>
      </c>
      <c r="D1597" s="59" t="s">
        <v>38</v>
      </c>
      <c r="E1597" s="60" t="s">
        <v>4713</v>
      </c>
    </row>
    <row r="1598" spans="1:5">
      <c r="A1598" s="58" t="s">
        <v>9</v>
      </c>
      <c r="B1598" s="59" t="s">
        <v>4714</v>
      </c>
      <c r="C1598" s="59" t="s">
        <v>4715</v>
      </c>
      <c r="D1598" s="59" t="s">
        <v>38</v>
      </c>
      <c r="E1598" s="60" t="s">
        <v>4716</v>
      </c>
    </row>
    <row r="1599" spans="1:5">
      <c r="A1599" s="58" t="s">
        <v>9</v>
      </c>
      <c r="B1599" s="59" t="s">
        <v>4717</v>
      </c>
      <c r="C1599" s="59" t="s">
        <v>4718</v>
      </c>
      <c r="D1599" s="59" t="s">
        <v>38</v>
      </c>
      <c r="E1599" s="60" t="s">
        <v>4719</v>
      </c>
    </row>
    <row r="1600" spans="1:5">
      <c r="A1600" s="58" t="s">
        <v>9</v>
      </c>
      <c r="B1600" s="59" t="s">
        <v>4720</v>
      </c>
      <c r="C1600" s="59" t="s">
        <v>4721</v>
      </c>
      <c r="D1600" s="59" t="s">
        <v>38</v>
      </c>
      <c r="E1600" s="60" t="s">
        <v>4722</v>
      </c>
    </row>
    <row r="1601" spans="1:5">
      <c r="A1601" s="58" t="s">
        <v>9</v>
      </c>
      <c r="B1601" s="59" t="s">
        <v>4723</v>
      </c>
      <c r="C1601" s="59" t="s">
        <v>4724</v>
      </c>
      <c r="D1601" s="59" t="s">
        <v>38</v>
      </c>
      <c r="E1601" s="60" t="s">
        <v>4725</v>
      </c>
    </row>
    <row r="1602" spans="1:5">
      <c r="A1602" s="58" t="s">
        <v>9</v>
      </c>
      <c r="B1602" s="59" t="s">
        <v>4726</v>
      </c>
      <c r="C1602" s="59" t="s">
        <v>4727</v>
      </c>
      <c r="D1602" s="59" t="s">
        <v>38</v>
      </c>
      <c r="E1602" s="60" t="s">
        <v>4728</v>
      </c>
    </row>
    <row r="1603" spans="1:5">
      <c r="A1603" s="58" t="s">
        <v>9</v>
      </c>
      <c r="B1603" s="59" t="s">
        <v>4729</v>
      </c>
      <c r="C1603" s="59" t="s">
        <v>4730</v>
      </c>
      <c r="D1603" s="59" t="s">
        <v>38</v>
      </c>
      <c r="E1603" s="60" t="s">
        <v>4731</v>
      </c>
    </row>
    <row r="1604" spans="1:5">
      <c r="A1604" s="58" t="s">
        <v>9</v>
      </c>
      <c r="B1604" s="59" t="s">
        <v>4732</v>
      </c>
      <c r="C1604" s="59" t="s">
        <v>4733</v>
      </c>
      <c r="D1604" s="59" t="s">
        <v>38</v>
      </c>
      <c r="E1604" s="60" t="s">
        <v>4734</v>
      </c>
    </row>
    <row r="1605" spans="1:5">
      <c r="A1605" s="58" t="s">
        <v>9</v>
      </c>
      <c r="B1605" s="59" t="s">
        <v>4735</v>
      </c>
      <c r="C1605" s="59" t="s">
        <v>4736</v>
      </c>
      <c r="D1605" s="59" t="s">
        <v>38</v>
      </c>
      <c r="E1605" s="60" t="s">
        <v>4737</v>
      </c>
    </row>
    <row r="1606" spans="1:5">
      <c r="A1606" s="58" t="s">
        <v>9</v>
      </c>
      <c r="B1606" s="59" t="s">
        <v>4738</v>
      </c>
      <c r="C1606" s="59" t="s">
        <v>4739</v>
      </c>
      <c r="D1606" s="59" t="s">
        <v>38</v>
      </c>
      <c r="E1606" s="60" t="s">
        <v>4740</v>
      </c>
    </row>
    <row r="1607" spans="1:5">
      <c r="A1607" s="58" t="s">
        <v>9</v>
      </c>
      <c r="B1607" s="59" t="s">
        <v>4741</v>
      </c>
      <c r="C1607" s="59" t="s">
        <v>4742</v>
      </c>
      <c r="D1607" s="59" t="s">
        <v>38</v>
      </c>
      <c r="E1607" s="60" t="s">
        <v>4743</v>
      </c>
    </row>
    <row r="1608" spans="1:5">
      <c r="A1608" s="58" t="s">
        <v>9</v>
      </c>
      <c r="B1608" s="59" t="s">
        <v>4744</v>
      </c>
      <c r="C1608" s="59" t="s">
        <v>4745</v>
      </c>
      <c r="D1608" s="59" t="s">
        <v>38</v>
      </c>
      <c r="E1608" s="60" t="s">
        <v>4746</v>
      </c>
    </row>
    <row r="1609" spans="1:5">
      <c r="A1609" s="58" t="s">
        <v>9</v>
      </c>
      <c r="B1609" s="59" t="s">
        <v>4747</v>
      </c>
      <c r="C1609" s="59" t="s">
        <v>4748</v>
      </c>
      <c r="D1609" s="59" t="s">
        <v>38</v>
      </c>
      <c r="E1609" s="60" t="s">
        <v>4749</v>
      </c>
    </row>
    <row r="1610" spans="1:5">
      <c r="A1610" s="58" t="s">
        <v>9</v>
      </c>
      <c r="B1610" s="59" t="s">
        <v>4750</v>
      </c>
      <c r="C1610" s="59" t="s">
        <v>4751</v>
      </c>
      <c r="D1610" s="59" t="s">
        <v>38</v>
      </c>
      <c r="E1610" s="60" t="s">
        <v>4752</v>
      </c>
    </row>
    <row r="1611" spans="1:5">
      <c r="A1611" s="58" t="s">
        <v>9</v>
      </c>
      <c r="B1611" s="59" t="s">
        <v>4753</v>
      </c>
      <c r="C1611" s="59" t="s">
        <v>4754</v>
      </c>
      <c r="D1611" s="59" t="s">
        <v>38</v>
      </c>
      <c r="E1611" s="60" t="s">
        <v>4755</v>
      </c>
    </row>
    <row r="1612" spans="1:5">
      <c r="A1612" s="58" t="s">
        <v>9</v>
      </c>
      <c r="B1612" s="59" t="s">
        <v>4756</v>
      </c>
      <c r="C1612" s="59" t="s">
        <v>4757</v>
      </c>
      <c r="D1612" s="59" t="s">
        <v>38</v>
      </c>
      <c r="E1612" s="60" t="s">
        <v>4758</v>
      </c>
    </row>
    <row r="1613" spans="1:5">
      <c r="A1613" s="58" t="s">
        <v>9</v>
      </c>
      <c r="B1613" s="59" t="s">
        <v>4759</v>
      </c>
      <c r="C1613" s="59" t="s">
        <v>4760</v>
      </c>
      <c r="D1613" s="59" t="s">
        <v>38</v>
      </c>
      <c r="E1613" s="60" t="s">
        <v>4761</v>
      </c>
    </row>
    <row r="1614" spans="1:5">
      <c r="A1614" s="58" t="s">
        <v>9</v>
      </c>
      <c r="B1614" s="59" t="s">
        <v>4762</v>
      </c>
      <c r="C1614" s="59" t="s">
        <v>4763</v>
      </c>
      <c r="D1614" s="59" t="s">
        <v>38</v>
      </c>
      <c r="E1614" s="60" t="s">
        <v>4764</v>
      </c>
    </row>
    <row r="1615" spans="1:5">
      <c r="A1615" s="58" t="s">
        <v>9</v>
      </c>
      <c r="B1615" s="59" t="s">
        <v>4765</v>
      </c>
      <c r="C1615" s="59" t="s">
        <v>4766</v>
      </c>
      <c r="D1615" s="59" t="s">
        <v>38</v>
      </c>
      <c r="E1615" s="60" t="s">
        <v>4767</v>
      </c>
    </row>
    <row r="1616" spans="1:5">
      <c r="A1616" s="58" t="s">
        <v>9</v>
      </c>
      <c r="B1616" s="59" t="s">
        <v>4768</v>
      </c>
      <c r="C1616" s="59" t="s">
        <v>4769</v>
      </c>
      <c r="D1616" s="59" t="s">
        <v>38</v>
      </c>
      <c r="E1616" s="60" t="s">
        <v>4770</v>
      </c>
    </row>
    <row r="1617" spans="1:5">
      <c r="A1617" s="58" t="s">
        <v>9</v>
      </c>
      <c r="B1617" s="59" t="s">
        <v>4771</v>
      </c>
      <c r="C1617" s="59" t="s">
        <v>4772</v>
      </c>
      <c r="D1617" s="59" t="s">
        <v>38</v>
      </c>
      <c r="E1617" s="60" t="s">
        <v>4773</v>
      </c>
    </row>
    <row r="1618" spans="1:5">
      <c r="A1618" s="58" t="s">
        <v>9</v>
      </c>
      <c r="B1618" s="59" t="s">
        <v>4774</v>
      </c>
      <c r="C1618" s="59" t="s">
        <v>4775</v>
      </c>
      <c r="D1618" s="59" t="s">
        <v>38</v>
      </c>
      <c r="E1618" s="60" t="s">
        <v>4776</v>
      </c>
    </row>
    <row r="1619" spans="1:5">
      <c r="A1619" s="58" t="s">
        <v>9</v>
      </c>
      <c r="B1619" s="59" t="s">
        <v>4777</v>
      </c>
      <c r="C1619" s="59" t="s">
        <v>4778</v>
      </c>
      <c r="D1619" s="59" t="s">
        <v>38</v>
      </c>
      <c r="E1619" s="60" t="s">
        <v>4779</v>
      </c>
    </row>
    <row r="1620" spans="1:5">
      <c r="A1620" s="58" t="s">
        <v>9</v>
      </c>
      <c r="B1620" s="59" t="s">
        <v>4780</v>
      </c>
      <c r="C1620" s="59" t="s">
        <v>4781</v>
      </c>
      <c r="D1620" s="59" t="s">
        <v>38</v>
      </c>
      <c r="E1620" s="60" t="s">
        <v>4782</v>
      </c>
    </row>
    <row r="1621" spans="1:5">
      <c r="A1621" s="58" t="s">
        <v>9</v>
      </c>
      <c r="B1621" s="59" t="s">
        <v>4783</v>
      </c>
      <c r="C1621" s="59" t="s">
        <v>4784</v>
      </c>
      <c r="D1621" s="59" t="s">
        <v>38</v>
      </c>
      <c r="E1621" s="60" t="s">
        <v>4785</v>
      </c>
    </row>
    <row r="1622" spans="1:5">
      <c r="A1622" s="58" t="s">
        <v>9</v>
      </c>
      <c r="B1622" s="59" t="s">
        <v>4786</v>
      </c>
      <c r="C1622" s="59" t="s">
        <v>4787</v>
      </c>
      <c r="D1622" s="59" t="s">
        <v>83</v>
      </c>
      <c r="E1622" s="60" t="s">
        <v>4788</v>
      </c>
    </row>
    <row r="1623" spans="1:5">
      <c r="A1623" s="58" t="s">
        <v>9</v>
      </c>
      <c r="B1623" s="59" t="s">
        <v>4789</v>
      </c>
      <c r="C1623" s="59" t="s">
        <v>4790</v>
      </c>
      <c r="D1623" s="59" t="s">
        <v>83</v>
      </c>
      <c r="E1623" s="60" t="s">
        <v>4791</v>
      </c>
    </row>
    <row r="1624" spans="1:5">
      <c r="A1624" s="58" t="s">
        <v>9</v>
      </c>
      <c r="B1624" s="59" t="s">
        <v>4792</v>
      </c>
      <c r="C1624" s="59" t="s">
        <v>4793</v>
      </c>
      <c r="D1624" s="59" t="s">
        <v>18</v>
      </c>
      <c r="E1624" s="60" t="s">
        <v>4794</v>
      </c>
    </row>
    <row r="1625" spans="1:5">
      <c r="A1625" s="58" t="s">
        <v>9</v>
      </c>
      <c r="B1625" s="59" t="s">
        <v>4795</v>
      </c>
      <c r="C1625" s="59" t="s">
        <v>4796</v>
      </c>
      <c r="D1625" s="59" t="s">
        <v>83</v>
      </c>
      <c r="E1625" s="60" t="s">
        <v>4797</v>
      </c>
    </row>
    <row r="1626" spans="1:5">
      <c r="A1626" s="58" t="s">
        <v>9</v>
      </c>
      <c r="B1626" s="59" t="s">
        <v>4798</v>
      </c>
      <c r="C1626" s="59" t="s">
        <v>4799</v>
      </c>
      <c r="D1626" s="59" t="s">
        <v>18</v>
      </c>
      <c r="E1626" s="60" t="s">
        <v>4800</v>
      </c>
    </row>
    <row r="1627" spans="1:5">
      <c r="A1627" s="58" t="s">
        <v>9</v>
      </c>
      <c r="B1627" s="59" t="s">
        <v>4801</v>
      </c>
      <c r="C1627" s="59" t="s">
        <v>4802</v>
      </c>
      <c r="D1627" s="59" t="s">
        <v>102</v>
      </c>
      <c r="E1627" s="60" t="s">
        <v>4803</v>
      </c>
    </row>
    <row r="1628" spans="1:5">
      <c r="A1628" s="58" t="s">
        <v>9</v>
      </c>
      <c r="B1628" s="59" t="s">
        <v>4804</v>
      </c>
      <c r="C1628" s="59" t="s">
        <v>4805</v>
      </c>
      <c r="D1628" s="59" t="s">
        <v>38</v>
      </c>
      <c r="E1628" s="60" t="s">
        <v>4806</v>
      </c>
    </row>
    <row r="1629" spans="1:5">
      <c r="A1629" s="58" t="s">
        <v>9</v>
      </c>
      <c r="B1629" s="59" t="s">
        <v>4807</v>
      </c>
      <c r="C1629" s="59" t="s">
        <v>4808</v>
      </c>
      <c r="D1629" s="59" t="s">
        <v>38</v>
      </c>
      <c r="E1629" s="60" t="s">
        <v>4809</v>
      </c>
    </row>
    <row r="1630" spans="1:5">
      <c r="A1630" s="58" t="s">
        <v>9</v>
      </c>
      <c r="B1630" s="59" t="s">
        <v>4810</v>
      </c>
      <c r="C1630" s="59" t="s">
        <v>4811</v>
      </c>
      <c r="D1630" s="59" t="s">
        <v>100</v>
      </c>
      <c r="E1630" s="60" t="s">
        <v>4812</v>
      </c>
    </row>
    <row r="1631" spans="1:5">
      <c r="A1631" s="58" t="s">
        <v>9</v>
      </c>
      <c r="B1631" s="59" t="s">
        <v>4813</v>
      </c>
      <c r="C1631" s="59" t="s">
        <v>4814</v>
      </c>
      <c r="D1631" s="59" t="s">
        <v>100</v>
      </c>
      <c r="E1631" s="60" t="s">
        <v>4815</v>
      </c>
    </row>
    <row r="1632" spans="1:5">
      <c r="A1632" s="58" t="s">
        <v>9</v>
      </c>
      <c r="B1632" s="59" t="s">
        <v>4816</v>
      </c>
      <c r="C1632" s="59" t="s">
        <v>4817</v>
      </c>
      <c r="D1632" s="59" t="s">
        <v>14</v>
      </c>
      <c r="E1632" s="60" t="s">
        <v>4818</v>
      </c>
    </row>
    <row r="1633" spans="1:5">
      <c r="A1633" s="58" t="s">
        <v>9</v>
      </c>
      <c r="B1633" s="59" t="s">
        <v>4819</v>
      </c>
      <c r="C1633" s="59" t="s">
        <v>4820</v>
      </c>
      <c r="D1633" s="59" t="s">
        <v>38</v>
      </c>
      <c r="E1633" s="60" t="s">
        <v>4821</v>
      </c>
    </row>
    <row r="1634" spans="1:5">
      <c r="A1634" s="58" t="s">
        <v>9</v>
      </c>
      <c r="B1634" s="59" t="s">
        <v>4822</v>
      </c>
      <c r="C1634" s="59" t="s">
        <v>4823</v>
      </c>
      <c r="D1634" s="59" t="s">
        <v>100</v>
      </c>
      <c r="E1634" s="60" t="s">
        <v>4824</v>
      </c>
    </row>
    <row r="1635" spans="1:5">
      <c r="A1635" s="58" t="s">
        <v>9</v>
      </c>
      <c r="B1635" s="59" t="s">
        <v>4825</v>
      </c>
      <c r="C1635" s="59" t="s">
        <v>4826</v>
      </c>
      <c r="D1635" s="59" t="s">
        <v>100</v>
      </c>
      <c r="E1635" s="60" t="s">
        <v>4827</v>
      </c>
    </row>
    <row r="1636" spans="1:5">
      <c r="A1636" s="58" t="s">
        <v>9</v>
      </c>
      <c r="B1636" s="59" t="s">
        <v>4828</v>
      </c>
      <c r="C1636" s="59" t="s">
        <v>4829</v>
      </c>
      <c r="D1636" s="59" t="s">
        <v>100</v>
      </c>
      <c r="E1636" s="60" t="s">
        <v>4830</v>
      </c>
    </row>
    <row r="1637" spans="1:5">
      <c r="A1637" s="58" t="s">
        <v>9</v>
      </c>
      <c r="B1637" s="59" t="s">
        <v>4831</v>
      </c>
      <c r="C1637" s="59" t="s">
        <v>4832</v>
      </c>
      <c r="D1637" s="59" t="s">
        <v>100</v>
      </c>
      <c r="E1637" s="60" t="s">
        <v>4833</v>
      </c>
    </row>
    <row r="1638" spans="1:5">
      <c r="A1638" s="58" t="s">
        <v>9</v>
      </c>
      <c r="B1638" s="59" t="s">
        <v>4834</v>
      </c>
      <c r="C1638" s="59" t="s">
        <v>4835</v>
      </c>
      <c r="D1638" s="59" t="s">
        <v>100</v>
      </c>
      <c r="E1638" s="60" t="s">
        <v>4836</v>
      </c>
    </row>
    <row r="1639" spans="1:5">
      <c r="A1639" s="58" t="s">
        <v>9</v>
      </c>
      <c r="B1639" s="59" t="s">
        <v>4837</v>
      </c>
      <c r="C1639" s="59" t="s">
        <v>4838</v>
      </c>
      <c r="D1639" s="59" t="s">
        <v>100</v>
      </c>
      <c r="E1639" s="60" t="s">
        <v>4839</v>
      </c>
    </row>
    <row r="1640" spans="1:5">
      <c r="A1640" s="58" t="s">
        <v>9</v>
      </c>
      <c r="B1640" s="59" t="s">
        <v>4840</v>
      </c>
      <c r="C1640" s="59" t="s">
        <v>4841</v>
      </c>
      <c r="D1640" s="59" t="s">
        <v>100</v>
      </c>
      <c r="E1640" s="60" t="s">
        <v>4842</v>
      </c>
    </row>
    <row r="1641" spans="1:5">
      <c r="A1641" s="58" t="s">
        <v>9</v>
      </c>
      <c r="B1641" s="59" t="s">
        <v>4843</v>
      </c>
      <c r="C1641" s="59" t="s">
        <v>4844</v>
      </c>
      <c r="D1641" s="59" t="s">
        <v>100</v>
      </c>
      <c r="E1641" s="60" t="s">
        <v>4845</v>
      </c>
    </row>
    <row r="1642" spans="1:5">
      <c r="A1642" s="58" t="s">
        <v>9</v>
      </c>
      <c r="B1642" s="59" t="s">
        <v>4846</v>
      </c>
      <c r="C1642" s="59" t="s">
        <v>4847</v>
      </c>
      <c r="D1642" s="59" t="s">
        <v>100</v>
      </c>
      <c r="E1642" s="60" t="s">
        <v>4848</v>
      </c>
    </row>
    <row r="1643" spans="1:5">
      <c r="A1643" s="58" t="s">
        <v>9</v>
      </c>
      <c r="B1643" s="59" t="s">
        <v>4849</v>
      </c>
      <c r="C1643" s="59" t="s">
        <v>4850</v>
      </c>
      <c r="D1643" s="59" t="s">
        <v>100</v>
      </c>
      <c r="E1643" s="60" t="s">
        <v>4851</v>
      </c>
    </row>
    <row r="1644" spans="1:5">
      <c r="A1644" s="58" t="s">
        <v>9</v>
      </c>
      <c r="B1644" s="59" t="s">
        <v>4852</v>
      </c>
      <c r="C1644" s="59" t="s">
        <v>4853</v>
      </c>
      <c r="D1644" s="59" t="s">
        <v>100</v>
      </c>
      <c r="E1644" s="60" t="s">
        <v>4854</v>
      </c>
    </row>
    <row r="1645" spans="1:5">
      <c r="A1645" s="58" t="s">
        <v>9</v>
      </c>
      <c r="B1645" s="59" t="s">
        <v>4855</v>
      </c>
      <c r="C1645" s="59" t="s">
        <v>4856</v>
      </c>
      <c r="D1645" s="59" t="s">
        <v>100</v>
      </c>
      <c r="E1645" s="60" t="s">
        <v>4857</v>
      </c>
    </row>
    <row r="1646" spans="1:5">
      <c r="A1646" s="58" t="s">
        <v>9</v>
      </c>
      <c r="B1646" s="59" t="s">
        <v>4858</v>
      </c>
      <c r="C1646" s="59" t="s">
        <v>4859</v>
      </c>
      <c r="D1646" s="59" t="s">
        <v>100</v>
      </c>
      <c r="E1646" s="60" t="s">
        <v>4860</v>
      </c>
    </row>
    <row r="1647" spans="1:5">
      <c r="A1647" s="58" t="s">
        <v>9</v>
      </c>
      <c r="B1647" s="59" t="s">
        <v>4861</v>
      </c>
      <c r="C1647" s="59" t="s">
        <v>4862</v>
      </c>
      <c r="D1647" s="59" t="s">
        <v>100</v>
      </c>
      <c r="E1647" s="60" t="s">
        <v>4863</v>
      </c>
    </row>
    <row r="1648" spans="1:5">
      <c r="A1648" s="58" t="s">
        <v>9</v>
      </c>
      <c r="B1648" s="59" t="s">
        <v>4864</v>
      </c>
      <c r="C1648" s="59" t="s">
        <v>4865</v>
      </c>
      <c r="D1648" s="59" t="s">
        <v>100</v>
      </c>
      <c r="E1648" s="60" t="s">
        <v>4866</v>
      </c>
    </row>
    <row r="1649" spans="1:5">
      <c r="A1649" s="58" t="s">
        <v>9</v>
      </c>
      <c r="B1649" s="59" t="s">
        <v>4867</v>
      </c>
      <c r="C1649" s="59" t="s">
        <v>4868</v>
      </c>
      <c r="D1649" s="59" t="s">
        <v>100</v>
      </c>
      <c r="E1649" s="60" t="s">
        <v>4869</v>
      </c>
    </row>
    <row r="1650" spans="1:5">
      <c r="A1650" s="58" t="s">
        <v>9</v>
      </c>
      <c r="B1650" s="59" t="s">
        <v>4870</v>
      </c>
      <c r="C1650" s="59" t="s">
        <v>4871</v>
      </c>
      <c r="D1650" s="59" t="s">
        <v>100</v>
      </c>
      <c r="E1650" s="60" t="s">
        <v>4872</v>
      </c>
    </row>
    <row r="1651" spans="1:5">
      <c r="A1651" s="58" t="s">
        <v>9</v>
      </c>
      <c r="B1651" s="59" t="s">
        <v>4873</v>
      </c>
      <c r="C1651" s="59" t="s">
        <v>4874</v>
      </c>
      <c r="D1651" s="59" t="s">
        <v>100</v>
      </c>
      <c r="E1651" s="60" t="s">
        <v>4875</v>
      </c>
    </row>
    <row r="1652" spans="1:5">
      <c r="A1652" s="58" t="s">
        <v>9</v>
      </c>
      <c r="B1652" s="59" t="s">
        <v>4876</v>
      </c>
      <c r="C1652" s="59" t="s">
        <v>4877</v>
      </c>
      <c r="D1652" s="59" t="s">
        <v>100</v>
      </c>
      <c r="E1652" s="60" t="s">
        <v>4878</v>
      </c>
    </row>
    <row r="1653" spans="1:5">
      <c r="A1653" s="58" t="s">
        <v>9</v>
      </c>
      <c r="B1653" s="59" t="s">
        <v>4879</v>
      </c>
      <c r="C1653" s="59" t="s">
        <v>4880</v>
      </c>
      <c r="D1653" s="59" t="s">
        <v>100</v>
      </c>
      <c r="E1653" s="60" t="s">
        <v>4881</v>
      </c>
    </row>
    <row r="1654" spans="1:5">
      <c r="A1654" s="58" t="s">
        <v>9</v>
      </c>
      <c r="B1654" s="59" t="s">
        <v>4882</v>
      </c>
      <c r="C1654" s="59" t="s">
        <v>4883</v>
      </c>
      <c r="D1654" s="59" t="s">
        <v>100</v>
      </c>
      <c r="E1654" s="60" t="s">
        <v>4884</v>
      </c>
    </row>
    <row r="1655" spans="1:5">
      <c r="A1655" s="58" t="s">
        <v>9</v>
      </c>
      <c r="B1655" s="59" t="s">
        <v>4885</v>
      </c>
      <c r="C1655" s="59" t="s">
        <v>4886</v>
      </c>
      <c r="D1655" s="59" t="s">
        <v>100</v>
      </c>
      <c r="E1655" s="60" t="s">
        <v>4887</v>
      </c>
    </row>
    <row r="1656" spans="1:5">
      <c r="A1656" s="58" t="s">
        <v>9</v>
      </c>
      <c r="B1656" s="59" t="s">
        <v>4888</v>
      </c>
      <c r="C1656" s="59" t="s">
        <v>4889</v>
      </c>
      <c r="D1656" s="59" t="s">
        <v>100</v>
      </c>
      <c r="E1656" s="60" t="s">
        <v>2985</v>
      </c>
    </row>
    <row r="1657" spans="1:5">
      <c r="A1657" s="58" t="s">
        <v>9</v>
      </c>
      <c r="B1657" s="59" t="s">
        <v>4890</v>
      </c>
      <c r="C1657" s="59" t="s">
        <v>4891</v>
      </c>
      <c r="D1657" s="59" t="s">
        <v>100</v>
      </c>
      <c r="E1657" s="60" t="s">
        <v>4892</v>
      </c>
    </row>
    <row r="1658" spans="1:5">
      <c r="A1658" s="58" t="s">
        <v>9</v>
      </c>
      <c r="B1658" s="59" t="s">
        <v>4893</v>
      </c>
      <c r="C1658" s="59" t="s">
        <v>4894</v>
      </c>
      <c r="D1658" s="59" t="s">
        <v>100</v>
      </c>
      <c r="E1658" s="60" t="s">
        <v>4895</v>
      </c>
    </row>
    <row r="1659" spans="1:5">
      <c r="A1659" s="58" t="s">
        <v>9</v>
      </c>
      <c r="B1659" s="59" t="s">
        <v>4896</v>
      </c>
      <c r="C1659" s="59" t="s">
        <v>4897</v>
      </c>
      <c r="D1659" s="59" t="s">
        <v>100</v>
      </c>
      <c r="E1659" s="60" t="s">
        <v>4898</v>
      </c>
    </row>
    <row r="1660" spans="1:5">
      <c r="A1660" s="58" t="s">
        <v>9</v>
      </c>
      <c r="B1660" s="59" t="s">
        <v>4899</v>
      </c>
      <c r="C1660" s="59" t="s">
        <v>4900</v>
      </c>
      <c r="D1660" s="59" t="s">
        <v>100</v>
      </c>
      <c r="E1660" s="60" t="s">
        <v>2665</v>
      </c>
    </row>
    <row r="1661" spans="1:5">
      <c r="A1661" s="58" t="s">
        <v>9</v>
      </c>
      <c r="B1661" s="59" t="s">
        <v>4901</v>
      </c>
      <c r="C1661" s="59" t="s">
        <v>4902</v>
      </c>
      <c r="D1661" s="59" t="s">
        <v>100</v>
      </c>
      <c r="E1661" s="60" t="s">
        <v>4903</v>
      </c>
    </row>
    <row r="1662" spans="1:5">
      <c r="A1662" s="58" t="s">
        <v>9</v>
      </c>
      <c r="B1662" s="59" t="s">
        <v>4904</v>
      </c>
      <c r="C1662" s="59" t="s">
        <v>4905</v>
      </c>
      <c r="D1662" s="59" t="s">
        <v>100</v>
      </c>
      <c r="E1662" s="60" t="s">
        <v>4906</v>
      </c>
    </row>
    <row r="1663" spans="1:5">
      <c r="A1663" s="58" t="s">
        <v>9</v>
      </c>
      <c r="B1663" s="59" t="s">
        <v>4907</v>
      </c>
      <c r="C1663" s="59" t="s">
        <v>4908</v>
      </c>
      <c r="D1663" s="59" t="s">
        <v>100</v>
      </c>
      <c r="E1663" s="60" t="s">
        <v>4909</v>
      </c>
    </row>
    <row r="1664" spans="1:5">
      <c r="A1664" s="58" t="s">
        <v>9</v>
      </c>
      <c r="B1664" s="59" t="s">
        <v>4910</v>
      </c>
      <c r="C1664" s="59" t="s">
        <v>4911</v>
      </c>
      <c r="D1664" s="59" t="s">
        <v>100</v>
      </c>
      <c r="E1664" s="60" t="s">
        <v>4912</v>
      </c>
    </row>
    <row r="1665" spans="1:5">
      <c r="A1665" s="58" t="s">
        <v>9</v>
      </c>
      <c r="B1665" s="59" t="s">
        <v>4913</v>
      </c>
      <c r="C1665" s="59" t="s">
        <v>4914</v>
      </c>
      <c r="D1665" s="59" t="s">
        <v>100</v>
      </c>
      <c r="E1665" s="60" t="s">
        <v>4915</v>
      </c>
    </row>
    <row r="1666" spans="1:5">
      <c r="A1666" s="58" t="s">
        <v>9</v>
      </c>
      <c r="B1666" s="59" t="s">
        <v>4916</v>
      </c>
      <c r="C1666" s="59" t="s">
        <v>4917</v>
      </c>
      <c r="D1666" s="59" t="s">
        <v>100</v>
      </c>
      <c r="E1666" s="60" t="s">
        <v>4918</v>
      </c>
    </row>
    <row r="1667" spans="1:5">
      <c r="A1667" s="58" t="s">
        <v>9</v>
      </c>
      <c r="B1667" s="59" t="s">
        <v>4919</v>
      </c>
      <c r="C1667" s="59" t="s">
        <v>4920</v>
      </c>
      <c r="D1667" s="59" t="s">
        <v>38</v>
      </c>
      <c r="E1667" s="60" t="s">
        <v>4921</v>
      </c>
    </row>
    <row r="1668" spans="1:5">
      <c r="A1668" s="58" t="s">
        <v>9</v>
      </c>
      <c r="B1668" s="59" t="s">
        <v>4922</v>
      </c>
      <c r="C1668" s="59" t="s">
        <v>4923</v>
      </c>
      <c r="D1668" s="59" t="s">
        <v>38</v>
      </c>
      <c r="E1668" s="60" t="s">
        <v>4924</v>
      </c>
    </row>
    <row r="1669" spans="1:5">
      <c r="A1669" s="58" t="s">
        <v>9</v>
      </c>
      <c r="B1669" s="59" t="s">
        <v>4925</v>
      </c>
      <c r="C1669" s="59" t="s">
        <v>4926</v>
      </c>
      <c r="D1669" s="59" t="s">
        <v>38</v>
      </c>
      <c r="E1669" s="60" t="s">
        <v>4927</v>
      </c>
    </row>
    <row r="1670" spans="1:5">
      <c r="A1670" s="58" t="s">
        <v>9</v>
      </c>
      <c r="B1670" s="59" t="s">
        <v>4928</v>
      </c>
      <c r="C1670" s="59" t="s">
        <v>4929</v>
      </c>
      <c r="D1670" s="59" t="s">
        <v>18</v>
      </c>
      <c r="E1670" s="60" t="s">
        <v>3844</v>
      </c>
    </row>
    <row r="1671" spans="1:5">
      <c r="A1671" s="58" t="s">
        <v>9</v>
      </c>
      <c r="B1671" s="59" t="s">
        <v>4930</v>
      </c>
      <c r="C1671" s="59" t="s">
        <v>4931</v>
      </c>
      <c r="D1671" s="59" t="s">
        <v>18</v>
      </c>
      <c r="E1671" s="60" t="s">
        <v>1179</v>
      </c>
    </row>
    <row r="1672" spans="1:5">
      <c r="A1672" s="58" t="s">
        <v>9</v>
      </c>
      <c r="B1672" s="59" t="s">
        <v>4932</v>
      </c>
      <c r="C1672" s="59" t="s">
        <v>4933</v>
      </c>
      <c r="D1672" s="59" t="s">
        <v>18</v>
      </c>
      <c r="E1672" s="60" t="s">
        <v>4934</v>
      </c>
    </row>
    <row r="1673" spans="1:5">
      <c r="A1673" s="58" t="s">
        <v>9</v>
      </c>
      <c r="B1673" s="59" t="s">
        <v>4935</v>
      </c>
      <c r="C1673" s="59" t="s">
        <v>4936</v>
      </c>
      <c r="D1673" s="59" t="s">
        <v>14</v>
      </c>
      <c r="E1673" s="60" t="s">
        <v>4937</v>
      </c>
    </row>
    <row r="1674" spans="1:5">
      <c r="A1674" s="58" t="s">
        <v>9</v>
      </c>
      <c r="B1674" s="59" t="s">
        <v>4938</v>
      </c>
      <c r="C1674" s="59" t="s">
        <v>4939</v>
      </c>
      <c r="D1674" s="59" t="s">
        <v>14</v>
      </c>
      <c r="E1674" s="60" t="s">
        <v>4940</v>
      </c>
    </row>
    <row r="1675" spans="1:5">
      <c r="A1675" s="58" t="s">
        <v>9</v>
      </c>
      <c r="B1675" s="59" t="s">
        <v>4941</v>
      </c>
      <c r="C1675" s="59" t="s">
        <v>4942</v>
      </c>
      <c r="D1675" s="59" t="s">
        <v>14</v>
      </c>
      <c r="E1675" s="60" t="s">
        <v>4943</v>
      </c>
    </row>
    <row r="1676" spans="1:5">
      <c r="A1676" s="58" t="s">
        <v>9</v>
      </c>
      <c r="B1676" s="59" t="s">
        <v>4944</v>
      </c>
      <c r="C1676" s="59" t="s">
        <v>4945</v>
      </c>
      <c r="D1676" s="59" t="s">
        <v>14</v>
      </c>
      <c r="E1676" s="60" t="s">
        <v>4946</v>
      </c>
    </row>
    <row r="1677" spans="1:5">
      <c r="A1677" s="58" t="s">
        <v>9</v>
      </c>
      <c r="B1677" s="59" t="s">
        <v>4947</v>
      </c>
      <c r="C1677" s="59" t="s">
        <v>4948</v>
      </c>
      <c r="D1677" s="59" t="s">
        <v>100</v>
      </c>
      <c r="E1677" s="60" t="s">
        <v>4659</v>
      </c>
    </row>
    <row r="1678" spans="1:5">
      <c r="A1678" s="58" t="s">
        <v>9</v>
      </c>
      <c r="B1678" s="59" t="s">
        <v>4949</v>
      </c>
      <c r="C1678" s="59" t="s">
        <v>4950</v>
      </c>
      <c r="D1678" s="59" t="s">
        <v>100</v>
      </c>
      <c r="E1678" s="60" t="s">
        <v>4951</v>
      </c>
    </row>
    <row r="1679" spans="1:5">
      <c r="A1679" s="58" t="s">
        <v>9</v>
      </c>
      <c r="B1679" s="59" t="s">
        <v>4952</v>
      </c>
      <c r="C1679" s="59" t="s">
        <v>4953</v>
      </c>
      <c r="D1679" s="59" t="s">
        <v>38</v>
      </c>
      <c r="E1679" s="60" t="s">
        <v>4954</v>
      </c>
    </row>
    <row r="1680" spans="1:5">
      <c r="A1680" s="58" t="s">
        <v>9</v>
      </c>
      <c r="B1680" s="59" t="s">
        <v>4955</v>
      </c>
      <c r="C1680" s="59" t="s">
        <v>4956</v>
      </c>
      <c r="D1680" s="59" t="s">
        <v>38</v>
      </c>
      <c r="E1680" s="60" t="s">
        <v>4957</v>
      </c>
    </row>
    <row r="1681" spans="1:5">
      <c r="A1681" s="58" t="s">
        <v>9</v>
      </c>
      <c r="B1681" s="59" t="s">
        <v>4958</v>
      </c>
      <c r="C1681" s="59" t="s">
        <v>4959</v>
      </c>
      <c r="D1681" s="59" t="s">
        <v>38</v>
      </c>
      <c r="E1681" s="60" t="s">
        <v>4960</v>
      </c>
    </row>
    <row r="1682" spans="1:5">
      <c r="A1682" s="58" t="s">
        <v>9</v>
      </c>
      <c r="B1682" s="59" t="s">
        <v>4961</v>
      </c>
      <c r="C1682" s="59" t="s">
        <v>4962</v>
      </c>
      <c r="D1682" s="59" t="s">
        <v>18</v>
      </c>
      <c r="E1682" s="60" t="s">
        <v>4963</v>
      </c>
    </row>
    <row r="1683" spans="1:5">
      <c r="A1683" s="58" t="s">
        <v>9</v>
      </c>
      <c r="B1683" s="59" t="s">
        <v>4964</v>
      </c>
      <c r="C1683" s="59" t="s">
        <v>4965</v>
      </c>
      <c r="D1683" s="59" t="s">
        <v>14</v>
      </c>
      <c r="E1683" s="60" t="s">
        <v>4966</v>
      </c>
    </row>
    <row r="1684" spans="1:5">
      <c r="A1684" s="58" t="s">
        <v>9</v>
      </c>
      <c r="B1684" s="59" t="s">
        <v>4967</v>
      </c>
      <c r="C1684" s="59" t="s">
        <v>4968</v>
      </c>
      <c r="D1684" s="59" t="s">
        <v>14</v>
      </c>
      <c r="E1684" s="60" t="s">
        <v>4969</v>
      </c>
    </row>
    <row r="1685" spans="1:5">
      <c r="A1685" s="58" t="s">
        <v>9</v>
      </c>
      <c r="B1685" s="59" t="s">
        <v>4970</v>
      </c>
      <c r="C1685" s="59" t="s">
        <v>4971</v>
      </c>
      <c r="D1685" s="59" t="s">
        <v>14</v>
      </c>
      <c r="E1685" s="60" t="s">
        <v>4972</v>
      </c>
    </row>
    <row r="1686" spans="1:5">
      <c r="A1686" s="58" t="s">
        <v>9</v>
      </c>
      <c r="B1686" s="59" t="s">
        <v>4973</v>
      </c>
      <c r="C1686" s="59" t="s">
        <v>4974</v>
      </c>
      <c r="D1686" s="59" t="s">
        <v>14</v>
      </c>
      <c r="E1686" s="60" t="s">
        <v>4975</v>
      </c>
    </row>
    <row r="1687" spans="1:5">
      <c r="A1687" s="58" t="s">
        <v>9</v>
      </c>
      <c r="B1687" s="59" t="s">
        <v>4976</v>
      </c>
      <c r="C1687" s="59" t="s">
        <v>4977</v>
      </c>
      <c r="D1687" s="59" t="s">
        <v>14</v>
      </c>
      <c r="E1687" s="60" t="s">
        <v>4978</v>
      </c>
    </row>
    <row r="1688" spans="1:5">
      <c r="A1688" s="58" t="s">
        <v>9</v>
      </c>
      <c r="B1688" s="59" t="s">
        <v>4979</v>
      </c>
      <c r="C1688" s="59" t="s">
        <v>4980</v>
      </c>
      <c r="D1688" s="59" t="s">
        <v>14</v>
      </c>
      <c r="E1688" s="60" t="s">
        <v>4981</v>
      </c>
    </row>
    <row r="1689" spans="1:5">
      <c r="A1689" s="58" t="s">
        <v>9</v>
      </c>
      <c r="B1689" s="59" t="s">
        <v>4982</v>
      </c>
      <c r="C1689" s="59" t="s">
        <v>4983</v>
      </c>
      <c r="D1689" s="59" t="s">
        <v>14</v>
      </c>
      <c r="E1689" s="60" t="s">
        <v>4984</v>
      </c>
    </row>
    <row r="1690" spans="1:5">
      <c r="A1690" s="58" t="s">
        <v>9</v>
      </c>
      <c r="B1690" s="59" t="s">
        <v>4985</v>
      </c>
      <c r="C1690" s="59" t="s">
        <v>4986</v>
      </c>
      <c r="D1690" s="59" t="s">
        <v>14</v>
      </c>
      <c r="E1690" s="60" t="s">
        <v>4987</v>
      </c>
    </row>
    <row r="1691" spans="1:5">
      <c r="A1691" s="58" t="s">
        <v>9</v>
      </c>
      <c r="B1691" s="59" t="s">
        <v>4988</v>
      </c>
      <c r="C1691" s="59" t="s">
        <v>4989</v>
      </c>
      <c r="D1691" s="59" t="s">
        <v>14</v>
      </c>
      <c r="E1691" s="60" t="s">
        <v>4990</v>
      </c>
    </row>
    <row r="1692" spans="1:5">
      <c r="A1692" s="58" t="s">
        <v>9</v>
      </c>
      <c r="B1692" s="59" t="s">
        <v>4991</v>
      </c>
      <c r="C1692" s="59" t="s">
        <v>4992</v>
      </c>
      <c r="D1692" s="59" t="s">
        <v>14</v>
      </c>
      <c r="E1692" s="60" t="s">
        <v>4993</v>
      </c>
    </row>
    <row r="1693" spans="1:5">
      <c r="A1693" s="58" t="s">
        <v>9</v>
      </c>
      <c r="B1693" s="59" t="s">
        <v>4994</v>
      </c>
      <c r="C1693" s="59" t="s">
        <v>4995</v>
      </c>
      <c r="D1693" s="59" t="s">
        <v>14</v>
      </c>
      <c r="E1693" s="60" t="s">
        <v>4996</v>
      </c>
    </row>
    <row r="1694" spans="1:5">
      <c r="A1694" s="58" t="s">
        <v>9</v>
      </c>
      <c r="B1694" s="59" t="s">
        <v>4997</v>
      </c>
      <c r="C1694" s="59" t="s">
        <v>4998</v>
      </c>
      <c r="D1694" s="59" t="s">
        <v>14</v>
      </c>
      <c r="E1694" s="60" t="s">
        <v>4999</v>
      </c>
    </row>
    <row r="1695" spans="1:5">
      <c r="A1695" s="58" t="s">
        <v>9</v>
      </c>
      <c r="B1695" s="59" t="s">
        <v>5000</v>
      </c>
      <c r="C1695" s="59" t="s">
        <v>5001</v>
      </c>
      <c r="D1695" s="59" t="s">
        <v>18</v>
      </c>
      <c r="E1695" s="60" t="s">
        <v>5002</v>
      </c>
    </row>
    <row r="1696" spans="1:5">
      <c r="A1696" s="58" t="s">
        <v>9</v>
      </c>
      <c r="B1696" s="59" t="s">
        <v>5003</v>
      </c>
      <c r="C1696" s="59" t="s">
        <v>5004</v>
      </c>
      <c r="D1696" s="59" t="s">
        <v>18</v>
      </c>
      <c r="E1696" s="60" t="s">
        <v>5005</v>
      </c>
    </row>
    <row r="1697" spans="1:5">
      <c r="A1697" s="58" t="s">
        <v>9</v>
      </c>
      <c r="B1697" s="59" t="s">
        <v>5006</v>
      </c>
      <c r="C1697" s="59" t="s">
        <v>5007</v>
      </c>
      <c r="D1697" s="59" t="s">
        <v>18</v>
      </c>
      <c r="E1697" s="60" t="s">
        <v>5008</v>
      </c>
    </row>
    <row r="1698" spans="1:5">
      <c r="A1698" s="58" t="s">
        <v>9</v>
      </c>
      <c r="B1698" s="59" t="s">
        <v>5009</v>
      </c>
      <c r="C1698" s="59" t="s">
        <v>5010</v>
      </c>
      <c r="D1698" s="59" t="s">
        <v>14</v>
      </c>
      <c r="E1698" s="60" t="s">
        <v>5011</v>
      </c>
    </row>
    <row r="1699" spans="1:5">
      <c r="A1699" s="58" t="s">
        <v>9</v>
      </c>
      <c r="B1699" s="59" t="s">
        <v>5012</v>
      </c>
      <c r="C1699" s="59" t="s">
        <v>5013</v>
      </c>
      <c r="D1699" s="59" t="s">
        <v>18</v>
      </c>
      <c r="E1699" s="60" t="s">
        <v>5014</v>
      </c>
    </row>
    <row r="1700" spans="1:5">
      <c r="A1700" s="58" t="s">
        <v>9</v>
      </c>
      <c r="B1700" s="59" t="s">
        <v>5015</v>
      </c>
      <c r="C1700" s="59" t="s">
        <v>5016</v>
      </c>
      <c r="D1700" s="59" t="s">
        <v>18</v>
      </c>
      <c r="E1700" s="60" t="s">
        <v>5017</v>
      </c>
    </row>
    <row r="1701" spans="1:5">
      <c r="A1701" s="58" t="s">
        <v>9</v>
      </c>
      <c r="B1701" s="59" t="s">
        <v>5018</v>
      </c>
      <c r="C1701" s="59" t="s">
        <v>5019</v>
      </c>
      <c r="D1701" s="59" t="s">
        <v>18</v>
      </c>
      <c r="E1701" s="60" t="s">
        <v>5020</v>
      </c>
    </row>
    <row r="1702" spans="1:5">
      <c r="A1702" s="58" t="s">
        <v>9</v>
      </c>
      <c r="B1702" s="59" t="s">
        <v>5021</v>
      </c>
      <c r="C1702" s="59" t="s">
        <v>5022</v>
      </c>
      <c r="D1702" s="59" t="s">
        <v>18</v>
      </c>
      <c r="E1702" s="60" t="s">
        <v>5023</v>
      </c>
    </row>
    <row r="1703" spans="1:5">
      <c r="A1703" s="58" t="s">
        <v>9</v>
      </c>
      <c r="B1703" s="59" t="s">
        <v>5024</v>
      </c>
      <c r="C1703" s="59" t="s">
        <v>5025</v>
      </c>
      <c r="D1703" s="59" t="s">
        <v>18</v>
      </c>
      <c r="E1703" s="60" t="s">
        <v>5026</v>
      </c>
    </row>
    <row r="1704" spans="1:5">
      <c r="A1704" s="58" t="s">
        <v>9</v>
      </c>
      <c r="B1704" s="59" t="s">
        <v>5027</v>
      </c>
      <c r="C1704" s="59" t="s">
        <v>5028</v>
      </c>
      <c r="D1704" s="59" t="s">
        <v>18</v>
      </c>
      <c r="E1704" s="60" t="s">
        <v>5029</v>
      </c>
    </row>
    <row r="1705" spans="1:5">
      <c r="A1705" s="58" t="s">
        <v>9</v>
      </c>
      <c r="B1705" s="59" t="s">
        <v>5030</v>
      </c>
      <c r="C1705" s="59" t="s">
        <v>5031</v>
      </c>
      <c r="D1705" s="59" t="s">
        <v>18</v>
      </c>
      <c r="E1705" s="60" t="s">
        <v>5032</v>
      </c>
    </row>
    <row r="1706" spans="1:5">
      <c r="A1706" s="58" t="s">
        <v>9</v>
      </c>
      <c r="B1706" s="59" t="s">
        <v>5033</v>
      </c>
      <c r="C1706" s="59" t="s">
        <v>5034</v>
      </c>
      <c r="D1706" s="59" t="s">
        <v>18</v>
      </c>
      <c r="E1706" s="60" t="s">
        <v>5035</v>
      </c>
    </row>
    <row r="1707" spans="1:5">
      <c r="A1707" s="58" t="s">
        <v>9</v>
      </c>
      <c r="B1707" s="59" t="s">
        <v>5036</v>
      </c>
      <c r="C1707" s="59" t="s">
        <v>5037</v>
      </c>
      <c r="D1707" s="59" t="s">
        <v>18</v>
      </c>
      <c r="E1707" s="60" t="s">
        <v>5038</v>
      </c>
    </row>
    <row r="1708" spans="1:5">
      <c r="A1708" s="58" t="s">
        <v>9</v>
      </c>
      <c r="B1708" s="59" t="s">
        <v>5039</v>
      </c>
      <c r="C1708" s="59" t="s">
        <v>5040</v>
      </c>
      <c r="D1708" s="59" t="s">
        <v>18</v>
      </c>
      <c r="E1708" s="60" t="s">
        <v>5041</v>
      </c>
    </row>
    <row r="1709" spans="1:5">
      <c r="A1709" s="58" t="s">
        <v>9</v>
      </c>
      <c r="B1709" s="59" t="s">
        <v>5042</v>
      </c>
      <c r="C1709" s="59" t="s">
        <v>5043</v>
      </c>
      <c r="D1709" s="59" t="s">
        <v>18</v>
      </c>
      <c r="E1709" s="60" t="s">
        <v>5044</v>
      </c>
    </row>
    <row r="1710" spans="1:5">
      <c r="A1710" s="58" t="s">
        <v>9</v>
      </c>
      <c r="B1710" s="59" t="s">
        <v>5045</v>
      </c>
      <c r="C1710" s="59" t="s">
        <v>5046</v>
      </c>
      <c r="D1710" s="59" t="s">
        <v>18</v>
      </c>
      <c r="E1710" s="60" t="s">
        <v>5047</v>
      </c>
    </row>
    <row r="1711" spans="1:5">
      <c r="A1711" s="58" t="s">
        <v>9</v>
      </c>
      <c r="B1711" s="59" t="s">
        <v>5048</v>
      </c>
      <c r="C1711" s="59" t="s">
        <v>5049</v>
      </c>
      <c r="D1711" s="59" t="s">
        <v>18</v>
      </c>
      <c r="E1711" s="60" t="s">
        <v>5050</v>
      </c>
    </row>
    <row r="1712" spans="1:5">
      <c r="A1712" s="58" t="s">
        <v>9</v>
      </c>
      <c r="B1712" s="59" t="s">
        <v>5051</v>
      </c>
      <c r="C1712" s="59" t="s">
        <v>5052</v>
      </c>
      <c r="D1712" s="59" t="s">
        <v>18</v>
      </c>
      <c r="E1712" s="60" t="s">
        <v>5053</v>
      </c>
    </row>
    <row r="1713" spans="1:5">
      <c r="A1713" s="58" t="s">
        <v>9</v>
      </c>
      <c r="B1713" s="59" t="s">
        <v>5054</v>
      </c>
      <c r="C1713" s="59" t="s">
        <v>5055</v>
      </c>
      <c r="D1713" s="59" t="s">
        <v>18</v>
      </c>
      <c r="E1713" s="60" t="s">
        <v>5056</v>
      </c>
    </row>
    <row r="1714" spans="1:5">
      <c r="A1714" s="58" t="s">
        <v>9</v>
      </c>
      <c r="B1714" s="59" t="s">
        <v>5057</v>
      </c>
      <c r="C1714" s="59" t="s">
        <v>5058</v>
      </c>
      <c r="D1714" s="59" t="s">
        <v>18</v>
      </c>
      <c r="E1714" s="60" t="s">
        <v>5059</v>
      </c>
    </row>
    <row r="1715" spans="1:5">
      <c r="A1715" s="58" t="s">
        <v>9</v>
      </c>
      <c r="B1715" s="59" t="s">
        <v>5060</v>
      </c>
      <c r="C1715" s="59" t="s">
        <v>5061</v>
      </c>
      <c r="D1715" s="59" t="s">
        <v>18</v>
      </c>
      <c r="E1715" s="60" t="s">
        <v>5062</v>
      </c>
    </row>
    <row r="1716" spans="1:5">
      <c r="A1716" s="58" t="s">
        <v>9</v>
      </c>
      <c r="B1716" s="59" t="s">
        <v>5063</v>
      </c>
      <c r="C1716" s="59" t="s">
        <v>5064</v>
      </c>
      <c r="D1716" s="59" t="s">
        <v>18</v>
      </c>
      <c r="E1716" s="60" t="s">
        <v>5065</v>
      </c>
    </row>
    <row r="1717" spans="1:5">
      <c r="A1717" s="58" t="s">
        <v>9</v>
      </c>
      <c r="B1717" s="59" t="s">
        <v>5066</v>
      </c>
      <c r="C1717" s="59" t="s">
        <v>5067</v>
      </c>
      <c r="D1717" s="59" t="s">
        <v>18</v>
      </c>
      <c r="E1717" s="60" t="s">
        <v>5068</v>
      </c>
    </row>
    <row r="1718" spans="1:5">
      <c r="A1718" s="58" t="s">
        <v>9</v>
      </c>
      <c r="B1718" s="59" t="s">
        <v>5069</v>
      </c>
      <c r="C1718" s="59" t="s">
        <v>5070</v>
      </c>
      <c r="D1718" s="59" t="s">
        <v>18</v>
      </c>
      <c r="E1718" s="60" t="s">
        <v>5071</v>
      </c>
    </row>
    <row r="1719" spans="1:5">
      <c r="A1719" s="58" t="s">
        <v>9</v>
      </c>
      <c r="B1719" s="59" t="s">
        <v>5072</v>
      </c>
      <c r="C1719" s="59" t="s">
        <v>5073</v>
      </c>
      <c r="D1719" s="59" t="s">
        <v>18</v>
      </c>
      <c r="E1719" s="60" t="s">
        <v>5074</v>
      </c>
    </row>
    <row r="1720" spans="1:5">
      <c r="A1720" s="58" t="s">
        <v>9</v>
      </c>
      <c r="B1720" s="59" t="s">
        <v>5075</v>
      </c>
      <c r="C1720" s="59" t="s">
        <v>5076</v>
      </c>
      <c r="D1720" s="59" t="s">
        <v>18</v>
      </c>
      <c r="E1720" s="60" t="s">
        <v>5077</v>
      </c>
    </row>
    <row r="1721" spans="1:5">
      <c r="A1721" s="58" t="s">
        <v>9</v>
      </c>
      <c r="B1721" s="59" t="s">
        <v>5078</v>
      </c>
      <c r="C1721" s="59" t="s">
        <v>5079</v>
      </c>
      <c r="D1721" s="59" t="s">
        <v>18</v>
      </c>
      <c r="E1721" s="60" t="s">
        <v>5080</v>
      </c>
    </row>
    <row r="1722" spans="1:5">
      <c r="A1722" s="58" t="s">
        <v>9</v>
      </c>
      <c r="B1722" s="59" t="s">
        <v>5081</v>
      </c>
      <c r="C1722" s="59" t="s">
        <v>5082</v>
      </c>
      <c r="D1722" s="59" t="s">
        <v>18</v>
      </c>
      <c r="E1722" s="60" t="s">
        <v>5083</v>
      </c>
    </row>
    <row r="1723" spans="1:5">
      <c r="A1723" s="58" t="s">
        <v>9</v>
      </c>
      <c r="B1723" s="59" t="s">
        <v>5084</v>
      </c>
      <c r="C1723" s="59" t="s">
        <v>5085</v>
      </c>
      <c r="D1723" s="59" t="s">
        <v>18</v>
      </c>
      <c r="E1723" s="60" t="s">
        <v>5086</v>
      </c>
    </row>
    <row r="1724" spans="1:5">
      <c r="A1724" s="58" t="s">
        <v>9</v>
      </c>
      <c r="B1724" s="59" t="s">
        <v>5087</v>
      </c>
      <c r="C1724" s="59" t="s">
        <v>5088</v>
      </c>
      <c r="D1724" s="59" t="s">
        <v>18</v>
      </c>
      <c r="E1724" s="60" t="s">
        <v>5089</v>
      </c>
    </row>
    <row r="1725" spans="1:5">
      <c r="A1725" s="58" t="s">
        <v>9</v>
      </c>
      <c r="B1725" s="59" t="s">
        <v>5090</v>
      </c>
      <c r="C1725" s="59" t="s">
        <v>5091</v>
      </c>
      <c r="D1725" s="59" t="s">
        <v>18</v>
      </c>
      <c r="E1725" s="60" t="s">
        <v>5092</v>
      </c>
    </row>
    <row r="1726" spans="1:5">
      <c r="A1726" s="58" t="s">
        <v>9</v>
      </c>
      <c r="B1726" s="59" t="s">
        <v>5093</v>
      </c>
      <c r="C1726" s="59" t="s">
        <v>5094</v>
      </c>
      <c r="D1726" s="59" t="s">
        <v>18</v>
      </c>
      <c r="E1726" s="60" t="s">
        <v>5095</v>
      </c>
    </row>
    <row r="1727" spans="1:5">
      <c r="A1727" s="58" t="s">
        <v>9</v>
      </c>
      <c r="B1727" s="59" t="s">
        <v>5096</v>
      </c>
      <c r="C1727" s="59" t="s">
        <v>5097</v>
      </c>
      <c r="D1727" s="59" t="s">
        <v>18</v>
      </c>
      <c r="E1727" s="60" t="s">
        <v>5098</v>
      </c>
    </row>
    <row r="1728" spans="1:5">
      <c r="A1728" s="58" t="s">
        <v>9</v>
      </c>
      <c r="B1728" s="59" t="s">
        <v>5099</v>
      </c>
      <c r="C1728" s="59" t="s">
        <v>5100</v>
      </c>
      <c r="D1728" s="59" t="s">
        <v>18</v>
      </c>
      <c r="E1728" s="60" t="s">
        <v>5101</v>
      </c>
    </row>
    <row r="1729" spans="1:5">
      <c r="A1729" s="58" t="s">
        <v>9</v>
      </c>
      <c r="B1729" s="59" t="s">
        <v>5102</v>
      </c>
      <c r="C1729" s="59" t="s">
        <v>5103</v>
      </c>
      <c r="D1729" s="59" t="s">
        <v>18</v>
      </c>
      <c r="E1729" s="60" t="s">
        <v>5104</v>
      </c>
    </row>
    <row r="1730" spans="1:5">
      <c r="A1730" s="58" t="s">
        <v>9</v>
      </c>
      <c r="B1730" s="59" t="s">
        <v>5105</v>
      </c>
      <c r="C1730" s="59" t="s">
        <v>5106</v>
      </c>
      <c r="D1730" s="59" t="s">
        <v>18</v>
      </c>
      <c r="E1730" s="60" t="s">
        <v>5107</v>
      </c>
    </row>
    <row r="1731" spans="1:5">
      <c r="A1731" s="58" t="s">
        <v>9</v>
      </c>
      <c r="B1731" s="59" t="s">
        <v>5108</v>
      </c>
      <c r="C1731" s="59" t="s">
        <v>5109</v>
      </c>
      <c r="D1731" s="59" t="s">
        <v>100</v>
      </c>
      <c r="E1731" s="60" t="s">
        <v>5110</v>
      </c>
    </row>
    <row r="1732" spans="1:5">
      <c r="A1732" s="58" t="s">
        <v>9</v>
      </c>
      <c r="B1732" s="59" t="s">
        <v>5111</v>
      </c>
      <c r="C1732" s="59" t="s">
        <v>5112</v>
      </c>
      <c r="D1732" s="59" t="s">
        <v>100</v>
      </c>
      <c r="E1732" s="60" t="s">
        <v>5113</v>
      </c>
    </row>
    <row r="1733" spans="1:5">
      <c r="A1733" s="58" t="s">
        <v>9</v>
      </c>
      <c r="B1733" s="59" t="s">
        <v>5114</v>
      </c>
      <c r="C1733" s="59" t="s">
        <v>5115</v>
      </c>
      <c r="D1733" s="59" t="s">
        <v>100</v>
      </c>
      <c r="E1733" s="60" t="s">
        <v>5116</v>
      </c>
    </row>
    <row r="1734" spans="1:5">
      <c r="A1734" s="58" t="s">
        <v>9</v>
      </c>
      <c r="B1734" s="59" t="s">
        <v>5117</v>
      </c>
      <c r="C1734" s="59" t="s">
        <v>5118</v>
      </c>
      <c r="D1734" s="59" t="s">
        <v>100</v>
      </c>
      <c r="E1734" s="60" t="s">
        <v>5119</v>
      </c>
    </row>
    <row r="1735" spans="1:5">
      <c r="A1735" s="58" t="s">
        <v>9</v>
      </c>
      <c r="B1735" s="59" t="s">
        <v>5120</v>
      </c>
      <c r="C1735" s="59" t="s">
        <v>5121</v>
      </c>
      <c r="D1735" s="59" t="s">
        <v>100</v>
      </c>
      <c r="E1735" s="60" t="s">
        <v>5122</v>
      </c>
    </row>
    <row r="1736" spans="1:5">
      <c r="A1736" s="58" t="s">
        <v>9</v>
      </c>
      <c r="B1736" s="59" t="s">
        <v>5123</v>
      </c>
      <c r="C1736" s="59" t="s">
        <v>5124</v>
      </c>
      <c r="D1736" s="59" t="s">
        <v>100</v>
      </c>
      <c r="E1736" s="60" t="s">
        <v>5125</v>
      </c>
    </row>
    <row r="1737" spans="1:5">
      <c r="A1737" s="58" t="s">
        <v>9</v>
      </c>
      <c r="B1737" s="59" t="s">
        <v>5126</v>
      </c>
      <c r="C1737" s="59" t="s">
        <v>5127</v>
      </c>
      <c r="D1737" s="59" t="s">
        <v>38</v>
      </c>
      <c r="E1737" s="60" t="s">
        <v>5128</v>
      </c>
    </row>
    <row r="1738" spans="1:5">
      <c r="A1738" s="58" t="s">
        <v>9</v>
      </c>
      <c r="B1738" s="59" t="s">
        <v>5129</v>
      </c>
      <c r="C1738" s="59" t="s">
        <v>5130</v>
      </c>
      <c r="D1738" s="59" t="s">
        <v>18</v>
      </c>
      <c r="E1738" s="60" t="s">
        <v>5131</v>
      </c>
    </row>
    <row r="1739" spans="1:5">
      <c r="A1739" s="58" t="s">
        <v>9</v>
      </c>
      <c r="B1739" s="59" t="s">
        <v>5132</v>
      </c>
      <c r="C1739" s="59" t="s">
        <v>5133</v>
      </c>
      <c r="D1739" s="59" t="s">
        <v>83</v>
      </c>
      <c r="E1739" s="60" t="s">
        <v>5134</v>
      </c>
    </row>
    <row r="1740" spans="1:5">
      <c r="A1740" s="58" t="s">
        <v>9</v>
      </c>
      <c r="B1740" s="59" t="s">
        <v>5135</v>
      </c>
      <c r="C1740" s="59" t="s">
        <v>5136</v>
      </c>
      <c r="D1740" s="59" t="s">
        <v>83</v>
      </c>
      <c r="E1740" s="60" t="s">
        <v>5137</v>
      </c>
    </row>
    <row r="1741" spans="1:5">
      <c r="A1741" s="58" t="s">
        <v>9</v>
      </c>
      <c r="B1741" s="59" t="s">
        <v>5138</v>
      </c>
      <c r="C1741" s="59" t="s">
        <v>5139</v>
      </c>
      <c r="D1741" s="59" t="s">
        <v>83</v>
      </c>
      <c r="E1741" s="60" t="s">
        <v>5140</v>
      </c>
    </row>
    <row r="1742" spans="1:5">
      <c r="A1742" s="58" t="s">
        <v>9</v>
      </c>
      <c r="B1742" s="59" t="s">
        <v>5141</v>
      </c>
      <c r="C1742" s="59" t="s">
        <v>5142</v>
      </c>
      <c r="D1742" s="59" t="s">
        <v>83</v>
      </c>
      <c r="E1742" s="60" t="s">
        <v>5143</v>
      </c>
    </row>
    <row r="1743" spans="1:5">
      <c r="A1743" s="58" t="s">
        <v>9</v>
      </c>
      <c r="B1743" s="59" t="s">
        <v>5144</v>
      </c>
      <c r="C1743" s="59" t="s">
        <v>5145</v>
      </c>
      <c r="D1743" s="59" t="s">
        <v>83</v>
      </c>
      <c r="E1743" s="60" t="s">
        <v>5146</v>
      </c>
    </row>
    <row r="1744" spans="1:5">
      <c r="A1744" s="58" t="s">
        <v>9</v>
      </c>
      <c r="B1744" s="59" t="s">
        <v>5147</v>
      </c>
      <c r="C1744" s="59" t="s">
        <v>5148</v>
      </c>
      <c r="D1744" s="59" t="s">
        <v>83</v>
      </c>
      <c r="E1744" s="60" t="s">
        <v>5149</v>
      </c>
    </row>
    <row r="1745" spans="1:5">
      <c r="A1745" s="58" t="s">
        <v>9</v>
      </c>
      <c r="B1745" s="59" t="s">
        <v>5150</v>
      </c>
      <c r="C1745" s="59" t="s">
        <v>5151</v>
      </c>
      <c r="D1745" s="59" t="s">
        <v>83</v>
      </c>
      <c r="E1745" s="60" t="s">
        <v>5152</v>
      </c>
    </row>
    <row r="1746" spans="1:5">
      <c r="A1746" s="58" t="s">
        <v>9</v>
      </c>
      <c r="B1746" s="59" t="s">
        <v>5153</v>
      </c>
      <c r="C1746" s="59" t="s">
        <v>5154</v>
      </c>
      <c r="D1746" s="59" t="s">
        <v>14</v>
      </c>
      <c r="E1746" s="60" t="s">
        <v>5155</v>
      </c>
    </row>
    <row r="1747" spans="1:5">
      <c r="A1747" s="58" t="s">
        <v>9</v>
      </c>
      <c r="B1747" s="59" t="s">
        <v>5156</v>
      </c>
      <c r="C1747" s="59" t="s">
        <v>5157</v>
      </c>
      <c r="D1747" s="59" t="s">
        <v>100</v>
      </c>
      <c r="E1747" s="60" t="s">
        <v>5158</v>
      </c>
    </row>
    <row r="1748" spans="1:5">
      <c r="A1748" s="58" t="s">
        <v>9</v>
      </c>
      <c r="B1748" s="59" t="s">
        <v>5159</v>
      </c>
      <c r="C1748" s="59" t="s">
        <v>5160</v>
      </c>
      <c r="D1748" s="59" t="s">
        <v>100</v>
      </c>
      <c r="E1748" s="60" t="s">
        <v>5161</v>
      </c>
    </row>
    <row r="1749" spans="1:5">
      <c r="A1749" s="58" t="s">
        <v>9</v>
      </c>
      <c r="B1749" s="59" t="s">
        <v>5162</v>
      </c>
      <c r="C1749" s="59" t="s">
        <v>5163</v>
      </c>
      <c r="D1749" s="59" t="s">
        <v>100</v>
      </c>
      <c r="E1749" s="60" t="s">
        <v>5164</v>
      </c>
    </row>
    <row r="1750" spans="1:5">
      <c r="A1750" s="58" t="s">
        <v>9</v>
      </c>
      <c r="B1750" s="59" t="s">
        <v>5165</v>
      </c>
      <c r="C1750" s="59" t="s">
        <v>5166</v>
      </c>
      <c r="D1750" s="59" t="s">
        <v>100</v>
      </c>
      <c r="E1750" s="60" t="s">
        <v>5167</v>
      </c>
    </row>
    <row r="1751" spans="1:5">
      <c r="A1751" s="58" t="s">
        <v>9</v>
      </c>
      <c r="B1751" s="59" t="s">
        <v>5168</v>
      </c>
      <c r="C1751" s="59" t="s">
        <v>5169</v>
      </c>
      <c r="D1751" s="59" t="s">
        <v>100</v>
      </c>
      <c r="E1751" s="60" t="s">
        <v>5170</v>
      </c>
    </row>
    <row r="1752" spans="1:5">
      <c r="A1752" s="58" t="s">
        <v>9</v>
      </c>
      <c r="B1752" s="59" t="s">
        <v>5171</v>
      </c>
      <c r="C1752" s="59" t="s">
        <v>5172</v>
      </c>
      <c r="D1752" s="59" t="s">
        <v>100</v>
      </c>
      <c r="E1752" s="60" t="s">
        <v>5173</v>
      </c>
    </row>
    <row r="1753" spans="1:5">
      <c r="A1753" s="58" t="s">
        <v>9</v>
      </c>
      <c r="B1753" s="59" t="s">
        <v>5174</v>
      </c>
      <c r="C1753" s="59" t="s">
        <v>5175</v>
      </c>
      <c r="D1753" s="59" t="s">
        <v>100</v>
      </c>
      <c r="E1753" s="60" t="s">
        <v>5176</v>
      </c>
    </row>
    <row r="1754" spans="1:5">
      <c r="A1754" s="58" t="s">
        <v>9</v>
      </c>
      <c r="B1754" s="59" t="s">
        <v>5177</v>
      </c>
      <c r="C1754" s="59" t="s">
        <v>5178</v>
      </c>
      <c r="D1754" s="59" t="s">
        <v>100</v>
      </c>
      <c r="E1754" s="60" t="s">
        <v>5179</v>
      </c>
    </row>
    <row r="1755" spans="1:5">
      <c r="A1755" s="58" t="s">
        <v>9</v>
      </c>
      <c r="B1755" s="59" t="s">
        <v>5180</v>
      </c>
      <c r="C1755" s="59" t="s">
        <v>5181</v>
      </c>
      <c r="D1755" s="59" t="s">
        <v>100</v>
      </c>
      <c r="E1755" s="60" t="s">
        <v>5182</v>
      </c>
    </row>
    <row r="1756" spans="1:5">
      <c r="A1756" s="58" t="s">
        <v>9</v>
      </c>
      <c r="B1756" s="59" t="s">
        <v>5183</v>
      </c>
      <c r="C1756" s="59" t="s">
        <v>5184</v>
      </c>
      <c r="D1756" s="59" t="s">
        <v>100</v>
      </c>
      <c r="E1756" s="60" t="s">
        <v>5185</v>
      </c>
    </row>
    <row r="1757" spans="1:5">
      <c r="A1757" s="58" t="s">
        <v>9</v>
      </c>
      <c r="B1757" s="59" t="s">
        <v>5186</v>
      </c>
      <c r="C1757" s="59" t="s">
        <v>5187</v>
      </c>
      <c r="D1757" s="59" t="s">
        <v>100</v>
      </c>
      <c r="E1757" s="60" t="s">
        <v>5188</v>
      </c>
    </row>
    <row r="1758" spans="1:5">
      <c r="A1758" s="58" t="s">
        <v>9</v>
      </c>
      <c r="B1758" s="59" t="s">
        <v>5189</v>
      </c>
      <c r="C1758" s="59" t="s">
        <v>5190</v>
      </c>
      <c r="D1758" s="59" t="s">
        <v>100</v>
      </c>
      <c r="E1758" s="60" t="s">
        <v>5191</v>
      </c>
    </row>
    <row r="1759" spans="1:5" ht="41.1" customHeight="1">
      <c r="A1759" s="58" t="s">
        <v>9</v>
      </c>
      <c r="B1759" s="59" t="s">
        <v>5192</v>
      </c>
      <c r="C1759" s="59" t="s">
        <v>5193</v>
      </c>
      <c r="D1759" s="59" t="s">
        <v>100</v>
      </c>
      <c r="E1759" s="60" t="s">
        <v>5194</v>
      </c>
    </row>
    <row r="1760" spans="1:5">
      <c r="A1760" s="58" t="s">
        <v>9</v>
      </c>
      <c r="B1760" s="59" t="s">
        <v>5195</v>
      </c>
      <c r="C1760" s="59" t="s">
        <v>5196</v>
      </c>
      <c r="D1760" s="59" t="s">
        <v>100</v>
      </c>
      <c r="E1760" s="60" t="s">
        <v>5197</v>
      </c>
    </row>
    <row r="1761" spans="1:5">
      <c r="A1761" s="58" t="s">
        <v>9</v>
      </c>
      <c r="B1761" s="59" t="s">
        <v>5198</v>
      </c>
      <c r="C1761" s="59" t="s">
        <v>5199</v>
      </c>
      <c r="D1761" s="59" t="s">
        <v>100</v>
      </c>
      <c r="E1761" s="60" t="s">
        <v>5200</v>
      </c>
    </row>
    <row r="1762" spans="1:5">
      <c r="A1762" s="58" t="s">
        <v>9</v>
      </c>
      <c r="B1762" s="59" t="s">
        <v>5201</v>
      </c>
      <c r="C1762" s="59" t="s">
        <v>5202</v>
      </c>
      <c r="D1762" s="59" t="s">
        <v>100</v>
      </c>
      <c r="E1762" s="60" t="s">
        <v>5203</v>
      </c>
    </row>
    <row r="1763" spans="1:5">
      <c r="A1763" s="58" t="s">
        <v>9</v>
      </c>
      <c r="B1763" s="59" t="s">
        <v>5204</v>
      </c>
      <c r="C1763" s="59" t="s">
        <v>5205</v>
      </c>
      <c r="D1763" s="59" t="s">
        <v>38</v>
      </c>
      <c r="E1763" s="60" t="s">
        <v>5206</v>
      </c>
    </row>
    <row r="1764" spans="1:5">
      <c r="A1764" s="58" t="s">
        <v>9</v>
      </c>
      <c r="B1764" s="59" t="s">
        <v>5207</v>
      </c>
      <c r="C1764" s="59" t="s">
        <v>5208</v>
      </c>
      <c r="D1764" s="59" t="s">
        <v>38</v>
      </c>
      <c r="E1764" s="60" t="s">
        <v>5209</v>
      </c>
    </row>
    <row r="1765" spans="1:5">
      <c r="A1765" s="58" t="s">
        <v>9</v>
      </c>
      <c r="B1765" s="59" t="s">
        <v>5210</v>
      </c>
      <c r="C1765" s="59" t="s">
        <v>5211</v>
      </c>
      <c r="D1765" s="59" t="s">
        <v>38</v>
      </c>
      <c r="E1765" s="60" t="s">
        <v>5212</v>
      </c>
    </row>
    <row r="1766" spans="1:5">
      <c r="A1766" s="58" t="s">
        <v>9</v>
      </c>
      <c r="B1766" s="59" t="s">
        <v>5213</v>
      </c>
      <c r="C1766" s="59" t="s">
        <v>5214</v>
      </c>
      <c r="D1766" s="59" t="s">
        <v>100</v>
      </c>
      <c r="E1766" s="60" t="s">
        <v>5215</v>
      </c>
    </row>
    <row r="1767" spans="1:5">
      <c r="A1767" s="58" t="s">
        <v>9</v>
      </c>
      <c r="B1767" s="59" t="s">
        <v>5216</v>
      </c>
      <c r="C1767" s="59" t="s">
        <v>5217</v>
      </c>
      <c r="D1767" s="59" t="s">
        <v>100</v>
      </c>
      <c r="E1767" s="60" t="s">
        <v>5218</v>
      </c>
    </row>
    <row r="1768" spans="1:5">
      <c r="A1768" s="58" t="s">
        <v>9</v>
      </c>
      <c r="B1768" s="59" t="s">
        <v>5219</v>
      </c>
      <c r="C1768" s="59" t="s">
        <v>5220</v>
      </c>
      <c r="D1768" s="59" t="s">
        <v>100</v>
      </c>
      <c r="E1768" s="60" t="s">
        <v>5221</v>
      </c>
    </row>
    <row r="1769" spans="1:5">
      <c r="A1769" s="58" t="s">
        <v>9</v>
      </c>
      <c r="B1769" s="59" t="s">
        <v>5222</v>
      </c>
      <c r="C1769" s="59" t="s">
        <v>5223</v>
      </c>
      <c r="D1769" s="59" t="s">
        <v>100</v>
      </c>
      <c r="E1769" s="60" t="s">
        <v>5224</v>
      </c>
    </row>
    <row r="1770" spans="1:5">
      <c r="A1770" s="58" t="s">
        <v>9</v>
      </c>
      <c r="B1770" s="59" t="s">
        <v>5225</v>
      </c>
      <c r="C1770" s="59" t="s">
        <v>5226</v>
      </c>
      <c r="D1770" s="59" t="s">
        <v>100</v>
      </c>
      <c r="E1770" s="60" t="s">
        <v>5227</v>
      </c>
    </row>
    <row r="1771" spans="1:5">
      <c r="A1771" s="58" t="s">
        <v>9</v>
      </c>
      <c r="B1771" s="59" t="s">
        <v>5228</v>
      </c>
      <c r="C1771" s="59" t="s">
        <v>5229</v>
      </c>
      <c r="D1771" s="59" t="s">
        <v>100</v>
      </c>
      <c r="E1771" s="60" t="s">
        <v>5230</v>
      </c>
    </row>
    <row r="1772" spans="1:5">
      <c r="A1772" s="58" t="s">
        <v>9</v>
      </c>
      <c r="B1772" s="59" t="s">
        <v>5231</v>
      </c>
      <c r="C1772" s="59" t="s">
        <v>5232</v>
      </c>
      <c r="D1772" s="59" t="s">
        <v>100</v>
      </c>
      <c r="E1772" s="60" t="s">
        <v>2475</v>
      </c>
    </row>
    <row r="1773" spans="1:5">
      <c r="A1773" s="58" t="s">
        <v>9</v>
      </c>
      <c r="B1773" s="59" t="s">
        <v>5233</v>
      </c>
      <c r="C1773" s="59" t="s">
        <v>5234</v>
      </c>
      <c r="D1773" s="59" t="s">
        <v>100</v>
      </c>
      <c r="E1773" s="60" t="s">
        <v>5235</v>
      </c>
    </row>
    <row r="1774" spans="1:5">
      <c r="A1774" s="58" t="s">
        <v>9</v>
      </c>
      <c r="B1774" s="59" t="s">
        <v>5236</v>
      </c>
      <c r="C1774" s="59" t="s">
        <v>5237</v>
      </c>
      <c r="D1774" s="59" t="s">
        <v>100</v>
      </c>
      <c r="E1774" s="60" t="s">
        <v>5238</v>
      </c>
    </row>
    <row r="1775" spans="1:5">
      <c r="A1775" s="58" t="s">
        <v>9</v>
      </c>
      <c r="B1775" s="59" t="s">
        <v>5239</v>
      </c>
      <c r="C1775" s="59" t="s">
        <v>5240</v>
      </c>
      <c r="D1775" s="59" t="s">
        <v>100</v>
      </c>
      <c r="E1775" s="60" t="s">
        <v>5241</v>
      </c>
    </row>
    <row r="1776" spans="1:5">
      <c r="A1776" s="58" t="s">
        <v>9</v>
      </c>
      <c r="B1776" s="59" t="s">
        <v>5242</v>
      </c>
      <c r="C1776" s="59" t="s">
        <v>5243</v>
      </c>
      <c r="D1776" s="59" t="s">
        <v>100</v>
      </c>
      <c r="E1776" s="60" t="s">
        <v>5244</v>
      </c>
    </row>
    <row r="1777" spans="1:5">
      <c r="A1777" s="58" t="s">
        <v>9</v>
      </c>
      <c r="B1777" s="59" t="s">
        <v>5245</v>
      </c>
      <c r="C1777" s="59" t="s">
        <v>5246</v>
      </c>
      <c r="D1777" s="59" t="s">
        <v>100</v>
      </c>
      <c r="E1777" s="60" t="s">
        <v>5247</v>
      </c>
    </row>
    <row r="1778" spans="1:5">
      <c r="A1778" s="58" t="s">
        <v>9</v>
      </c>
      <c r="B1778" s="59" t="s">
        <v>5248</v>
      </c>
      <c r="C1778" s="59" t="s">
        <v>5249</v>
      </c>
      <c r="D1778" s="59" t="s">
        <v>100</v>
      </c>
      <c r="E1778" s="60" t="s">
        <v>5250</v>
      </c>
    </row>
    <row r="1779" spans="1:5">
      <c r="A1779" s="58" t="s">
        <v>9</v>
      </c>
      <c r="B1779" s="59" t="s">
        <v>5251</v>
      </c>
      <c r="C1779" s="59" t="s">
        <v>5252</v>
      </c>
      <c r="D1779" s="59" t="s">
        <v>100</v>
      </c>
      <c r="E1779" s="60" t="s">
        <v>5253</v>
      </c>
    </row>
    <row r="1780" spans="1:5">
      <c r="A1780" s="58" t="s">
        <v>9</v>
      </c>
      <c r="B1780" s="59" t="s">
        <v>5254</v>
      </c>
      <c r="C1780" s="59" t="s">
        <v>5255</v>
      </c>
      <c r="D1780" s="59" t="s">
        <v>100</v>
      </c>
      <c r="E1780" s="60" t="s">
        <v>5256</v>
      </c>
    </row>
    <row r="1781" spans="1:5">
      <c r="A1781" s="58" t="s">
        <v>9</v>
      </c>
      <c r="B1781" s="59" t="s">
        <v>5257</v>
      </c>
      <c r="C1781" s="59" t="s">
        <v>5258</v>
      </c>
      <c r="D1781" s="59" t="s">
        <v>100</v>
      </c>
      <c r="E1781" s="60" t="s">
        <v>5259</v>
      </c>
    </row>
    <row r="1782" spans="1:5">
      <c r="A1782" s="58" t="s">
        <v>9</v>
      </c>
      <c r="B1782" s="59" t="s">
        <v>5260</v>
      </c>
      <c r="C1782" s="59" t="s">
        <v>5261</v>
      </c>
      <c r="D1782" s="59" t="s">
        <v>100</v>
      </c>
      <c r="E1782" s="60" t="s">
        <v>5262</v>
      </c>
    </row>
    <row r="1783" spans="1:5">
      <c r="A1783" s="58" t="s">
        <v>9</v>
      </c>
      <c r="B1783" s="59" t="s">
        <v>5263</v>
      </c>
      <c r="C1783" s="59" t="s">
        <v>5264</v>
      </c>
      <c r="D1783" s="59" t="s">
        <v>100</v>
      </c>
      <c r="E1783" s="60" t="s">
        <v>5265</v>
      </c>
    </row>
    <row r="1784" spans="1:5">
      <c r="A1784" s="58" t="s">
        <v>9</v>
      </c>
      <c r="B1784" s="59" t="s">
        <v>5266</v>
      </c>
      <c r="C1784" s="59" t="s">
        <v>5267</v>
      </c>
      <c r="D1784" s="59" t="s">
        <v>100</v>
      </c>
      <c r="E1784" s="60" t="s">
        <v>5268</v>
      </c>
    </row>
    <row r="1785" spans="1:5">
      <c r="A1785" s="58" t="s">
        <v>9</v>
      </c>
      <c r="B1785" s="59" t="s">
        <v>5269</v>
      </c>
      <c r="C1785" s="59" t="s">
        <v>5270</v>
      </c>
      <c r="D1785" s="59" t="s">
        <v>100</v>
      </c>
      <c r="E1785" s="60" t="s">
        <v>5271</v>
      </c>
    </row>
    <row r="1786" spans="1:5">
      <c r="A1786" s="58" t="s">
        <v>9</v>
      </c>
      <c r="B1786" s="59" t="s">
        <v>5272</v>
      </c>
      <c r="C1786" s="59" t="s">
        <v>5273</v>
      </c>
      <c r="D1786" s="59" t="s">
        <v>100</v>
      </c>
      <c r="E1786" s="60" t="s">
        <v>5274</v>
      </c>
    </row>
    <row r="1787" spans="1:5">
      <c r="A1787" s="58" t="s">
        <v>9</v>
      </c>
      <c r="B1787" s="59" t="s">
        <v>5275</v>
      </c>
      <c r="C1787" s="59" t="s">
        <v>5276</v>
      </c>
      <c r="D1787" s="59" t="s">
        <v>38</v>
      </c>
      <c r="E1787" s="60" t="s">
        <v>5277</v>
      </c>
    </row>
    <row r="1788" spans="1:5">
      <c r="A1788" s="58" t="s">
        <v>9</v>
      </c>
      <c r="B1788" s="59" t="s">
        <v>5278</v>
      </c>
      <c r="C1788" s="59" t="s">
        <v>5279</v>
      </c>
      <c r="D1788" s="59" t="s">
        <v>38</v>
      </c>
      <c r="E1788" s="60" t="s">
        <v>5280</v>
      </c>
    </row>
    <row r="1789" spans="1:5">
      <c r="A1789" s="58" t="s">
        <v>9</v>
      </c>
      <c r="B1789" s="59" t="s">
        <v>5281</v>
      </c>
      <c r="C1789" s="59" t="s">
        <v>5282</v>
      </c>
      <c r="D1789" s="59" t="s">
        <v>38</v>
      </c>
      <c r="E1789" s="60" t="s">
        <v>5283</v>
      </c>
    </row>
    <row r="1790" spans="1:5">
      <c r="A1790" s="58" t="s">
        <v>9</v>
      </c>
      <c r="B1790" s="59" t="s">
        <v>5284</v>
      </c>
      <c r="C1790" s="59" t="s">
        <v>5285</v>
      </c>
      <c r="D1790" s="59" t="s">
        <v>38</v>
      </c>
      <c r="E1790" s="60" t="s">
        <v>5286</v>
      </c>
    </row>
    <row r="1791" spans="1:5">
      <c r="A1791" s="58" t="s">
        <v>9</v>
      </c>
      <c r="B1791" s="59" t="s">
        <v>5287</v>
      </c>
      <c r="C1791" s="59" t="s">
        <v>5288</v>
      </c>
      <c r="D1791" s="59" t="s">
        <v>38</v>
      </c>
      <c r="E1791" s="60" t="s">
        <v>5289</v>
      </c>
    </row>
    <row r="1792" spans="1:5">
      <c r="A1792" s="58" t="s">
        <v>9</v>
      </c>
      <c r="B1792" s="59" t="s">
        <v>5290</v>
      </c>
      <c r="C1792" s="59" t="s">
        <v>5291</v>
      </c>
      <c r="D1792" s="59" t="s">
        <v>38</v>
      </c>
      <c r="E1792" s="60" t="s">
        <v>5292</v>
      </c>
    </row>
    <row r="1793" spans="1:5">
      <c r="A1793" s="58" t="s">
        <v>9</v>
      </c>
      <c r="B1793" s="59" t="s">
        <v>5293</v>
      </c>
      <c r="C1793" s="59" t="s">
        <v>5294</v>
      </c>
      <c r="D1793" s="59" t="s">
        <v>38</v>
      </c>
      <c r="E1793" s="60" t="s">
        <v>5295</v>
      </c>
    </row>
    <row r="1794" spans="1:5">
      <c r="A1794" s="58" t="s">
        <v>9</v>
      </c>
      <c r="B1794" s="59" t="s">
        <v>5296</v>
      </c>
      <c r="C1794" s="59" t="s">
        <v>5297</v>
      </c>
      <c r="D1794" s="59" t="s">
        <v>38</v>
      </c>
      <c r="E1794" s="60" t="s">
        <v>5298</v>
      </c>
    </row>
    <row r="1795" spans="1:5">
      <c r="A1795" s="58" t="s">
        <v>9</v>
      </c>
      <c r="B1795" s="59" t="s">
        <v>5299</v>
      </c>
      <c r="C1795" s="59" t="s">
        <v>5300</v>
      </c>
      <c r="D1795" s="59" t="s">
        <v>38</v>
      </c>
      <c r="E1795" s="60" t="s">
        <v>5301</v>
      </c>
    </row>
    <row r="1796" spans="1:5">
      <c r="A1796" s="58" t="s">
        <v>9</v>
      </c>
      <c r="B1796" s="59" t="s">
        <v>5302</v>
      </c>
      <c r="C1796" s="59" t="s">
        <v>5303</v>
      </c>
      <c r="D1796" s="59" t="s">
        <v>38</v>
      </c>
      <c r="E1796" s="60" t="s">
        <v>5304</v>
      </c>
    </row>
    <row r="1797" spans="1:5">
      <c r="A1797" s="58" t="s">
        <v>9</v>
      </c>
      <c r="B1797" s="59" t="s">
        <v>5305</v>
      </c>
      <c r="C1797" s="59" t="s">
        <v>5306</v>
      </c>
      <c r="D1797" s="59" t="s">
        <v>38</v>
      </c>
      <c r="E1797" s="60" t="s">
        <v>5307</v>
      </c>
    </row>
    <row r="1798" spans="1:5">
      <c r="A1798" s="58" t="s">
        <v>9</v>
      </c>
      <c r="B1798" s="59" t="s">
        <v>5308</v>
      </c>
      <c r="C1798" s="59" t="s">
        <v>5309</v>
      </c>
      <c r="D1798" s="59" t="s">
        <v>38</v>
      </c>
      <c r="E1798" s="60" t="s">
        <v>5310</v>
      </c>
    </row>
    <row r="1799" spans="1:5">
      <c r="A1799" s="58" t="s">
        <v>9</v>
      </c>
      <c r="B1799" s="59" t="s">
        <v>5311</v>
      </c>
      <c r="C1799" s="59" t="s">
        <v>5312</v>
      </c>
      <c r="D1799" s="59" t="s">
        <v>38</v>
      </c>
      <c r="E1799" s="60" t="s">
        <v>5313</v>
      </c>
    </row>
    <row r="1800" spans="1:5">
      <c r="A1800" s="58" t="s">
        <v>9</v>
      </c>
      <c r="B1800" s="59" t="s">
        <v>5314</v>
      </c>
      <c r="C1800" s="59" t="s">
        <v>5315</v>
      </c>
      <c r="D1800" s="59" t="s">
        <v>38</v>
      </c>
      <c r="E1800" s="60" t="s">
        <v>5316</v>
      </c>
    </row>
    <row r="1801" spans="1:5">
      <c r="A1801" s="58" t="s">
        <v>9</v>
      </c>
      <c r="B1801" s="59" t="s">
        <v>5317</v>
      </c>
      <c r="C1801" s="59" t="s">
        <v>5318</v>
      </c>
      <c r="D1801" s="59" t="s">
        <v>38</v>
      </c>
      <c r="E1801" s="60" t="s">
        <v>5319</v>
      </c>
    </row>
    <row r="1802" spans="1:5">
      <c r="A1802" s="58" t="s">
        <v>9</v>
      </c>
      <c r="B1802" s="59" t="s">
        <v>5320</v>
      </c>
      <c r="C1802" s="59" t="s">
        <v>5321</v>
      </c>
      <c r="D1802" s="59" t="s">
        <v>38</v>
      </c>
      <c r="E1802" s="60" t="s">
        <v>5322</v>
      </c>
    </row>
    <row r="1803" spans="1:5">
      <c r="A1803" s="58" t="s">
        <v>9</v>
      </c>
      <c r="B1803" s="59" t="s">
        <v>5323</v>
      </c>
      <c r="C1803" s="59" t="s">
        <v>5324</v>
      </c>
      <c r="D1803" s="59" t="s">
        <v>38</v>
      </c>
      <c r="E1803" s="60" t="s">
        <v>5325</v>
      </c>
    </row>
    <row r="1804" spans="1:5">
      <c r="A1804" s="58" t="s">
        <v>9</v>
      </c>
      <c r="B1804" s="59" t="s">
        <v>5326</v>
      </c>
      <c r="C1804" s="59" t="s">
        <v>5327</v>
      </c>
      <c r="D1804" s="59" t="s">
        <v>38</v>
      </c>
      <c r="E1804" s="60" t="s">
        <v>5328</v>
      </c>
    </row>
    <row r="1805" spans="1:5">
      <c r="A1805" s="58" t="s">
        <v>9</v>
      </c>
      <c r="B1805" s="59" t="s">
        <v>5329</v>
      </c>
      <c r="C1805" s="59" t="s">
        <v>5330</v>
      </c>
      <c r="D1805" s="59" t="s">
        <v>38</v>
      </c>
      <c r="E1805" s="60" t="s">
        <v>5331</v>
      </c>
    </row>
    <row r="1806" spans="1:5">
      <c r="A1806" s="58" t="s">
        <v>9</v>
      </c>
      <c r="B1806" s="59" t="s">
        <v>5332</v>
      </c>
      <c r="C1806" s="59" t="s">
        <v>5333</v>
      </c>
      <c r="D1806" s="59" t="s">
        <v>38</v>
      </c>
      <c r="E1806" s="60" t="s">
        <v>5334</v>
      </c>
    </row>
    <row r="1807" spans="1:5">
      <c r="A1807" s="58" t="s">
        <v>9</v>
      </c>
      <c r="B1807" s="59" t="s">
        <v>5335</v>
      </c>
      <c r="C1807" s="59" t="s">
        <v>5336</v>
      </c>
      <c r="D1807" s="59" t="s">
        <v>38</v>
      </c>
      <c r="E1807" s="60" t="s">
        <v>5337</v>
      </c>
    </row>
    <row r="1808" spans="1:5">
      <c r="A1808" s="58" t="s">
        <v>9</v>
      </c>
      <c r="B1808" s="59" t="s">
        <v>5338</v>
      </c>
      <c r="C1808" s="59" t="s">
        <v>5339</v>
      </c>
      <c r="D1808" s="59" t="s">
        <v>38</v>
      </c>
      <c r="E1808" s="60" t="s">
        <v>5340</v>
      </c>
    </row>
    <row r="1809" spans="1:5">
      <c r="A1809" s="58" t="s">
        <v>9</v>
      </c>
      <c r="B1809" s="59" t="s">
        <v>5341</v>
      </c>
      <c r="C1809" s="59" t="s">
        <v>5342</v>
      </c>
      <c r="D1809" s="59" t="s">
        <v>38</v>
      </c>
      <c r="E1809" s="60" t="s">
        <v>5343</v>
      </c>
    </row>
    <row r="1810" spans="1:5">
      <c r="A1810" s="58" t="s">
        <v>9</v>
      </c>
      <c r="B1810" s="59" t="s">
        <v>5344</v>
      </c>
      <c r="C1810" s="59" t="s">
        <v>5345</v>
      </c>
      <c r="D1810" s="59" t="s">
        <v>38</v>
      </c>
      <c r="E1810" s="60" t="s">
        <v>5346</v>
      </c>
    </row>
    <row r="1811" spans="1:5">
      <c r="A1811" s="58" t="s">
        <v>9</v>
      </c>
      <c r="B1811" s="59" t="s">
        <v>5347</v>
      </c>
      <c r="C1811" s="59" t="s">
        <v>5348</v>
      </c>
      <c r="D1811" s="59" t="s">
        <v>38</v>
      </c>
      <c r="E1811" s="60" t="s">
        <v>5349</v>
      </c>
    </row>
    <row r="1812" spans="1:5">
      <c r="A1812" s="58" t="s">
        <v>9</v>
      </c>
      <c r="B1812" s="59" t="s">
        <v>5350</v>
      </c>
      <c r="C1812" s="59" t="s">
        <v>5351</v>
      </c>
      <c r="D1812" s="59" t="s">
        <v>38</v>
      </c>
      <c r="E1812" s="60" t="s">
        <v>5352</v>
      </c>
    </row>
    <row r="1813" spans="1:5">
      <c r="A1813" s="58" t="s">
        <v>9</v>
      </c>
      <c r="B1813" s="59" t="s">
        <v>5353</v>
      </c>
      <c r="C1813" s="59" t="s">
        <v>5354</v>
      </c>
      <c r="D1813" s="59" t="s">
        <v>38</v>
      </c>
      <c r="E1813" s="60" t="s">
        <v>5355</v>
      </c>
    </row>
    <row r="1814" spans="1:5">
      <c r="A1814" s="58" t="s">
        <v>9</v>
      </c>
      <c r="B1814" s="59" t="s">
        <v>5356</v>
      </c>
      <c r="C1814" s="59" t="s">
        <v>5357</v>
      </c>
      <c r="D1814" s="59" t="s">
        <v>38</v>
      </c>
      <c r="E1814" s="60" t="s">
        <v>5358</v>
      </c>
    </row>
    <row r="1815" spans="1:5">
      <c r="A1815" s="58" t="s">
        <v>9</v>
      </c>
      <c r="B1815" s="59" t="s">
        <v>5359</v>
      </c>
      <c r="C1815" s="59" t="s">
        <v>5360</v>
      </c>
      <c r="D1815" s="59" t="s">
        <v>100</v>
      </c>
      <c r="E1815" s="60" t="s">
        <v>5361</v>
      </c>
    </row>
    <row r="1816" spans="1:5">
      <c r="A1816" s="58" t="s">
        <v>9</v>
      </c>
      <c r="B1816" s="59" t="s">
        <v>5362</v>
      </c>
      <c r="C1816" s="59" t="s">
        <v>5363</v>
      </c>
      <c r="D1816" s="59" t="s">
        <v>100</v>
      </c>
      <c r="E1816" s="60" t="s">
        <v>5364</v>
      </c>
    </row>
    <row r="1817" spans="1:5">
      <c r="A1817" s="58" t="s">
        <v>9</v>
      </c>
      <c r="B1817" s="59" t="s">
        <v>5365</v>
      </c>
      <c r="C1817" s="59" t="s">
        <v>5366</v>
      </c>
      <c r="D1817" s="59" t="s">
        <v>100</v>
      </c>
      <c r="E1817" s="60" t="s">
        <v>5367</v>
      </c>
    </row>
    <row r="1818" spans="1:5">
      <c r="A1818" s="58" t="s">
        <v>9</v>
      </c>
      <c r="B1818" s="59" t="s">
        <v>5368</v>
      </c>
      <c r="C1818" s="59" t="s">
        <v>5369</v>
      </c>
      <c r="D1818" s="59" t="s">
        <v>100</v>
      </c>
      <c r="E1818" s="60" t="s">
        <v>5370</v>
      </c>
    </row>
    <row r="1819" spans="1:5">
      <c r="A1819" s="58" t="s">
        <v>9</v>
      </c>
      <c r="B1819" s="59" t="s">
        <v>5371</v>
      </c>
      <c r="C1819" s="59" t="s">
        <v>5372</v>
      </c>
      <c r="D1819" s="59" t="s">
        <v>38</v>
      </c>
      <c r="E1819" s="60" t="s">
        <v>5373</v>
      </c>
    </row>
    <row r="1820" spans="1:5">
      <c r="A1820" s="58" t="s">
        <v>9</v>
      </c>
      <c r="B1820" s="59" t="s">
        <v>5374</v>
      </c>
      <c r="C1820" s="59" t="s">
        <v>5375</v>
      </c>
      <c r="D1820" s="59" t="s">
        <v>100</v>
      </c>
      <c r="E1820" s="60" t="s">
        <v>5376</v>
      </c>
    </row>
    <row r="1821" spans="1:5">
      <c r="A1821" s="58" t="s">
        <v>9</v>
      </c>
      <c r="B1821" s="59" t="s">
        <v>5377</v>
      </c>
      <c r="C1821" s="59" t="s">
        <v>5378</v>
      </c>
      <c r="D1821" s="59" t="s">
        <v>100</v>
      </c>
      <c r="E1821" s="60" t="s">
        <v>5379</v>
      </c>
    </row>
    <row r="1822" spans="1:5">
      <c r="A1822" s="58" t="s">
        <v>9</v>
      </c>
      <c r="B1822" s="59" t="s">
        <v>5380</v>
      </c>
      <c r="C1822" s="59" t="s">
        <v>5381</v>
      </c>
      <c r="D1822" s="59" t="s">
        <v>38</v>
      </c>
      <c r="E1822" s="60" t="s">
        <v>5382</v>
      </c>
    </row>
    <row r="1823" spans="1:5">
      <c r="A1823" s="58" t="s">
        <v>9</v>
      </c>
      <c r="B1823" s="59" t="s">
        <v>5383</v>
      </c>
      <c r="C1823" s="59" t="s">
        <v>5384</v>
      </c>
      <c r="D1823" s="59" t="s">
        <v>100</v>
      </c>
      <c r="E1823" s="60" t="s">
        <v>5385</v>
      </c>
    </row>
    <row r="1824" spans="1:5">
      <c r="A1824" s="58" t="s">
        <v>9</v>
      </c>
      <c r="B1824" s="59" t="s">
        <v>5386</v>
      </c>
      <c r="C1824" s="59" t="s">
        <v>5387</v>
      </c>
      <c r="D1824" s="59" t="s">
        <v>38</v>
      </c>
      <c r="E1824" s="60" t="s">
        <v>5388</v>
      </c>
    </row>
    <row r="1825" spans="1:5">
      <c r="A1825" s="58" t="s">
        <v>9</v>
      </c>
      <c r="B1825" s="59" t="s">
        <v>5389</v>
      </c>
      <c r="C1825" s="59" t="s">
        <v>5390</v>
      </c>
      <c r="D1825" s="59" t="s">
        <v>100</v>
      </c>
      <c r="E1825" s="60" t="s">
        <v>5391</v>
      </c>
    </row>
    <row r="1826" spans="1:5">
      <c r="A1826" s="58" t="s">
        <v>9</v>
      </c>
      <c r="B1826" s="59" t="s">
        <v>5392</v>
      </c>
      <c r="C1826" s="59" t="s">
        <v>5393</v>
      </c>
      <c r="D1826" s="59" t="s">
        <v>38</v>
      </c>
      <c r="E1826" s="60" t="s">
        <v>5394</v>
      </c>
    </row>
    <row r="1827" spans="1:5">
      <c r="A1827" s="58" t="s">
        <v>9</v>
      </c>
      <c r="B1827" s="59" t="s">
        <v>5395</v>
      </c>
      <c r="C1827" s="59" t="s">
        <v>5396</v>
      </c>
      <c r="D1827" s="59" t="s">
        <v>100</v>
      </c>
      <c r="E1827" s="60" t="s">
        <v>5397</v>
      </c>
    </row>
    <row r="1828" spans="1:5">
      <c r="A1828" s="58" t="s">
        <v>9</v>
      </c>
      <c r="B1828" s="59" t="s">
        <v>5398</v>
      </c>
      <c r="C1828" s="59" t="s">
        <v>5399</v>
      </c>
      <c r="D1828" s="59" t="s">
        <v>100</v>
      </c>
      <c r="E1828" s="60" t="s">
        <v>5400</v>
      </c>
    </row>
    <row r="1829" spans="1:5">
      <c r="A1829" s="58" t="s">
        <v>9</v>
      </c>
      <c r="B1829" s="59" t="s">
        <v>5401</v>
      </c>
      <c r="C1829" s="59" t="s">
        <v>5402</v>
      </c>
      <c r="D1829" s="59" t="s">
        <v>100</v>
      </c>
      <c r="E1829" s="60" t="s">
        <v>5403</v>
      </c>
    </row>
    <row r="1830" spans="1:5">
      <c r="A1830" s="58" t="s">
        <v>9</v>
      </c>
      <c r="B1830" s="59" t="s">
        <v>5404</v>
      </c>
      <c r="C1830" s="59" t="s">
        <v>5405</v>
      </c>
      <c r="D1830" s="59" t="s">
        <v>38</v>
      </c>
      <c r="E1830" s="60" t="s">
        <v>5406</v>
      </c>
    </row>
    <row r="1831" spans="1:5">
      <c r="A1831" s="58" t="s">
        <v>9</v>
      </c>
      <c r="B1831" s="59" t="s">
        <v>5407</v>
      </c>
      <c r="C1831" s="59" t="s">
        <v>5408</v>
      </c>
      <c r="D1831" s="59" t="s">
        <v>100</v>
      </c>
      <c r="E1831" s="60" t="s">
        <v>5409</v>
      </c>
    </row>
    <row r="1832" spans="1:5">
      <c r="A1832" s="58" t="s">
        <v>9</v>
      </c>
      <c r="B1832" s="59" t="s">
        <v>5410</v>
      </c>
      <c r="C1832" s="59" t="s">
        <v>5411</v>
      </c>
      <c r="D1832" s="59" t="s">
        <v>100</v>
      </c>
      <c r="E1832" s="60" t="s">
        <v>5412</v>
      </c>
    </row>
    <row r="1833" spans="1:5">
      <c r="A1833" s="58" t="s">
        <v>9</v>
      </c>
      <c r="B1833" s="59" t="s">
        <v>5413</v>
      </c>
      <c r="C1833" s="59" t="s">
        <v>5414</v>
      </c>
      <c r="D1833" s="59" t="s">
        <v>38</v>
      </c>
      <c r="E1833" s="60" t="s">
        <v>5415</v>
      </c>
    </row>
    <row r="1834" spans="1:5">
      <c r="A1834" s="58" t="s">
        <v>9</v>
      </c>
      <c r="B1834" s="59" t="s">
        <v>5416</v>
      </c>
      <c r="C1834" s="59" t="s">
        <v>5417</v>
      </c>
      <c r="D1834" s="59" t="s">
        <v>100</v>
      </c>
      <c r="E1834" s="60" t="s">
        <v>5418</v>
      </c>
    </row>
    <row r="1835" spans="1:5">
      <c r="A1835" s="58" t="s">
        <v>9</v>
      </c>
      <c r="B1835" s="59" t="s">
        <v>5419</v>
      </c>
      <c r="C1835" s="59" t="s">
        <v>5420</v>
      </c>
      <c r="D1835" s="59" t="s">
        <v>38</v>
      </c>
      <c r="E1835" s="60" t="s">
        <v>5421</v>
      </c>
    </row>
    <row r="1836" spans="1:5">
      <c r="A1836" s="58" t="s">
        <v>9</v>
      </c>
      <c r="B1836" s="59" t="s">
        <v>5422</v>
      </c>
      <c r="C1836" s="59" t="s">
        <v>5423</v>
      </c>
      <c r="D1836" s="59" t="s">
        <v>100</v>
      </c>
      <c r="E1836" s="60" t="s">
        <v>5400</v>
      </c>
    </row>
    <row r="1837" spans="1:5">
      <c r="A1837" s="58" t="s">
        <v>9</v>
      </c>
      <c r="B1837" s="59" t="s">
        <v>5424</v>
      </c>
      <c r="C1837" s="59" t="s">
        <v>5425</v>
      </c>
      <c r="D1837" s="59" t="s">
        <v>38</v>
      </c>
      <c r="E1837" s="60" t="s">
        <v>5426</v>
      </c>
    </row>
    <row r="1838" spans="1:5">
      <c r="A1838" s="58" t="s">
        <v>9</v>
      </c>
      <c r="B1838" s="59" t="s">
        <v>5427</v>
      </c>
      <c r="C1838" s="59" t="s">
        <v>5428</v>
      </c>
      <c r="D1838" s="59" t="s">
        <v>100</v>
      </c>
      <c r="E1838" s="60" t="s">
        <v>5403</v>
      </c>
    </row>
    <row r="1839" spans="1:5">
      <c r="A1839" s="58" t="s">
        <v>9</v>
      </c>
      <c r="B1839" s="59" t="s">
        <v>5429</v>
      </c>
      <c r="C1839" s="59" t="s">
        <v>5430</v>
      </c>
      <c r="D1839" s="59" t="s">
        <v>38</v>
      </c>
      <c r="E1839" s="60" t="s">
        <v>5431</v>
      </c>
    </row>
    <row r="1840" spans="1:5">
      <c r="A1840" s="58" t="s">
        <v>9</v>
      </c>
      <c r="B1840" s="59" t="s">
        <v>5432</v>
      </c>
      <c r="C1840" s="59" t="s">
        <v>5433</v>
      </c>
      <c r="D1840" s="59" t="s">
        <v>100</v>
      </c>
      <c r="E1840" s="60" t="s">
        <v>5409</v>
      </c>
    </row>
    <row r="1841" spans="1:5">
      <c r="A1841" s="58" t="s">
        <v>9</v>
      </c>
      <c r="B1841" s="59" t="s">
        <v>5434</v>
      </c>
      <c r="C1841" s="59" t="s">
        <v>5435</v>
      </c>
      <c r="D1841" s="59" t="s">
        <v>38</v>
      </c>
      <c r="E1841" s="60" t="s">
        <v>5436</v>
      </c>
    </row>
    <row r="1842" spans="1:5">
      <c r="A1842" s="58" t="s">
        <v>9</v>
      </c>
      <c r="B1842" s="59" t="s">
        <v>5437</v>
      </c>
      <c r="C1842" s="59" t="s">
        <v>5438</v>
      </c>
      <c r="D1842" s="59" t="s">
        <v>100</v>
      </c>
      <c r="E1842" s="60" t="s">
        <v>5412</v>
      </c>
    </row>
    <row r="1843" spans="1:5">
      <c r="A1843" s="58" t="s">
        <v>9</v>
      </c>
      <c r="B1843" s="59" t="s">
        <v>5439</v>
      </c>
      <c r="C1843" s="59" t="s">
        <v>5440</v>
      </c>
      <c r="D1843" s="59" t="s">
        <v>38</v>
      </c>
      <c r="E1843" s="60" t="s">
        <v>5441</v>
      </c>
    </row>
    <row r="1844" spans="1:5">
      <c r="A1844" s="58" t="s">
        <v>9</v>
      </c>
      <c r="B1844" s="59" t="s">
        <v>5442</v>
      </c>
      <c r="C1844" s="59" t="s">
        <v>5443</v>
      </c>
      <c r="D1844" s="59" t="s">
        <v>100</v>
      </c>
      <c r="E1844" s="60" t="s">
        <v>5418</v>
      </c>
    </row>
    <row r="1845" spans="1:5">
      <c r="A1845" s="58" t="s">
        <v>9</v>
      </c>
      <c r="B1845" s="59" t="s">
        <v>5444</v>
      </c>
      <c r="C1845" s="59" t="s">
        <v>5445</v>
      </c>
      <c r="D1845" s="59" t="s">
        <v>38</v>
      </c>
      <c r="E1845" s="60" t="s">
        <v>5446</v>
      </c>
    </row>
    <row r="1846" spans="1:5">
      <c r="A1846" s="58" t="s">
        <v>9</v>
      </c>
      <c r="B1846" s="59" t="s">
        <v>5447</v>
      </c>
      <c r="C1846" s="59" t="s">
        <v>5448</v>
      </c>
      <c r="D1846" s="59" t="s">
        <v>100</v>
      </c>
      <c r="E1846" s="60" t="s">
        <v>5449</v>
      </c>
    </row>
    <row r="1847" spans="1:5">
      <c r="A1847" s="58" t="s">
        <v>9</v>
      </c>
      <c r="B1847" s="59" t="s">
        <v>5450</v>
      </c>
      <c r="C1847" s="59" t="s">
        <v>5451</v>
      </c>
      <c r="D1847" s="59" t="s">
        <v>38</v>
      </c>
      <c r="E1847" s="60" t="s">
        <v>5452</v>
      </c>
    </row>
    <row r="1848" spans="1:5">
      <c r="A1848" s="58" t="s">
        <v>9</v>
      </c>
      <c r="B1848" s="59" t="s">
        <v>5453</v>
      </c>
      <c r="C1848" s="59" t="s">
        <v>5454</v>
      </c>
      <c r="D1848" s="59" t="s">
        <v>100</v>
      </c>
      <c r="E1848" s="60" t="s">
        <v>5455</v>
      </c>
    </row>
    <row r="1849" spans="1:5">
      <c r="A1849" s="58" t="s">
        <v>9</v>
      </c>
      <c r="B1849" s="59" t="s">
        <v>5456</v>
      </c>
      <c r="C1849" s="59" t="s">
        <v>5457</v>
      </c>
      <c r="D1849" s="59" t="s">
        <v>38</v>
      </c>
      <c r="E1849" s="60" t="s">
        <v>5458</v>
      </c>
    </row>
    <row r="1850" spans="1:5">
      <c r="A1850" s="58" t="s">
        <v>9</v>
      </c>
      <c r="B1850" s="59" t="s">
        <v>5459</v>
      </c>
      <c r="C1850" s="59" t="s">
        <v>5460</v>
      </c>
      <c r="D1850" s="59" t="s">
        <v>100</v>
      </c>
      <c r="E1850" s="60" t="s">
        <v>5461</v>
      </c>
    </row>
    <row r="1851" spans="1:5">
      <c r="A1851" s="58" t="s">
        <v>9</v>
      </c>
      <c r="B1851" s="59" t="s">
        <v>5462</v>
      </c>
      <c r="C1851" s="59" t="s">
        <v>5463</v>
      </c>
      <c r="D1851" s="59" t="s">
        <v>38</v>
      </c>
      <c r="E1851" s="60" t="s">
        <v>5464</v>
      </c>
    </row>
    <row r="1852" spans="1:5">
      <c r="A1852" s="58" t="s">
        <v>9</v>
      </c>
      <c r="B1852" s="59" t="s">
        <v>5465</v>
      </c>
      <c r="C1852" s="59" t="s">
        <v>5466</v>
      </c>
      <c r="D1852" s="59" t="s">
        <v>100</v>
      </c>
      <c r="E1852" s="60" t="s">
        <v>5467</v>
      </c>
    </row>
    <row r="1853" spans="1:5">
      <c r="A1853" s="58" t="s">
        <v>9</v>
      </c>
      <c r="B1853" s="59" t="s">
        <v>5468</v>
      </c>
      <c r="C1853" s="59" t="s">
        <v>5469</v>
      </c>
      <c r="D1853" s="59" t="s">
        <v>38</v>
      </c>
      <c r="E1853" s="60" t="s">
        <v>5470</v>
      </c>
    </row>
    <row r="1854" spans="1:5">
      <c r="A1854" s="58" t="s">
        <v>9</v>
      </c>
      <c r="B1854" s="59" t="s">
        <v>5471</v>
      </c>
      <c r="C1854" s="59" t="s">
        <v>5472</v>
      </c>
      <c r="D1854" s="59" t="s">
        <v>100</v>
      </c>
      <c r="E1854" s="60" t="s">
        <v>5449</v>
      </c>
    </row>
    <row r="1855" spans="1:5">
      <c r="A1855" s="58" t="s">
        <v>9</v>
      </c>
      <c r="B1855" s="59" t="s">
        <v>5473</v>
      </c>
      <c r="C1855" s="59" t="s">
        <v>5474</v>
      </c>
      <c r="D1855" s="59" t="s">
        <v>38</v>
      </c>
      <c r="E1855" s="60" t="s">
        <v>5475</v>
      </c>
    </row>
    <row r="1856" spans="1:5">
      <c r="A1856" s="58" t="s">
        <v>9</v>
      </c>
      <c r="B1856" s="59" t="s">
        <v>5476</v>
      </c>
      <c r="C1856" s="59" t="s">
        <v>5477</v>
      </c>
      <c r="D1856" s="59" t="s">
        <v>100</v>
      </c>
      <c r="E1856" s="60" t="s">
        <v>5478</v>
      </c>
    </row>
    <row r="1857" spans="1:5">
      <c r="A1857" s="58" t="s">
        <v>9</v>
      </c>
      <c r="B1857" s="59" t="s">
        <v>5479</v>
      </c>
      <c r="C1857" s="59" t="s">
        <v>5480</v>
      </c>
      <c r="D1857" s="59" t="s">
        <v>38</v>
      </c>
      <c r="E1857" s="60" t="s">
        <v>5481</v>
      </c>
    </row>
    <row r="1858" spans="1:5">
      <c r="A1858" s="58" t="s">
        <v>9</v>
      </c>
      <c r="B1858" s="59" t="s">
        <v>5482</v>
      </c>
      <c r="C1858" s="59" t="s">
        <v>5483</v>
      </c>
      <c r="D1858" s="59" t="s">
        <v>100</v>
      </c>
      <c r="E1858" s="60" t="s">
        <v>5484</v>
      </c>
    </row>
    <row r="1859" spans="1:5">
      <c r="A1859" s="58" t="s">
        <v>9</v>
      </c>
      <c r="B1859" s="59" t="s">
        <v>5485</v>
      </c>
      <c r="C1859" s="59" t="s">
        <v>5486</v>
      </c>
      <c r="D1859" s="59" t="s">
        <v>38</v>
      </c>
      <c r="E1859" s="60" t="s">
        <v>5487</v>
      </c>
    </row>
    <row r="1860" spans="1:5">
      <c r="A1860" s="58" t="s">
        <v>9</v>
      </c>
      <c r="B1860" s="59" t="s">
        <v>5488</v>
      </c>
      <c r="C1860" s="59" t="s">
        <v>5489</v>
      </c>
      <c r="D1860" s="59" t="s">
        <v>100</v>
      </c>
      <c r="E1860" s="60" t="s">
        <v>5490</v>
      </c>
    </row>
    <row r="1861" spans="1:5">
      <c r="A1861" s="58" t="s">
        <v>9</v>
      </c>
      <c r="B1861" s="59" t="s">
        <v>5491</v>
      </c>
      <c r="C1861" s="59" t="s">
        <v>5492</v>
      </c>
      <c r="D1861" s="59" t="s">
        <v>38</v>
      </c>
      <c r="E1861" s="60" t="s">
        <v>5493</v>
      </c>
    </row>
    <row r="1862" spans="1:5">
      <c r="A1862" s="58" t="s">
        <v>9</v>
      </c>
      <c r="B1862" s="59" t="s">
        <v>5494</v>
      </c>
      <c r="C1862" s="59" t="s">
        <v>5495</v>
      </c>
      <c r="D1862" s="59" t="s">
        <v>100</v>
      </c>
      <c r="E1862" s="60" t="s">
        <v>5478</v>
      </c>
    </row>
    <row r="1863" spans="1:5">
      <c r="A1863" s="58" t="s">
        <v>9</v>
      </c>
      <c r="B1863" s="59" t="s">
        <v>5496</v>
      </c>
      <c r="C1863" s="59" t="s">
        <v>5497</v>
      </c>
      <c r="D1863" s="59" t="s">
        <v>38</v>
      </c>
      <c r="E1863" s="60" t="s">
        <v>5498</v>
      </c>
    </row>
    <row r="1864" spans="1:5">
      <c r="A1864" s="58" t="s">
        <v>9</v>
      </c>
      <c r="B1864" s="59" t="s">
        <v>5499</v>
      </c>
      <c r="C1864" s="59" t="s">
        <v>5500</v>
      </c>
      <c r="D1864" s="59" t="s">
        <v>100</v>
      </c>
      <c r="E1864" s="60" t="s">
        <v>5501</v>
      </c>
    </row>
    <row r="1865" spans="1:5">
      <c r="A1865" s="58" t="s">
        <v>9</v>
      </c>
      <c r="B1865" s="59" t="s">
        <v>5502</v>
      </c>
      <c r="C1865" s="59" t="s">
        <v>5503</v>
      </c>
      <c r="D1865" s="59" t="s">
        <v>38</v>
      </c>
      <c r="E1865" s="60" t="s">
        <v>5504</v>
      </c>
    </row>
    <row r="1866" spans="1:5">
      <c r="A1866" s="58" t="s">
        <v>9</v>
      </c>
      <c r="B1866" s="59" t="s">
        <v>5505</v>
      </c>
      <c r="C1866" s="59" t="s">
        <v>5506</v>
      </c>
      <c r="D1866" s="59" t="s">
        <v>100</v>
      </c>
      <c r="E1866" s="60" t="s">
        <v>5507</v>
      </c>
    </row>
    <row r="1867" spans="1:5">
      <c r="A1867" s="58" t="s">
        <v>9</v>
      </c>
      <c r="B1867" s="59" t="s">
        <v>5508</v>
      </c>
      <c r="C1867" s="59" t="s">
        <v>5509</v>
      </c>
      <c r="D1867" s="59" t="s">
        <v>38</v>
      </c>
      <c r="E1867" s="60" t="s">
        <v>5510</v>
      </c>
    </row>
    <row r="1868" spans="1:5">
      <c r="A1868" s="58" t="s">
        <v>9</v>
      </c>
      <c r="B1868" s="59" t="s">
        <v>5511</v>
      </c>
      <c r="C1868" s="59" t="s">
        <v>5512</v>
      </c>
      <c r="D1868" s="59" t="s">
        <v>100</v>
      </c>
      <c r="E1868" s="60" t="s">
        <v>5501</v>
      </c>
    </row>
    <row r="1869" spans="1:5">
      <c r="A1869" s="58" t="s">
        <v>9</v>
      </c>
      <c r="B1869" s="59" t="s">
        <v>5513</v>
      </c>
      <c r="C1869" s="59" t="s">
        <v>5514</v>
      </c>
      <c r="D1869" s="59" t="s">
        <v>38</v>
      </c>
      <c r="E1869" s="60" t="s">
        <v>5515</v>
      </c>
    </row>
    <row r="1870" spans="1:5">
      <c r="A1870" s="58" t="s">
        <v>9</v>
      </c>
      <c r="B1870" s="59" t="s">
        <v>5516</v>
      </c>
      <c r="C1870" s="59" t="s">
        <v>5517</v>
      </c>
      <c r="D1870" s="59" t="s">
        <v>100</v>
      </c>
      <c r="E1870" s="60" t="s">
        <v>5518</v>
      </c>
    </row>
    <row r="1871" spans="1:5">
      <c r="A1871" s="58" t="s">
        <v>9</v>
      </c>
      <c r="B1871" s="59" t="s">
        <v>5519</v>
      </c>
      <c r="C1871" s="59" t="s">
        <v>5520</v>
      </c>
      <c r="D1871" s="59" t="s">
        <v>38</v>
      </c>
      <c r="E1871" s="60" t="s">
        <v>5521</v>
      </c>
    </row>
    <row r="1872" spans="1:5">
      <c r="A1872" s="58" t="s">
        <v>9</v>
      </c>
      <c r="B1872" s="59" t="s">
        <v>5522</v>
      </c>
      <c r="C1872" s="59" t="s">
        <v>5523</v>
      </c>
      <c r="D1872" s="59" t="s">
        <v>100</v>
      </c>
      <c r="E1872" s="60" t="s">
        <v>5518</v>
      </c>
    </row>
    <row r="1873" spans="1:5">
      <c r="A1873" s="58" t="s">
        <v>9</v>
      </c>
      <c r="B1873" s="59" t="s">
        <v>5524</v>
      </c>
      <c r="C1873" s="59" t="s">
        <v>5525</v>
      </c>
      <c r="D1873" s="59" t="s">
        <v>38</v>
      </c>
      <c r="E1873" s="60" t="s">
        <v>5526</v>
      </c>
    </row>
    <row r="1874" spans="1:5">
      <c r="A1874" s="58" t="s">
        <v>9</v>
      </c>
      <c r="B1874" s="59" t="s">
        <v>5527</v>
      </c>
      <c r="C1874" s="59" t="s">
        <v>5528</v>
      </c>
      <c r="D1874" s="59" t="s">
        <v>100</v>
      </c>
      <c r="E1874" s="60" t="s">
        <v>5529</v>
      </c>
    </row>
    <row r="1875" spans="1:5">
      <c r="A1875" s="58" t="s">
        <v>9</v>
      </c>
      <c r="B1875" s="59" t="s">
        <v>5530</v>
      </c>
      <c r="C1875" s="59" t="s">
        <v>5531</v>
      </c>
      <c r="D1875" s="59" t="s">
        <v>38</v>
      </c>
      <c r="E1875" s="60" t="s">
        <v>5532</v>
      </c>
    </row>
    <row r="1876" spans="1:5">
      <c r="A1876" s="58" t="s">
        <v>9</v>
      </c>
      <c r="B1876" s="59" t="s">
        <v>5533</v>
      </c>
      <c r="C1876" s="59" t="s">
        <v>5534</v>
      </c>
      <c r="D1876" s="59" t="s">
        <v>100</v>
      </c>
      <c r="E1876" s="60" t="s">
        <v>5535</v>
      </c>
    </row>
    <row r="1877" spans="1:5">
      <c r="A1877" s="58" t="s">
        <v>9</v>
      </c>
      <c r="B1877" s="59" t="s">
        <v>5536</v>
      </c>
      <c r="C1877" s="59" t="s">
        <v>5537</v>
      </c>
      <c r="D1877" s="59" t="s">
        <v>100</v>
      </c>
      <c r="E1877" s="60" t="s">
        <v>5538</v>
      </c>
    </row>
    <row r="1878" spans="1:5">
      <c r="A1878" s="58" t="s">
        <v>9</v>
      </c>
      <c r="B1878" s="59" t="s">
        <v>5539</v>
      </c>
      <c r="C1878" s="59" t="s">
        <v>5540</v>
      </c>
      <c r="D1878" s="59" t="s">
        <v>100</v>
      </c>
      <c r="E1878" s="60" t="s">
        <v>5541</v>
      </c>
    </row>
    <row r="1879" spans="1:5">
      <c r="A1879" s="58" t="s">
        <v>9</v>
      </c>
      <c r="B1879" s="59" t="s">
        <v>5542</v>
      </c>
      <c r="C1879" s="59" t="s">
        <v>5543</v>
      </c>
      <c r="D1879" s="59" t="s">
        <v>38</v>
      </c>
      <c r="E1879" s="60" t="s">
        <v>5544</v>
      </c>
    </row>
    <row r="1880" spans="1:5">
      <c r="A1880" s="58" t="s">
        <v>9</v>
      </c>
      <c r="B1880" s="59" t="s">
        <v>5545</v>
      </c>
      <c r="C1880" s="59" t="s">
        <v>5546</v>
      </c>
      <c r="D1880" s="59" t="s">
        <v>38</v>
      </c>
      <c r="E1880" s="60" t="s">
        <v>5547</v>
      </c>
    </row>
    <row r="1881" spans="1:5">
      <c r="A1881" s="58" t="s">
        <v>9</v>
      </c>
      <c r="B1881" s="59" t="s">
        <v>5548</v>
      </c>
      <c r="C1881" s="59" t="s">
        <v>5549</v>
      </c>
      <c r="D1881" s="59" t="s">
        <v>38</v>
      </c>
      <c r="E1881" s="60" t="s">
        <v>5550</v>
      </c>
    </row>
    <row r="1882" spans="1:5">
      <c r="A1882" s="58" t="s">
        <v>9</v>
      </c>
      <c r="B1882" s="59" t="s">
        <v>5551</v>
      </c>
      <c r="C1882" s="59" t="s">
        <v>5552</v>
      </c>
      <c r="D1882" s="59" t="s">
        <v>38</v>
      </c>
      <c r="E1882" s="60" t="s">
        <v>5553</v>
      </c>
    </row>
    <row r="1883" spans="1:5">
      <c r="A1883" s="58" t="s">
        <v>9</v>
      </c>
      <c r="B1883" s="59" t="s">
        <v>5554</v>
      </c>
      <c r="C1883" s="59" t="s">
        <v>5555</v>
      </c>
      <c r="D1883" s="59" t="s">
        <v>100</v>
      </c>
      <c r="E1883" s="60" t="s">
        <v>5556</v>
      </c>
    </row>
    <row r="1884" spans="1:5">
      <c r="A1884" s="58" t="s">
        <v>9</v>
      </c>
      <c r="B1884" s="59" t="s">
        <v>5557</v>
      </c>
      <c r="C1884" s="59" t="s">
        <v>5558</v>
      </c>
      <c r="D1884" s="59" t="s">
        <v>38</v>
      </c>
      <c r="E1884" s="60" t="s">
        <v>5559</v>
      </c>
    </row>
    <row r="1885" spans="1:5">
      <c r="A1885" s="58" t="s">
        <v>9</v>
      </c>
      <c r="B1885" s="59" t="s">
        <v>5560</v>
      </c>
      <c r="C1885" s="59" t="s">
        <v>5561</v>
      </c>
      <c r="D1885" s="59" t="s">
        <v>100</v>
      </c>
      <c r="E1885" s="60" t="s">
        <v>5562</v>
      </c>
    </row>
    <row r="1886" spans="1:5">
      <c r="A1886" s="58" t="s">
        <v>9</v>
      </c>
      <c r="B1886" s="59" t="s">
        <v>5563</v>
      </c>
      <c r="C1886" s="59" t="s">
        <v>5564</v>
      </c>
      <c r="D1886" s="59" t="s">
        <v>100</v>
      </c>
      <c r="E1886" s="60" t="s">
        <v>5565</v>
      </c>
    </row>
    <row r="1887" spans="1:5">
      <c r="A1887" s="58" t="s">
        <v>9</v>
      </c>
      <c r="B1887" s="59" t="s">
        <v>5566</v>
      </c>
      <c r="C1887" s="59" t="s">
        <v>5567</v>
      </c>
      <c r="D1887" s="59" t="s">
        <v>38</v>
      </c>
      <c r="E1887" s="60" t="s">
        <v>5568</v>
      </c>
    </row>
    <row r="1888" spans="1:5">
      <c r="A1888" s="58" t="s">
        <v>9</v>
      </c>
      <c r="B1888" s="59" t="s">
        <v>5569</v>
      </c>
      <c r="C1888" s="59" t="s">
        <v>5570</v>
      </c>
      <c r="D1888" s="59" t="s">
        <v>100</v>
      </c>
      <c r="E1888" s="60" t="s">
        <v>5571</v>
      </c>
    </row>
    <row r="1889" spans="1:5">
      <c r="A1889" s="58" t="s">
        <v>9</v>
      </c>
      <c r="B1889" s="59" t="s">
        <v>5572</v>
      </c>
      <c r="C1889" s="59" t="s">
        <v>5573</v>
      </c>
      <c r="D1889" s="59" t="s">
        <v>38</v>
      </c>
      <c r="E1889" s="60" t="s">
        <v>5574</v>
      </c>
    </row>
    <row r="1890" spans="1:5">
      <c r="A1890" s="58" t="s">
        <v>9</v>
      </c>
      <c r="B1890" s="59" t="s">
        <v>5575</v>
      </c>
      <c r="C1890" s="59" t="s">
        <v>5576</v>
      </c>
      <c r="D1890" s="59" t="s">
        <v>100</v>
      </c>
      <c r="E1890" s="60" t="s">
        <v>5577</v>
      </c>
    </row>
    <row r="1891" spans="1:5">
      <c r="A1891" s="58" t="s">
        <v>9</v>
      </c>
      <c r="B1891" s="59" t="s">
        <v>5578</v>
      </c>
      <c r="C1891" s="59" t="s">
        <v>5579</v>
      </c>
      <c r="D1891" s="59" t="s">
        <v>100</v>
      </c>
      <c r="E1891" s="60" t="s">
        <v>5580</v>
      </c>
    </row>
    <row r="1892" spans="1:5">
      <c r="A1892" s="58" t="s">
        <v>9</v>
      </c>
      <c r="B1892" s="59" t="s">
        <v>5581</v>
      </c>
      <c r="C1892" s="59" t="s">
        <v>5582</v>
      </c>
      <c r="D1892" s="59" t="s">
        <v>38</v>
      </c>
      <c r="E1892" s="60" t="s">
        <v>5583</v>
      </c>
    </row>
    <row r="1893" spans="1:5">
      <c r="A1893" s="58" t="s">
        <v>9</v>
      </c>
      <c r="B1893" s="59" t="s">
        <v>5584</v>
      </c>
      <c r="C1893" s="59" t="s">
        <v>5585</v>
      </c>
      <c r="D1893" s="59" t="s">
        <v>100</v>
      </c>
      <c r="E1893" s="60" t="s">
        <v>5586</v>
      </c>
    </row>
    <row r="1894" spans="1:5">
      <c r="A1894" s="58" t="s">
        <v>9</v>
      </c>
      <c r="B1894" s="59" t="s">
        <v>5587</v>
      </c>
      <c r="C1894" s="59" t="s">
        <v>5588</v>
      </c>
      <c r="D1894" s="59" t="s">
        <v>38</v>
      </c>
      <c r="E1894" s="60" t="s">
        <v>5589</v>
      </c>
    </row>
    <row r="1895" spans="1:5">
      <c r="A1895" s="58" t="s">
        <v>9</v>
      </c>
      <c r="B1895" s="59" t="s">
        <v>5590</v>
      </c>
      <c r="C1895" s="59" t="s">
        <v>5591</v>
      </c>
      <c r="D1895" s="59" t="s">
        <v>100</v>
      </c>
      <c r="E1895" s="60" t="s">
        <v>5592</v>
      </c>
    </row>
    <row r="1896" spans="1:5">
      <c r="A1896" s="58" t="s">
        <v>9</v>
      </c>
      <c r="B1896" s="59" t="s">
        <v>5593</v>
      </c>
      <c r="C1896" s="59" t="s">
        <v>5594</v>
      </c>
      <c r="D1896" s="59" t="s">
        <v>38</v>
      </c>
      <c r="E1896" s="60" t="s">
        <v>5595</v>
      </c>
    </row>
    <row r="1897" spans="1:5">
      <c r="A1897" s="58" t="s">
        <v>9</v>
      </c>
      <c r="B1897" s="59" t="s">
        <v>5596</v>
      </c>
      <c r="C1897" s="59" t="s">
        <v>5597</v>
      </c>
      <c r="D1897" s="59" t="s">
        <v>38</v>
      </c>
      <c r="E1897" s="60" t="s">
        <v>5598</v>
      </c>
    </row>
    <row r="1898" spans="1:5">
      <c r="A1898" s="58" t="s">
        <v>9</v>
      </c>
      <c r="B1898" s="59" t="s">
        <v>5599</v>
      </c>
      <c r="C1898" s="59" t="s">
        <v>5600</v>
      </c>
      <c r="D1898" s="59" t="s">
        <v>100</v>
      </c>
      <c r="E1898" s="60" t="s">
        <v>5601</v>
      </c>
    </row>
    <row r="1899" spans="1:5">
      <c r="A1899" s="58" t="s">
        <v>9</v>
      </c>
      <c r="B1899" s="59" t="s">
        <v>5602</v>
      </c>
      <c r="C1899" s="59" t="s">
        <v>5603</v>
      </c>
      <c r="D1899" s="59" t="s">
        <v>100</v>
      </c>
      <c r="E1899" s="60" t="s">
        <v>5604</v>
      </c>
    </row>
    <row r="1900" spans="1:5">
      <c r="A1900" s="58" t="s">
        <v>9</v>
      </c>
      <c r="B1900" s="59" t="s">
        <v>5605</v>
      </c>
      <c r="C1900" s="59" t="s">
        <v>5606</v>
      </c>
      <c r="D1900" s="59" t="s">
        <v>38</v>
      </c>
      <c r="E1900" s="60" t="s">
        <v>5607</v>
      </c>
    </row>
    <row r="1901" spans="1:5">
      <c r="A1901" s="58" t="s">
        <v>9</v>
      </c>
      <c r="B1901" s="59" t="s">
        <v>5608</v>
      </c>
      <c r="C1901" s="59" t="s">
        <v>5609</v>
      </c>
      <c r="D1901" s="59" t="s">
        <v>100</v>
      </c>
      <c r="E1901" s="60" t="s">
        <v>5565</v>
      </c>
    </row>
    <row r="1902" spans="1:5">
      <c r="A1902" s="58" t="s">
        <v>9</v>
      </c>
      <c r="B1902" s="59" t="s">
        <v>5610</v>
      </c>
      <c r="C1902" s="59" t="s">
        <v>5611</v>
      </c>
      <c r="D1902" s="59" t="s">
        <v>38</v>
      </c>
      <c r="E1902" s="60" t="s">
        <v>5612</v>
      </c>
    </row>
    <row r="1903" spans="1:5">
      <c r="A1903" s="58" t="s">
        <v>9</v>
      </c>
      <c r="B1903" s="59" t="s">
        <v>5613</v>
      </c>
      <c r="C1903" s="59" t="s">
        <v>5614</v>
      </c>
      <c r="D1903" s="59" t="s">
        <v>38</v>
      </c>
      <c r="E1903" s="60" t="s">
        <v>5615</v>
      </c>
    </row>
    <row r="1904" spans="1:5">
      <c r="A1904" s="58" t="s">
        <v>9</v>
      </c>
      <c r="B1904" s="59" t="s">
        <v>5616</v>
      </c>
      <c r="C1904" s="59" t="s">
        <v>5617</v>
      </c>
      <c r="D1904" s="59" t="s">
        <v>100</v>
      </c>
      <c r="E1904" s="60" t="s">
        <v>5580</v>
      </c>
    </row>
    <row r="1905" spans="1:5">
      <c r="A1905" s="58" t="s">
        <v>9</v>
      </c>
      <c r="B1905" s="59" t="s">
        <v>5618</v>
      </c>
      <c r="C1905" s="59" t="s">
        <v>5619</v>
      </c>
      <c r="D1905" s="59" t="s">
        <v>38</v>
      </c>
      <c r="E1905" s="60" t="s">
        <v>5620</v>
      </c>
    </row>
    <row r="1906" spans="1:5">
      <c r="A1906" s="58" t="s">
        <v>9</v>
      </c>
      <c r="B1906" s="59" t="s">
        <v>5621</v>
      </c>
      <c r="C1906" s="59" t="s">
        <v>5622</v>
      </c>
      <c r="D1906" s="59" t="s">
        <v>38</v>
      </c>
      <c r="E1906" s="60" t="s">
        <v>5623</v>
      </c>
    </row>
    <row r="1907" spans="1:5">
      <c r="A1907" s="58" t="s">
        <v>9</v>
      </c>
      <c r="B1907" s="59" t="s">
        <v>5624</v>
      </c>
      <c r="C1907" s="59" t="s">
        <v>5625</v>
      </c>
      <c r="D1907" s="59" t="s">
        <v>38</v>
      </c>
      <c r="E1907" s="60" t="s">
        <v>5626</v>
      </c>
    </row>
    <row r="1908" spans="1:5">
      <c r="A1908" s="58" t="s">
        <v>9</v>
      </c>
      <c r="B1908" s="59" t="s">
        <v>5627</v>
      </c>
      <c r="C1908" s="59" t="s">
        <v>5628</v>
      </c>
      <c r="D1908" s="59" t="s">
        <v>38</v>
      </c>
      <c r="E1908" s="60" t="s">
        <v>5629</v>
      </c>
    </row>
    <row r="1909" spans="1:5">
      <c r="A1909" s="58" t="s">
        <v>9</v>
      </c>
      <c r="B1909" s="59" t="s">
        <v>5630</v>
      </c>
      <c r="C1909" s="59" t="s">
        <v>5631</v>
      </c>
      <c r="D1909" s="59" t="s">
        <v>38</v>
      </c>
      <c r="E1909" s="60" t="s">
        <v>5632</v>
      </c>
    </row>
    <row r="1910" spans="1:5">
      <c r="A1910" s="58" t="s">
        <v>9</v>
      </c>
      <c r="B1910" s="59" t="s">
        <v>5633</v>
      </c>
      <c r="C1910" s="59" t="s">
        <v>5634</v>
      </c>
      <c r="D1910" s="59" t="s">
        <v>38</v>
      </c>
      <c r="E1910" s="60" t="s">
        <v>5635</v>
      </c>
    </row>
    <row r="1911" spans="1:5">
      <c r="A1911" s="58" t="s">
        <v>9</v>
      </c>
      <c r="B1911" s="59" t="s">
        <v>5636</v>
      </c>
      <c r="C1911" s="59" t="s">
        <v>5637</v>
      </c>
      <c r="D1911" s="59" t="s">
        <v>100</v>
      </c>
      <c r="E1911" s="60" t="s">
        <v>5638</v>
      </c>
    </row>
    <row r="1912" spans="1:5">
      <c r="A1912" s="58" t="s">
        <v>9</v>
      </c>
      <c r="B1912" s="59" t="s">
        <v>5639</v>
      </c>
      <c r="C1912" s="59" t="s">
        <v>5640</v>
      </c>
      <c r="D1912" s="59" t="s">
        <v>100</v>
      </c>
      <c r="E1912" s="60" t="s">
        <v>5604</v>
      </c>
    </row>
    <row r="1913" spans="1:5">
      <c r="A1913" s="58" t="s">
        <v>9</v>
      </c>
      <c r="B1913" s="59" t="s">
        <v>5641</v>
      </c>
      <c r="C1913" s="59" t="s">
        <v>5642</v>
      </c>
      <c r="D1913" s="59" t="s">
        <v>100</v>
      </c>
      <c r="E1913" s="60" t="s">
        <v>5643</v>
      </c>
    </row>
    <row r="1914" spans="1:5">
      <c r="A1914" s="58" t="s">
        <v>9</v>
      </c>
      <c r="B1914" s="59" t="s">
        <v>5644</v>
      </c>
      <c r="C1914" s="59" t="s">
        <v>5645</v>
      </c>
      <c r="D1914" s="59" t="s">
        <v>38</v>
      </c>
      <c r="E1914" s="60" t="s">
        <v>5646</v>
      </c>
    </row>
    <row r="1915" spans="1:5">
      <c r="A1915" s="58" t="s">
        <v>9</v>
      </c>
      <c r="B1915" s="59" t="s">
        <v>5647</v>
      </c>
      <c r="C1915" s="59" t="s">
        <v>5648</v>
      </c>
      <c r="D1915" s="59" t="s">
        <v>38</v>
      </c>
      <c r="E1915" s="60" t="s">
        <v>5649</v>
      </c>
    </row>
    <row r="1916" spans="1:5">
      <c r="A1916" s="58" t="s">
        <v>9</v>
      </c>
      <c r="B1916" s="59" t="s">
        <v>5650</v>
      </c>
      <c r="C1916" s="59" t="s">
        <v>5651</v>
      </c>
      <c r="D1916" s="59" t="s">
        <v>100</v>
      </c>
      <c r="E1916" s="60" t="s">
        <v>5638</v>
      </c>
    </row>
    <row r="1917" spans="1:5">
      <c r="A1917" s="58" t="s">
        <v>9</v>
      </c>
      <c r="B1917" s="59" t="s">
        <v>5652</v>
      </c>
      <c r="C1917" s="59" t="s">
        <v>5653</v>
      </c>
      <c r="D1917" s="59" t="s">
        <v>100</v>
      </c>
      <c r="E1917" s="60" t="s">
        <v>5654</v>
      </c>
    </row>
    <row r="1918" spans="1:5">
      <c r="A1918" s="58" t="s">
        <v>9</v>
      </c>
      <c r="B1918" s="59" t="s">
        <v>5655</v>
      </c>
      <c r="C1918" s="59" t="s">
        <v>5656</v>
      </c>
      <c r="D1918" s="59" t="s">
        <v>100</v>
      </c>
      <c r="E1918" s="60" t="s">
        <v>5657</v>
      </c>
    </row>
    <row r="1919" spans="1:5">
      <c r="A1919" s="58" t="s">
        <v>9</v>
      </c>
      <c r="B1919" s="59" t="s">
        <v>5658</v>
      </c>
      <c r="C1919" s="59" t="s">
        <v>5659</v>
      </c>
      <c r="D1919" s="59" t="s">
        <v>38</v>
      </c>
      <c r="E1919" s="60" t="s">
        <v>5660</v>
      </c>
    </row>
    <row r="1920" spans="1:5">
      <c r="A1920" s="58" t="s">
        <v>9</v>
      </c>
      <c r="B1920" s="59" t="s">
        <v>5661</v>
      </c>
      <c r="C1920" s="59" t="s">
        <v>5662</v>
      </c>
      <c r="D1920" s="59" t="s">
        <v>38</v>
      </c>
      <c r="E1920" s="60" t="s">
        <v>5663</v>
      </c>
    </row>
    <row r="1921" spans="1:5">
      <c r="A1921" s="58" t="s">
        <v>9</v>
      </c>
      <c r="B1921" s="59" t="s">
        <v>5664</v>
      </c>
      <c r="C1921" s="59" t="s">
        <v>5665</v>
      </c>
      <c r="D1921" s="59" t="s">
        <v>38</v>
      </c>
      <c r="E1921" s="60" t="s">
        <v>5666</v>
      </c>
    </row>
    <row r="1922" spans="1:5">
      <c r="A1922" s="58" t="s">
        <v>9</v>
      </c>
      <c r="B1922" s="59" t="s">
        <v>5667</v>
      </c>
      <c r="C1922" s="59" t="s">
        <v>5668</v>
      </c>
      <c r="D1922" s="59" t="s">
        <v>38</v>
      </c>
      <c r="E1922" s="60" t="s">
        <v>5669</v>
      </c>
    </row>
    <row r="1923" spans="1:5">
      <c r="A1923" s="58" t="s">
        <v>9</v>
      </c>
      <c r="B1923" s="59" t="s">
        <v>5670</v>
      </c>
      <c r="C1923" s="59" t="s">
        <v>5671</v>
      </c>
      <c r="D1923" s="59" t="s">
        <v>100</v>
      </c>
      <c r="E1923" s="60" t="s">
        <v>5672</v>
      </c>
    </row>
    <row r="1924" spans="1:5">
      <c r="A1924" s="58" t="s">
        <v>9</v>
      </c>
      <c r="B1924" s="59" t="s">
        <v>5673</v>
      </c>
      <c r="C1924" s="59" t="s">
        <v>5674</v>
      </c>
      <c r="D1924" s="59" t="s">
        <v>100</v>
      </c>
      <c r="E1924" s="60" t="s">
        <v>5675</v>
      </c>
    </row>
    <row r="1925" spans="1:5">
      <c r="A1925" s="58" t="s">
        <v>9</v>
      </c>
      <c r="B1925" s="59" t="s">
        <v>5676</v>
      </c>
      <c r="C1925" s="59" t="s">
        <v>5677</v>
      </c>
      <c r="D1925" s="59" t="s">
        <v>38</v>
      </c>
      <c r="E1925" s="60" t="s">
        <v>5678</v>
      </c>
    </row>
    <row r="1926" spans="1:5">
      <c r="A1926" s="58" t="s">
        <v>9</v>
      </c>
      <c r="B1926" s="59" t="s">
        <v>5679</v>
      </c>
      <c r="C1926" s="59" t="s">
        <v>5680</v>
      </c>
      <c r="D1926" s="59" t="s">
        <v>100</v>
      </c>
      <c r="E1926" s="60" t="s">
        <v>5675</v>
      </c>
    </row>
    <row r="1927" spans="1:5">
      <c r="A1927" s="58" t="s">
        <v>9</v>
      </c>
      <c r="B1927" s="59" t="s">
        <v>5681</v>
      </c>
      <c r="C1927" s="59" t="s">
        <v>5682</v>
      </c>
      <c r="D1927" s="59" t="s">
        <v>38</v>
      </c>
      <c r="E1927" s="60" t="s">
        <v>5683</v>
      </c>
    </row>
    <row r="1928" spans="1:5">
      <c r="A1928" s="58" t="s">
        <v>9</v>
      </c>
      <c r="B1928" s="59" t="s">
        <v>5684</v>
      </c>
      <c r="C1928" s="59" t="s">
        <v>5685</v>
      </c>
      <c r="D1928" s="59" t="s">
        <v>100</v>
      </c>
      <c r="E1928" s="60" t="s">
        <v>5686</v>
      </c>
    </row>
    <row r="1929" spans="1:5">
      <c r="A1929" s="58" t="s">
        <v>9</v>
      </c>
      <c r="B1929" s="59" t="s">
        <v>5687</v>
      </c>
      <c r="C1929" s="59" t="s">
        <v>5688</v>
      </c>
      <c r="D1929" s="59" t="s">
        <v>38</v>
      </c>
      <c r="E1929" s="60" t="s">
        <v>5689</v>
      </c>
    </row>
    <row r="1930" spans="1:5">
      <c r="A1930" s="58" t="s">
        <v>9</v>
      </c>
      <c r="B1930" s="59" t="s">
        <v>5690</v>
      </c>
      <c r="C1930" s="59" t="s">
        <v>5691</v>
      </c>
      <c r="D1930" s="59" t="s">
        <v>100</v>
      </c>
      <c r="E1930" s="60" t="s">
        <v>5692</v>
      </c>
    </row>
    <row r="1931" spans="1:5">
      <c r="A1931" s="58" t="s">
        <v>9</v>
      </c>
      <c r="B1931" s="59" t="s">
        <v>5693</v>
      </c>
      <c r="C1931" s="59" t="s">
        <v>5694</v>
      </c>
      <c r="D1931" s="59" t="s">
        <v>100</v>
      </c>
      <c r="E1931" s="60" t="s">
        <v>5695</v>
      </c>
    </row>
    <row r="1932" spans="1:5">
      <c r="A1932" s="58" t="s">
        <v>9</v>
      </c>
      <c r="B1932" s="59" t="s">
        <v>5696</v>
      </c>
      <c r="C1932" s="59" t="s">
        <v>5697</v>
      </c>
      <c r="D1932" s="59" t="s">
        <v>38</v>
      </c>
      <c r="E1932" s="60" t="s">
        <v>5698</v>
      </c>
    </row>
    <row r="1933" spans="1:5">
      <c r="A1933" s="58" t="s">
        <v>9</v>
      </c>
      <c r="B1933" s="59" t="s">
        <v>5699</v>
      </c>
      <c r="C1933" s="59" t="s">
        <v>5700</v>
      </c>
      <c r="D1933" s="59" t="s">
        <v>100</v>
      </c>
      <c r="E1933" s="60" t="s">
        <v>5701</v>
      </c>
    </row>
    <row r="1934" spans="1:5">
      <c r="A1934" s="58" t="s">
        <v>9</v>
      </c>
      <c r="B1934" s="59" t="s">
        <v>5702</v>
      </c>
      <c r="C1934" s="59" t="s">
        <v>5703</v>
      </c>
      <c r="D1934" s="59" t="s">
        <v>38</v>
      </c>
      <c r="E1934" s="60" t="s">
        <v>5704</v>
      </c>
    </row>
    <row r="1935" spans="1:5">
      <c r="A1935" s="58" t="s">
        <v>9</v>
      </c>
      <c r="B1935" s="59" t="s">
        <v>5705</v>
      </c>
      <c r="C1935" s="59" t="s">
        <v>5706</v>
      </c>
      <c r="D1935" s="59" t="s">
        <v>38</v>
      </c>
      <c r="E1935" s="60" t="s">
        <v>5707</v>
      </c>
    </row>
    <row r="1936" spans="1:5">
      <c r="A1936" s="58" t="s">
        <v>9</v>
      </c>
      <c r="B1936" s="59" t="s">
        <v>5708</v>
      </c>
      <c r="C1936" s="59" t="s">
        <v>5709</v>
      </c>
      <c r="D1936" s="59" t="s">
        <v>100</v>
      </c>
      <c r="E1936" s="60" t="s">
        <v>5710</v>
      </c>
    </row>
    <row r="1937" spans="1:5">
      <c r="A1937" s="58" t="s">
        <v>9</v>
      </c>
      <c r="B1937" s="59" t="s">
        <v>5711</v>
      </c>
      <c r="C1937" s="59" t="s">
        <v>5712</v>
      </c>
      <c r="D1937" s="59" t="s">
        <v>38</v>
      </c>
      <c r="E1937" s="60" t="s">
        <v>5713</v>
      </c>
    </row>
    <row r="1938" spans="1:5">
      <c r="A1938" s="58" t="s">
        <v>9</v>
      </c>
      <c r="B1938" s="59" t="s">
        <v>5714</v>
      </c>
      <c r="C1938" s="59" t="s">
        <v>5715</v>
      </c>
      <c r="D1938" s="59" t="s">
        <v>100</v>
      </c>
      <c r="E1938" s="60" t="s">
        <v>5716</v>
      </c>
    </row>
    <row r="1939" spans="1:5">
      <c r="A1939" s="58" t="s">
        <v>9</v>
      </c>
      <c r="B1939" s="59" t="s">
        <v>5717</v>
      </c>
      <c r="C1939" s="59" t="s">
        <v>5718</v>
      </c>
      <c r="D1939" s="59" t="s">
        <v>38</v>
      </c>
      <c r="E1939" s="60" t="s">
        <v>5719</v>
      </c>
    </row>
    <row r="1940" spans="1:5">
      <c r="A1940" s="58" t="s">
        <v>9</v>
      </c>
      <c r="B1940" s="59" t="s">
        <v>5720</v>
      </c>
      <c r="C1940" s="59" t="s">
        <v>5721</v>
      </c>
      <c r="D1940" s="59" t="s">
        <v>100</v>
      </c>
      <c r="E1940" s="60" t="s">
        <v>5710</v>
      </c>
    </row>
    <row r="1941" spans="1:5">
      <c r="A1941" s="58" t="s">
        <v>9</v>
      </c>
      <c r="B1941" s="59" t="s">
        <v>5722</v>
      </c>
      <c r="C1941" s="59" t="s">
        <v>5723</v>
      </c>
      <c r="D1941" s="59" t="s">
        <v>100</v>
      </c>
      <c r="E1941" s="60" t="s">
        <v>5724</v>
      </c>
    </row>
    <row r="1942" spans="1:5">
      <c r="A1942" s="58" t="s">
        <v>9</v>
      </c>
      <c r="B1942" s="59" t="s">
        <v>5725</v>
      </c>
      <c r="C1942" s="59" t="s">
        <v>5726</v>
      </c>
      <c r="D1942" s="59" t="s">
        <v>38</v>
      </c>
      <c r="E1942" s="60" t="s">
        <v>5727</v>
      </c>
    </row>
    <row r="1943" spans="1:5">
      <c r="A1943" s="58" t="s">
        <v>9</v>
      </c>
      <c r="B1943" s="59" t="s">
        <v>5728</v>
      </c>
      <c r="C1943" s="59" t="s">
        <v>5729</v>
      </c>
      <c r="D1943" s="59" t="s">
        <v>100</v>
      </c>
      <c r="E1943" s="60" t="s">
        <v>5730</v>
      </c>
    </row>
    <row r="1944" spans="1:5">
      <c r="A1944" s="58" t="s">
        <v>9</v>
      </c>
      <c r="B1944" s="59" t="s">
        <v>5731</v>
      </c>
      <c r="C1944" s="59" t="s">
        <v>5732</v>
      </c>
      <c r="D1944" s="59" t="s">
        <v>38</v>
      </c>
      <c r="E1944" s="60" t="s">
        <v>5733</v>
      </c>
    </row>
    <row r="1945" spans="1:5">
      <c r="A1945" s="58" t="s">
        <v>9</v>
      </c>
      <c r="B1945" s="59" t="s">
        <v>5734</v>
      </c>
      <c r="C1945" s="59" t="s">
        <v>5735</v>
      </c>
      <c r="D1945" s="59" t="s">
        <v>100</v>
      </c>
      <c r="E1945" s="60" t="s">
        <v>5730</v>
      </c>
    </row>
    <row r="1946" spans="1:5">
      <c r="A1946" s="58" t="s">
        <v>9</v>
      </c>
      <c r="B1946" s="59" t="s">
        <v>5736</v>
      </c>
      <c r="C1946" s="59" t="s">
        <v>5737</v>
      </c>
      <c r="D1946" s="59" t="s">
        <v>38</v>
      </c>
      <c r="E1946" s="60" t="s">
        <v>5738</v>
      </c>
    </row>
    <row r="1947" spans="1:5">
      <c r="A1947" s="58" t="s">
        <v>9</v>
      </c>
      <c r="B1947" s="59" t="s">
        <v>5739</v>
      </c>
      <c r="C1947" s="59" t="s">
        <v>5740</v>
      </c>
      <c r="D1947" s="59" t="s">
        <v>38</v>
      </c>
      <c r="E1947" s="60" t="s">
        <v>5741</v>
      </c>
    </row>
    <row r="1948" spans="1:5">
      <c r="A1948" s="58" t="s">
        <v>9</v>
      </c>
      <c r="B1948" s="59" t="s">
        <v>5742</v>
      </c>
      <c r="C1948" s="59" t="s">
        <v>5743</v>
      </c>
      <c r="D1948" s="59" t="s">
        <v>100</v>
      </c>
      <c r="E1948" s="60" t="s">
        <v>5744</v>
      </c>
    </row>
    <row r="1949" spans="1:5">
      <c r="A1949" s="58" t="s">
        <v>9</v>
      </c>
      <c r="B1949" s="59" t="s">
        <v>5745</v>
      </c>
      <c r="C1949" s="59" t="s">
        <v>5746</v>
      </c>
      <c r="D1949" s="59" t="s">
        <v>38</v>
      </c>
      <c r="E1949" s="60" t="s">
        <v>5747</v>
      </c>
    </row>
    <row r="1950" spans="1:5">
      <c r="A1950" s="58" t="s">
        <v>9</v>
      </c>
      <c r="B1950" s="59" t="s">
        <v>5748</v>
      </c>
      <c r="C1950" s="59" t="s">
        <v>5749</v>
      </c>
      <c r="D1950" s="59" t="s">
        <v>100</v>
      </c>
      <c r="E1950" s="60" t="s">
        <v>5750</v>
      </c>
    </row>
    <row r="1951" spans="1:5">
      <c r="A1951" s="58" t="s">
        <v>9</v>
      </c>
      <c r="B1951" s="59" t="s">
        <v>5751</v>
      </c>
      <c r="C1951" s="59" t="s">
        <v>5752</v>
      </c>
      <c r="D1951" s="59" t="s">
        <v>100</v>
      </c>
      <c r="E1951" s="60" t="s">
        <v>5753</v>
      </c>
    </row>
    <row r="1952" spans="1:5">
      <c r="A1952" s="58" t="s">
        <v>9</v>
      </c>
      <c r="B1952" s="59" t="s">
        <v>5754</v>
      </c>
      <c r="C1952" s="59" t="s">
        <v>5755</v>
      </c>
      <c r="D1952" s="59" t="s">
        <v>100</v>
      </c>
      <c r="E1952" s="60" t="s">
        <v>5756</v>
      </c>
    </row>
    <row r="1953" spans="1:5">
      <c r="A1953" s="58" t="s">
        <v>9</v>
      </c>
      <c r="B1953" s="59" t="s">
        <v>5757</v>
      </c>
      <c r="C1953" s="59" t="s">
        <v>5758</v>
      </c>
      <c r="D1953" s="59" t="s">
        <v>38</v>
      </c>
      <c r="E1953" s="60" t="s">
        <v>5759</v>
      </c>
    </row>
    <row r="1954" spans="1:5">
      <c r="A1954" s="58" t="s">
        <v>9</v>
      </c>
      <c r="B1954" s="59" t="s">
        <v>5760</v>
      </c>
      <c r="C1954" s="59" t="s">
        <v>5761</v>
      </c>
      <c r="D1954" s="59" t="s">
        <v>100</v>
      </c>
      <c r="E1954" s="60" t="s">
        <v>5762</v>
      </c>
    </row>
    <row r="1955" spans="1:5">
      <c r="A1955" s="58" t="s">
        <v>9</v>
      </c>
      <c r="B1955" s="59" t="s">
        <v>5763</v>
      </c>
      <c r="C1955" s="59" t="s">
        <v>5764</v>
      </c>
      <c r="D1955" s="59" t="s">
        <v>38</v>
      </c>
      <c r="E1955" s="60" t="s">
        <v>5765</v>
      </c>
    </row>
    <row r="1956" spans="1:5">
      <c r="A1956" s="58" t="s">
        <v>9</v>
      </c>
      <c r="B1956" s="59" t="s">
        <v>5766</v>
      </c>
      <c r="C1956" s="59" t="s">
        <v>5767</v>
      </c>
      <c r="D1956" s="59" t="s">
        <v>100</v>
      </c>
      <c r="E1956" s="60" t="s">
        <v>5695</v>
      </c>
    </row>
    <row r="1957" spans="1:5">
      <c r="A1957" s="58" t="s">
        <v>9</v>
      </c>
      <c r="B1957" s="59" t="s">
        <v>5768</v>
      </c>
      <c r="C1957" s="59" t="s">
        <v>5769</v>
      </c>
      <c r="D1957" s="59" t="s">
        <v>38</v>
      </c>
      <c r="E1957" s="60" t="s">
        <v>5770</v>
      </c>
    </row>
    <row r="1958" spans="1:5">
      <c r="A1958" s="58" t="s">
        <v>9</v>
      </c>
      <c r="B1958" s="59" t="s">
        <v>5771</v>
      </c>
      <c r="C1958" s="59" t="s">
        <v>5772</v>
      </c>
      <c r="D1958" s="59" t="s">
        <v>100</v>
      </c>
      <c r="E1958" s="60" t="s">
        <v>5701</v>
      </c>
    </row>
    <row r="1959" spans="1:5">
      <c r="A1959" s="58" t="s">
        <v>9</v>
      </c>
      <c r="B1959" s="59" t="s">
        <v>5773</v>
      </c>
      <c r="C1959" s="59" t="s">
        <v>5774</v>
      </c>
      <c r="D1959" s="59" t="s">
        <v>38</v>
      </c>
      <c r="E1959" s="60" t="s">
        <v>5775</v>
      </c>
    </row>
    <row r="1960" spans="1:5">
      <c r="A1960" s="58" t="s">
        <v>9</v>
      </c>
      <c r="B1960" s="59" t="s">
        <v>5776</v>
      </c>
      <c r="C1960" s="59" t="s">
        <v>5777</v>
      </c>
      <c r="D1960" s="59" t="s">
        <v>100</v>
      </c>
      <c r="E1960" s="60" t="s">
        <v>5778</v>
      </c>
    </row>
    <row r="1961" spans="1:5">
      <c r="A1961" s="58" t="s">
        <v>9</v>
      </c>
      <c r="B1961" s="59" t="s">
        <v>5779</v>
      </c>
      <c r="C1961" s="59" t="s">
        <v>5780</v>
      </c>
      <c r="D1961" s="59" t="s">
        <v>38</v>
      </c>
      <c r="E1961" s="60" t="s">
        <v>5781</v>
      </c>
    </row>
    <row r="1962" spans="1:5">
      <c r="A1962" s="58" t="s">
        <v>9</v>
      </c>
      <c r="B1962" s="59" t="s">
        <v>5782</v>
      </c>
      <c r="C1962" s="59" t="s">
        <v>5783</v>
      </c>
      <c r="D1962" s="59" t="s">
        <v>38</v>
      </c>
      <c r="E1962" s="60" t="s">
        <v>5784</v>
      </c>
    </row>
    <row r="1963" spans="1:5">
      <c r="A1963" s="58" t="s">
        <v>9</v>
      </c>
      <c r="B1963" s="59" t="s">
        <v>5785</v>
      </c>
      <c r="C1963" s="59" t="s">
        <v>5786</v>
      </c>
      <c r="D1963" s="59" t="s">
        <v>38</v>
      </c>
      <c r="E1963" s="60" t="s">
        <v>5787</v>
      </c>
    </row>
    <row r="1964" spans="1:5">
      <c r="A1964" s="58" t="s">
        <v>9</v>
      </c>
      <c r="B1964" s="59" t="s">
        <v>5788</v>
      </c>
      <c r="C1964" s="59" t="s">
        <v>5789</v>
      </c>
      <c r="D1964" s="59" t="s">
        <v>38</v>
      </c>
      <c r="E1964" s="60" t="s">
        <v>5790</v>
      </c>
    </row>
    <row r="1965" spans="1:5">
      <c r="A1965" s="58" t="s">
        <v>9</v>
      </c>
      <c r="B1965" s="59" t="s">
        <v>5791</v>
      </c>
      <c r="C1965" s="59" t="s">
        <v>5792</v>
      </c>
      <c r="D1965" s="59" t="s">
        <v>38</v>
      </c>
      <c r="E1965" s="60" t="s">
        <v>5793</v>
      </c>
    </row>
    <row r="1966" spans="1:5">
      <c r="A1966" s="58" t="s">
        <v>9</v>
      </c>
      <c r="B1966" s="59" t="s">
        <v>5794</v>
      </c>
      <c r="C1966" s="59" t="s">
        <v>5795</v>
      </c>
      <c r="D1966" s="59" t="s">
        <v>38</v>
      </c>
      <c r="E1966" s="60" t="s">
        <v>5796</v>
      </c>
    </row>
    <row r="1967" spans="1:5">
      <c r="A1967" s="58" t="s">
        <v>9</v>
      </c>
      <c r="B1967" s="59" t="s">
        <v>5797</v>
      </c>
      <c r="C1967" s="59" t="s">
        <v>5798</v>
      </c>
      <c r="D1967" s="59" t="s">
        <v>38</v>
      </c>
      <c r="E1967" s="60" t="s">
        <v>5799</v>
      </c>
    </row>
    <row r="1968" spans="1:5">
      <c r="A1968" s="58" t="s">
        <v>9</v>
      </c>
      <c r="B1968" s="59" t="s">
        <v>5800</v>
      </c>
      <c r="C1968" s="59" t="s">
        <v>5801</v>
      </c>
      <c r="D1968" s="59" t="s">
        <v>38</v>
      </c>
      <c r="E1968" s="60" t="s">
        <v>5802</v>
      </c>
    </row>
    <row r="1969" spans="1:5">
      <c r="A1969" s="58" t="s">
        <v>9</v>
      </c>
      <c r="B1969" s="59" t="s">
        <v>5803</v>
      </c>
      <c r="C1969" s="59" t="s">
        <v>5804</v>
      </c>
      <c r="D1969" s="59" t="s">
        <v>38</v>
      </c>
      <c r="E1969" s="60" t="s">
        <v>5805</v>
      </c>
    </row>
    <row r="1970" spans="1:5">
      <c r="A1970" s="58" t="s">
        <v>9</v>
      </c>
      <c r="B1970" s="59" t="s">
        <v>5806</v>
      </c>
      <c r="C1970" s="59" t="s">
        <v>5807</v>
      </c>
      <c r="D1970" s="59" t="s">
        <v>38</v>
      </c>
      <c r="E1970" s="60" t="s">
        <v>5808</v>
      </c>
    </row>
    <row r="1971" spans="1:5">
      <c r="A1971" s="58" t="s">
        <v>9</v>
      </c>
      <c r="B1971" s="59" t="s">
        <v>5809</v>
      </c>
      <c r="C1971" s="59" t="s">
        <v>5810</v>
      </c>
      <c r="D1971" s="59" t="s">
        <v>100</v>
      </c>
      <c r="E1971" s="60" t="s">
        <v>5811</v>
      </c>
    </row>
    <row r="1972" spans="1:5">
      <c r="A1972" s="58" t="s">
        <v>9</v>
      </c>
      <c r="B1972" s="59" t="s">
        <v>5812</v>
      </c>
      <c r="C1972" s="59" t="s">
        <v>5813</v>
      </c>
      <c r="D1972" s="59" t="s">
        <v>100</v>
      </c>
      <c r="E1972" s="60" t="s">
        <v>5814</v>
      </c>
    </row>
    <row r="1973" spans="1:5">
      <c r="A1973" s="58" t="s">
        <v>9</v>
      </c>
      <c r="B1973" s="59" t="s">
        <v>5815</v>
      </c>
      <c r="C1973" s="59" t="s">
        <v>5816</v>
      </c>
      <c r="D1973" s="59" t="s">
        <v>100</v>
      </c>
      <c r="E1973" s="60" t="s">
        <v>5817</v>
      </c>
    </row>
    <row r="1974" spans="1:5">
      <c r="A1974" s="58" t="s">
        <v>9</v>
      </c>
      <c r="B1974" s="59" t="s">
        <v>5818</v>
      </c>
      <c r="C1974" s="59" t="s">
        <v>5819</v>
      </c>
      <c r="D1974" s="59" t="s">
        <v>100</v>
      </c>
      <c r="E1974" s="60" t="s">
        <v>5820</v>
      </c>
    </row>
    <row r="1975" spans="1:5">
      <c r="A1975" s="58" t="s">
        <v>9</v>
      </c>
      <c r="B1975" s="59" t="s">
        <v>5821</v>
      </c>
      <c r="C1975" s="59" t="s">
        <v>5822</v>
      </c>
      <c r="D1975" s="59" t="s">
        <v>100</v>
      </c>
      <c r="E1975" s="60" t="s">
        <v>5823</v>
      </c>
    </row>
    <row r="1976" spans="1:5">
      <c r="A1976" s="58" t="s">
        <v>9</v>
      </c>
      <c r="B1976" s="59" t="s">
        <v>5824</v>
      </c>
      <c r="C1976" s="59" t="s">
        <v>5825</v>
      </c>
      <c r="D1976" s="59" t="s">
        <v>100</v>
      </c>
      <c r="E1976" s="60" t="s">
        <v>5826</v>
      </c>
    </row>
    <row r="1977" spans="1:5">
      <c r="A1977" s="58" t="s">
        <v>9</v>
      </c>
      <c r="B1977" s="59" t="s">
        <v>5827</v>
      </c>
      <c r="C1977" s="59" t="s">
        <v>5828</v>
      </c>
      <c r="D1977" s="59" t="s">
        <v>100</v>
      </c>
      <c r="E1977" s="60" t="s">
        <v>5829</v>
      </c>
    </row>
    <row r="1978" spans="1:5">
      <c r="A1978" s="58" t="s">
        <v>9</v>
      </c>
      <c r="B1978" s="59" t="s">
        <v>5830</v>
      </c>
      <c r="C1978" s="59" t="s">
        <v>5831</v>
      </c>
      <c r="D1978" s="59" t="s">
        <v>100</v>
      </c>
      <c r="E1978" s="60" t="s">
        <v>5832</v>
      </c>
    </row>
    <row r="1979" spans="1:5">
      <c r="A1979" s="58" t="s">
        <v>9</v>
      </c>
      <c r="B1979" s="59" t="s">
        <v>5833</v>
      </c>
      <c r="C1979" s="59" t="s">
        <v>5834</v>
      </c>
      <c r="D1979" s="59" t="s">
        <v>100</v>
      </c>
      <c r="E1979" s="60" t="s">
        <v>5835</v>
      </c>
    </row>
    <row r="1980" spans="1:5">
      <c r="A1980" s="58" t="s">
        <v>9</v>
      </c>
      <c r="B1980" s="59" t="s">
        <v>5836</v>
      </c>
      <c r="C1980" s="59" t="s">
        <v>5837</v>
      </c>
      <c r="D1980" s="59" t="s">
        <v>100</v>
      </c>
      <c r="E1980" s="60" t="s">
        <v>5838</v>
      </c>
    </row>
    <row r="1981" spans="1:5">
      <c r="A1981" s="58" t="s">
        <v>9</v>
      </c>
      <c r="B1981" s="59" t="s">
        <v>5839</v>
      </c>
      <c r="C1981" s="59" t="s">
        <v>5840</v>
      </c>
      <c r="D1981" s="59" t="s">
        <v>100</v>
      </c>
      <c r="E1981" s="60" t="s">
        <v>5841</v>
      </c>
    </row>
    <row r="1982" spans="1:5">
      <c r="A1982" s="58" t="s">
        <v>9</v>
      </c>
      <c r="B1982" s="59" t="s">
        <v>5842</v>
      </c>
      <c r="C1982" s="59" t="s">
        <v>5843</v>
      </c>
      <c r="D1982" s="59" t="s">
        <v>100</v>
      </c>
      <c r="E1982" s="60" t="s">
        <v>5844</v>
      </c>
    </row>
    <row r="1983" spans="1:5">
      <c r="A1983" s="58" t="s">
        <v>9</v>
      </c>
      <c r="B1983" s="59" t="s">
        <v>5845</v>
      </c>
      <c r="C1983" s="59" t="s">
        <v>5846</v>
      </c>
      <c r="D1983" s="59" t="s">
        <v>100</v>
      </c>
      <c r="E1983" s="60" t="s">
        <v>5847</v>
      </c>
    </row>
    <row r="1984" spans="1:5">
      <c r="A1984" s="58" t="s">
        <v>9</v>
      </c>
      <c r="B1984" s="59" t="s">
        <v>5848</v>
      </c>
      <c r="C1984" s="59" t="s">
        <v>5849</v>
      </c>
      <c r="D1984" s="59" t="s">
        <v>100</v>
      </c>
      <c r="E1984" s="60" t="s">
        <v>5850</v>
      </c>
    </row>
    <row r="1985" spans="1:5">
      <c r="A1985" s="58" t="s">
        <v>9</v>
      </c>
      <c r="B1985" s="59" t="s">
        <v>5851</v>
      </c>
      <c r="C1985" s="59" t="s">
        <v>5852</v>
      </c>
      <c r="D1985" s="59" t="s">
        <v>100</v>
      </c>
      <c r="E1985" s="60" t="s">
        <v>5853</v>
      </c>
    </row>
    <row r="1986" spans="1:5">
      <c r="A1986" s="58" t="s">
        <v>9</v>
      </c>
      <c r="B1986" s="59" t="s">
        <v>5854</v>
      </c>
      <c r="C1986" s="59" t="s">
        <v>5855</v>
      </c>
      <c r="D1986" s="59" t="s">
        <v>100</v>
      </c>
      <c r="E1986" s="60" t="s">
        <v>5856</v>
      </c>
    </row>
    <row r="1987" spans="1:5">
      <c r="A1987" s="58" t="s">
        <v>9</v>
      </c>
      <c r="B1987" s="59" t="s">
        <v>5857</v>
      </c>
      <c r="C1987" s="59" t="s">
        <v>5858</v>
      </c>
      <c r="D1987" s="59" t="s">
        <v>100</v>
      </c>
      <c r="E1987" s="60" t="s">
        <v>5859</v>
      </c>
    </row>
    <row r="1988" spans="1:5">
      <c r="A1988" s="58" t="s">
        <v>9</v>
      </c>
      <c r="B1988" s="59" t="s">
        <v>5860</v>
      </c>
      <c r="C1988" s="59" t="s">
        <v>5861</v>
      </c>
      <c r="D1988" s="59" t="s">
        <v>100</v>
      </c>
      <c r="E1988" s="60" t="s">
        <v>5862</v>
      </c>
    </row>
    <row r="1989" spans="1:5">
      <c r="A1989" s="58" t="s">
        <v>9</v>
      </c>
      <c r="B1989" s="59" t="s">
        <v>5863</v>
      </c>
      <c r="C1989" s="59" t="s">
        <v>5864</v>
      </c>
      <c r="D1989" s="59" t="s">
        <v>100</v>
      </c>
      <c r="E1989" s="60" t="s">
        <v>5865</v>
      </c>
    </row>
    <row r="1990" spans="1:5">
      <c r="A1990" s="58" t="s">
        <v>9</v>
      </c>
      <c r="B1990" s="59" t="s">
        <v>5866</v>
      </c>
      <c r="C1990" s="59" t="s">
        <v>5867</v>
      </c>
      <c r="D1990" s="59" t="s">
        <v>100</v>
      </c>
      <c r="E1990" s="60" t="s">
        <v>5868</v>
      </c>
    </row>
    <row r="1991" spans="1:5">
      <c r="A1991" s="58" t="s">
        <v>9</v>
      </c>
      <c r="B1991" s="59" t="s">
        <v>5869</v>
      </c>
      <c r="C1991" s="59" t="s">
        <v>5870</v>
      </c>
      <c r="D1991" s="59" t="s">
        <v>100</v>
      </c>
      <c r="E1991" s="60" t="s">
        <v>5871</v>
      </c>
    </row>
    <row r="1992" spans="1:5">
      <c r="A1992" s="58" t="s">
        <v>9</v>
      </c>
      <c r="B1992" s="59" t="s">
        <v>5872</v>
      </c>
      <c r="C1992" s="59" t="s">
        <v>5873</v>
      </c>
      <c r="D1992" s="59" t="s">
        <v>100</v>
      </c>
      <c r="E1992" s="60" t="s">
        <v>5874</v>
      </c>
    </row>
    <row r="1993" spans="1:5">
      <c r="A1993" s="58" t="s">
        <v>9</v>
      </c>
      <c r="B1993" s="59" t="s">
        <v>5875</v>
      </c>
      <c r="C1993" s="59" t="s">
        <v>5876</v>
      </c>
      <c r="D1993" s="59" t="s">
        <v>100</v>
      </c>
      <c r="E1993" s="60" t="s">
        <v>5877</v>
      </c>
    </row>
    <row r="1994" spans="1:5">
      <c r="A1994" s="58" t="s">
        <v>9</v>
      </c>
      <c r="B1994" s="59" t="s">
        <v>5878</v>
      </c>
      <c r="C1994" s="59" t="s">
        <v>5879</v>
      </c>
      <c r="D1994" s="59" t="s">
        <v>100</v>
      </c>
      <c r="E1994" s="60" t="s">
        <v>1767</v>
      </c>
    </row>
    <row r="1995" spans="1:5">
      <c r="A1995" s="58" t="s">
        <v>9</v>
      </c>
      <c r="B1995" s="59" t="s">
        <v>5880</v>
      </c>
      <c r="C1995" s="59" t="s">
        <v>5881</v>
      </c>
      <c r="D1995" s="59" t="s">
        <v>100</v>
      </c>
      <c r="E1995" s="60" t="s">
        <v>5882</v>
      </c>
    </row>
    <row r="1996" spans="1:5">
      <c r="A1996" s="58" t="s">
        <v>9</v>
      </c>
      <c r="B1996" s="59" t="s">
        <v>5883</v>
      </c>
      <c r="C1996" s="59" t="s">
        <v>5884</v>
      </c>
      <c r="D1996" s="59" t="s">
        <v>100</v>
      </c>
      <c r="E1996" s="60" t="s">
        <v>5885</v>
      </c>
    </row>
    <row r="1997" spans="1:5">
      <c r="A1997" s="58" t="s">
        <v>9</v>
      </c>
      <c r="B1997" s="59" t="s">
        <v>5886</v>
      </c>
      <c r="C1997" s="59" t="s">
        <v>5887</v>
      </c>
      <c r="D1997" s="59" t="s">
        <v>100</v>
      </c>
      <c r="E1997" s="60" t="s">
        <v>5888</v>
      </c>
    </row>
    <row r="1998" spans="1:5">
      <c r="A1998" s="58" t="s">
        <v>9</v>
      </c>
      <c r="B1998" s="59" t="s">
        <v>5889</v>
      </c>
      <c r="C1998" s="59" t="s">
        <v>5890</v>
      </c>
      <c r="D1998" s="59" t="s">
        <v>100</v>
      </c>
      <c r="E1998" s="60" t="s">
        <v>5891</v>
      </c>
    </row>
    <row r="1999" spans="1:5">
      <c r="A1999" s="58" t="s">
        <v>9</v>
      </c>
      <c r="B1999" s="59" t="s">
        <v>5892</v>
      </c>
      <c r="C1999" s="59" t="s">
        <v>5893</v>
      </c>
      <c r="D1999" s="59" t="s">
        <v>100</v>
      </c>
      <c r="E1999" s="60" t="s">
        <v>5894</v>
      </c>
    </row>
    <row r="2000" spans="1:5">
      <c r="A2000" s="58" t="s">
        <v>9</v>
      </c>
      <c r="B2000" s="59" t="s">
        <v>5895</v>
      </c>
      <c r="C2000" s="59" t="s">
        <v>5896</v>
      </c>
      <c r="D2000" s="59" t="s">
        <v>100</v>
      </c>
      <c r="E2000" s="60" t="s">
        <v>5897</v>
      </c>
    </row>
    <row r="2001" spans="1:5">
      <c r="A2001" s="58" t="s">
        <v>9</v>
      </c>
      <c r="B2001" s="59" t="s">
        <v>5898</v>
      </c>
      <c r="C2001" s="59" t="s">
        <v>5899</v>
      </c>
      <c r="D2001" s="59" t="s">
        <v>100</v>
      </c>
      <c r="E2001" s="60" t="s">
        <v>5900</v>
      </c>
    </row>
    <row r="2002" spans="1:5">
      <c r="A2002" s="58" t="s">
        <v>9</v>
      </c>
      <c r="B2002" s="59" t="s">
        <v>5901</v>
      </c>
      <c r="C2002" s="59" t="s">
        <v>5902</v>
      </c>
      <c r="D2002" s="59" t="s">
        <v>100</v>
      </c>
      <c r="E2002" s="60" t="s">
        <v>5903</v>
      </c>
    </row>
    <row r="2003" spans="1:5">
      <c r="A2003" s="58" t="s">
        <v>9</v>
      </c>
      <c r="B2003" s="59" t="s">
        <v>5904</v>
      </c>
      <c r="C2003" s="59" t="s">
        <v>5905</v>
      </c>
      <c r="D2003" s="59" t="s">
        <v>100</v>
      </c>
      <c r="E2003" s="60" t="s">
        <v>5906</v>
      </c>
    </row>
    <row r="2004" spans="1:5">
      <c r="A2004" s="58" t="s">
        <v>9</v>
      </c>
      <c r="B2004" s="59" t="s">
        <v>5907</v>
      </c>
      <c r="C2004" s="59" t="s">
        <v>5908</v>
      </c>
      <c r="D2004" s="59" t="s">
        <v>100</v>
      </c>
      <c r="E2004" s="60" t="s">
        <v>5909</v>
      </c>
    </row>
    <row r="2005" spans="1:5">
      <c r="A2005" s="58" t="s">
        <v>9</v>
      </c>
      <c r="B2005" s="59" t="s">
        <v>5910</v>
      </c>
      <c r="C2005" s="59" t="s">
        <v>5911</v>
      </c>
      <c r="D2005" s="59" t="s">
        <v>100</v>
      </c>
      <c r="E2005" s="60" t="s">
        <v>5912</v>
      </c>
    </row>
    <row r="2006" spans="1:5">
      <c r="A2006" s="58" t="s">
        <v>9</v>
      </c>
      <c r="B2006" s="59" t="s">
        <v>5913</v>
      </c>
      <c r="C2006" s="59" t="s">
        <v>5914</v>
      </c>
      <c r="D2006" s="59" t="s">
        <v>100</v>
      </c>
      <c r="E2006" s="60" t="s">
        <v>5915</v>
      </c>
    </row>
    <row r="2007" spans="1:5">
      <c r="A2007" s="58" t="s">
        <v>9</v>
      </c>
      <c r="B2007" s="59" t="s">
        <v>5916</v>
      </c>
      <c r="C2007" s="59" t="s">
        <v>5917</v>
      </c>
      <c r="D2007" s="59" t="s">
        <v>18</v>
      </c>
      <c r="E2007" s="60" t="s">
        <v>5918</v>
      </c>
    </row>
    <row r="2008" spans="1:5">
      <c r="A2008" s="58" t="s">
        <v>9</v>
      </c>
      <c r="B2008" s="59" t="s">
        <v>5919</v>
      </c>
      <c r="C2008" s="59" t="s">
        <v>5920</v>
      </c>
      <c r="D2008" s="59" t="s">
        <v>18</v>
      </c>
      <c r="E2008" s="60" t="s">
        <v>5921</v>
      </c>
    </row>
    <row r="2009" spans="1:5">
      <c r="A2009" s="58" t="s">
        <v>9</v>
      </c>
      <c r="B2009" s="59" t="s">
        <v>5922</v>
      </c>
      <c r="C2009" s="59" t="s">
        <v>5923</v>
      </c>
      <c r="D2009" s="59" t="s">
        <v>83</v>
      </c>
      <c r="E2009" s="60" t="s">
        <v>5924</v>
      </c>
    </row>
    <row r="2010" spans="1:5">
      <c r="A2010" s="58" t="s">
        <v>9</v>
      </c>
      <c r="B2010" s="59" t="s">
        <v>5925</v>
      </c>
      <c r="C2010" s="59" t="s">
        <v>5926</v>
      </c>
      <c r="D2010" s="59" t="s">
        <v>83</v>
      </c>
      <c r="E2010" s="60" t="s">
        <v>5927</v>
      </c>
    </row>
    <row r="2011" spans="1:5">
      <c r="A2011" s="58" t="s">
        <v>9</v>
      </c>
      <c r="B2011" s="59" t="s">
        <v>5928</v>
      </c>
      <c r="C2011" s="59" t="s">
        <v>5929</v>
      </c>
      <c r="D2011" s="59" t="s">
        <v>83</v>
      </c>
      <c r="E2011" s="60" t="s">
        <v>5930</v>
      </c>
    </row>
    <row r="2012" spans="1:5">
      <c r="A2012" s="58" t="s">
        <v>9</v>
      </c>
      <c r="B2012" s="59" t="s">
        <v>5931</v>
      </c>
      <c r="C2012" s="59" t="s">
        <v>5932</v>
      </c>
      <c r="D2012" s="59" t="s">
        <v>83</v>
      </c>
      <c r="E2012" s="60" t="s">
        <v>5933</v>
      </c>
    </row>
    <row r="2013" spans="1:5">
      <c r="A2013" s="58" t="s">
        <v>9</v>
      </c>
      <c r="B2013" s="59" t="s">
        <v>5934</v>
      </c>
      <c r="C2013" s="59" t="s">
        <v>5935</v>
      </c>
      <c r="D2013" s="59" t="s">
        <v>83</v>
      </c>
      <c r="E2013" s="60" t="s">
        <v>5936</v>
      </c>
    </row>
    <row r="2014" spans="1:5">
      <c r="A2014" s="58" t="s">
        <v>9</v>
      </c>
      <c r="B2014" s="59" t="s">
        <v>5937</v>
      </c>
      <c r="C2014" s="59" t="s">
        <v>5938</v>
      </c>
      <c r="D2014" s="59" t="s">
        <v>83</v>
      </c>
      <c r="E2014" s="60" t="s">
        <v>5939</v>
      </c>
    </row>
    <row r="2015" spans="1:5">
      <c r="A2015" s="58" t="s">
        <v>9</v>
      </c>
      <c r="B2015" s="59" t="s">
        <v>5940</v>
      </c>
      <c r="C2015" s="59" t="s">
        <v>5941</v>
      </c>
      <c r="D2015" s="59" t="s">
        <v>83</v>
      </c>
      <c r="E2015" s="60" t="s">
        <v>5942</v>
      </c>
    </row>
    <row r="2016" spans="1:5">
      <c r="A2016" s="58" t="s">
        <v>9</v>
      </c>
      <c r="B2016" s="59" t="s">
        <v>5943</v>
      </c>
      <c r="C2016" s="59" t="s">
        <v>5944</v>
      </c>
      <c r="D2016" s="59" t="s">
        <v>83</v>
      </c>
      <c r="E2016" s="60" t="s">
        <v>5945</v>
      </c>
    </row>
    <row r="2017" spans="1:5">
      <c r="A2017" s="58" t="s">
        <v>9</v>
      </c>
      <c r="B2017" s="59" t="s">
        <v>5946</v>
      </c>
      <c r="C2017" s="59" t="s">
        <v>5947</v>
      </c>
      <c r="D2017" s="59" t="s">
        <v>14</v>
      </c>
      <c r="E2017" s="60" t="s">
        <v>5948</v>
      </c>
    </row>
    <row r="2018" spans="1:5">
      <c r="A2018" s="58" t="s">
        <v>9</v>
      </c>
      <c r="B2018" s="59" t="s">
        <v>5949</v>
      </c>
      <c r="C2018" s="59" t="s">
        <v>5950</v>
      </c>
      <c r="D2018" s="59" t="s">
        <v>38</v>
      </c>
      <c r="E2018" s="60" t="s">
        <v>5951</v>
      </c>
    </row>
    <row r="2019" spans="1:5">
      <c r="A2019" s="58" t="s">
        <v>9</v>
      </c>
      <c r="B2019" s="59" t="s">
        <v>5952</v>
      </c>
      <c r="C2019" s="59" t="s">
        <v>5953</v>
      </c>
      <c r="D2019" s="59" t="s">
        <v>38</v>
      </c>
      <c r="E2019" s="60" t="s">
        <v>5954</v>
      </c>
    </row>
    <row r="2020" spans="1:5">
      <c r="A2020" s="58" t="s">
        <v>9</v>
      </c>
      <c r="B2020" s="59" t="s">
        <v>5955</v>
      </c>
      <c r="C2020" s="59" t="s">
        <v>5956</v>
      </c>
      <c r="D2020" s="59" t="s">
        <v>38</v>
      </c>
      <c r="E2020" s="60" t="s">
        <v>5957</v>
      </c>
    </row>
    <row r="2021" spans="1:5">
      <c r="A2021" s="58" t="s">
        <v>9</v>
      </c>
      <c r="B2021" s="59" t="s">
        <v>5958</v>
      </c>
      <c r="C2021" s="59" t="s">
        <v>5959</v>
      </c>
      <c r="D2021" s="59" t="s">
        <v>38</v>
      </c>
      <c r="E2021" s="60" t="s">
        <v>5960</v>
      </c>
    </row>
    <row r="2022" spans="1:5">
      <c r="A2022" s="58" t="s">
        <v>9</v>
      </c>
      <c r="B2022" s="59" t="s">
        <v>5961</v>
      </c>
      <c r="C2022" s="59" t="s">
        <v>5962</v>
      </c>
      <c r="D2022" s="59" t="s">
        <v>38</v>
      </c>
      <c r="E2022" s="60" t="s">
        <v>5963</v>
      </c>
    </row>
    <row r="2023" spans="1:5">
      <c r="A2023" s="58" t="s">
        <v>9</v>
      </c>
      <c r="B2023" s="59" t="s">
        <v>5964</v>
      </c>
      <c r="C2023" s="59" t="s">
        <v>5965</v>
      </c>
      <c r="D2023" s="59" t="s">
        <v>38</v>
      </c>
      <c r="E2023" s="60" t="s">
        <v>5966</v>
      </c>
    </row>
    <row r="2024" spans="1:5">
      <c r="A2024" s="58" t="s">
        <v>9</v>
      </c>
      <c r="B2024" s="59" t="s">
        <v>5967</v>
      </c>
      <c r="C2024" s="59" t="s">
        <v>5968</v>
      </c>
      <c r="D2024" s="59" t="s">
        <v>38</v>
      </c>
      <c r="E2024" s="60" t="s">
        <v>5969</v>
      </c>
    </row>
    <row r="2025" spans="1:5">
      <c r="A2025" s="58" t="s">
        <v>9</v>
      </c>
      <c r="B2025" s="59" t="s">
        <v>5970</v>
      </c>
      <c r="C2025" s="59" t="s">
        <v>5971</v>
      </c>
      <c r="D2025" s="59" t="s">
        <v>38</v>
      </c>
      <c r="E2025" s="60" t="s">
        <v>5972</v>
      </c>
    </row>
    <row r="2026" spans="1:5">
      <c r="A2026" s="58" t="s">
        <v>9</v>
      </c>
      <c r="B2026" s="59" t="s">
        <v>5973</v>
      </c>
      <c r="C2026" s="59" t="s">
        <v>5974</v>
      </c>
      <c r="D2026" s="59" t="s">
        <v>38</v>
      </c>
      <c r="E2026" s="60" t="s">
        <v>5975</v>
      </c>
    </row>
    <row r="2027" spans="1:5">
      <c r="A2027" s="58" t="s">
        <v>9</v>
      </c>
      <c r="B2027" s="59" t="s">
        <v>5976</v>
      </c>
      <c r="C2027" s="59" t="s">
        <v>5977</v>
      </c>
      <c r="D2027" s="59" t="s">
        <v>38</v>
      </c>
      <c r="E2027" s="60" t="s">
        <v>5978</v>
      </c>
    </row>
    <row r="2028" spans="1:5">
      <c r="A2028" s="58" t="s">
        <v>9</v>
      </c>
      <c r="B2028" s="59" t="s">
        <v>5979</v>
      </c>
      <c r="C2028" s="59" t="s">
        <v>5980</v>
      </c>
      <c r="D2028" s="59" t="s">
        <v>38</v>
      </c>
      <c r="E2028" s="60" t="s">
        <v>5981</v>
      </c>
    </row>
    <row r="2029" spans="1:5">
      <c r="A2029" s="58" t="s">
        <v>9</v>
      </c>
      <c r="B2029" s="59" t="s">
        <v>5982</v>
      </c>
      <c r="C2029" s="59" t="s">
        <v>5983</v>
      </c>
      <c r="D2029" s="59" t="s">
        <v>38</v>
      </c>
      <c r="E2029" s="60" t="s">
        <v>5984</v>
      </c>
    </row>
    <row r="2030" spans="1:5">
      <c r="A2030" s="58" t="s">
        <v>9</v>
      </c>
      <c r="B2030" s="59" t="s">
        <v>5985</v>
      </c>
      <c r="C2030" s="59" t="s">
        <v>5986</v>
      </c>
      <c r="D2030" s="59" t="s">
        <v>38</v>
      </c>
      <c r="E2030" s="60" t="s">
        <v>5987</v>
      </c>
    </row>
    <row r="2031" spans="1:5">
      <c r="A2031" s="58" t="s">
        <v>9</v>
      </c>
      <c r="B2031" s="59" t="s">
        <v>5988</v>
      </c>
      <c r="C2031" s="59" t="s">
        <v>5989</v>
      </c>
      <c r="D2031" s="59" t="s">
        <v>38</v>
      </c>
      <c r="E2031" s="60" t="s">
        <v>5990</v>
      </c>
    </row>
    <row r="2032" spans="1:5">
      <c r="A2032" s="58" t="s">
        <v>9</v>
      </c>
      <c r="B2032" s="59" t="s">
        <v>5991</v>
      </c>
      <c r="C2032" s="59" t="s">
        <v>5992</v>
      </c>
      <c r="D2032" s="59" t="s">
        <v>38</v>
      </c>
      <c r="E2032" s="60" t="s">
        <v>5993</v>
      </c>
    </row>
    <row r="2033" spans="1:5">
      <c r="A2033" s="58" t="s">
        <v>9</v>
      </c>
      <c r="B2033" s="59" t="s">
        <v>5994</v>
      </c>
      <c r="C2033" s="59" t="s">
        <v>5995</v>
      </c>
      <c r="D2033" s="59" t="s">
        <v>38</v>
      </c>
      <c r="E2033" s="60" t="s">
        <v>5996</v>
      </c>
    </row>
    <row r="2034" spans="1:5">
      <c r="A2034" s="58" t="s">
        <v>9</v>
      </c>
      <c r="B2034" s="59" t="s">
        <v>5997</v>
      </c>
      <c r="C2034" s="59" t="s">
        <v>5998</v>
      </c>
      <c r="D2034" s="59" t="s">
        <v>38</v>
      </c>
      <c r="E2034" s="60" t="s">
        <v>5999</v>
      </c>
    </row>
    <row r="2035" spans="1:5">
      <c r="A2035" s="58" t="s">
        <v>9</v>
      </c>
      <c r="B2035" s="59" t="s">
        <v>6000</v>
      </c>
      <c r="C2035" s="59" t="s">
        <v>6001</v>
      </c>
      <c r="D2035" s="59" t="s">
        <v>38</v>
      </c>
      <c r="E2035" s="60" t="s">
        <v>6002</v>
      </c>
    </row>
    <row r="2036" spans="1:5">
      <c r="A2036" s="58" t="s">
        <v>9</v>
      </c>
      <c r="B2036" s="59" t="s">
        <v>6003</v>
      </c>
      <c r="C2036" s="59" t="s">
        <v>6004</v>
      </c>
      <c r="D2036" s="59" t="s">
        <v>38</v>
      </c>
      <c r="E2036" s="60" t="s">
        <v>6005</v>
      </c>
    </row>
    <row r="2037" spans="1:5">
      <c r="A2037" s="58" t="s">
        <v>9</v>
      </c>
      <c r="B2037" s="59" t="s">
        <v>6006</v>
      </c>
      <c r="C2037" s="59" t="s">
        <v>6007</v>
      </c>
      <c r="D2037" s="59" t="s">
        <v>38</v>
      </c>
      <c r="E2037" s="60" t="s">
        <v>6008</v>
      </c>
    </row>
    <row r="2038" spans="1:5">
      <c r="A2038" s="58" t="s">
        <v>9</v>
      </c>
      <c r="B2038" s="59" t="s">
        <v>6009</v>
      </c>
      <c r="C2038" s="59" t="s">
        <v>6010</v>
      </c>
      <c r="D2038" s="59" t="s">
        <v>38</v>
      </c>
      <c r="E2038" s="60" t="s">
        <v>6011</v>
      </c>
    </row>
    <row r="2039" spans="1:5">
      <c r="A2039" s="58" t="s">
        <v>9</v>
      </c>
      <c r="B2039" s="59" t="s">
        <v>6012</v>
      </c>
      <c r="C2039" s="59" t="s">
        <v>6013</v>
      </c>
      <c r="D2039" s="59" t="s">
        <v>38</v>
      </c>
      <c r="E2039" s="60" t="s">
        <v>6014</v>
      </c>
    </row>
    <row r="2040" spans="1:5">
      <c r="A2040" s="58" t="s">
        <v>9</v>
      </c>
      <c r="B2040" s="59" t="s">
        <v>6015</v>
      </c>
      <c r="C2040" s="59" t="s">
        <v>6016</v>
      </c>
      <c r="D2040" s="59" t="s">
        <v>38</v>
      </c>
      <c r="E2040" s="60" t="s">
        <v>6017</v>
      </c>
    </row>
    <row r="2041" spans="1:5">
      <c r="A2041" s="58" t="s">
        <v>9</v>
      </c>
      <c r="B2041" s="59" t="s">
        <v>6018</v>
      </c>
      <c r="C2041" s="59" t="s">
        <v>6019</v>
      </c>
      <c r="D2041" s="59" t="s">
        <v>38</v>
      </c>
      <c r="E2041" s="60" t="s">
        <v>6020</v>
      </c>
    </row>
    <row r="2042" spans="1:5">
      <c r="A2042" s="58" t="s">
        <v>9</v>
      </c>
      <c r="B2042" s="59" t="s">
        <v>6021</v>
      </c>
      <c r="C2042" s="59" t="s">
        <v>6022</v>
      </c>
      <c r="D2042" s="59" t="s">
        <v>38</v>
      </c>
      <c r="E2042" s="60" t="s">
        <v>6023</v>
      </c>
    </row>
    <row r="2043" spans="1:5">
      <c r="A2043" s="58" t="s">
        <v>9</v>
      </c>
      <c r="B2043" s="59" t="s">
        <v>6024</v>
      </c>
      <c r="C2043" s="59" t="s">
        <v>6025</v>
      </c>
      <c r="D2043" s="59" t="s">
        <v>38</v>
      </c>
      <c r="E2043" s="60" t="s">
        <v>6026</v>
      </c>
    </row>
    <row r="2044" spans="1:5">
      <c r="A2044" s="58" t="s">
        <v>9</v>
      </c>
      <c r="B2044" s="59" t="s">
        <v>6027</v>
      </c>
      <c r="C2044" s="59" t="s">
        <v>6028</v>
      </c>
      <c r="D2044" s="59" t="s">
        <v>38</v>
      </c>
      <c r="E2044" s="60" t="s">
        <v>6029</v>
      </c>
    </row>
    <row r="2045" spans="1:5">
      <c r="A2045" s="58" t="s">
        <v>9</v>
      </c>
      <c r="B2045" s="59" t="s">
        <v>6030</v>
      </c>
      <c r="C2045" s="59" t="s">
        <v>6031</v>
      </c>
      <c r="D2045" s="59" t="s">
        <v>38</v>
      </c>
      <c r="E2045" s="60" t="s">
        <v>6032</v>
      </c>
    </row>
    <row r="2046" spans="1:5">
      <c r="A2046" s="58" t="s">
        <v>9</v>
      </c>
      <c r="B2046" s="59" t="s">
        <v>6033</v>
      </c>
      <c r="C2046" s="59" t="s">
        <v>6034</v>
      </c>
      <c r="D2046" s="59" t="s">
        <v>38</v>
      </c>
      <c r="E2046" s="60" t="s">
        <v>6035</v>
      </c>
    </row>
    <row r="2047" spans="1:5">
      <c r="A2047" s="58" t="s">
        <v>9</v>
      </c>
      <c r="B2047" s="59" t="s">
        <v>6036</v>
      </c>
      <c r="C2047" s="59" t="s">
        <v>6037</v>
      </c>
      <c r="D2047" s="59" t="s">
        <v>38</v>
      </c>
      <c r="E2047" s="60" t="s">
        <v>6038</v>
      </c>
    </row>
    <row r="2048" spans="1:5">
      <c r="A2048" s="58" t="s">
        <v>9</v>
      </c>
      <c r="B2048" s="59" t="s">
        <v>6039</v>
      </c>
      <c r="C2048" s="59" t="s">
        <v>6040</v>
      </c>
      <c r="D2048" s="59" t="s">
        <v>38</v>
      </c>
      <c r="E2048" s="60" t="s">
        <v>6041</v>
      </c>
    </row>
    <row r="2049" spans="1:5">
      <c r="A2049" s="58" t="s">
        <v>9</v>
      </c>
      <c r="B2049" s="59" t="s">
        <v>6042</v>
      </c>
      <c r="C2049" s="59" t="s">
        <v>6043</v>
      </c>
      <c r="D2049" s="59" t="s">
        <v>38</v>
      </c>
      <c r="E2049" s="60" t="s">
        <v>6044</v>
      </c>
    </row>
    <row r="2050" spans="1:5">
      <c r="A2050" s="58" t="s">
        <v>9</v>
      </c>
      <c r="B2050" s="59" t="s">
        <v>6045</v>
      </c>
      <c r="C2050" s="59" t="s">
        <v>6046</v>
      </c>
      <c r="D2050" s="59" t="s">
        <v>38</v>
      </c>
      <c r="E2050" s="60" t="s">
        <v>6047</v>
      </c>
    </row>
    <row r="2051" spans="1:5">
      <c r="A2051" s="58" t="s">
        <v>9</v>
      </c>
      <c r="B2051" s="59" t="s">
        <v>6048</v>
      </c>
      <c r="C2051" s="59" t="s">
        <v>6049</v>
      </c>
      <c r="D2051" s="59" t="s">
        <v>38</v>
      </c>
      <c r="E2051" s="60" t="s">
        <v>6050</v>
      </c>
    </row>
    <row r="2052" spans="1:5">
      <c r="A2052" s="58" t="s">
        <v>9</v>
      </c>
      <c r="B2052" s="59" t="s">
        <v>6051</v>
      </c>
      <c r="C2052" s="59" t="s">
        <v>6052</v>
      </c>
      <c r="D2052" s="59" t="s">
        <v>38</v>
      </c>
      <c r="E2052" s="60" t="s">
        <v>6053</v>
      </c>
    </row>
    <row r="2053" spans="1:5">
      <c r="A2053" s="58" t="s">
        <v>9</v>
      </c>
      <c r="B2053" s="59" t="s">
        <v>6054</v>
      </c>
      <c r="C2053" s="59" t="s">
        <v>6055</v>
      </c>
      <c r="D2053" s="59" t="s">
        <v>38</v>
      </c>
      <c r="E2053" s="60" t="s">
        <v>6056</v>
      </c>
    </row>
    <row r="2054" spans="1:5">
      <c r="A2054" s="58" t="s">
        <v>9</v>
      </c>
      <c r="B2054" s="59" t="s">
        <v>6057</v>
      </c>
      <c r="C2054" s="59" t="s">
        <v>6058</v>
      </c>
      <c r="D2054" s="59" t="s">
        <v>38</v>
      </c>
      <c r="E2054" s="60" t="s">
        <v>6059</v>
      </c>
    </row>
    <row r="2055" spans="1:5">
      <c r="A2055" s="58" t="s">
        <v>9</v>
      </c>
      <c r="B2055" s="59" t="s">
        <v>6060</v>
      </c>
      <c r="C2055" s="59" t="s">
        <v>6061</v>
      </c>
      <c r="D2055" s="59" t="s">
        <v>38</v>
      </c>
      <c r="E2055" s="60" t="s">
        <v>6059</v>
      </c>
    </row>
    <row r="2056" spans="1:5">
      <c r="A2056" s="58" t="s">
        <v>9</v>
      </c>
      <c r="B2056" s="59" t="s">
        <v>6062</v>
      </c>
      <c r="C2056" s="59" t="s">
        <v>6063</v>
      </c>
      <c r="D2056" s="59" t="s">
        <v>38</v>
      </c>
      <c r="E2056" s="60" t="s">
        <v>6064</v>
      </c>
    </row>
    <row r="2057" spans="1:5">
      <c r="A2057" s="58" t="s">
        <v>9</v>
      </c>
      <c r="B2057" s="59" t="s">
        <v>6065</v>
      </c>
      <c r="C2057" s="59" t="s">
        <v>6066</v>
      </c>
      <c r="D2057" s="59" t="s">
        <v>38</v>
      </c>
      <c r="E2057" s="60" t="s">
        <v>6064</v>
      </c>
    </row>
    <row r="2058" spans="1:5">
      <c r="A2058" s="58" t="s">
        <v>9</v>
      </c>
      <c r="B2058" s="59" t="s">
        <v>6067</v>
      </c>
      <c r="C2058" s="59" t="s">
        <v>6068</v>
      </c>
      <c r="D2058" s="59" t="s">
        <v>38</v>
      </c>
      <c r="E2058" s="60" t="s">
        <v>6069</v>
      </c>
    </row>
    <row r="2059" spans="1:5">
      <c r="A2059" s="58" t="s">
        <v>9</v>
      </c>
      <c r="B2059" s="59" t="s">
        <v>6070</v>
      </c>
      <c r="C2059" s="59" t="s">
        <v>6071</v>
      </c>
      <c r="D2059" s="59" t="s">
        <v>38</v>
      </c>
      <c r="E2059" s="60" t="s">
        <v>6072</v>
      </c>
    </row>
    <row r="2060" spans="1:5">
      <c r="A2060" s="58" t="s">
        <v>9</v>
      </c>
      <c r="B2060" s="59" t="s">
        <v>6073</v>
      </c>
      <c r="C2060" s="59" t="s">
        <v>6074</v>
      </c>
      <c r="D2060" s="59" t="s">
        <v>38</v>
      </c>
      <c r="E2060" s="60" t="s">
        <v>6059</v>
      </c>
    </row>
    <row r="2061" spans="1:5">
      <c r="A2061" s="58" t="s">
        <v>9</v>
      </c>
      <c r="B2061" s="59" t="s">
        <v>6075</v>
      </c>
      <c r="C2061" s="59" t="s">
        <v>6076</v>
      </c>
      <c r="D2061" s="59" t="s">
        <v>38</v>
      </c>
      <c r="E2061" s="60" t="s">
        <v>6077</v>
      </c>
    </row>
    <row r="2062" spans="1:5">
      <c r="A2062" s="58" t="s">
        <v>9</v>
      </c>
      <c r="B2062" s="59" t="s">
        <v>6078</v>
      </c>
      <c r="C2062" s="59" t="s">
        <v>6079</v>
      </c>
      <c r="D2062" s="59" t="s">
        <v>38</v>
      </c>
      <c r="E2062" s="60" t="s">
        <v>6080</v>
      </c>
    </row>
    <row r="2063" spans="1:5">
      <c r="A2063" s="58" t="s">
        <v>9</v>
      </c>
      <c r="B2063" s="59" t="s">
        <v>6081</v>
      </c>
      <c r="C2063" s="59" t="s">
        <v>6082</v>
      </c>
      <c r="D2063" s="59" t="s">
        <v>38</v>
      </c>
      <c r="E2063" s="60" t="s">
        <v>6083</v>
      </c>
    </row>
    <row r="2064" spans="1:5">
      <c r="A2064" s="58" t="s">
        <v>9</v>
      </c>
      <c r="B2064" s="59" t="s">
        <v>6084</v>
      </c>
      <c r="C2064" s="59" t="s">
        <v>6085</v>
      </c>
      <c r="D2064" s="59" t="s">
        <v>38</v>
      </c>
      <c r="E2064" s="60" t="s">
        <v>6086</v>
      </c>
    </row>
    <row r="2065" spans="1:5">
      <c r="A2065" s="58" t="s">
        <v>9</v>
      </c>
      <c r="B2065" s="59" t="s">
        <v>6087</v>
      </c>
      <c r="C2065" s="59" t="s">
        <v>6088</v>
      </c>
      <c r="D2065" s="59" t="s">
        <v>38</v>
      </c>
      <c r="E2065" s="60" t="s">
        <v>6089</v>
      </c>
    </row>
    <row r="2066" spans="1:5">
      <c r="A2066" s="58" t="s">
        <v>9</v>
      </c>
      <c r="B2066" s="59" t="s">
        <v>6090</v>
      </c>
      <c r="C2066" s="59" t="s">
        <v>6091</v>
      </c>
      <c r="D2066" s="59" t="s">
        <v>38</v>
      </c>
      <c r="E2066" s="60" t="s">
        <v>6077</v>
      </c>
    </row>
    <row r="2067" spans="1:5">
      <c r="A2067" s="58" t="s">
        <v>9</v>
      </c>
      <c r="B2067" s="59" t="s">
        <v>6092</v>
      </c>
      <c r="C2067" s="59" t="s">
        <v>6093</v>
      </c>
      <c r="D2067" s="59" t="s">
        <v>38</v>
      </c>
      <c r="E2067" s="60" t="s">
        <v>6094</v>
      </c>
    </row>
    <row r="2068" spans="1:5">
      <c r="A2068" s="58" t="s">
        <v>9</v>
      </c>
      <c r="B2068" s="59" t="s">
        <v>6095</v>
      </c>
      <c r="C2068" s="59" t="s">
        <v>6096</v>
      </c>
      <c r="D2068" s="59" t="s">
        <v>38</v>
      </c>
      <c r="E2068" s="60" t="s">
        <v>6083</v>
      </c>
    </row>
    <row r="2069" spans="1:5">
      <c r="A2069" s="58" t="s">
        <v>9</v>
      </c>
      <c r="B2069" s="59" t="s">
        <v>6097</v>
      </c>
      <c r="C2069" s="59" t="s">
        <v>6098</v>
      </c>
      <c r="D2069" s="59" t="s">
        <v>38</v>
      </c>
      <c r="E2069" s="60" t="s">
        <v>6099</v>
      </c>
    </row>
    <row r="2070" spans="1:5">
      <c r="A2070" s="58" t="s">
        <v>9</v>
      </c>
      <c r="B2070" s="59" t="s">
        <v>6100</v>
      </c>
      <c r="C2070" s="59" t="s">
        <v>6101</v>
      </c>
      <c r="D2070" s="59" t="s">
        <v>38</v>
      </c>
      <c r="E2070" s="60" t="s">
        <v>6102</v>
      </c>
    </row>
    <row r="2071" spans="1:5">
      <c r="A2071" s="58" t="s">
        <v>9</v>
      </c>
      <c r="B2071" s="59" t="s">
        <v>6103</v>
      </c>
      <c r="C2071" s="59" t="s">
        <v>6104</v>
      </c>
      <c r="D2071" s="59" t="s">
        <v>38</v>
      </c>
      <c r="E2071" s="60" t="s">
        <v>6105</v>
      </c>
    </row>
    <row r="2072" spans="1:5">
      <c r="A2072" s="58" t="s">
        <v>9</v>
      </c>
      <c r="B2072" s="59" t="s">
        <v>6106</v>
      </c>
      <c r="C2072" s="59" t="s">
        <v>6107</v>
      </c>
      <c r="D2072" s="59" t="s">
        <v>38</v>
      </c>
      <c r="E2072" s="60" t="s">
        <v>6108</v>
      </c>
    </row>
    <row r="2073" spans="1:5">
      <c r="A2073" s="58" t="s">
        <v>9</v>
      </c>
      <c r="B2073" s="59" t="s">
        <v>6109</v>
      </c>
      <c r="C2073" s="59" t="s">
        <v>6110</v>
      </c>
      <c r="D2073" s="59" t="s">
        <v>38</v>
      </c>
      <c r="E2073" s="60" t="s">
        <v>6111</v>
      </c>
    </row>
    <row r="2074" spans="1:5">
      <c r="A2074" s="58" t="s">
        <v>9</v>
      </c>
      <c r="B2074" s="59" t="s">
        <v>6112</v>
      </c>
      <c r="C2074" s="59" t="s">
        <v>6113</v>
      </c>
      <c r="D2074" s="59" t="s">
        <v>38</v>
      </c>
      <c r="E2074" s="60" t="s">
        <v>6114</v>
      </c>
    </row>
    <row r="2075" spans="1:5">
      <c r="A2075" s="58" t="s">
        <v>9</v>
      </c>
      <c r="B2075" s="59" t="s">
        <v>6115</v>
      </c>
      <c r="C2075" s="59" t="s">
        <v>6116</v>
      </c>
      <c r="D2075" s="59" t="s">
        <v>38</v>
      </c>
      <c r="E2075" s="60" t="s">
        <v>6117</v>
      </c>
    </row>
    <row r="2076" spans="1:5">
      <c r="A2076" s="58" t="s">
        <v>9</v>
      </c>
      <c r="B2076" s="59" t="s">
        <v>6118</v>
      </c>
      <c r="C2076" s="59" t="s">
        <v>6119</v>
      </c>
      <c r="D2076" s="59" t="s">
        <v>38</v>
      </c>
      <c r="E2076" s="60" t="s">
        <v>6120</v>
      </c>
    </row>
    <row r="2077" spans="1:5">
      <c r="A2077" s="58" t="s">
        <v>9</v>
      </c>
      <c r="B2077" s="59" t="s">
        <v>6121</v>
      </c>
      <c r="C2077" s="59" t="s">
        <v>6122</v>
      </c>
      <c r="D2077" s="59" t="s">
        <v>38</v>
      </c>
      <c r="E2077" s="60" t="s">
        <v>6123</v>
      </c>
    </row>
    <row r="2078" spans="1:5">
      <c r="A2078" s="58" t="s">
        <v>9</v>
      </c>
      <c r="B2078" s="59" t="s">
        <v>6124</v>
      </c>
      <c r="C2078" s="59" t="s">
        <v>6125</v>
      </c>
      <c r="D2078" s="59" t="s">
        <v>38</v>
      </c>
      <c r="E2078" s="60" t="s">
        <v>6126</v>
      </c>
    </row>
    <row r="2079" spans="1:5">
      <c r="A2079" s="58" t="s">
        <v>9</v>
      </c>
      <c r="B2079" s="59" t="s">
        <v>6127</v>
      </c>
      <c r="C2079" s="59" t="s">
        <v>6128</v>
      </c>
      <c r="D2079" s="59" t="s">
        <v>38</v>
      </c>
      <c r="E2079" s="60" t="s">
        <v>6129</v>
      </c>
    </row>
    <row r="2080" spans="1:5">
      <c r="A2080" s="58" t="s">
        <v>9</v>
      </c>
      <c r="B2080" s="59" t="s">
        <v>6130</v>
      </c>
      <c r="C2080" s="59" t="s">
        <v>6131</v>
      </c>
      <c r="D2080" s="59" t="s">
        <v>38</v>
      </c>
      <c r="E2080" s="60" t="s">
        <v>6132</v>
      </c>
    </row>
    <row r="2081" spans="1:5">
      <c r="A2081" s="58" t="s">
        <v>9</v>
      </c>
      <c r="B2081" s="59" t="s">
        <v>6133</v>
      </c>
      <c r="C2081" s="59" t="s">
        <v>6134</v>
      </c>
      <c r="D2081" s="59" t="s">
        <v>38</v>
      </c>
      <c r="E2081" s="60" t="s">
        <v>6135</v>
      </c>
    </row>
    <row r="2082" spans="1:5">
      <c r="A2082" s="58" t="s">
        <v>9</v>
      </c>
      <c r="B2082" s="59" t="s">
        <v>6136</v>
      </c>
      <c r="C2082" s="59" t="s">
        <v>6137</v>
      </c>
      <c r="D2082" s="59" t="s">
        <v>38</v>
      </c>
      <c r="E2082" s="60" t="s">
        <v>6138</v>
      </c>
    </row>
    <row r="2083" spans="1:5">
      <c r="A2083" s="58" t="s">
        <v>9</v>
      </c>
      <c r="B2083" s="59" t="s">
        <v>6139</v>
      </c>
      <c r="C2083" s="59" t="s">
        <v>6140</v>
      </c>
      <c r="D2083" s="59" t="s">
        <v>38</v>
      </c>
      <c r="E2083" s="60" t="s">
        <v>6141</v>
      </c>
    </row>
    <row r="2084" spans="1:5">
      <c r="A2084" s="58" t="s">
        <v>9</v>
      </c>
      <c r="B2084" s="59" t="s">
        <v>6142</v>
      </c>
      <c r="C2084" s="59" t="s">
        <v>6143</v>
      </c>
      <c r="D2084" s="59" t="s">
        <v>18</v>
      </c>
      <c r="E2084" s="60" t="s">
        <v>6144</v>
      </c>
    </row>
    <row r="2085" spans="1:5">
      <c r="A2085" s="58" t="s">
        <v>9</v>
      </c>
      <c r="B2085" s="59" t="s">
        <v>6145</v>
      </c>
      <c r="C2085" s="59" t="s">
        <v>6146</v>
      </c>
      <c r="D2085" s="59" t="s">
        <v>18</v>
      </c>
      <c r="E2085" s="60" t="s">
        <v>6147</v>
      </c>
    </row>
    <row r="2086" spans="1:5">
      <c r="A2086" s="58" t="s">
        <v>9</v>
      </c>
      <c r="B2086" s="59" t="s">
        <v>6148</v>
      </c>
      <c r="C2086" s="59" t="s">
        <v>6149</v>
      </c>
      <c r="D2086" s="59" t="s">
        <v>18</v>
      </c>
      <c r="E2086" s="60" t="s">
        <v>929</v>
      </c>
    </row>
    <row r="2087" spans="1:5">
      <c r="A2087" s="58" t="s">
        <v>9</v>
      </c>
      <c r="B2087" s="59" t="s">
        <v>6150</v>
      </c>
      <c r="C2087" s="59" t="s">
        <v>6151</v>
      </c>
      <c r="D2087" s="59" t="s">
        <v>18</v>
      </c>
      <c r="E2087" s="60" t="s">
        <v>6152</v>
      </c>
    </row>
    <row r="2088" spans="1:5">
      <c r="A2088" s="58" t="s">
        <v>9</v>
      </c>
      <c r="B2088" s="59" t="s">
        <v>6153</v>
      </c>
      <c r="C2088" s="59" t="s">
        <v>6154</v>
      </c>
      <c r="D2088" s="59" t="s">
        <v>18</v>
      </c>
      <c r="E2088" s="60" t="s">
        <v>5930</v>
      </c>
    </row>
    <row r="2089" spans="1:5">
      <c r="A2089" s="58" t="s">
        <v>9</v>
      </c>
      <c r="B2089" s="59" t="s">
        <v>6155</v>
      </c>
      <c r="C2089" s="59" t="s">
        <v>6156</v>
      </c>
      <c r="D2089" s="59" t="s">
        <v>18</v>
      </c>
      <c r="E2089" s="60" t="s">
        <v>6157</v>
      </c>
    </row>
    <row r="2090" spans="1:5">
      <c r="A2090" s="58" t="s">
        <v>9</v>
      </c>
      <c r="B2090" s="59" t="s">
        <v>6158</v>
      </c>
      <c r="C2090" s="59" t="s">
        <v>6159</v>
      </c>
      <c r="D2090" s="59" t="s">
        <v>18</v>
      </c>
      <c r="E2090" s="60" t="s">
        <v>6160</v>
      </c>
    </row>
    <row r="2091" spans="1:5">
      <c r="A2091" s="58" t="s">
        <v>9</v>
      </c>
      <c r="B2091" s="59" t="s">
        <v>6161</v>
      </c>
      <c r="C2091" s="59" t="s">
        <v>6162</v>
      </c>
      <c r="D2091" s="59" t="s">
        <v>18</v>
      </c>
      <c r="E2091" s="60" t="s">
        <v>6163</v>
      </c>
    </row>
    <row r="2092" spans="1:5">
      <c r="A2092" s="58" t="s">
        <v>9</v>
      </c>
      <c r="B2092" s="59" t="s">
        <v>6164</v>
      </c>
      <c r="C2092" s="59" t="s">
        <v>6165</v>
      </c>
      <c r="D2092" s="59" t="s">
        <v>18</v>
      </c>
      <c r="E2092" s="60" t="s">
        <v>6166</v>
      </c>
    </row>
    <row r="2093" spans="1:5">
      <c r="A2093" s="58" t="s">
        <v>9</v>
      </c>
      <c r="B2093" s="59" t="s">
        <v>6167</v>
      </c>
      <c r="C2093" s="59" t="s">
        <v>6168</v>
      </c>
      <c r="D2093" s="59" t="s">
        <v>18</v>
      </c>
      <c r="E2093" s="60" t="s">
        <v>6169</v>
      </c>
    </row>
    <row r="2094" spans="1:5">
      <c r="A2094" s="58" t="s">
        <v>9</v>
      </c>
      <c r="B2094" s="59" t="s">
        <v>6170</v>
      </c>
      <c r="C2094" s="59" t="s">
        <v>6171</v>
      </c>
      <c r="D2094" s="59" t="s">
        <v>18</v>
      </c>
      <c r="E2094" s="60" t="s">
        <v>2587</v>
      </c>
    </row>
    <row r="2095" spans="1:5">
      <c r="A2095" s="58" t="s">
        <v>9</v>
      </c>
      <c r="B2095" s="59" t="s">
        <v>6172</v>
      </c>
      <c r="C2095" s="59" t="s">
        <v>6173</v>
      </c>
      <c r="D2095" s="59" t="s">
        <v>18</v>
      </c>
      <c r="E2095" s="60" t="s">
        <v>6174</v>
      </c>
    </row>
    <row r="2096" spans="1:5">
      <c r="A2096" s="58" t="s">
        <v>9</v>
      </c>
      <c r="B2096" s="59" t="s">
        <v>6175</v>
      </c>
      <c r="C2096" s="59" t="s">
        <v>6176</v>
      </c>
      <c r="D2096" s="59" t="s">
        <v>18</v>
      </c>
      <c r="E2096" s="60" t="s">
        <v>6177</v>
      </c>
    </row>
    <row r="2097" spans="1:5">
      <c r="A2097" s="58" t="s">
        <v>9</v>
      </c>
      <c r="B2097" s="59" t="s">
        <v>6178</v>
      </c>
      <c r="C2097" s="59" t="s">
        <v>6179</v>
      </c>
      <c r="D2097" s="59" t="s">
        <v>18</v>
      </c>
      <c r="E2097" s="60" t="s">
        <v>6180</v>
      </c>
    </row>
    <row r="2098" spans="1:5">
      <c r="A2098" s="58" t="s">
        <v>9</v>
      </c>
      <c r="B2098" s="59" t="s">
        <v>6181</v>
      </c>
      <c r="C2098" s="59" t="s">
        <v>6182</v>
      </c>
      <c r="D2098" s="59" t="s">
        <v>18</v>
      </c>
      <c r="E2098" s="60" t="s">
        <v>6183</v>
      </c>
    </row>
    <row r="2099" spans="1:5">
      <c r="A2099" s="58" t="s">
        <v>9</v>
      </c>
      <c r="B2099" s="59" t="s">
        <v>6184</v>
      </c>
      <c r="C2099" s="59" t="s">
        <v>6185</v>
      </c>
      <c r="D2099" s="59" t="s">
        <v>18</v>
      </c>
      <c r="E2099" s="60" t="s">
        <v>6186</v>
      </c>
    </row>
    <row r="2100" spans="1:5">
      <c r="A2100" s="58" t="s">
        <v>9</v>
      </c>
      <c r="B2100" s="59" t="s">
        <v>6187</v>
      </c>
      <c r="C2100" s="59" t="s">
        <v>6188</v>
      </c>
      <c r="D2100" s="59" t="s">
        <v>18</v>
      </c>
      <c r="E2100" s="60" t="s">
        <v>6189</v>
      </c>
    </row>
    <row r="2101" spans="1:5">
      <c r="A2101" s="58" t="s">
        <v>9</v>
      </c>
      <c r="B2101" s="59" t="s">
        <v>6190</v>
      </c>
      <c r="C2101" s="59" t="s">
        <v>6191</v>
      </c>
      <c r="D2101" s="59" t="s">
        <v>18</v>
      </c>
      <c r="E2101" s="60" t="s">
        <v>4581</v>
      </c>
    </row>
    <row r="2102" spans="1:5">
      <c r="A2102" s="58" t="s">
        <v>9</v>
      </c>
      <c r="B2102" s="59" t="s">
        <v>6192</v>
      </c>
      <c r="C2102" s="59" t="s">
        <v>6193</v>
      </c>
      <c r="D2102" s="59" t="s">
        <v>18</v>
      </c>
      <c r="E2102" s="60" t="s">
        <v>6194</v>
      </c>
    </row>
    <row r="2103" spans="1:5">
      <c r="A2103" s="58" t="s">
        <v>9</v>
      </c>
      <c r="B2103" s="59" t="s">
        <v>6195</v>
      </c>
      <c r="C2103" s="59" t="s">
        <v>6196</v>
      </c>
      <c r="D2103" s="59" t="s">
        <v>18</v>
      </c>
      <c r="E2103" s="60" t="s">
        <v>6197</v>
      </c>
    </row>
    <row r="2104" spans="1:5">
      <c r="A2104" s="58" t="s">
        <v>9</v>
      </c>
      <c r="B2104" s="59" t="s">
        <v>6198</v>
      </c>
      <c r="C2104" s="59" t="s">
        <v>6199</v>
      </c>
      <c r="D2104" s="59" t="s">
        <v>18</v>
      </c>
      <c r="E2104" s="60" t="s">
        <v>6200</v>
      </c>
    </row>
    <row r="2105" spans="1:5">
      <c r="A2105" s="58" t="s">
        <v>9</v>
      </c>
      <c r="B2105" s="59" t="s">
        <v>6201</v>
      </c>
      <c r="C2105" s="59" t="s">
        <v>6202</v>
      </c>
      <c r="D2105" s="59" t="s">
        <v>18</v>
      </c>
      <c r="E2105" s="60" t="s">
        <v>6203</v>
      </c>
    </row>
    <row r="2106" spans="1:5">
      <c r="A2106" s="58" t="s">
        <v>9</v>
      </c>
      <c r="B2106" s="59" t="s">
        <v>6204</v>
      </c>
      <c r="C2106" s="59" t="s">
        <v>6205</v>
      </c>
      <c r="D2106" s="59" t="s">
        <v>18</v>
      </c>
      <c r="E2106" s="60" t="s">
        <v>6206</v>
      </c>
    </row>
    <row r="2107" spans="1:5">
      <c r="A2107" s="58" t="s">
        <v>9</v>
      </c>
      <c r="B2107" s="59" t="s">
        <v>6207</v>
      </c>
      <c r="C2107" s="59" t="s">
        <v>6208</v>
      </c>
      <c r="D2107" s="59" t="s">
        <v>18</v>
      </c>
      <c r="E2107" s="60" t="s">
        <v>6209</v>
      </c>
    </row>
    <row r="2108" spans="1:5">
      <c r="A2108" s="58" t="s">
        <v>9</v>
      </c>
      <c r="B2108" s="59" t="s">
        <v>6210</v>
      </c>
      <c r="C2108" s="59" t="s">
        <v>6211</v>
      </c>
      <c r="D2108" s="59" t="s">
        <v>18</v>
      </c>
      <c r="E2108" s="60" t="s">
        <v>6212</v>
      </c>
    </row>
    <row r="2109" spans="1:5">
      <c r="A2109" s="58" t="s">
        <v>9</v>
      </c>
      <c r="B2109" s="59" t="s">
        <v>6213</v>
      </c>
      <c r="C2109" s="59" t="s">
        <v>6214</v>
      </c>
      <c r="D2109" s="59" t="s">
        <v>18</v>
      </c>
      <c r="E2109" s="60" t="s">
        <v>6215</v>
      </c>
    </row>
    <row r="2110" spans="1:5">
      <c r="A2110" s="58" t="s">
        <v>9</v>
      </c>
      <c r="B2110" s="59" t="s">
        <v>6216</v>
      </c>
      <c r="C2110" s="59" t="s">
        <v>6217</v>
      </c>
      <c r="D2110" s="59" t="s">
        <v>18</v>
      </c>
      <c r="E2110" s="60" t="s">
        <v>6218</v>
      </c>
    </row>
    <row r="2111" spans="1:5">
      <c r="A2111" s="58" t="s">
        <v>9</v>
      </c>
      <c r="B2111" s="59" t="s">
        <v>6219</v>
      </c>
      <c r="C2111" s="59" t="s">
        <v>6220</v>
      </c>
      <c r="D2111" s="59" t="s">
        <v>18</v>
      </c>
      <c r="E2111" s="60" t="s">
        <v>6221</v>
      </c>
    </row>
    <row r="2112" spans="1:5">
      <c r="A2112" s="58" t="s">
        <v>9</v>
      </c>
      <c r="B2112" s="59" t="s">
        <v>6222</v>
      </c>
      <c r="C2112" s="59" t="s">
        <v>6223</v>
      </c>
      <c r="D2112" s="59" t="s">
        <v>18</v>
      </c>
      <c r="E2112" s="60" t="s">
        <v>6224</v>
      </c>
    </row>
    <row r="2113" spans="1:5">
      <c r="A2113" s="58" t="s">
        <v>9</v>
      </c>
      <c r="B2113" s="59" t="s">
        <v>6225</v>
      </c>
      <c r="C2113" s="59" t="s">
        <v>6226</v>
      </c>
      <c r="D2113" s="59" t="s">
        <v>18</v>
      </c>
      <c r="E2113" s="60" t="s">
        <v>6227</v>
      </c>
    </row>
    <row r="2114" spans="1:5">
      <c r="A2114" s="58" t="s">
        <v>9</v>
      </c>
      <c r="B2114" s="59" t="s">
        <v>6228</v>
      </c>
      <c r="C2114" s="59" t="s">
        <v>6229</v>
      </c>
      <c r="D2114" s="59" t="s">
        <v>38</v>
      </c>
      <c r="E2114" s="60" t="s">
        <v>6230</v>
      </c>
    </row>
    <row r="2115" spans="1:5">
      <c r="A2115" s="58" t="s">
        <v>9</v>
      </c>
      <c r="B2115" s="59" t="s">
        <v>6231</v>
      </c>
      <c r="C2115" s="59" t="s">
        <v>6232</v>
      </c>
      <c r="D2115" s="59" t="s">
        <v>38</v>
      </c>
      <c r="E2115" s="60" t="s">
        <v>6233</v>
      </c>
    </row>
    <row r="2116" spans="1:5">
      <c r="A2116" s="58" t="s">
        <v>9</v>
      </c>
      <c r="B2116" s="59" t="s">
        <v>6234</v>
      </c>
      <c r="C2116" s="59" t="s">
        <v>6235</v>
      </c>
      <c r="D2116" s="59" t="s">
        <v>38</v>
      </c>
      <c r="E2116" s="60" t="s">
        <v>6236</v>
      </c>
    </row>
    <row r="2117" spans="1:5">
      <c r="A2117" s="58" t="s">
        <v>9</v>
      </c>
      <c r="B2117" s="59" t="s">
        <v>6237</v>
      </c>
      <c r="C2117" s="59" t="s">
        <v>6238</v>
      </c>
      <c r="D2117" s="59" t="s">
        <v>38</v>
      </c>
      <c r="E2117" s="60" t="s">
        <v>6239</v>
      </c>
    </row>
    <row r="2118" spans="1:5">
      <c r="A2118" s="58" t="s">
        <v>9</v>
      </c>
      <c r="B2118" s="59" t="s">
        <v>6240</v>
      </c>
      <c r="C2118" s="59" t="s">
        <v>6241</v>
      </c>
      <c r="D2118" s="59" t="s">
        <v>38</v>
      </c>
      <c r="E2118" s="60" t="s">
        <v>6242</v>
      </c>
    </row>
    <row r="2119" spans="1:5">
      <c r="A2119" s="58" t="s">
        <v>9</v>
      </c>
      <c r="B2119" s="59" t="s">
        <v>6243</v>
      </c>
      <c r="C2119" s="59" t="s">
        <v>6244</v>
      </c>
      <c r="D2119" s="59" t="s">
        <v>38</v>
      </c>
      <c r="E2119" s="60" t="s">
        <v>5289</v>
      </c>
    </row>
    <row r="2120" spans="1:5">
      <c r="A2120" s="58" t="s">
        <v>9</v>
      </c>
      <c r="B2120" s="59" t="s">
        <v>6245</v>
      </c>
      <c r="C2120" s="59" t="s">
        <v>6246</v>
      </c>
      <c r="D2120" s="59" t="s">
        <v>38</v>
      </c>
      <c r="E2120" s="60" t="s">
        <v>6247</v>
      </c>
    </row>
    <row r="2121" spans="1:5">
      <c r="A2121" s="58" t="s">
        <v>9</v>
      </c>
      <c r="B2121" s="59" t="s">
        <v>6248</v>
      </c>
      <c r="C2121" s="59" t="s">
        <v>6249</v>
      </c>
      <c r="D2121" s="59" t="s">
        <v>38</v>
      </c>
      <c r="E2121" s="60" t="s">
        <v>6250</v>
      </c>
    </row>
    <row r="2122" spans="1:5">
      <c r="A2122" s="58" t="s">
        <v>9</v>
      </c>
      <c r="B2122" s="59" t="s">
        <v>6251</v>
      </c>
      <c r="C2122" s="59" t="s">
        <v>6252</v>
      </c>
      <c r="D2122" s="59" t="s">
        <v>38</v>
      </c>
      <c r="E2122" s="60" t="s">
        <v>6253</v>
      </c>
    </row>
    <row r="2123" spans="1:5">
      <c r="A2123" s="58" t="s">
        <v>9</v>
      </c>
      <c r="B2123" s="59" t="s">
        <v>6254</v>
      </c>
      <c r="C2123" s="59" t="s">
        <v>6255</v>
      </c>
      <c r="D2123" s="59" t="s">
        <v>38</v>
      </c>
      <c r="E2123" s="60" t="s">
        <v>6256</v>
      </c>
    </row>
    <row r="2124" spans="1:5">
      <c r="A2124" s="58" t="s">
        <v>9</v>
      </c>
      <c r="B2124" s="59" t="s">
        <v>6257</v>
      </c>
      <c r="C2124" s="59" t="s">
        <v>6258</v>
      </c>
      <c r="D2124" s="59" t="s">
        <v>38</v>
      </c>
      <c r="E2124" s="60" t="s">
        <v>6259</v>
      </c>
    </row>
    <row r="2125" spans="1:5">
      <c r="A2125" s="58" t="s">
        <v>9</v>
      </c>
      <c r="B2125" s="59" t="s">
        <v>6260</v>
      </c>
      <c r="C2125" s="59" t="s">
        <v>6261</v>
      </c>
      <c r="D2125" s="59" t="s">
        <v>38</v>
      </c>
      <c r="E2125" s="60" t="s">
        <v>6262</v>
      </c>
    </row>
    <row r="2126" spans="1:5">
      <c r="A2126" s="58" t="s">
        <v>9</v>
      </c>
      <c r="B2126" s="59" t="s">
        <v>6263</v>
      </c>
      <c r="C2126" s="59" t="s">
        <v>6264</v>
      </c>
      <c r="D2126" s="59" t="s">
        <v>38</v>
      </c>
      <c r="E2126" s="60" t="s">
        <v>6265</v>
      </c>
    </row>
    <row r="2127" spans="1:5">
      <c r="A2127" s="62" t="s">
        <v>9</v>
      </c>
      <c r="B2127" s="63" t="s">
        <v>6266</v>
      </c>
      <c r="C2127" s="63" t="s">
        <v>6267</v>
      </c>
      <c r="D2127" s="63" t="s">
        <v>38</v>
      </c>
      <c r="E2127" s="64" t="s">
        <v>6268</v>
      </c>
    </row>
    <row r="2128" spans="1:5">
      <c r="A2128" s="58" t="s">
        <v>9</v>
      </c>
      <c r="B2128" s="59" t="s">
        <v>6269</v>
      </c>
      <c r="C2128" s="59" t="s">
        <v>6270</v>
      </c>
      <c r="D2128" s="59" t="s">
        <v>38</v>
      </c>
      <c r="E2128" s="60" t="s">
        <v>6271</v>
      </c>
    </row>
    <row r="2129" spans="1:5">
      <c r="A2129" s="62" t="s">
        <v>9</v>
      </c>
      <c r="B2129" s="63" t="s">
        <v>6272</v>
      </c>
      <c r="C2129" s="63" t="s">
        <v>6273</v>
      </c>
      <c r="D2129" s="63" t="s">
        <v>38</v>
      </c>
      <c r="E2129" s="64" t="s">
        <v>6274</v>
      </c>
    </row>
    <row r="2130" spans="1:5">
      <c r="A2130" s="62" t="s">
        <v>9</v>
      </c>
      <c r="B2130" s="63" t="s">
        <v>6275</v>
      </c>
      <c r="C2130" s="63" t="s">
        <v>6276</v>
      </c>
      <c r="D2130" s="63" t="s">
        <v>38</v>
      </c>
      <c r="E2130" s="64" t="s">
        <v>6277</v>
      </c>
    </row>
    <row r="2131" spans="1:5">
      <c r="A2131" s="58" t="s">
        <v>9</v>
      </c>
      <c r="B2131" s="59" t="s">
        <v>6278</v>
      </c>
      <c r="C2131" s="59" t="s">
        <v>6279</v>
      </c>
      <c r="D2131" s="59" t="s">
        <v>38</v>
      </c>
      <c r="E2131" s="60" t="s">
        <v>6280</v>
      </c>
    </row>
    <row r="2132" spans="1:5">
      <c r="A2132" s="58" t="s">
        <v>9</v>
      </c>
      <c r="B2132" s="59" t="s">
        <v>6281</v>
      </c>
      <c r="C2132" s="59" t="s">
        <v>6282</v>
      </c>
      <c r="D2132" s="59" t="s">
        <v>38</v>
      </c>
      <c r="E2132" s="60" t="s">
        <v>6283</v>
      </c>
    </row>
    <row r="2133" spans="1:5">
      <c r="A2133" s="58" t="s">
        <v>9</v>
      </c>
      <c r="B2133" s="59" t="s">
        <v>6284</v>
      </c>
      <c r="C2133" s="59" t="s">
        <v>6285</v>
      </c>
      <c r="D2133" s="59" t="s">
        <v>38</v>
      </c>
      <c r="E2133" s="60" t="s">
        <v>6286</v>
      </c>
    </row>
    <row r="2134" spans="1:5">
      <c r="A2134" s="58" t="s">
        <v>9</v>
      </c>
      <c r="B2134" s="59" t="s">
        <v>6287</v>
      </c>
      <c r="C2134" s="59" t="s">
        <v>6288</v>
      </c>
      <c r="D2134" s="59" t="s">
        <v>38</v>
      </c>
      <c r="E2134" s="60" t="s">
        <v>6289</v>
      </c>
    </row>
    <row r="2135" spans="1:5">
      <c r="A2135" s="58" t="s">
        <v>9</v>
      </c>
      <c r="B2135" s="59" t="s">
        <v>6290</v>
      </c>
      <c r="C2135" s="167" t="s">
        <v>6291</v>
      </c>
      <c r="D2135" s="59" t="s">
        <v>38</v>
      </c>
      <c r="E2135" s="60" t="s">
        <v>6292</v>
      </c>
    </row>
    <row r="2136" spans="1:5">
      <c r="A2136" s="58" t="s">
        <v>9</v>
      </c>
      <c r="B2136" s="59" t="s">
        <v>6293</v>
      </c>
      <c r="C2136" s="59" t="s">
        <v>6294</v>
      </c>
      <c r="D2136" s="59" t="s">
        <v>38</v>
      </c>
      <c r="E2136" s="60" t="s">
        <v>6295</v>
      </c>
    </row>
    <row r="2137" spans="1:5">
      <c r="A2137" s="58" t="s">
        <v>9</v>
      </c>
      <c r="B2137" s="59" t="s">
        <v>6296</v>
      </c>
      <c r="C2137" s="59" t="s">
        <v>6297</v>
      </c>
      <c r="D2137" s="59" t="s">
        <v>38</v>
      </c>
      <c r="E2137" s="60" t="s">
        <v>6298</v>
      </c>
    </row>
    <row r="2138" spans="1:5">
      <c r="A2138" s="58" t="s">
        <v>9</v>
      </c>
      <c r="B2138" s="59" t="s">
        <v>6299</v>
      </c>
      <c r="C2138" s="59" t="s">
        <v>6300</v>
      </c>
      <c r="D2138" s="59" t="s">
        <v>38</v>
      </c>
      <c r="E2138" s="60" t="s">
        <v>6301</v>
      </c>
    </row>
    <row r="2139" spans="1:5">
      <c r="A2139" s="58" t="s">
        <v>9</v>
      </c>
      <c r="B2139" s="59" t="s">
        <v>6302</v>
      </c>
      <c r="C2139" s="59" t="s">
        <v>6303</v>
      </c>
      <c r="D2139" s="59" t="s">
        <v>38</v>
      </c>
      <c r="E2139" s="60" t="s">
        <v>6304</v>
      </c>
    </row>
    <row r="2140" spans="1:5">
      <c r="A2140" s="58" t="s">
        <v>9</v>
      </c>
      <c r="B2140" s="59" t="s">
        <v>6305</v>
      </c>
      <c r="C2140" s="59" t="s">
        <v>6306</v>
      </c>
      <c r="D2140" s="59" t="s">
        <v>38</v>
      </c>
      <c r="E2140" s="60" t="s">
        <v>6307</v>
      </c>
    </row>
    <row r="2141" spans="1:5">
      <c r="A2141" s="58" t="s">
        <v>9</v>
      </c>
      <c r="B2141" s="59" t="s">
        <v>6308</v>
      </c>
      <c r="C2141" s="59" t="s">
        <v>6309</v>
      </c>
      <c r="D2141" s="59" t="s">
        <v>38</v>
      </c>
      <c r="E2141" s="60" t="s">
        <v>6310</v>
      </c>
    </row>
    <row r="2142" spans="1:5">
      <c r="A2142" s="58" t="s">
        <v>9</v>
      </c>
      <c r="B2142" s="59" t="s">
        <v>6311</v>
      </c>
      <c r="C2142" s="59" t="s">
        <v>6312</v>
      </c>
      <c r="D2142" s="59" t="s">
        <v>38</v>
      </c>
      <c r="E2142" s="60" t="s">
        <v>6313</v>
      </c>
    </row>
    <row r="2143" spans="1:5">
      <c r="A2143" s="58" t="s">
        <v>9</v>
      </c>
      <c r="B2143" s="59" t="s">
        <v>6314</v>
      </c>
      <c r="C2143" s="59" t="s">
        <v>6315</v>
      </c>
      <c r="D2143" s="59" t="s">
        <v>38</v>
      </c>
      <c r="E2143" s="60" t="s">
        <v>6316</v>
      </c>
    </row>
    <row r="2144" spans="1:5">
      <c r="A2144" s="58" t="s">
        <v>9</v>
      </c>
      <c r="B2144" s="59" t="s">
        <v>6317</v>
      </c>
      <c r="C2144" s="59" t="s">
        <v>6318</v>
      </c>
      <c r="D2144" s="59" t="s">
        <v>38</v>
      </c>
      <c r="E2144" s="60" t="s">
        <v>6319</v>
      </c>
    </row>
    <row r="2145" spans="1:5">
      <c r="A2145" s="58" t="s">
        <v>9</v>
      </c>
      <c r="B2145" s="59" t="s">
        <v>6320</v>
      </c>
      <c r="C2145" s="59" t="s">
        <v>6321</v>
      </c>
      <c r="D2145" s="59" t="s">
        <v>38</v>
      </c>
      <c r="E2145" s="60" t="s">
        <v>6322</v>
      </c>
    </row>
    <row r="2146" spans="1:5">
      <c r="A2146" s="58" t="s">
        <v>9</v>
      </c>
      <c r="B2146" s="59" t="s">
        <v>6323</v>
      </c>
      <c r="C2146" s="59" t="s">
        <v>6324</v>
      </c>
      <c r="D2146" s="59" t="s">
        <v>38</v>
      </c>
      <c r="E2146" s="60" t="s">
        <v>6325</v>
      </c>
    </row>
    <row r="2147" spans="1:5">
      <c r="A2147" s="58" t="s">
        <v>9</v>
      </c>
      <c r="B2147" s="59" t="s">
        <v>6326</v>
      </c>
      <c r="C2147" s="59" t="s">
        <v>6327</v>
      </c>
      <c r="D2147" s="59" t="s">
        <v>38</v>
      </c>
      <c r="E2147" s="60" t="s">
        <v>6328</v>
      </c>
    </row>
    <row r="2148" spans="1:5">
      <c r="A2148" s="58" t="s">
        <v>9</v>
      </c>
      <c r="B2148" s="59" t="s">
        <v>6329</v>
      </c>
      <c r="C2148" s="59" t="s">
        <v>6330</v>
      </c>
      <c r="D2148" s="59" t="s">
        <v>38</v>
      </c>
      <c r="E2148" s="60" t="s">
        <v>6331</v>
      </c>
    </row>
    <row r="2149" spans="1:5">
      <c r="A2149" s="58" t="s">
        <v>9</v>
      </c>
      <c r="B2149" s="59" t="s">
        <v>6332</v>
      </c>
      <c r="C2149" s="59" t="s">
        <v>6333</v>
      </c>
      <c r="D2149" s="59" t="s">
        <v>38</v>
      </c>
      <c r="E2149" s="60" t="s">
        <v>6334</v>
      </c>
    </row>
    <row r="2150" spans="1:5">
      <c r="A2150" s="58" t="s">
        <v>9</v>
      </c>
      <c r="B2150" s="59" t="s">
        <v>6335</v>
      </c>
      <c r="C2150" s="59" t="s">
        <v>6336</v>
      </c>
      <c r="D2150" s="59" t="s">
        <v>38</v>
      </c>
      <c r="E2150" s="60" t="s">
        <v>6337</v>
      </c>
    </row>
    <row r="2151" spans="1:5">
      <c r="A2151" s="58" t="s">
        <v>9</v>
      </c>
      <c r="B2151" s="59" t="s">
        <v>6338</v>
      </c>
      <c r="C2151" s="59" t="s">
        <v>6339</v>
      </c>
      <c r="D2151" s="59" t="s">
        <v>38</v>
      </c>
      <c r="E2151" s="60" t="s">
        <v>6340</v>
      </c>
    </row>
    <row r="2152" spans="1:5">
      <c r="A2152" s="58" t="s">
        <v>9</v>
      </c>
      <c r="B2152" s="59" t="s">
        <v>6341</v>
      </c>
      <c r="C2152" s="59" t="s">
        <v>6342</v>
      </c>
      <c r="D2152" s="59" t="s">
        <v>38</v>
      </c>
      <c r="E2152" s="60" t="s">
        <v>6343</v>
      </c>
    </row>
    <row r="2153" spans="1:5">
      <c r="A2153" s="58" t="s">
        <v>9</v>
      </c>
      <c r="B2153" s="59" t="s">
        <v>6344</v>
      </c>
      <c r="C2153" s="59" t="s">
        <v>6345</v>
      </c>
      <c r="D2153" s="59" t="s">
        <v>38</v>
      </c>
      <c r="E2153" s="60" t="s">
        <v>6346</v>
      </c>
    </row>
    <row r="2154" spans="1:5">
      <c r="A2154" s="61" t="s">
        <v>9</v>
      </c>
      <c r="B2154" s="59" t="s">
        <v>6347</v>
      </c>
      <c r="C2154" s="59" t="s">
        <v>6348</v>
      </c>
      <c r="D2154" s="59" t="s">
        <v>38</v>
      </c>
      <c r="E2154" s="60" t="s">
        <v>6349</v>
      </c>
    </row>
    <row r="2155" spans="1:5">
      <c r="A2155" s="58" t="s">
        <v>9</v>
      </c>
      <c r="B2155" s="59" t="s">
        <v>6350</v>
      </c>
      <c r="C2155" s="59" t="s">
        <v>6351</v>
      </c>
      <c r="D2155" s="59" t="s">
        <v>38</v>
      </c>
      <c r="E2155" s="60" t="s">
        <v>6352</v>
      </c>
    </row>
    <row r="2156" spans="1:5">
      <c r="A2156" s="58" t="s">
        <v>9</v>
      </c>
      <c r="B2156" s="59" t="s">
        <v>6353</v>
      </c>
      <c r="C2156" s="59" t="s">
        <v>6354</v>
      </c>
      <c r="D2156" s="59" t="s">
        <v>38</v>
      </c>
      <c r="E2156" s="60" t="s">
        <v>6355</v>
      </c>
    </row>
    <row r="2157" spans="1:5">
      <c r="A2157" s="58" t="s">
        <v>9</v>
      </c>
      <c r="B2157" s="59" t="s">
        <v>6356</v>
      </c>
      <c r="C2157" s="59" t="s">
        <v>6357</v>
      </c>
      <c r="D2157" s="59" t="s">
        <v>38</v>
      </c>
      <c r="E2157" s="60" t="s">
        <v>6358</v>
      </c>
    </row>
    <row r="2158" spans="1:5">
      <c r="A2158" s="58" t="s">
        <v>9</v>
      </c>
      <c r="B2158" s="59" t="s">
        <v>6359</v>
      </c>
      <c r="C2158" s="59" t="s">
        <v>6360</v>
      </c>
      <c r="D2158" s="59" t="s">
        <v>38</v>
      </c>
      <c r="E2158" s="60" t="s">
        <v>6361</v>
      </c>
    </row>
    <row r="2159" spans="1:5">
      <c r="A2159" s="58" t="s">
        <v>9</v>
      </c>
      <c r="B2159" s="59" t="s">
        <v>6362</v>
      </c>
      <c r="C2159" s="59" t="s">
        <v>6363</v>
      </c>
      <c r="D2159" s="59" t="s">
        <v>38</v>
      </c>
      <c r="E2159" s="60" t="s">
        <v>6364</v>
      </c>
    </row>
    <row r="2160" spans="1:5">
      <c r="A2160" s="58" t="s">
        <v>9</v>
      </c>
      <c r="B2160" s="59" t="s">
        <v>6365</v>
      </c>
      <c r="C2160" s="59" t="s">
        <v>6366</v>
      </c>
      <c r="D2160" s="59" t="s">
        <v>38</v>
      </c>
      <c r="E2160" s="60" t="s">
        <v>6367</v>
      </c>
    </row>
    <row r="2161" spans="1:5">
      <c r="A2161" s="58" t="s">
        <v>9</v>
      </c>
      <c r="B2161" s="59" t="s">
        <v>6368</v>
      </c>
      <c r="C2161" s="59" t="s">
        <v>6369</v>
      </c>
      <c r="D2161" s="59" t="s">
        <v>38</v>
      </c>
      <c r="E2161" s="60" t="s">
        <v>6370</v>
      </c>
    </row>
    <row r="2162" spans="1:5">
      <c r="A2162" s="58" t="s">
        <v>9</v>
      </c>
      <c r="B2162" s="59" t="s">
        <v>6371</v>
      </c>
      <c r="C2162" s="59" t="s">
        <v>6372</v>
      </c>
      <c r="D2162" s="59" t="s">
        <v>38</v>
      </c>
      <c r="E2162" s="60" t="s">
        <v>6373</v>
      </c>
    </row>
    <row r="2163" spans="1:5">
      <c r="A2163" s="58" t="s">
        <v>9</v>
      </c>
      <c r="B2163" s="59" t="s">
        <v>6374</v>
      </c>
      <c r="C2163" s="59" t="s">
        <v>6375</v>
      </c>
      <c r="D2163" s="59" t="s">
        <v>38</v>
      </c>
      <c r="E2163" s="60" t="s">
        <v>6376</v>
      </c>
    </row>
    <row r="2164" spans="1:5">
      <c r="A2164" s="58" t="s">
        <v>9</v>
      </c>
      <c r="B2164" s="59" t="s">
        <v>6377</v>
      </c>
      <c r="C2164" s="59" t="s">
        <v>6378</v>
      </c>
      <c r="D2164" s="59" t="s">
        <v>38</v>
      </c>
      <c r="E2164" s="60" t="s">
        <v>6289</v>
      </c>
    </row>
    <row r="2165" spans="1:5">
      <c r="A2165" s="58" t="s">
        <v>9</v>
      </c>
      <c r="B2165" s="59" t="s">
        <v>6379</v>
      </c>
      <c r="C2165" s="59" t="s">
        <v>6380</v>
      </c>
      <c r="D2165" s="59" t="s">
        <v>38</v>
      </c>
      <c r="E2165" s="60" t="s">
        <v>6381</v>
      </c>
    </row>
    <row r="2166" spans="1:5">
      <c r="A2166" s="58" t="s">
        <v>9</v>
      </c>
      <c r="B2166" s="59" t="s">
        <v>6382</v>
      </c>
      <c r="C2166" s="59" t="s">
        <v>6383</v>
      </c>
      <c r="D2166" s="59" t="s">
        <v>38</v>
      </c>
      <c r="E2166" s="60" t="s">
        <v>6384</v>
      </c>
    </row>
    <row r="2167" spans="1:5">
      <c r="A2167" s="62" t="s">
        <v>9</v>
      </c>
      <c r="B2167" s="63" t="s">
        <v>6385</v>
      </c>
      <c r="C2167" s="63" t="s">
        <v>6386</v>
      </c>
      <c r="D2167" s="63" t="s">
        <v>38</v>
      </c>
      <c r="E2167" s="64" t="s">
        <v>6387</v>
      </c>
    </row>
    <row r="2168" spans="1:5">
      <c r="A2168" s="62" t="s">
        <v>9</v>
      </c>
      <c r="B2168" s="63" t="s">
        <v>6388</v>
      </c>
      <c r="C2168" s="63" t="s">
        <v>6389</v>
      </c>
      <c r="D2168" s="63" t="s">
        <v>38</v>
      </c>
      <c r="E2168" s="64" t="s">
        <v>6390</v>
      </c>
    </row>
    <row r="2169" spans="1:5">
      <c r="A2169" s="62" t="s">
        <v>9</v>
      </c>
      <c r="B2169" s="63" t="s">
        <v>6391</v>
      </c>
      <c r="C2169" s="63" t="s">
        <v>6392</v>
      </c>
      <c r="D2169" s="63" t="s">
        <v>38</v>
      </c>
      <c r="E2169" s="64" t="s">
        <v>6393</v>
      </c>
    </row>
    <row r="2170" spans="1:5">
      <c r="A2170" s="58" t="s">
        <v>9</v>
      </c>
      <c r="B2170" s="59" t="s">
        <v>6394</v>
      </c>
      <c r="C2170" s="59" t="s">
        <v>6395</v>
      </c>
      <c r="D2170" s="59" t="s">
        <v>38</v>
      </c>
      <c r="E2170" s="60" t="s">
        <v>6396</v>
      </c>
    </row>
    <row r="2171" spans="1:5">
      <c r="A2171" s="58" t="s">
        <v>9</v>
      </c>
      <c r="B2171" s="59" t="s">
        <v>6397</v>
      </c>
      <c r="C2171" s="59" t="s">
        <v>6398</v>
      </c>
      <c r="D2171" s="59" t="s">
        <v>38</v>
      </c>
      <c r="E2171" s="60" t="s">
        <v>6399</v>
      </c>
    </row>
    <row r="2172" spans="1:5">
      <c r="A2172" s="58" t="s">
        <v>9</v>
      </c>
      <c r="B2172" s="59" t="s">
        <v>6400</v>
      </c>
      <c r="C2172" s="59" t="s">
        <v>6401</v>
      </c>
      <c r="D2172" s="59" t="s">
        <v>38</v>
      </c>
      <c r="E2172" s="60" t="s">
        <v>6402</v>
      </c>
    </row>
    <row r="2173" spans="1:5">
      <c r="A2173" s="58" t="s">
        <v>9</v>
      </c>
      <c r="B2173" s="59" t="s">
        <v>6403</v>
      </c>
      <c r="C2173" s="59" t="s">
        <v>6404</v>
      </c>
      <c r="D2173" s="59" t="s">
        <v>38</v>
      </c>
      <c r="E2173" s="60" t="s">
        <v>6405</v>
      </c>
    </row>
    <row r="2174" spans="1:5">
      <c r="A2174" s="58" t="s">
        <v>9</v>
      </c>
      <c r="B2174" s="59" t="s">
        <v>6406</v>
      </c>
      <c r="C2174" s="59" t="s">
        <v>6407</v>
      </c>
      <c r="D2174" s="59" t="s">
        <v>38</v>
      </c>
      <c r="E2174" s="60" t="s">
        <v>6408</v>
      </c>
    </row>
    <row r="2175" spans="1:5">
      <c r="A2175" s="58" t="s">
        <v>9</v>
      </c>
      <c r="B2175" s="59" t="s">
        <v>6409</v>
      </c>
      <c r="C2175" s="59" t="s">
        <v>6410</v>
      </c>
      <c r="D2175" s="59" t="s">
        <v>38</v>
      </c>
      <c r="E2175" s="60" t="s">
        <v>6411</v>
      </c>
    </row>
    <row r="2176" spans="1:5">
      <c r="A2176" s="58" t="s">
        <v>9</v>
      </c>
      <c r="B2176" s="59" t="s">
        <v>6412</v>
      </c>
      <c r="C2176" s="59" t="s">
        <v>6413</v>
      </c>
      <c r="D2176" s="59" t="s">
        <v>38</v>
      </c>
      <c r="E2176" s="60" t="s">
        <v>6414</v>
      </c>
    </row>
    <row r="2177" spans="1:5">
      <c r="A2177" s="58" t="s">
        <v>9</v>
      </c>
      <c r="B2177" s="59" t="s">
        <v>6415</v>
      </c>
      <c r="C2177" s="59" t="s">
        <v>6416</v>
      </c>
      <c r="D2177" s="59" t="s">
        <v>38</v>
      </c>
      <c r="E2177" s="60" t="s">
        <v>6417</v>
      </c>
    </row>
    <row r="2178" spans="1:5">
      <c r="A2178" s="58" t="s">
        <v>9</v>
      </c>
      <c r="B2178" s="59" t="s">
        <v>6418</v>
      </c>
      <c r="C2178" s="59" t="s">
        <v>6419</v>
      </c>
      <c r="D2178" s="59" t="s">
        <v>38</v>
      </c>
      <c r="E2178" s="60" t="s">
        <v>6420</v>
      </c>
    </row>
    <row r="2179" spans="1:5">
      <c r="A2179" s="58" t="s">
        <v>9</v>
      </c>
      <c r="B2179" s="59" t="s">
        <v>6421</v>
      </c>
      <c r="C2179" s="59" t="s">
        <v>6422</v>
      </c>
      <c r="D2179" s="59" t="s">
        <v>38</v>
      </c>
      <c r="E2179" s="60" t="s">
        <v>6423</v>
      </c>
    </row>
    <row r="2180" spans="1:5">
      <c r="A2180" s="58" t="s">
        <v>9</v>
      </c>
      <c r="B2180" s="59" t="s">
        <v>6424</v>
      </c>
      <c r="C2180" s="59" t="s">
        <v>6425</v>
      </c>
      <c r="D2180" s="59" t="s">
        <v>38</v>
      </c>
      <c r="E2180" s="60" t="s">
        <v>6426</v>
      </c>
    </row>
    <row r="2181" spans="1:5">
      <c r="A2181" s="58" t="s">
        <v>9</v>
      </c>
      <c r="B2181" s="59" t="s">
        <v>6427</v>
      </c>
      <c r="C2181" s="59" t="s">
        <v>6428</v>
      </c>
      <c r="D2181" s="59" t="s">
        <v>38</v>
      </c>
      <c r="E2181" s="60" t="s">
        <v>6429</v>
      </c>
    </row>
    <row r="2182" spans="1:5">
      <c r="A2182" s="58" t="s">
        <v>9</v>
      </c>
      <c r="B2182" s="59" t="s">
        <v>6430</v>
      </c>
      <c r="C2182" s="59" t="s">
        <v>6431</v>
      </c>
      <c r="D2182" s="59" t="s">
        <v>38</v>
      </c>
      <c r="E2182" s="60" t="s">
        <v>6432</v>
      </c>
    </row>
    <row r="2183" spans="1:5">
      <c r="A2183" s="58" t="s">
        <v>9</v>
      </c>
      <c r="B2183" s="59" t="s">
        <v>6433</v>
      </c>
      <c r="C2183" s="59" t="s">
        <v>6434</v>
      </c>
      <c r="D2183" s="59" t="s">
        <v>38</v>
      </c>
      <c r="E2183" s="60" t="s">
        <v>6435</v>
      </c>
    </row>
    <row r="2184" spans="1:5">
      <c r="A2184" s="58" t="s">
        <v>9</v>
      </c>
      <c r="B2184" s="59" t="s">
        <v>6436</v>
      </c>
      <c r="C2184" s="59" t="s">
        <v>6437</v>
      </c>
      <c r="D2184" s="59" t="s">
        <v>38</v>
      </c>
      <c r="E2184" s="60" t="s">
        <v>6438</v>
      </c>
    </row>
    <row r="2185" spans="1:5">
      <c r="A2185" s="58" t="s">
        <v>9</v>
      </c>
      <c r="B2185" s="59" t="s">
        <v>6439</v>
      </c>
      <c r="C2185" s="59" t="s">
        <v>6440</v>
      </c>
      <c r="D2185" s="59" t="s">
        <v>38</v>
      </c>
      <c r="E2185" s="60" t="s">
        <v>6441</v>
      </c>
    </row>
    <row r="2186" spans="1:5">
      <c r="A2186" s="58" t="s">
        <v>9</v>
      </c>
      <c r="B2186" s="59" t="s">
        <v>6442</v>
      </c>
      <c r="C2186" s="59" t="s">
        <v>6443</v>
      </c>
      <c r="D2186" s="59" t="s">
        <v>38</v>
      </c>
      <c r="E2186" s="60" t="s">
        <v>6444</v>
      </c>
    </row>
    <row r="2187" spans="1:5">
      <c r="A2187" s="58" t="s">
        <v>9</v>
      </c>
      <c r="B2187" s="59" t="s">
        <v>6445</v>
      </c>
      <c r="C2187" s="59" t="s">
        <v>6446</v>
      </c>
      <c r="D2187" s="59" t="s">
        <v>38</v>
      </c>
      <c r="E2187" s="60" t="s">
        <v>6447</v>
      </c>
    </row>
    <row r="2188" spans="1:5">
      <c r="A2188" s="58" t="s">
        <v>9</v>
      </c>
      <c r="B2188" s="59" t="s">
        <v>6448</v>
      </c>
      <c r="C2188" s="59" t="s">
        <v>6449</v>
      </c>
      <c r="D2188" s="59" t="s">
        <v>38</v>
      </c>
      <c r="E2188" s="60" t="s">
        <v>6450</v>
      </c>
    </row>
    <row r="2189" spans="1:5">
      <c r="A2189" s="58" t="s">
        <v>9</v>
      </c>
      <c r="B2189" s="59" t="s">
        <v>6451</v>
      </c>
      <c r="C2189" s="59" t="s">
        <v>6452</v>
      </c>
      <c r="D2189" s="59" t="s">
        <v>38</v>
      </c>
      <c r="E2189" s="60" t="s">
        <v>6453</v>
      </c>
    </row>
    <row r="2190" spans="1:5">
      <c r="A2190" s="58" t="s">
        <v>9</v>
      </c>
      <c r="B2190" s="59" t="s">
        <v>6454</v>
      </c>
      <c r="C2190" s="59" t="s">
        <v>6455</v>
      </c>
      <c r="D2190" s="59" t="s">
        <v>38</v>
      </c>
      <c r="E2190" s="60" t="s">
        <v>6456</v>
      </c>
    </row>
    <row r="2191" spans="1:5">
      <c r="A2191" s="58" t="s">
        <v>9</v>
      </c>
      <c r="B2191" s="59" t="s">
        <v>6457</v>
      </c>
      <c r="C2191" s="59" t="s">
        <v>6458</v>
      </c>
      <c r="D2191" s="59" t="s">
        <v>38</v>
      </c>
      <c r="E2191" s="60" t="s">
        <v>6459</v>
      </c>
    </row>
    <row r="2192" spans="1:5">
      <c r="A2192" s="58" t="s">
        <v>9</v>
      </c>
      <c r="B2192" s="59" t="s">
        <v>6460</v>
      </c>
      <c r="C2192" s="59" t="s">
        <v>6461</v>
      </c>
      <c r="D2192" s="59" t="s">
        <v>100</v>
      </c>
      <c r="E2192" s="60" t="s">
        <v>6462</v>
      </c>
    </row>
    <row r="2193" spans="1:5">
      <c r="A2193" s="62" t="s">
        <v>9</v>
      </c>
      <c r="B2193" s="63" t="s">
        <v>6463</v>
      </c>
      <c r="C2193" s="63" t="s">
        <v>6464</v>
      </c>
      <c r="D2193" s="63" t="s">
        <v>100</v>
      </c>
      <c r="E2193" s="64" t="s">
        <v>6465</v>
      </c>
    </row>
    <row r="2194" spans="1:5">
      <c r="A2194" s="58" t="s">
        <v>9</v>
      </c>
      <c r="B2194" s="59" t="s">
        <v>6466</v>
      </c>
      <c r="C2194" s="59" t="s">
        <v>6467</v>
      </c>
      <c r="D2194" s="59" t="s">
        <v>38</v>
      </c>
      <c r="E2194" s="60" t="s">
        <v>6468</v>
      </c>
    </row>
    <row r="2195" spans="1:5">
      <c r="A2195" s="58" t="s">
        <v>9</v>
      </c>
      <c r="B2195" s="59" t="s">
        <v>6469</v>
      </c>
      <c r="C2195" s="59" t="s">
        <v>6470</v>
      </c>
      <c r="D2195" s="59" t="s">
        <v>38</v>
      </c>
      <c r="E2195" s="60" t="s">
        <v>6471</v>
      </c>
    </row>
    <row r="2196" spans="1:5">
      <c r="A2196" s="58" t="s">
        <v>9</v>
      </c>
      <c r="B2196" s="59" t="s">
        <v>6472</v>
      </c>
      <c r="C2196" s="59" t="s">
        <v>6473</v>
      </c>
      <c r="D2196" s="59" t="s">
        <v>38</v>
      </c>
      <c r="E2196" s="60" t="s">
        <v>6474</v>
      </c>
    </row>
    <row r="2197" spans="1:5">
      <c r="A2197" s="58" t="s">
        <v>9</v>
      </c>
      <c r="B2197" s="59" t="s">
        <v>6475</v>
      </c>
      <c r="C2197" s="59" t="s">
        <v>6476</v>
      </c>
      <c r="D2197" s="59" t="s">
        <v>38</v>
      </c>
      <c r="E2197" s="60" t="s">
        <v>6477</v>
      </c>
    </row>
    <row r="2198" spans="1:5">
      <c r="A2198" s="58" t="s">
        <v>9</v>
      </c>
      <c r="B2198" s="59" t="s">
        <v>6478</v>
      </c>
      <c r="C2198" s="59" t="s">
        <v>6479</v>
      </c>
      <c r="D2198" s="59" t="s">
        <v>38</v>
      </c>
      <c r="E2198" s="60" t="s">
        <v>6480</v>
      </c>
    </row>
    <row r="2199" spans="1:5">
      <c r="A2199" s="58" t="s">
        <v>9</v>
      </c>
      <c r="B2199" s="59" t="s">
        <v>6481</v>
      </c>
      <c r="C2199" s="59" t="s">
        <v>6482</v>
      </c>
      <c r="D2199" s="59" t="s">
        <v>38</v>
      </c>
      <c r="E2199" s="60" t="s">
        <v>6483</v>
      </c>
    </row>
    <row r="2200" spans="1:5">
      <c r="A2200" s="58" t="s">
        <v>9</v>
      </c>
      <c r="B2200" s="59" t="s">
        <v>6484</v>
      </c>
      <c r="C2200" s="59" t="s">
        <v>6485</v>
      </c>
      <c r="D2200" s="59" t="s">
        <v>38</v>
      </c>
      <c r="E2200" s="60" t="s">
        <v>6486</v>
      </c>
    </row>
    <row r="2201" spans="1:5">
      <c r="A2201" s="58" t="s">
        <v>9</v>
      </c>
      <c r="B2201" s="59" t="s">
        <v>6487</v>
      </c>
      <c r="C2201" s="59" t="s">
        <v>6488</v>
      </c>
      <c r="D2201" s="59" t="s">
        <v>38</v>
      </c>
      <c r="E2201" s="60" t="s">
        <v>6489</v>
      </c>
    </row>
    <row r="2202" spans="1:5">
      <c r="A2202" s="58" t="s">
        <v>9</v>
      </c>
      <c r="B2202" s="59" t="s">
        <v>6490</v>
      </c>
      <c r="C2202" s="59" t="s">
        <v>6491</v>
      </c>
      <c r="D2202" s="59" t="s">
        <v>38</v>
      </c>
      <c r="E2202" s="60" t="s">
        <v>6492</v>
      </c>
    </row>
    <row r="2203" spans="1:5">
      <c r="A2203" s="58" t="s">
        <v>9</v>
      </c>
      <c r="B2203" s="59" t="s">
        <v>6493</v>
      </c>
      <c r="C2203" s="59" t="s">
        <v>6494</v>
      </c>
      <c r="D2203" s="59" t="s">
        <v>38</v>
      </c>
      <c r="E2203" s="60" t="s">
        <v>6495</v>
      </c>
    </row>
    <row r="2204" spans="1:5">
      <c r="A2204" s="58" t="s">
        <v>9</v>
      </c>
      <c r="B2204" s="59" t="s">
        <v>6496</v>
      </c>
      <c r="C2204" s="59" t="s">
        <v>6497</v>
      </c>
      <c r="D2204" s="59" t="s">
        <v>38</v>
      </c>
      <c r="E2204" s="60" t="s">
        <v>6498</v>
      </c>
    </row>
    <row r="2205" spans="1:5">
      <c r="A2205" s="58" t="s">
        <v>9</v>
      </c>
      <c r="B2205" s="59" t="s">
        <v>6499</v>
      </c>
      <c r="C2205" s="59" t="s">
        <v>6500</v>
      </c>
      <c r="D2205" s="59" t="s">
        <v>38</v>
      </c>
      <c r="E2205" s="60" t="s">
        <v>6501</v>
      </c>
    </row>
    <row r="2206" spans="1:5">
      <c r="A2206" s="58" t="s">
        <v>9</v>
      </c>
      <c r="B2206" s="59" t="s">
        <v>6502</v>
      </c>
      <c r="C2206" s="59" t="s">
        <v>6503</v>
      </c>
      <c r="D2206" s="59" t="s">
        <v>38</v>
      </c>
      <c r="E2206" s="60" t="s">
        <v>6504</v>
      </c>
    </row>
    <row r="2207" spans="1:5">
      <c r="A2207" s="58" t="s">
        <v>9</v>
      </c>
      <c r="B2207" s="59" t="s">
        <v>6505</v>
      </c>
      <c r="C2207" s="59" t="s">
        <v>6506</v>
      </c>
      <c r="D2207" s="59" t="s">
        <v>38</v>
      </c>
      <c r="E2207" s="60" t="s">
        <v>6507</v>
      </c>
    </row>
    <row r="2208" spans="1:5">
      <c r="A2208" s="58" t="s">
        <v>9</v>
      </c>
      <c r="B2208" s="59" t="s">
        <v>6508</v>
      </c>
      <c r="C2208" s="59" t="s">
        <v>6509</v>
      </c>
      <c r="D2208" s="59" t="s">
        <v>38</v>
      </c>
      <c r="E2208" s="60" t="s">
        <v>6510</v>
      </c>
    </row>
    <row r="2209" spans="1:5">
      <c r="A2209" s="58" t="s">
        <v>9</v>
      </c>
      <c r="B2209" s="59" t="s">
        <v>6511</v>
      </c>
      <c r="C2209" s="59" t="s">
        <v>6512</v>
      </c>
      <c r="D2209" s="59" t="s">
        <v>38</v>
      </c>
      <c r="E2209" s="60" t="s">
        <v>6513</v>
      </c>
    </row>
    <row r="2210" spans="1:5">
      <c r="A2210" s="58" t="s">
        <v>9</v>
      </c>
      <c r="B2210" s="59" t="s">
        <v>6514</v>
      </c>
      <c r="C2210" s="59" t="s">
        <v>6515</v>
      </c>
      <c r="D2210" s="59" t="s">
        <v>38</v>
      </c>
      <c r="E2210" s="60" t="s">
        <v>6516</v>
      </c>
    </row>
    <row r="2211" spans="1:5">
      <c r="A2211" s="58" t="s">
        <v>9</v>
      </c>
      <c r="B2211" s="59" t="s">
        <v>6517</v>
      </c>
      <c r="C2211" s="59" t="s">
        <v>6518</v>
      </c>
      <c r="D2211" s="59" t="s">
        <v>38</v>
      </c>
      <c r="E2211" s="60" t="s">
        <v>6519</v>
      </c>
    </row>
    <row r="2212" spans="1:5" s="45" customFormat="1">
      <c r="A2212" s="61" t="s">
        <v>9</v>
      </c>
      <c r="B2212" s="59" t="s">
        <v>6520</v>
      </c>
      <c r="C2212" s="59" t="s">
        <v>6521</v>
      </c>
      <c r="D2212" s="59" t="s">
        <v>38</v>
      </c>
      <c r="E2212" s="60" t="s">
        <v>6522</v>
      </c>
    </row>
    <row r="2213" spans="1:5">
      <c r="A2213" s="58" t="s">
        <v>9</v>
      </c>
      <c r="B2213" s="59" t="s">
        <v>6523</v>
      </c>
      <c r="C2213" s="59" t="s">
        <v>6524</v>
      </c>
      <c r="D2213" s="59" t="s">
        <v>38</v>
      </c>
      <c r="E2213" s="60" t="s">
        <v>6525</v>
      </c>
    </row>
    <row r="2214" spans="1:5">
      <c r="A2214" s="58" t="s">
        <v>9</v>
      </c>
      <c r="B2214" s="59" t="s">
        <v>6526</v>
      </c>
      <c r="C2214" s="59" t="s">
        <v>6527</v>
      </c>
      <c r="D2214" s="59" t="s">
        <v>38</v>
      </c>
      <c r="E2214" s="60" t="s">
        <v>3977</v>
      </c>
    </row>
    <row r="2215" spans="1:5">
      <c r="A2215" s="58" t="s">
        <v>9</v>
      </c>
      <c r="B2215" s="59" t="s">
        <v>6528</v>
      </c>
      <c r="C2215" s="59" t="s">
        <v>6529</v>
      </c>
      <c r="D2215" s="59" t="s">
        <v>38</v>
      </c>
      <c r="E2215" s="60" t="s">
        <v>6530</v>
      </c>
    </row>
    <row r="2216" spans="1:5">
      <c r="A2216" s="58" t="s">
        <v>9</v>
      </c>
      <c r="B2216" s="59" t="s">
        <v>6531</v>
      </c>
      <c r="C2216" s="59" t="s">
        <v>6532</v>
      </c>
      <c r="D2216" s="59" t="s">
        <v>38</v>
      </c>
      <c r="E2216" s="60" t="s">
        <v>6533</v>
      </c>
    </row>
    <row r="2217" spans="1:5">
      <c r="A2217" s="58" t="s">
        <v>9</v>
      </c>
      <c r="B2217" s="59" t="s">
        <v>6534</v>
      </c>
      <c r="C2217" s="59" t="s">
        <v>6535</v>
      </c>
      <c r="D2217" s="59" t="s">
        <v>38</v>
      </c>
      <c r="E2217" s="60" t="s">
        <v>6536</v>
      </c>
    </row>
    <row r="2218" spans="1:5">
      <c r="A2218" s="58" t="s">
        <v>9</v>
      </c>
      <c r="B2218" s="59" t="s">
        <v>6537</v>
      </c>
      <c r="C2218" s="59" t="s">
        <v>6538</v>
      </c>
      <c r="D2218" s="59" t="s">
        <v>38</v>
      </c>
      <c r="E2218" s="60" t="s">
        <v>6539</v>
      </c>
    </row>
    <row r="2219" spans="1:5">
      <c r="A2219" s="58" t="s">
        <v>9</v>
      </c>
      <c r="B2219" s="59" t="s">
        <v>6540</v>
      </c>
      <c r="C2219" s="59" t="s">
        <v>6541</v>
      </c>
      <c r="D2219" s="59" t="s">
        <v>38</v>
      </c>
      <c r="E2219" s="60" t="s">
        <v>6542</v>
      </c>
    </row>
    <row r="2220" spans="1:5">
      <c r="A2220" s="58" t="s">
        <v>9</v>
      </c>
      <c r="B2220" s="59" t="s">
        <v>6543</v>
      </c>
      <c r="C2220" s="59" t="s">
        <v>6544</v>
      </c>
      <c r="D2220" s="59" t="s">
        <v>18</v>
      </c>
      <c r="E2220" s="60" t="s">
        <v>6545</v>
      </c>
    </row>
    <row r="2221" spans="1:5">
      <c r="A2221" s="58" t="s">
        <v>9</v>
      </c>
      <c r="B2221" s="59" t="s">
        <v>6546</v>
      </c>
      <c r="C2221" s="59" t="s">
        <v>6547</v>
      </c>
      <c r="D2221" s="59" t="s">
        <v>18</v>
      </c>
      <c r="E2221" s="60" t="s">
        <v>6548</v>
      </c>
    </row>
    <row r="2222" spans="1:5">
      <c r="A2222" s="58" t="s">
        <v>9</v>
      </c>
      <c r="B2222" s="59" t="s">
        <v>6549</v>
      </c>
      <c r="C2222" s="59" t="s">
        <v>6550</v>
      </c>
      <c r="D2222" s="59" t="s">
        <v>18</v>
      </c>
      <c r="E2222" s="60" t="s">
        <v>6551</v>
      </c>
    </row>
    <row r="2223" spans="1:5">
      <c r="A2223" s="58" t="s">
        <v>9</v>
      </c>
      <c r="B2223" s="59" t="s">
        <v>6552</v>
      </c>
      <c r="C2223" s="59" t="s">
        <v>6553</v>
      </c>
      <c r="D2223" s="59" t="s">
        <v>18</v>
      </c>
      <c r="E2223" s="60" t="s">
        <v>6554</v>
      </c>
    </row>
    <row r="2224" spans="1:5">
      <c r="A2224" s="58" t="s">
        <v>9</v>
      </c>
      <c r="B2224" s="59" t="s">
        <v>6555</v>
      </c>
      <c r="C2224" s="59" t="s">
        <v>6556</v>
      </c>
      <c r="D2224" s="59" t="s">
        <v>18</v>
      </c>
      <c r="E2224" s="60" t="s">
        <v>6557</v>
      </c>
    </row>
    <row r="2225" spans="1:5">
      <c r="A2225" s="58" t="s">
        <v>9</v>
      </c>
      <c r="B2225" s="59" t="s">
        <v>6558</v>
      </c>
      <c r="C2225" s="59" t="s">
        <v>6559</v>
      </c>
      <c r="D2225" s="59" t="s">
        <v>18</v>
      </c>
      <c r="E2225" s="60" t="s">
        <v>6560</v>
      </c>
    </row>
    <row r="2226" spans="1:5">
      <c r="A2226" s="58" t="s">
        <v>9</v>
      </c>
      <c r="B2226" s="59" t="s">
        <v>6561</v>
      </c>
      <c r="C2226" s="59" t="s">
        <v>6562</v>
      </c>
      <c r="D2226" s="59" t="s">
        <v>18</v>
      </c>
      <c r="E2226" s="60" t="s">
        <v>6563</v>
      </c>
    </row>
    <row r="2227" spans="1:5">
      <c r="A2227" s="58" t="s">
        <v>9</v>
      </c>
      <c r="B2227" s="59" t="s">
        <v>6564</v>
      </c>
      <c r="C2227" s="59" t="s">
        <v>6565</v>
      </c>
      <c r="D2227" s="59" t="s">
        <v>18</v>
      </c>
      <c r="E2227" s="60" t="s">
        <v>6566</v>
      </c>
    </row>
    <row r="2228" spans="1:5" s="46" customFormat="1">
      <c r="A2228" s="62" t="s">
        <v>9</v>
      </c>
      <c r="B2228" s="63" t="s">
        <v>32</v>
      </c>
      <c r="C2228" s="63" t="s">
        <v>33</v>
      </c>
      <c r="D2228" s="63" t="s">
        <v>18</v>
      </c>
      <c r="E2228" s="64" t="s">
        <v>6567</v>
      </c>
    </row>
    <row r="2229" spans="1:5">
      <c r="A2229" s="58" t="s">
        <v>9</v>
      </c>
      <c r="B2229" s="59" t="s">
        <v>6568</v>
      </c>
      <c r="C2229" s="59" t="s">
        <v>6569</v>
      </c>
      <c r="D2229" s="59" t="s">
        <v>18</v>
      </c>
      <c r="E2229" s="60" t="s">
        <v>6570</v>
      </c>
    </row>
    <row r="2230" spans="1:5">
      <c r="A2230" s="58" t="s">
        <v>9</v>
      </c>
      <c r="B2230" s="59" t="s">
        <v>6571</v>
      </c>
      <c r="C2230" s="59" t="s">
        <v>6572</v>
      </c>
      <c r="D2230" s="59" t="s">
        <v>18</v>
      </c>
      <c r="E2230" s="60" t="s">
        <v>6573</v>
      </c>
    </row>
    <row r="2231" spans="1:5">
      <c r="A2231" s="58" t="s">
        <v>9</v>
      </c>
      <c r="B2231" s="59" t="s">
        <v>6574</v>
      </c>
      <c r="C2231" s="59" t="s">
        <v>6575</v>
      </c>
      <c r="D2231" s="59" t="s">
        <v>100</v>
      </c>
      <c r="E2231" s="60" t="s">
        <v>6576</v>
      </c>
    </row>
    <row r="2232" spans="1:5">
      <c r="A2232" s="58" t="s">
        <v>9</v>
      </c>
      <c r="B2232" s="59" t="s">
        <v>6577</v>
      </c>
      <c r="C2232" s="59" t="s">
        <v>6578</v>
      </c>
      <c r="D2232" s="59" t="s">
        <v>100</v>
      </c>
      <c r="E2232" s="60" t="s">
        <v>6579</v>
      </c>
    </row>
    <row r="2233" spans="1:5">
      <c r="A2233" s="62" t="s">
        <v>9</v>
      </c>
      <c r="B2233" s="63" t="s">
        <v>6580</v>
      </c>
      <c r="C2233" s="63" t="s">
        <v>6581</v>
      </c>
      <c r="D2233" s="63" t="s">
        <v>18</v>
      </c>
      <c r="E2233" s="64" t="s">
        <v>6582</v>
      </c>
    </row>
    <row r="2234" spans="1:5">
      <c r="A2234" s="58" t="s">
        <v>9</v>
      </c>
      <c r="B2234" s="59" t="s">
        <v>6583</v>
      </c>
      <c r="C2234" s="59" t="s">
        <v>6584</v>
      </c>
      <c r="D2234" s="59" t="s">
        <v>100</v>
      </c>
      <c r="E2234" s="60" t="s">
        <v>6585</v>
      </c>
    </row>
    <row r="2235" spans="1:5">
      <c r="A2235" s="58" t="s">
        <v>9</v>
      </c>
      <c r="B2235" s="59" t="s">
        <v>6586</v>
      </c>
      <c r="C2235" s="59" t="s">
        <v>6587</v>
      </c>
      <c r="D2235" s="59" t="s">
        <v>100</v>
      </c>
      <c r="E2235" s="60" t="s">
        <v>6588</v>
      </c>
    </row>
    <row r="2236" spans="1:5">
      <c r="A2236" s="58" t="s">
        <v>9</v>
      </c>
      <c r="B2236" s="59" t="s">
        <v>6589</v>
      </c>
      <c r="C2236" s="59" t="s">
        <v>6590</v>
      </c>
      <c r="D2236" s="59" t="s">
        <v>100</v>
      </c>
      <c r="E2236" s="60" t="s">
        <v>6591</v>
      </c>
    </row>
    <row r="2237" spans="1:5">
      <c r="A2237" s="58" t="s">
        <v>9</v>
      </c>
      <c r="B2237" s="59" t="s">
        <v>6592</v>
      </c>
      <c r="C2237" s="59" t="s">
        <v>6593</v>
      </c>
      <c r="D2237" s="59" t="s">
        <v>100</v>
      </c>
      <c r="E2237" s="60" t="s">
        <v>6594</v>
      </c>
    </row>
    <row r="2238" spans="1:5">
      <c r="A2238" s="58" t="s">
        <v>9</v>
      </c>
      <c r="B2238" s="59" t="s">
        <v>6595</v>
      </c>
      <c r="C2238" s="59" t="s">
        <v>6596</v>
      </c>
      <c r="D2238" s="59" t="s">
        <v>100</v>
      </c>
      <c r="E2238" s="60" t="s">
        <v>2787</v>
      </c>
    </row>
    <row r="2239" spans="1:5">
      <c r="A2239" s="58" t="s">
        <v>9</v>
      </c>
      <c r="B2239" s="59" t="s">
        <v>6597</v>
      </c>
      <c r="C2239" s="59" t="s">
        <v>6598</v>
      </c>
      <c r="D2239" s="59" t="s">
        <v>18</v>
      </c>
      <c r="E2239" s="60" t="s">
        <v>6599</v>
      </c>
    </row>
    <row r="2240" spans="1:5">
      <c r="A2240" s="58" t="s">
        <v>9</v>
      </c>
      <c r="B2240" s="59" t="s">
        <v>6600</v>
      </c>
      <c r="C2240" s="59" t="s">
        <v>6601</v>
      </c>
      <c r="D2240" s="59" t="s">
        <v>18</v>
      </c>
      <c r="E2240" s="60" t="s">
        <v>6602</v>
      </c>
    </row>
    <row r="2241" spans="1:5">
      <c r="A2241" s="58" t="s">
        <v>9</v>
      </c>
      <c r="B2241" s="59" t="s">
        <v>6603</v>
      </c>
      <c r="C2241" s="59" t="s">
        <v>6604</v>
      </c>
      <c r="D2241" s="59" t="s">
        <v>38</v>
      </c>
      <c r="E2241" s="60" t="s">
        <v>6605</v>
      </c>
    </row>
    <row r="2242" spans="1:5">
      <c r="A2242" s="58" t="s">
        <v>9</v>
      </c>
      <c r="B2242" s="59" t="s">
        <v>6606</v>
      </c>
      <c r="C2242" s="59" t="s">
        <v>6607</v>
      </c>
      <c r="D2242" s="59" t="s">
        <v>18</v>
      </c>
      <c r="E2242" s="60" t="s">
        <v>6608</v>
      </c>
    </row>
    <row r="2243" spans="1:5">
      <c r="A2243" s="62" t="s">
        <v>9</v>
      </c>
      <c r="B2243" s="63" t="s">
        <v>6609</v>
      </c>
      <c r="C2243" s="63" t="s">
        <v>6610</v>
      </c>
      <c r="D2243" s="63" t="s">
        <v>18</v>
      </c>
      <c r="E2243" s="64" t="s">
        <v>6611</v>
      </c>
    </row>
    <row r="2244" spans="1:5">
      <c r="A2244" s="58" t="s">
        <v>9</v>
      </c>
      <c r="B2244" s="59" t="s">
        <v>6612</v>
      </c>
      <c r="C2244" s="59" t="s">
        <v>6613</v>
      </c>
      <c r="D2244" s="59" t="s">
        <v>38</v>
      </c>
      <c r="E2244" s="60" t="s">
        <v>6614</v>
      </c>
    </row>
    <row r="2245" spans="1:5">
      <c r="A2245" s="58" t="s">
        <v>9</v>
      </c>
      <c r="B2245" s="59" t="s">
        <v>6615</v>
      </c>
      <c r="C2245" s="59" t="s">
        <v>6616</v>
      </c>
      <c r="D2245" s="59" t="s">
        <v>38</v>
      </c>
      <c r="E2245" s="60" t="s">
        <v>6617</v>
      </c>
    </row>
    <row r="2246" spans="1:5">
      <c r="A2246" s="58" t="s">
        <v>9</v>
      </c>
      <c r="B2246" s="59" t="s">
        <v>6618</v>
      </c>
      <c r="C2246" s="59" t="s">
        <v>6619</v>
      </c>
      <c r="D2246" s="59" t="s">
        <v>38</v>
      </c>
      <c r="E2246" s="60" t="s">
        <v>6620</v>
      </c>
    </row>
    <row r="2247" spans="1:5">
      <c r="A2247" s="58" t="s">
        <v>9</v>
      </c>
      <c r="B2247" s="59" t="s">
        <v>6621</v>
      </c>
      <c r="C2247" s="59" t="s">
        <v>6622</v>
      </c>
      <c r="D2247" s="59" t="s">
        <v>18</v>
      </c>
      <c r="E2247" s="60" t="s">
        <v>6623</v>
      </c>
    </row>
    <row r="2248" spans="1:5">
      <c r="A2248" s="58" t="s">
        <v>9</v>
      </c>
      <c r="B2248" s="59" t="s">
        <v>6624</v>
      </c>
      <c r="C2248" s="59" t="s">
        <v>6625</v>
      </c>
      <c r="D2248" s="59" t="s">
        <v>38</v>
      </c>
      <c r="E2248" s="60" t="s">
        <v>6626</v>
      </c>
    </row>
    <row r="2249" spans="1:5">
      <c r="A2249" s="58" t="s">
        <v>9</v>
      </c>
      <c r="B2249" s="59" t="s">
        <v>6627</v>
      </c>
      <c r="C2249" s="59" t="s">
        <v>6628</v>
      </c>
      <c r="D2249" s="59" t="s">
        <v>38</v>
      </c>
      <c r="E2249" s="60" t="s">
        <v>6629</v>
      </c>
    </row>
    <row r="2250" spans="1:5">
      <c r="A2250" s="58" t="s">
        <v>9</v>
      </c>
      <c r="B2250" s="59" t="s">
        <v>6630</v>
      </c>
      <c r="C2250" s="59" t="s">
        <v>6631</v>
      </c>
      <c r="D2250" s="59" t="s">
        <v>38</v>
      </c>
      <c r="E2250" s="60" t="s">
        <v>6632</v>
      </c>
    </row>
    <row r="2251" spans="1:5">
      <c r="A2251" s="58" t="s">
        <v>9</v>
      </c>
      <c r="B2251" s="59" t="s">
        <v>6633</v>
      </c>
      <c r="C2251" s="59" t="s">
        <v>6634</v>
      </c>
      <c r="D2251" s="59" t="s">
        <v>38</v>
      </c>
      <c r="E2251" s="60" t="s">
        <v>6635</v>
      </c>
    </row>
    <row r="2252" spans="1:5">
      <c r="A2252" s="62" t="s">
        <v>9</v>
      </c>
      <c r="B2252" s="63" t="s">
        <v>6636</v>
      </c>
      <c r="C2252" s="63" t="s">
        <v>6637</v>
      </c>
      <c r="D2252" s="63" t="s">
        <v>38</v>
      </c>
      <c r="E2252" s="64" t="s">
        <v>6638</v>
      </c>
    </row>
    <row r="2253" spans="1:5">
      <c r="A2253" s="58" t="s">
        <v>9</v>
      </c>
      <c r="B2253" s="59" t="s">
        <v>6639</v>
      </c>
      <c r="C2253" s="59" t="s">
        <v>6640</v>
      </c>
      <c r="D2253" s="59" t="s">
        <v>38</v>
      </c>
      <c r="E2253" s="60" t="s">
        <v>4165</v>
      </c>
    </row>
    <row r="2254" spans="1:5">
      <c r="A2254" s="58" t="s">
        <v>9</v>
      </c>
      <c r="B2254" s="59" t="s">
        <v>6641</v>
      </c>
      <c r="C2254" s="59" t="s">
        <v>6642</v>
      </c>
      <c r="D2254" s="59" t="s">
        <v>38</v>
      </c>
      <c r="E2254" s="60" t="s">
        <v>6643</v>
      </c>
    </row>
    <row r="2255" spans="1:5">
      <c r="A2255" s="58" t="s">
        <v>9</v>
      </c>
      <c r="B2255" s="59" t="s">
        <v>6644</v>
      </c>
      <c r="C2255" s="59" t="s">
        <v>6645</v>
      </c>
      <c r="D2255" s="59" t="s">
        <v>38</v>
      </c>
      <c r="E2255" s="60" t="s">
        <v>6646</v>
      </c>
    </row>
    <row r="2256" spans="1:5">
      <c r="A2256" s="58" t="s">
        <v>9</v>
      </c>
      <c r="B2256" s="59" t="s">
        <v>6647</v>
      </c>
      <c r="C2256" s="59" t="s">
        <v>6648</v>
      </c>
      <c r="D2256" s="59" t="s">
        <v>38</v>
      </c>
      <c r="E2256" s="60" t="s">
        <v>575</v>
      </c>
    </row>
    <row r="2257" spans="1:5">
      <c r="A2257" s="58" t="s">
        <v>9</v>
      </c>
      <c r="B2257" s="59" t="s">
        <v>6649</v>
      </c>
      <c r="C2257" s="59" t="s">
        <v>6650</v>
      </c>
      <c r="D2257" s="59" t="s">
        <v>38</v>
      </c>
      <c r="E2257" s="60" t="s">
        <v>6651</v>
      </c>
    </row>
    <row r="2258" spans="1:5">
      <c r="A2258" s="58" t="s">
        <v>9</v>
      </c>
      <c r="B2258" s="59" t="s">
        <v>6652</v>
      </c>
      <c r="C2258" s="59" t="s">
        <v>6653</v>
      </c>
      <c r="D2258" s="59" t="s">
        <v>18</v>
      </c>
      <c r="E2258" s="60" t="s">
        <v>6654</v>
      </c>
    </row>
    <row r="2259" spans="1:5">
      <c r="A2259" s="58" t="s">
        <v>9</v>
      </c>
      <c r="B2259" s="59" t="s">
        <v>6655</v>
      </c>
      <c r="C2259" s="59" t="s">
        <v>6656</v>
      </c>
      <c r="D2259" s="59" t="s">
        <v>18</v>
      </c>
      <c r="E2259" s="60" t="s">
        <v>6657</v>
      </c>
    </row>
    <row r="2260" spans="1:5">
      <c r="A2260" s="58" t="s">
        <v>9</v>
      </c>
      <c r="B2260" s="59" t="s">
        <v>6658</v>
      </c>
      <c r="C2260" s="59" t="s">
        <v>6659</v>
      </c>
      <c r="D2260" s="59" t="s">
        <v>18</v>
      </c>
      <c r="E2260" s="60" t="s">
        <v>6660</v>
      </c>
    </row>
    <row r="2261" spans="1:5">
      <c r="A2261" s="58" t="s">
        <v>9</v>
      </c>
      <c r="B2261" s="59" t="s">
        <v>6661</v>
      </c>
      <c r="C2261" s="59" t="s">
        <v>6662</v>
      </c>
      <c r="D2261" s="59" t="s">
        <v>18</v>
      </c>
      <c r="E2261" s="60" t="s">
        <v>6663</v>
      </c>
    </row>
    <row r="2262" spans="1:5">
      <c r="A2262" s="58" t="s">
        <v>9</v>
      </c>
      <c r="B2262" s="59" t="s">
        <v>6664</v>
      </c>
      <c r="C2262" s="59" t="s">
        <v>6665</v>
      </c>
      <c r="D2262" s="59" t="s">
        <v>18</v>
      </c>
      <c r="E2262" s="60" t="s">
        <v>6666</v>
      </c>
    </row>
    <row r="2263" spans="1:5">
      <c r="A2263" s="58" t="s">
        <v>9</v>
      </c>
      <c r="B2263" s="59" t="s">
        <v>6667</v>
      </c>
      <c r="C2263" s="59" t="s">
        <v>6668</v>
      </c>
      <c r="D2263" s="59" t="s">
        <v>18</v>
      </c>
      <c r="E2263" s="60" t="s">
        <v>6669</v>
      </c>
    </row>
    <row r="2264" spans="1:5">
      <c r="A2264" s="58" t="s">
        <v>9</v>
      </c>
      <c r="B2264" s="59" t="s">
        <v>6670</v>
      </c>
      <c r="C2264" s="59" t="s">
        <v>6671</v>
      </c>
      <c r="D2264" s="59" t="s">
        <v>18</v>
      </c>
      <c r="E2264" s="60" t="s">
        <v>6672</v>
      </c>
    </row>
    <row r="2265" spans="1:5">
      <c r="A2265" s="58" t="s">
        <v>9</v>
      </c>
      <c r="B2265" s="59" t="s">
        <v>6673</v>
      </c>
      <c r="C2265" s="59" t="s">
        <v>6674</v>
      </c>
      <c r="D2265" s="59" t="s">
        <v>18</v>
      </c>
      <c r="E2265" s="60" t="s">
        <v>6675</v>
      </c>
    </row>
    <row r="2266" spans="1:5">
      <c r="A2266" s="58" t="s">
        <v>9</v>
      </c>
      <c r="B2266" s="59" t="s">
        <v>6676</v>
      </c>
      <c r="C2266" s="59" t="s">
        <v>6677</v>
      </c>
      <c r="D2266" s="59" t="s">
        <v>18</v>
      </c>
      <c r="E2266" s="60" t="s">
        <v>6678</v>
      </c>
    </row>
    <row r="2267" spans="1:5">
      <c r="A2267" s="58" t="s">
        <v>9</v>
      </c>
      <c r="B2267" s="59" t="s">
        <v>6679</v>
      </c>
      <c r="C2267" s="59" t="s">
        <v>6680</v>
      </c>
      <c r="D2267" s="59" t="s">
        <v>18</v>
      </c>
      <c r="E2267" s="60" t="s">
        <v>6681</v>
      </c>
    </row>
    <row r="2268" spans="1:5">
      <c r="A2268" s="58" t="s">
        <v>9</v>
      </c>
      <c r="B2268" s="59" t="s">
        <v>6682</v>
      </c>
      <c r="C2268" s="59" t="s">
        <v>6683</v>
      </c>
      <c r="D2268" s="59" t="s">
        <v>18</v>
      </c>
      <c r="E2268" s="60" t="s">
        <v>6684</v>
      </c>
    </row>
    <row r="2269" spans="1:5">
      <c r="A2269" s="58" t="s">
        <v>9</v>
      </c>
      <c r="B2269" s="59" t="s">
        <v>6685</v>
      </c>
      <c r="C2269" s="59" t="s">
        <v>6686</v>
      </c>
      <c r="D2269" s="59" t="s">
        <v>18</v>
      </c>
      <c r="E2269" s="60" t="s">
        <v>6687</v>
      </c>
    </row>
    <row r="2270" spans="1:5">
      <c r="A2270" s="58" t="s">
        <v>9</v>
      </c>
      <c r="B2270" s="59" t="s">
        <v>6688</v>
      </c>
      <c r="C2270" s="59" t="s">
        <v>6689</v>
      </c>
      <c r="D2270" s="59" t="s">
        <v>18</v>
      </c>
      <c r="E2270" s="60" t="s">
        <v>6690</v>
      </c>
    </row>
    <row r="2271" spans="1:5">
      <c r="A2271" s="58" t="s">
        <v>9</v>
      </c>
      <c r="B2271" s="59" t="s">
        <v>6691</v>
      </c>
      <c r="C2271" s="59" t="s">
        <v>6692</v>
      </c>
      <c r="D2271" s="59" t="s">
        <v>18</v>
      </c>
      <c r="E2271" s="60" t="s">
        <v>6693</v>
      </c>
    </row>
    <row r="2272" spans="1:5">
      <c r="A2272" s="58" t="s">
        <v>9</v>
      </c>
      <c r="B2272" s="59" t="s">
        <v>6694</v>
      </c>
      <c r="C2272" s="59" t="s">
        <v>6695</v>
      </c>
      <c r="D2272" s="59" t="s">
        <v>18</v>
      </c>
      <c r="E2272" s="60" t="s">
        <v>6696</v>
      </c>
    </row>
    <row r="2273" spans="1:5">
      <c r="A2273" s="58" t="s">
        <v>9</v>
      </c>
      <c r="B2273" s="59" t="s">
        <v>6697</v>
      </c>
      <c r="C2273" s="59" t="s">
        <v>6698</v>
      </c>
      <c r="D2273" s="59" t="s">
        <v>18</v>
      </c>
      <c r="E2273" s="60" t="s">
        <v>6699</v>
      </c>
    </row>
    <row r="2274" spans="1:5">
      <c r="A2274" s="58" t="s">
        <v>9</v>
      </c>
      <c r="B2274" s="59" t="s">
        <v>6700</v>
      </c>
      <c r="C2274" s="59" t="s">
        <v>6701</v>
      </c>
      <c r="D2274" s="59" t="s">
        <v>18</v>
      </c>
      <c r="E2274" s="60" t="s">
        <v>6702</v>
      </c>
    </row>
    <row r="2275" spans="1:5">
      <c r="A2275" s="58" t="s">
        <v>9</v>
      </c>
      <c r="B2275" s="59" t="s">
        <v>6703</v>
      </c>
      <c r="C2275" s="59" t="s">
        <v>6704</v>
      </c>
      <c r="D2275" s="59" t="s">
        <v>18</v>
      </c>
      <c r="E2275" s="60" t="s">
        <v>6705</v>
      </c>
    </row>
    <row r="2276" spans="1:5">
      <c r="A2276" s="58" t="s">
        <v>9</v>
      </c>
      <c r="B2276" s="59" t="s">
        <v>6706</v>
      </c>
      <c r="C2276" s="59" t="s">
        <v>6707</v>
      </c>
      <c r="D2276" s="59" t="s">
        <v>18</v>
      </c>
      <c r="E2276" s="60" t="s">
        <v>6708</v>
      </c>
    </row>
    <row r="2277" spans="1:5">
      <c r="A2277" s="58" t="s">
        <v>9</v>
      </c>
      <c r="B2277" s="59" t="s">
        <v>6709</v>
      </c>
      <c r="C2277" s="59" t="s">
        <v>6710</v>
      </c>
      <c r="D2277" s="59" t="s">
        <v>18</v>
      </c>
      <c r="E2277" s="60" t="s">
        <v>6711</v>
      </c>
    </row>
    <row r="2278" spans="1:5">
      <c r="A2278" s="58" t="s">
        <v>9</v>
      </c>
      <c r="B2278" s="59" t="s">
        <v>6712</v>
      </c>
      <c r="C2278" s="59" t="s">
        <v>6713</v>
      </c>
      <c r="D2278" s="59" t="s">
        <v>18</v>
      </c>
      <c r="E2278" s="60" t="s">
        <v>6714</v>
      </c>
    </row>
    <row r="2279" spans="1:5">
      <c r="A2279" s="58" t="s">
        <v>9</v>
      </c>
      <c r="B2279" s="59" t="s">
        <v>6715</v>
      </c>
      <c r="C2279" s="59" t="s">
        <v>6716</v>
      </c>
      <c r="D2279" s="59" t="s">
        <v>18</v>
      </c>
      <c r="E2279" s="60" t="s">
        <v>6717</v>
      </c>
    </row>
    <row r="2280" spans="1:5">
      <c r="A2280" s="58" t="s">
        <v>9</v>
      </c>
      <c r="B2280" s="59" t="s">
        <v>6718</v>
      </c>
      <c r="C2280" s="59" t="s">
        <v>6719</v>
      </c>
      <c r="D2280" s="59" t="s">
        <v>18</v>
      </c>
      <c r="E2280" s="60" t="s">
        <v>6720</v>
      </c>
    </row>
    <row r="2281" spans="1:5">
      <c r="A2281" s="58" t="s">
        <v>9</v>
      </c>
      <c r="B2281" s="59" t="s">
        <v>6721</v>
      </c>
      <c r="C2281" s="59" t="s">
        <v>6722</v>
      </c>
      <c r="D2281" s="59" t="s">
        <v>18</v>
      </c>
      <c r="E2281" s="60" t="s">
        <v>6723</v>
      </c>
    </row>
    <row r="2282" spans="1:5">
      <c r="A2282" s="58" t="s">
        <v>9</v>
      </c>
      <c r="B2282" s="59" t="s">
        <v>6724</v>
      </c>
      <c r="C2282" s="59" t="s">
        <v>6725</v>
      </c>
      <c r="D2282" s="59" t="s">
        <v>18</v>
      </c>
      <c r="E2282" s="60" t="s">
        <v>6726</v>
      </c>
    </row>
    <row r="2283" spans="1:5">
      <c r="A2283" s="58" t="s">
        <v>9</v>
      </c>
      <c r="B2283" s="59" t="s">
        <v>6727</v>
      </c>
      <c r="C2283" s="59" t="s">
        <v>6728</v>
      </c>
      <c r="D2283" s="59" t="s">
        <v>18</v>
      </c>
      <c r="E2283" s="60" t="s">
        <v>6729</v>
      </c>
    </row>
    <row r="2284" spans="1:5">
      <c r="A2284" s="58" t="s">
        <v>9</v>
      </c>
      <c r="B2284" s="59" t="s">
        <v>6730</v>
      </c>
      <c r="C2284" s="59" t="s">
        <v>6731</v>
      </c>
      <c r="D2284" s="59" t="s">
        <v>18</v>
      </c>
      <c r="E2284" s="60" t="s">
        <v>6732</v>
      </c>
    </row>
    <row r="2285" spans="1:5">
      <c r="A2285" s="58" t="s">
        <v>9</v>
      </c>
      <c r="B2285" s="59" t="s">
        <v>6733</v>
      </c>
      <c r="C2285" s="59" t="s">
        <v>6734</v>
      </c>
      <c r="D2285" s="59" t="s">
        <v>18</v>
      </c>
      <c r="E2285" s="60" t="s">
        <v>6735</v>
      </c>
    </row>
    <row r="2286" spans="1:5">
      <c r="A2286" s="58" t="s">
        <v>9</v>
      </c>
      <c r="B2286" s="59" t="s">
        <v>6736</v>
      </c>
      <c r="C2286" s="59" t="s">
        <v>6737</v>
      </c>
      <c r="D2286" s="59" t="s">
        <v>38</v>
      </c>
      <c r="E2286" s="60" t="s">
        <v>6738</v>
      </c>
    </row>
    <row r="2287" spans="1:5">
      <c r="A2287" s="58" t="s">
        <v>9</v>
      </c>
      <c r="B2287" s="59" t="s">
        <v>6739</v>
      </c>
      <c r="C2287" s="59" t="s">
        <v>6740</v>
      </c>
      <c r="D2287" s="59" t="s">
        <v>38</v>
      </c>
      <c r="E2287" s="60" t="s">
        <v>6741</v>
      </c>
    </row>
    <row r="2288" spans="1:5">
      <c r="A2288" s="58" t="s">
        <v>9</v>
      </c>
      <c r="B2288" s="59" t="s">
        <v>6742</v>
      </c>
      <c r="C2288" s="59" t="s">
        <v>6743</v>
      </c>
      <c r="D2288" s="59" t="s">
        <v>38</v>
      </c>
      <c r="E2288" s="60" t="s">
        <v>6744</v>
      </c>
    </row>
    <row r="2289" spans="1:5">
      <c r="A2289" s="58" t="s">
        <v>9</v>
      </c>
      <c r="B2289" s="59" t="s">
        <v>6745</v>
      </c>
      <c r="C2289" s="59" t="s">
        <v>6746</v>
      </c>
      <c r="D2289" s="59" t="s">
        <v>38</v>
      </c>
      <c r="E2289" s="60" t="s">
        <v>6747</v>
      </c>
    </row>
    <row r="2290" spans="1:5">
      <c r="A2290" s="58" t="s">
        <v>9</v>
      </c>
      <c r="B2290" s="59" t="s">
        <v>6748</v>
      </c>
      <c r="C2290" s="59" t="s">
        <v>6749</v>
      </c>
      <c r="D2290" s="59" t="s">
        <v>18</v>
      </c>
      <c r="E2290" s="60" t="s">
        <v>6750</v>
      </c>
    </row>
    <row r="2291" spans="1:5">
      <c r="A2291" s="58" t="s">
        <v>9</v>
      </c>
      <c r="B2291" s="59" t="s">
        <v>6751</v>
      </c>
      <c r="C2291" s="59" t="s">
        <v>6752</v>
      </c>
      <c r="D2291" s="59" t="s">
        <v>18</v>
      </c>
      <c r="E2291" s="60" t="s">
        <v>6753</v>
      </c>
    </row>
    <row r="2292" spans="1:5">
      <c r="A2292" s="58" t="s">
        <v>9</v>
      </c>
      <c r="B2292" s="59" t="s">
        <v>6754</v>
      </c>
      <c r="C2292" s="59" t="s">
        <v>6755</v>
      </c>
      <c r="D2292" s="59" t="s">
        <v>18</v>
      </c>
      <c r="E2292" s="60" t="s">
        <v>6756</v>
      </c>
    </row>
    <row r="2293" spans="1:5">
      <c r="A2293" s="62" t="s">
        <v>9</v>
      </c>
      <c r="B2293" s="63" t="s">
        <v>6757</v>
      </c>
      <c r="C2293" s="63" t="s">
        <v>6758</v>
      </c>
      <c r="D2293" s="63" t="s">
        <v>18</v>
      </c>
      <c r="E2293" s="64" t="s">
        <v>6759</v>
      </c>
    </row>
    <row r="2294" spans="1:5">
      <c r="A2294" s="58" t="s">
        <v>9</v>
      </c>
      <c r="B2294" s="59" t="s">
        <v>6760</v>
      </c>
      <c r="C2294" s="59" t="s">
        <v>6761</v>
      </c>
      <c r="D2294" s="59" t="s">
        <v>18</v>
      </c>
      <c r="E2294" s="60" t="s">
        <v>6762</v>
      </c>
    </row>
    <row r="2295" spans="1:5">
      <c r="A2295" s="58" t="s">
        <v>9</v>
      </c>
      <c r="B2295" s="59" t="s">
        <v>6763</v>
      </c>
      <c r="C2295" s="59" t="s">
        <v>6764</v>
      </c>
      <c r="D2295" s="59" t="s">
        <v>18</v>
      </c>
      <c r="E2295" s="60" t="s">
        <v>6765</v>
      </c>
    </row>
    <row r="2296" spans="1:5">
      <c r="A2296" s="62" t="s">
        <v>9</v>
      </c>
      <c r="B2296" s="63" t="s">
        <v>6766</v>
      </c>
      <c r="C2296" s="63" t="s">
        <v>6767</v>
      </c>
      <c r="D2296" s="63" t="s">
        <v>18</v>
      </c>
      <c r="E2296" s="64" t="s">
        <v>6768</v>
      </c>
    </row>
    <row r="2297" spans="1:5">
      <c r="A2297" s="58" t="s">
        <v>9</v>
      </c>
      <c r="B2297" s="59" t="s">
        <v>6769</v>
      </c>
      <c r="C2297" s="59" t="s">
        <v>6770</v>
      </c>
      <c r="D2297" s="59" t="s">
        <v>100</v>
      </c>
      <c r="E2297" s="60" t="s">
        <v>6771</v>
      </c>
    </row>
    <row r="2298" spans="1:5">
      <c r="A2298" s="58" t="s">
        <v>9</v>
      </c>
      <c r="B2298" s="59" t="s">
        <v>6772</v>
      </c>
      <c r="C2298" s="59" t="s">
        <v>6773</v>
      </c>
      <c r="D2298" s="59" t="s">
        <v>100</v>
      </c>
      <c r="E2298" s="60" t="s">
        <v>6774</v>
      </c>
    </row>
    <row r="2299" spans="1:5">
      <c r="A2299" s="58" t="s">
        <v>9</v>
      </c>
      <c r="B2299" s="59" t="s">
        <v>6775</v>
      </c>
      <c r="C2299" s="59" t="s">
        <v>6776</v>
      </c>
      <c r="D2299" s="59" t="s">
        <v>18</v>
      </c>
      <c r="E2299" s="60" t="s">
        <v>6777</v>
      </c>
    </row>
    <row r="2300" spans="1:5">
      <c r="A2300" s="58" t="s">
        <v>9</v>
      </c>
      <c r="B2300" s="59" t="s">
        <v>6778</v>
      </c>
      <c r="C2300" s="59" t="s">
        <v>6779</v>
      </c>
      <c r="D2300" s="59" t="s">
        <v>100</v>
      </c>
      <c r="E2300" s="60" t="s">
        <v>6780</v>
      </c>
    </row>
    <row r="2301" spans="1:5">
      <c r="A2301" s="58" t="s">
        <v>9</v>
      </c>
      <c r="B2301" s="59" t="s">
        <v>6781</v>
      </c>
      <c r="C2301" s="59" t="s">
        <v>6782</v>
      </c>
      <c r="D2301" s="59" t="s">
        <v>14</v>
      </c>
      <c r="E2301" s="60" t="s">
        <v>6783</v>
      </c>
    </row>
    <row r="2302" spans="1:5">
      <c r="A2302" s="58" t="s">
        <v>9</v>
      </c>
      <c r="B2302" s="59" t="s">
        <v>6784</v>
      </c>
      <c r="C2302" s="59" t="s">
        <v>6785</v>
      </c>
      <c r="D2302" s="59" t="s">
        <v>14</v>
      </c>
      <c r="E2302" s="60" t="s">
        <v>6786</v>
      </c>
    </row>
    <row r="2303" spans="1:5">
      <c r="A2303" s="58" t="s">
        <v>9</v>
      </c>
      <c r="B2303" s="59" t="s">
        <v>6787</v>
      </c>
      <c r="C2303" s="59" t="s">
        <v>6788</v>
      </c>
      <c r="D2303" s="59" t="s">
        <v>14</v>
      </c>
      <c r="E2303" s="60" t="s">
        <v>6789</v>
      </c>
    </row>
    <row r="2304" spans="1:5">
      <c r="A2304" s="58" t="s">
        <v>9</v>
      </c>
      <c r="B2304" s="59" t="s">
        <v>6790</v>
      </c>
      <c r="C2304" s="59" t="s">
        <v>6791</v>
      </c>
      <c r="D2304" s="59" t="s">
        <v>14</v>
      </c>
      <c r="E2304" s="60" t="s">
        <v>6792</v>
      </c>
    </row>
    <row r="2305" spans="1:5">
      <c r="A2305" s="58" t="s">
        <v>9</v>
      </c>
      <c r="B2305" s="59" t="s">
        <v>6793</v>
      </c>
      <c r="C2305" s="59" t="s">
        <v>6794</v>
      </c>
      <c r="D2305" s="59" t="s">
        <v>14</v>
      </c>
      <c r="E2305" s="60" t="s">
        <v>6795</v>
      </c>
    </row>
    <row r="2306" spans="1:5">
      <c r="A2306" s="58" t="s">
        <v>9</v>
      </c>
      <c r="B2306" s="59" t="s">
        <v>6796</v>
      </c>
      <c r="C2306" s="59" t="s">
        <v>6797</v>
      </c>
      <c r="D2306" s="59" t="s">
        <v>14</v>
      </c>
      <c r="E2306" s="60" t="s">
        <v>6798</v>
      </c>
    </row>
    <row r="2307" spans="1:5">
      <c r="A2307" s="58" t="s">
        <v>9</v>
      </c>
      <c r="B2307" s="59" t="s">
        <v>6799</v>
      </c>
      <c r="C2307" s="59" t="s">
        <v>6800</v>
      </c>
      <c r="D2307" s="59" t="s">
        <v>14</v>
      </c>
      <c r="E2307" s="60" t="s">
        <v>6801</v>
      </c>
    </row>
    <row r="2308" spans="1:5">
      <c r="A2308" s="58" t="s">
        <v>9</v>
      </c>
      <c r="B2308" s="59" t="s">
        <v>6802</v>
      </c>
      <c r="C2308" s="59" t="s">
        <v>6803</v>
      </c>
      <c r="D2308" s="59" t="s">
        <v>14</v>
      </c>
      <c r="E2308" s="60" t="s">
        <v>6804</v>
      </c>
    </row>
    <row r="2309" spans="1:5">
      <c r="A2309" s="58" t="s">
        <v>9</v>
      </c>
      <c r="B2309" s="59" t="s">
        <v>6805</v>
      </c>
      <c r="C2309" s="59" t="s">
        <v>6806</v>
      </c>
      <c r="D2309" s="59" t="s">
        <v>14</v>
      </c>
      <c r="E2309" s="60" t="s">
        <v>6807</v>
      </c>
    </row>
    <row r="2310" spans="1:5">
      <c r="A2310" s="58" t="s">
        <v>9</v>
      </c>
      <c r="B2310" s="59" t="s">
        <v>6808</v>
      </c>
      <c r="C2310" s="59" t="s">
        <v>6809</v>
      </c>
      <c r="D2310" s="59" t="s">
        <v>14</v>
      </c>
      <c r="E2310" s="60" t="s">
        <v>6810</v>
      </c>
    </row>
    <row r="2311" spans="1:5">
      <c r="A2311" s="58" t="s">
        <v>9</v>
      </c>
      <c r="B2311" s="59" t="s">
        <v>6811</v>
      </c>
      <c r="C2311" s="59" t="s">
        <v>6812</v>
      </c>
      <c r="D2311" s="59" t="s">
        <v>14</v>
      </c>
      <c r="E2311" s="60" t="s">
        <v>6813</v>
      </c>
    </row>
    <row r="2312" spans="1:5">
      <c r="A2312" s="58" t="s">
        <v>9</v>
      </c>
      <c r="B2312" s="59" t="s">
        <v>6814</v>
      </c>
      <c r="C2312" s="59" t="s">
        <v>6815</v>
      </c>
      <c r="D2312" s="59" t="s">
        <v>14</v>
      </c>
      <c r="E2312" s="60" t="s">
        <v>6816</v>
      </c>
    </row>
    <row r="2313" spans="1:5">
      <c r="A2313" s="58" t="s">
        <v>9</v>
      </c>
      <c r="B2313" s="59" t="s">
        <v>6817</v>
      </c>
      <c r="C2313" s="59" t="s">
        <v>6818</v>
      </c>
      <c r="D2313" s="59" t="s">
        <v>14</v>
      </c>
      <c r="E2313" s="60" t="s">
        <v>6819</v>
      </c>
    </row>
    <row r="2314" spans="1:5">
      <c r="A2314" s="58" t="s">
        <v>9</v>
      </c>
      <c r="B2314" s="59" t="s">
        <v>6820</v>
      </c>
      <c r="C2314" s="59" t="s">
        <v>6821</v>
      </c>
      <c r="D2314" s="59" t="s">
        <v>14</v>
      </c>
      <c r="E2314" s="60" t="s">
        <v>6822</v>
      </c>
    </row>
    <row r="2315" spans="1:5">
      <c r="A2315" s="58" t="s">
        <v>9</v>
      </c>
      <c r="B2315" s="59" t="s">
        <v>6823</v>
      </c>
      <c r="C2315" s="59" t="s">
        <v>6824</v>
      </c>
      <c r="D2315" s="59" t="s">
        <v>14</v>
      </c>
      <c r="E2315" s="60" t="s">
        <v>6825</v>
      </c>
    </row>
    <row r="2316" spans="1:5">
      <c r="A2316" s="58" t="s">
        <v>9</v>
      </c>
      <c r="B2316" s="59" t="s">
        <v>6826</v>
      </c>
      <c r="C2316" s="59" t="s">
        <v>6827</v>
      </c>
      <c r="D2316" s="59" t="s">
        <v>14</v>
      </c>
      <c r="E2316" s="60" t="s">
        <v>6828</v>
      </c>
    </row>
    <row r="2317" spans="1:5">
      <c r="A2317" s="58" t="s">
        <v>9</v>
      </c>
      <c r="B2317" s="59" t="s">
        <v>6829</v>
      </c>
      <c r="C2317" s="59" t="s">
        <v>6830</v>
      </c>
      <c r="D2317" s="59" t="s">
        <v>14</v>
      </c>
      <c r="E2317" s="60" t="s">
        <v>6831</v>
      </c>
    </row>
    <row r="2318" spans="1:5">
      <c r="A2318" s="58" t="s">
        <v>9</v>
      </c>
      <c r="B2318" s="59" t="s">
        <v>6832</v>
      </c>
      <c r="C2318" s="59" t="s">
        <v>6833</v>
      </c>
      <c r="D2318" s="59" t="s">
        <v>14</v>
      </c>
      <c r="E2318" s="60" t="s">
        <v>6834</v>
      </c>
    </row>
    <row r="2319" spans="1:5">
      <c r="A2319" s="58" t="s">
        <v>9</v>
      </c>
      <c r="B2319" s="59" t="s">
        <v>6835</v>
      </c>
      <c r="C2319" s="59" t="s">
        <v>6836</v>
      </c>
      <c r="D2319" s="59" t="s">
        <v>38</v>
      </c>
      <c r="E2319" s="60" t="s">
        <v>6837</v>
      </c>
    </row>
    <row r="2320" spans="1:5">
      <c r="A2320" s="58" t="s">
        <v>9</v>
      </c>
      <c r="B2320" s="59" t="s">
        <v>6838</v>
      </c>
      <c r="C2320" s="59" t="s">
        <v>6839</v>
      </c>
      <c r="D2320" s="59" t="s">
        <v>38</v>
      </c>
      <c r="E2320" s="60" t="s">
        <v>6840</v>
      </c>
    </row>
    <row r="2321" spans="1:5">
      <c r="A2321" s="58" t="s">
        <v>9</v>
      </c>
      <c r="B2321" s="59" t="s">
        <v>6841</v>
      </c>
      <c r="C2321" s="59" t="s">
        <v>6842</v>
      </c>
      <c r="D2321" s="59" t="s">
        <v>38</v>
      </c>
      <c r="E2321" s="60" t="s">
        <v>6843</v>
      </c>
    </row>
    <row r="2322" spans="1:5">
      <c r="A2322" s="58" t="s">
        <v>9</v>
      </c>
      <c r="B2322" s="59" t="s">
        <v>6844</v>
      </c>
      <c r="C2322" s="59" t="s">
        <v>6845</v>
      </c>
      <c r="D2322" s="59" t="s">
        <v>38</v>
      </c>
      <c r="E2322" s="60" t="s">
        <v>6846</v>
      </c>
    </row>
    <row r="2323" spans="1:5">
      <c r="A2323" s="58" t="s">
        <v>9</v>
      </c>
      <c r="B2323" s="59" t="s">
        <v>6847</v>
      </c>
      <c r="C2323" s="59" t="s">
        <v>6848</v>
      </c>
      <c r="D2323" s="59" t="s">
        <v>38</v>
      </c>
      <c r="E2323" s="60" t="s">
        <v>6849</v>
      </c>
    </row>
    <row r="2324" spans="1:5">
      <c r="A2324" s="58" t="s">
        <v>9</v>
      </c>
      <c r="B2324" s="59" t="s">
        <v>6850</v>
      </c>
      <c r="C2324" s="59" t="s">
        <v>6851</v>
      </c>
      <c r="D2324" s="59" t="s">
        <v>38</v>
      </c>
      <c r="E2324" s="60" t="s">
        <v>3850</v>
      </c>
    </row>
    <row r="2325" spans="1:5">
      <c r="A2325" s="58" t="s">
        <v>9</v>
      </c>
      <c r="B2325" s="59" t="s">
        <v>6852</v>
      </c>
      <c r="C2325" s="59" t="s">
        <v>6853</v>
      </c>
      <c r="D2325" s="59" t="s">
        <v>38</v>
      </c>
      <c r="E2325" s="60" t="s">
        <v>6854</v>
      </c>
    </row>
    <row r="2326" spans="1:5">
      <c r="A2326" s="58" t="s">
        <v>9</v>
      </c>
      <c r="B2326" s="59" t="s">
        <v>6855</v>
      </c>
      <c r="C2326" s="59" t="s">
        <v>6856</v>
      </c>
      <c r="D2326" s="59" t="s">
        <v>38</v>
      </c>
      <c r="E2326" s="60" t="s">
        <v>6857</v>
      </c>
    </row>
    <row r="2327" spans="1:5">
      <c r="A2327" s="58" t="s">
        <v>9</v>
      </c>
      <c r="B2327" s="59" t="s">
        <v>6858</v>
      </c>
      <c r="C2327" s="59" t="s">
        <v>6859</v>
      </c>
      <c r="D2327" s="59" t="s">
        <v>100</v>
      </c>
      <c r="E2327" s="60" t="s">
        <v>6860</v>
      </c>
    </row>
    <row r="2328" spans="1:5">
      <c r="A2328" s="58" t="s">
        <v>9</v>
      </c>
      <c r="B2328" s="59" t="s">
        <v>6861</v>
      </c>
      <c r="C2328" s="59" t="s">
        <v>6862</v>
      </c>
      <c r="D2328" s="59" t="s">
        <v>100</v>
      </c>
      <c r="E2328" s="60" t="s">
        <v>6863</v>
      </c>
    </row>
    <row r="2329" spans="1:5">
      <c r="A2329" s="58" t="s">
        <v>9</v>
      </c>
      <c r="B2329" s="59" t="s">
        <v>6864</v>
      </c>
      <c r="C2329" s="59" t="s">
        <v>6865</v>
      </c>
      <c r="D2329" s="59" t="s">
        <v>100</v>
      </c>
      <c r="E2329" s="60" t="s">
        <v>6866</v>
      </c>
    </row>
    <row r="2330" spans="1:5">
      <c r="A2330" s="58" t="s">
        <v>9</v>
      </c>
      <c r="B2330" s="59" t="s">
        <v>6867</v>
      </c>
      <c r="C2330" s="59" t="s">
        <v>6868</v>
      </c>
      <c r="D2330" s="59" t="s">
        <v>100</v>
      </c>
      <c r="E2330" s="60" t="s">
        <v>6869</v>
      </c>
    </row>
    <row r="2331" spans="1:5">
      <c r="A2331" s="58" t="s">
        <v>9</v>
      </c>
      <c r="B2331" s="59" t="s">
        <v>6870</v>
      </c>
      <c r="C2331" s="59" t="s">
        <v>6871</v>
      </c>
      <c r="D2331" s="59" t="s">
        <v>100</v>
      </c>
      <c r="E2331" s="60" t="s">
        <v>6872</v>
      </c>
    </row>
    <row r="2332" spans="1:5">
      <c r="A2332" s="58" t="s">
        <v>9</v>
      </c>
      <c r="B2332" s="59" t="s">
        <v>6873</v>
      </c>
      <c r="C2332" s="59" t="s">
        <v>6874</v>
      </c>
      <c r="D2332" s="59" t="s">
        <v>100</v>
      </c>
      <c r="E2332" s="60" t="s">
        <v>6875</v>
      </c>
    </row>
    <row r="2333" spans="1:5">
      <c r="A2333" s="58" t="s">
        <v>9</v>
      </c>
      <c r="B2333" s="59" t="s">
        <v>6876</v>
      </c>
      <c r="C2333" s="59" t="s">
        <v>6877</v>
      </c>
      <c r="D2333" s="59" t="s">
        <v>100</v>
      </c>
      <c r="E2333" s="60" t="s">
        <v>2040</v>
      </c>
    </row>
    <row r="2334" spans="1:5">
      <c r="A2334" s="58" t="s">
        <v>9</v>
      </c>
      <c r="B2334" s="59" t="s">
        <v>6878</v>
      </c>
      <c r="C2334" s="59" t="s">
        <v>6879</v>
      </c>
      <c r="D2334" s="59" t="s">
        <v>100</v>
      </c>
      <c r="E2334" s="60" t="s">
        <v>6880</v>
      </c>
    </row>
    <row r="2335" spans="1:5">
      <c r="A2335" s="58" t="s">
        <v>9</v>
      </c>
      <c r="B2335" s="59" t="s">
        <v>6881</v>
      </c>
      <c r="C2335" s="59" t="s">
        <v>6882</v>
      </c>
      <c r="D2335" s="59" t="s">
        <v>83</v>
      </c>
      <c r="E2335" s="60" t="s">
        <v>6883</v>
      </c>
    </row>
    <row r="2336" spans="1:5">
      <c r="A2336" s="58" t="s">
        <v>9</v>
      </c>
      <c r="B2336" s="59" t="s">
        <v>6884</v>
      </c>
      <c r="C2336" s="59" t="s">
        <v>6885</v>
      </c>
      <c r="D2336" s="59" t="s">
        <v>83</v>
      </c>
      <c r="E2336" s="60" t="s">
        <v>6886</v>
      </c>
    </row>
    <row r="2337" spans="1:5">
      <c r="A2337" s="58" t="s">
        <v>9</v>
      </c>
      <c r="B2337" s="59" t="s">
        <v>6887</v>
      </c>
      <c r="C2337" s="59" t="s">
        <v>6888</v>
      </c>
      <c r="D2337" s="59" t="s">
        <v>83</v>
      </c>
      <c r="E2337" s="60" t="s">
        <v>6889</v>
      </c>
    </row>
    <row r="2338" spans="1:5">
      <c r="A2338" s="58" t="s">
        <v>9</v>
      </c>
      <c r="B2338" s="59" t="s">
        <v>6890</v>
      </c>
      <c r="C2338" s="59" t="s">
        <v>6891</v>
      </c>
      <c r="D2338" s="59" t="s">
        <v>83</v>
      </c>
      <c r="E2338" s="60" t="s">
        <v>6892</v>
      </c>
    </row>
    <row r="2339" spans="1:5">
      <c r="A2339" s="58" t="s">
        <v>9</v>
      </c>
      <c r="B2339" s="59" t="s">
        <v>6893</v>
      </c>
      <c r="C2339" s="59" t="s">
        <v>6894</v>
      </c>
      <c r="D2339" s="59" t="s">
        <v>83</v>
      </c>
      <c r="E2339" s="60" t="s">
        <v>6895</v>
      </c>
    </row>
    <row r="2340" spans="1:5">
      <c r="A2340" s="58" t="s">
        <v>9</v>
      </c>
      <c r="B2340" s="59" t="s">
        <v>6896</v>
      </c>
      <c r="C2340" s="59" t="s">
        <v>6897</v>
      </c>
      <c r="D2340" s="59" t="s">
        <v>100</v>
      </c>
      <c r="E2340" s="60" t="s">
        <v>1088</v>
      </c>
    </row>
    <row r="2341" spans="1:5">
      <c r="A2341" s="58" t="s">
        <v>9</v>
      </c>
      <c r="B2341" s="59" t="s">
        <v>6898</v>
      </c>
      <c r="C2341" s="59" t="s">
        <v>6899</v>
      </c>
      <c r="D2341" s="59" t="s">
        <v>100</v>
      </c>
      <c r="E2341" s="60" t="s">
        <v>6900</v>
      </c>
    </row>
    <row r="2342" spans="1:5">
      <c r="A2342" s="58" t="s">
        <v>9</v>
      </c>
      <c r="B2342" s="59" t="s">
        <v>6901</v>
      </c>
      <c r="C2342" s="59" t="s">
        <v>6902</v>
      </c>
      <c r="D2342" s="59" t="s">
        <v>100</v>
      </c>
      <c r="E2342" s="60" t="s">
        <v>6903</v>
      </c>
    </row>
    <row r="2343" spans="1:5">
      <c r="A2343" s="58" t="s">
        <v>9</v>
      </c>
      <c r="B2343" s="59" t="s">
        <v>6904</v>
      </c>
      <c r="C2343" s="59" t="s">
        <v>6905</v>
      </c>
      <c r="D2343" s="59" t="s">
        <v>100</v>
      </c>
      <c r="E2343" s="60" t="s">
        <v>6906</v>
      </c>
    </row>
    <row r="2344" spans="1:5">
      <c r="A2344" s="58" t="s">
        <v>9</v>
      </c>
      <c r="B2344" s="59" t="s">
        <v>6907</v>
      </c>
      <c r="C2344" s="59" t="s">
        <v>6908</v>
      </c>
      <c r="D2344" s="59" t="s">
        <v>100</v>
      </c>
      <c r="E2344" s="60" t="s">
        <v>6909</v>
      </c>
    </row>
    <row r="2345" spans="1:5">
      <c r="A2345" s="58" t="s">
        <v>9</v>
      </c>
      <c r="B2345" s="59" t="s">
        <v>6910</v>
      </c>
      <c r="C2345" s="59" t="s">
        <v>6911</v>
      </c>
      <c r="D2345" s="59" t="s">
        <v>100</v>
      </c>
      <c r="E2345" s="60" t="s">
        <v>6912</v>
      </c>
    </row>
    <row r="2346" spans="1:5">
      <c r="A2346" s="58" t="s">
        <v>9</v>
      </c>
      <c r="B2346" s="59" t="s">
        <v>6913</v>
      </c>
      <c r="C2346" s="59" t="s">
        <v>6914</v>
      </c>
      <c r="D2346" s="59" t="s">
        <v>100</v>
      </c>
      <c r="E2346" s="60" t="s">
        <v>6915</v>
      </c>
    </row>
    <row r="2347" spans="1:5">
      <c r="A2347" s="58" t="s">
        <v>9</v>
      </c>
      <c r="B2347" s="59" t="s">
        <v>6916</v>
      </c>
      <c r="C2347" s="59" t="s">
        <v>6917</v>
      </c>
      <c r="D2347" s="59" t="s">
        <v>100</v>
      </c>
      <c r="E2347" s="60" t="s">
        <v>6918</v>
      </c>
    </row>
    <row r="2348" spans="1:5">
      <c r="A2348" s="58" t="s">
        <v>9</v>
      </c>
      <c r="B2348" s="59" t="s">
        <v>6919</v>
      </c>
      <c r="C2348" s="59" t="s">
        <v>6920</v>
      </c>
      <c r="D2348" s="59" t="s">
        <v>100</v>
      </c>
      <c r="E2348" s="60" t="s">
        <v>6921</v>
      </c>
    </row>
    <row r="2349" spans="1:5">
      <c r="A2349" s="58" t="s">
        <v>9</v>
      </c>
      <c r="B2349" s="59" t="s">
        <v>6922</v>
      </c>
      <c r="C2349" s="59" t="s">
        <v>6923</v>
      </c>
      <c r="D2349" s="59" t="s">
        <v>38</v>
      </c>
      <c r="E2349" s="60" t="s">
        <v>6924</v>
      </c>
    </row>
    <row r="2350" spans="1:5">
      <c r="A2350" s="58" t="s">
        <v>9</v>
      </c>
      <c r="B2350" s="59" t="s">
        <v>6925</v>
      </c>
      <c r="C2350" s="59" t="s">
        <v>6926</v>
      </c>
      <c r="D2350" s="59" t="s">
        <v>38</v>
      </c>
      <c r="E2350" s="60" t="s">
        <v>6927</v>
      </c>
    </row>
    <row r="2351" spans="1:5">
      <c r="A2351" s="58" t="s">
        <v>9</v>
      </c>
      <c r="B2351" s="59" t="s">
        <v>6928</v>
      </c>
      <c r="C2351" s="59" t="s">
        <v>6929</v>
      </c>
      <c r="D2351" s="59" t="s">
        <v>38</v>
      </c>
      <c r="E2351" s="60" t="s">
        <v>6930</v>
      </c>
    </row>
    <row r="2352" spans="1:5">
      <c r="A2352" s="58" t="s">
        <v>9</v>
      </c>
      <c r="B2352" s="59" t="s">
        <v>6931</v>
      </c>
      <c r="C2352" s="59" t="s">
        <v>6932</v>
      </c>
      <c r="D2352" s="59" t="s">
        <v>18</v>
      </c>
      <c r="E2352" s="60" t="s">
        <v>6933</v>
      </c>
    </row>
    <row r="2353" spans="1:5">
      <c r="A2353" s="62" t="s">
        <v>9</v>
      </c>
      <c r="B2353" s="63" t="s">
        <v>26</v>
      </c>
      <c r="C2353" s="63" t="s">
        <v>27</v>
      </c>
      <c r="D2353" s="63" t="s">
        <v>18</v>
      </c>
      <c r="E2353" s="64" t="s">
        <v>1467</v>
      </c>
    </row>
    <row r="2354" spans="1:5">
      <c r="A2354" s="58" t="s">
        <v>9</v>
      </c>
      <c r="B2354" s="59" t="s">
        <v>6934</v>
      </c>
      <c r="C2354" s="59" t="s">
        <v>6935</v>
      </c>
      <c r="D2354" s="59" t="s">
        <v>14</v>
      </c>
      <c r="E2354" s="60" t="s">
        <v>6936</v>
      </c>
    </row>
    <row r="2355" spans="1:5">
      <c r="A2355" s="58" t="s">
        <v>9</v>
      </c>
      <c r="B2355" s="59" t="s">
        <v>6937</v>
      </c>
      <c r="C2355" s="59" t="s">
        <v>6938</v>
      </c>
      <c r="D2355" s="59" t="s">
        <v>18</v>
      </c>
      <c r="E2355" s="60" t="s">
        <v>6939</v>
      </c>
    </row>
    <row r="2356" spans="1:5">
      <c r="A2356" s="58" t="s">
        <v>9</v>
      </c>
      <c r="B2356" s="59" t="s">
        <v>6940</v>
      </c>
      <c r="C2356" s="59" t="s">
        <v>6941</v>
      </c>
      <c r="D2356" s="59" t="s">
        <v>18</v>
      </c>
      <c r="E2356" s="60" t="s">
        <v>6942</v>
      </c>
    </row>
    <row r="2357" spans="1:5">
      <c r="A2357" s="58" t="s">
        <v>9</v>
      </c>
      <c r="B2357" s="59" t="s">
        <v>6943</v>
      </c>
      <c r="C2357" s="59" t="s">
        <v>6944</v>
      </c>
      <c r="D2357" s="59" t="s">
        <v>14</v>
      </c>
      <c r="E2357" s="60" t="s">
        <v>6945</v>
      </c>
    </row>
    <row r="2358" spans="1:5">
      <c r="A2358" s="58" t="s">
        <v>9</v>
      </c>
      <c r="B2358" s="59" t="s">
        <v>6946</v>
      </c>
      <c r="C2358" s="59" t="s">
        <v>6947</v>
      </c>
      <c r="D2358" s="59" t="s">
        <v>14</v>
      </c>
      <c r="E2358" s="60" t="s">
        <v>6948</v>
      </c>
    </row>
    <row r="2359" spans="1:5">
      <c r="A2359" s="58" t="s">
        <v>9</v>
      </c>
      <c r="B2359" s="59" t="s">
        <v>6949</v>
      </c>
      <c r="C2359" s="59" t="s">
        <v>6950</v>
      </c>
      <c r="D2359" s="59" t="s">
        <v>14</v>
      </c>
      <c r="E2359" s="60" t="s">
        <v>6951</v>
      </c>
    </row>
    <row r="2360" spans="1:5">
      <c r="A2360" s="58" t="s">
        <v>9</v>
      </c>
      <c r="B2360" s="59" t="s">
        <v>6952</v>
      </c>
      <c r="C2360" s="59" t="s">
        <v>6953</v>
      </c>
      <c r="D2360" s="59" t="s">
        <v>14</v>
      </c>
      <c r="E2360" s="60" t="s">
        <v>6954</v>
      </c>
    </row>
    <row r="2361" spans="1:5">
      <c r="A2361" s="58" t="s">
        <v>9</v>
      </c>
      <c r="B2361" s="59" t="s">
        <v>6955</v>
      </c>
      <c r="C2361" s="59" t="s">
        <v>6956</v>
      </c>
      <c r="D2361" s="59" t="s">
        <v>14</v>
      </c>
      <c r="E2361" s="60" t="s">
        <v>6957</v>
      </c>
    </row>
    <row r="2362" spans="1:5">
      <c r="A2362" s="58" t="s">
        <v>9</v>
      </c>
      <c r="B2362" s="59" t="s">
        <v>6958</v>
      </c>
      <c r="C2362" s="59" t="s">
        <v>6959</v>
      </c>
      <c r="D2362" s="59" t="s">
        <v>14</v>
      </c>
      <c r="E2362" s="60" t="s">
        <v>6960</v>
      </c>
    </row>
    <row r="2363" spans="1:5">
      <c r="A2363" s="58" t="s">
        <v>9</v>
      </c>
      <c r="B2363" s="59" t="s">
        <v>6961</v>
      </c>
      <c r="C2363" s="59" t="s">
        <v>6962</v>
      </c>
      <c r="D2363" s="59" t="s">
        <v>18</v>
      </c>
      <c r="E2363" s="60" t="s">
        <v>6963</v>
      </c>
    </row>
    <row r="2364" spans="1:5">
      <c r="A2364" s="58" t="s">
        <v>9</v>
      </c>
      <c r="B2364" s="59" t="s">
        <v>6964</v>
      </c>
      <c r="C2364" s="59" t="s">
        <v>6965</v>
      </c>
      <c r="D2364" s="59" t="s">
        <v>18</v>
      </c>
      <c r="E2364" s="60" t="s">
        <v>6966</v>
      </c>
    </row>
    <row r="2365" spans="1:5">
      <c r="A2365" s="58" t="s">
        <v>9</v>
      </c>
      <c r="B2365" s="59" t="s">
        <v>6967</v>
      </c>
      <c r="C2365" s="59" t="s">
        <v>6968</v>
      </c>
      <c r="D2365" s="59" t="s">
        <v>18</v>
      </c>
      <c r="E2365" s="60" t="s">
        <v>6969</v>
      </c>
    </row>
    <row r="2366" spans="1:5">
      <c r="A2366" s="58" t="s">
        <v>9</v>
      </c>
      <c r="B2366" s="59" t="s">
        <v>6970</v>
      </c>
      <c r="C2366" s="59" t="s">
        <v>6971</v>
      </c>
      <c r="D2366" s="59" t="s">
        <v>18</v>
      </c>
      <c r="E2366" s="60" t="s">
        <v>1788</v>
      </c>
    </row>
    <row r="2367" spans="1:5">
      <c r="A2367" s="58" t="s">
        <v>9</v>
      </c>
      <c r="B2367" s="59" t="s">
        <v>6972</v>
      </c>
      <c r="C2367" s="59" t="s">
        <v>6973</v>
      </c>
      <c r="D2367" s="59" t="s">
        <v>83</v>
      </c>
      <c r="E2367" s="60" t="s">
        <v>6974</v>
      </c>
    </row>
    <row r="2368" spans="1:5">
      <c r="A2368" s="58" t="s">
        <v>9</v>
      </c>
      <c r="B2368" s="59" t="s">
        <v>6975</v>
      </c>
      <c r="C2368" s="59" t="s">
        <v>6976</v>
      </c>
      <c r="D2368" s="59" t="s">
        <v>83</v>
      </c>
      <c r="E2368" s="60" t="s">
        <v>6977</v>
      </c>
    </row>
    <row r="2369" spans="1:5">
      <c r="A2369" s="58" t="s">
        <v>9</v>
      </c>
      <c r="B2369" s="59" t="s">
        <v>6978</v>
      </c>
      <c r="C2369" s="59" t="s">
        <v>6979</v>
      </c>
      <c r="D2369" s="59" t="s">
        <v>83</v>
      </c>
      <c r="E2369" s="60" t="s">
        <v>6980</v>
      </c>
    </row>
    <row r="2370" spans="1:5">
      <c r="A2370" s="58" t="s">
        <v>9</v>
      </c>
      <c r="B2370" s="59" t="s">
        <v>6981</v>
      </c>
      <c r="C2370" s="59" t="s">
        <v>6982</v>
      </c>
      <c r="D2370" s="59" t="s">
        <v>83</v>
      </c>
      <c r="E2370" s="60" t="s">
        <v>6983</v>
      </c>
    </row>
    <row r="2371" spans="1:5">
      <c r="A2371" s="58" t="s">
        <v>9</v>
      </c>
      <c r="B2371" s="59" t="s">
        <v>6984</v>
      </c>
      <c r="C2371" s="59" t="s">
        <v>6985</v>
      </c>
      <c r="D2371" s="59" t="s">
        <v>83</v>
      </c>
      <c r="E2371" s="60" t="s">
        <v>6986</v>
      </c>
    </row>
    <row r="2372" spans="1:5">
      <c r="A2372" s="58" t="s">
        <v>9</v>
      </c>
      <c r="B2372" s="59" t="s">
        <v>6987</v>
      </c>
      <c r="C2372" s="59" t="s">
        <v>6988</v>
      </c>
      <c r="D2372" s="59" t="s">
        <v>83</v>
      </c>
      <c r="E2372" s="60" t="s">
        <v>5927</v>
      </c>
    </row>
    <row r="2373" spans="1:5">
      <c r="A2373" s="58" t="s">
        <v>9</v>
      </c>
      <c r="B2373" s="59" t="s">
        <v>6989</v>
      </c>
      <c r="C2373" s="59" t="s">
        <v>6990</v>
      </c>
      <c r="D2373" s="59" t="s">
        <v>14</v>
      </c>
      <c r="E2373" s="60" t="s">
        <v>6991</v>
      </c>
    </row>
    <row r="2374" spans="1:5">
      <c r="A2374" s="58" t="s">
        <v>9</v>
      </c>
      <c r="B2374" s="59" t="s">
        <v>6992</v>
      </c>
      <c r="C2374" s="59" t="s">
        <v>6993</v>
      </c>
      <c r="D2374" s="59" t="s">
        <v>18</v>
      </c>
      <c r="E2374" s="60" t="s">
        <v>6994</v>
      </c>
    </row>
    <row r="2375" spans="1:5">
      <c r="A2375" s="58" t="s">
        <v>9</v>
      </c>
      <c r="B2375" s="59" t="s">
        <v>6995</v>
      </c>
      <c r="C2375" s="59" t="s">
        <v>6996</v>
      </c>
      <c r="D2375" s="59" t="s">
        <v>18</v>
      </c>
      <c r="E2375" s="60" t="s">
        <v>6997</v>
      </c>
    </row>
    <row r="2376" spans="1:5">
      <c r="A2376" s="58" t="s">
        <v>9</v>
      </c>
      <c r="B2376" s="59" t="s">
        <v>6998</v>
      </c>
      <c r="C2376" s="59" t="s">
        <v>6999</v>
      </c>
      <c r="D2376" s="59" t="s">
        <v>18</v>
      </c>
      <c r="E2376" s="60" t="s">
        <v>7000</v>
      </c>
    </row>
    <row r="2377" spans="1:5">
      <c r="A2377" s="58" t="s">
        <v>9</v>
      </c>
      <c r="B2377" s="59" t="s">
        <v>7001</v>
      </c>
      <c r="C2377" s="59" t="s">
        <v>7002</v>
      </c>
      <c r="D2377" s="59" t="s">
        <v>18</v>
      </c>
      <c r="E2377" s="60" t="s">
        <v>7003</v>
      </c>
    </row>
    <row r="2378" spans="1:5">
      <c r="A2378" s="58" t="s">
        <v>9</v>
      </c>
      <c r="B2378" s="59" t="s">
        <v>7004</v>
      </c>
      <c r="C2378" s="59" t="s">
        <v>7005</v>
      </c>
      <c r="D2378" s="59" t="s">
        <v>14</v>
      </c>
      <c r="E2378" s="60" t="s">
        <v>7006</v>
      </c>
    </row>
    <row r="2379" spans="1:5">
      <c r="A2379" s="58" t="s">
        <v>9</v>
      </c>
      <c r="B2379" s="59" t="s">
        <v>7007</v>
      </c>
      <c r="C2379" s="59" t="s">
        <v>7008</v>
      </c>
      <c r="D2379" s="59" t="s">
        <v>14</v>
      </c>
      <c r="E2379" s="60" t="s">
        <v>7009</v>
      </c>
    </row>
    <row r="2380" spans="1:5">
      <c r="A2380" s="58" t="s">
        <v>9</v>
      </c>
      <c r="B2380" s="59" t="s">
        <v>7010</v>
      </c>
      <c r="C2380" s="59" t="s">
        <v>7011</v>
      </c>
      <c r="D2380" s="59" t="s">
        <v>14</v>
      </c>
      <c r="E2380" s="60" t="s">
        <v>7012</v>
      </c>
    </row>
    <row r="2381" spans="1:5">
      <c r="A2381" s="58" t="s">
        <v>9</v>
      </c>
      <c r="B2381" s="59" t="s">
        <v>7013</v>
      </c>
      <c r="C2381" s="59" t="s">
        <v>7014</v>
      </c>
      <c r="D2381" s="59" t="s">
        <v>18</v>
      </c>
      <c r="E2381" s="60" t="s">
        <v>7015</v>
      </c>
    </row>
    <row r="2382" spans="1:5">
      <c r="A2382" s="58" t="s">
        <v>9</v>
      </c>
      <c r="B2382" s="59" t="s">
        <v>7016</v>
      </c>
      <c r="C2382" s="59" t="s">
        <v>7017</v>
      </c>
      <c r="D2382" s="59" t="s">
        <v>18</v>
      </c>
      <c r="E2382" s="60" t="s">
        <v>7018</v>
      </c>
    </row>
    <row r="2383" spans="1:5">
      <c r="A2383" s="58" t="s">
        <v>9</v>
      </c>
      <c r="B2383" s="59" t="s">
        <v>7019</v>
      </c>
      <c r="C2383" s="59" t="s">
        <v>7020</v>
      </c>
      <c r="D2383" s="59" t="s">
        <v>18</v>
      </c>
      <c r="E2383" s="60" t="s">
        <v>4552</v>
      </c>
    </row>
    <row r="2384" spans="1:5">
      <c r="A2384" s="58" t="s">
        <v>9</v>
      </c>
      <c r="B2384" s="59" t="s">
        <v>7021</v>
      </c>
      <c r="C2384" s="59" t="s">
        <v>7022</v>
      </c>
      <c r="D2384" s="59" t="s">
        <v>18</v>
      </c>
      <c r="E2384" s="60" t="s">
        <v>7023</v>
      </c>
    </row>
    <row r="2385" spans="1:5">
      <c r="A2385" s="58" t="s">
        <v>9</v>
      </c>
      <c r="B2385" s="59" t="s">
        <v>7024</v>
      </c>
      <c r="C2385" s="59" t="s">
        <v>7025</v>
      </c>
      <c r="D2385" s="59" t="s">
        <v>18</v>
      </c>
      <c r="E2385" s="60" t="s">
        <v>7026</v>
      </c>
    </row>
    <row r="2386" spans="1:5">
      <c r="A2386" s="58" t="s">
        <v>9</v>
      </c>
      <c r="B2386" s="59" t="s">
        <v>7027</v>
      </c>
      <c r="C2386" s="59" t="s">
        <v>7028</v>
      </c>
      <c r="D2386" s="59" t="s">
        <v>18</v>
      </c>
      <c r="E2386" s="60" t="s">
        <v>7029</v>
      </c>
    </row>
    <row r="2387" spans="1:5">
      <c r="A2387" s="58" t="s">
        <v>9</v>
      </c>
      <c r="B2387" s="59" t="s">
        <v>7030</v>
      </c>
      <c r="C2387" s="59" t="s">
        <v>7031</v>
      </c>
      <c r="D2387" s="59" t="s">
        <v>18</v>
      </c>
      <c r="E2387" s="60" t="s">
        <v>7032</v>
      </c>
    </row>
    <row r="2388" spans="1:5">
      <c r="A2388" s="58" t="s">
        <v>9</v>
      </c>
      <c r="B2388" s="59" t="s">
        <v>7033</v>
      </c>
      <c r="C2388" s="59" t="s">
        <v>7034</v>
      </c>
      <c r="D2388" s="59" t="s">
        <v>18</v>
      </c>
      <c r="E2388" s="60" t="s">
        <v>7035</v>
      </c>
    </row>
    <row r="2389" spans="1:5">
      <c r="A2389" s="58" t="s">
        <v>9</v>
      </c>
      <c r="B2389" s="59" t="s">
        <v>7036</v>
      </c>
      <c r="C2389" s="59" t="s">
        <v>7037</v>
      </c>
      <c r="D2389" s="59" t="s">
        <v>18</v>
      </c>
      <c r="E2389" s="60" t="s">
        <v>7038</v>
      </c>
    </row>
    <row r="2390" spans="1:5">
      <c r="A2390" s="58" t="s">
        <v>9</v>
      </c>
      <c r="B2390" s="59" t="s">
        <v>7039</v>
      </c>
      <c r="C2390" s="59" t="s">
        <v>7040</v>
      </c>
      <c r="D2390" s="59" t="s">
        <v>18</v>
      </c>
      <c r="E2390" s="60" t="s">
        <v>7041</v>
      </c>
    </row>
    <row r="2391" spans="1:5">
      <c r="A2391" s="58" t="s">
        <v>9</v>
      </c>
      <c r="B2391" s="59" t="s">
        <v>7042</v>
      </c>
      <c r="C2391" s="59" t="s">
        <v>7043</v>
      </c>
      <c r="D2391" s="59" t="s">
        <v>18</v>
      </c>
      <c r="E2391" s="60" t="s">
        <v>7044</v>
      </c>
    </row>
    <row r="2392" spans="1:5">
      <c r="A2392" s="58" t="s">
        <v>9</v>
      </c>
      <c r="B2392" s="59" t="s">
        <v>7045</v>
      </c>
      <c r="C2392" s="59" t="s">
        <v>7046</v>
      </c>
      <c r="D2392" s="59" t="s">
        <v>18</v>
      </c>
      <c r="E2392" s="60" t="s">
        <v>7047</v>
      </c>
    </row>
    <row r="2393" spans="1:5">
      <c r="A2393" s="58" t="s">
        <v>9</v>
      </c>
      <c r="B2393" s="59" t="s">
        <v>7048</v>
      </c>
      <c r="C2393" s="59" t="s">
        <v>7049</v>
      </c>
      <c r="D2393" s="59" t="s">
        <v>18</v>
      </c>
      <c r="E2393" s="60" t="s">
        <v>7050</v>
      </c>
    </row>
    <row r="2394" spans="1:5">
      <c r="A2394" s="58" t="s">
        <v>9</v>
      </c>
      <c r="B2394" s="59" t="s">
        <v>7051</v>
      </c>
      <c r="C2394" s="59" t="s">
        <v>7052</v>
      </c>
      <c r="D2394" s="59" t="s">
        <v>18</v>
      </c>
      <c r="E2394" s="60" t="s">
        <v>7053</v>
      </c>
    </row>
    <row r="2395" spans="1:5">
      <c r="A2395" s="58" t="s">
        <v>9</v>
      </c>
      <c r="B2395" s="59" t="s">
        <v>7054</v>
      </c>
      <c r="C2395" s="59" t="s">
        <v>7055</v>
      </c>
      <c r="D2395" s="59" t="s">
        <v>18</v>
      </c>
      <c r="E2395" s="60" t="s">
        <v>7056</v>
      </c>
    </row>
    <row r="2396" spans="1:5">
      <c r="A2396" s="58" t="s">
        <v>9</v>
      </c>
      <c r="B2396" s="59" t="s">
        <v>7057</v>
      </c>
      <c r="C2396" s="59" t="s">
        <v>7058</v>
      </c>
      <c r="D2396" s="59" t="s">
        <v>18</v>
      </c>
      <c r="E2396" s="60" t="s">
        <v>7059</v>
      </c>
    </row>
    <row r="2397" spans="1:5">
      <c r="A2397" s="58" t="s">
        <v>9</v>
      </c>
      <c r="B2397" s="59" t="s">
        <v>7060</v>
      </c>
      <c r="C2397" s="59" t="s">
        <v>7061</v>
      </c>
      <c r="D2397" s="59" t="s">
        <v>18</v>
      </c>
      <c r="E2397" s="60" t="s">
        <v>7062</v>
      </c>
    </row>
    <row r="2398" spans="1:5">
      <c r="A2398" s="58" t="s">
        <v>9</v>
      </c>
      <c r="B2398" s="59" t="s">
        <v>7063</v>
      </c>
      <c r="C2398" s="59" t="s">
        <v>7064</v>
      </c>
      <c r="D2398" s="59" t="s">
        <v>18</v>
      </c>
      <c r="E2398" s="60" t="s">
        <v>7065</v>
      </c>
    </row>
    <row r="2399" spans="1:5">
      <c r="A2399" s="58" t="s">
        <v>9</v>
      </c>
      <c r="B2399" s="59" t="s">
        <v>7066</v>
      </c>
      <c r="C2399" s="59" t="s">
        <v>7067</v>
      </c>
      <c r="D2399" s="59" t="s">
        <v>100</v>
      </c>
      <c r="E2399" s="60" t="s">
        <v>7068</v>
      </c>
    </row>
    <row r="2400" spans="1:5">
      <c r="A2400" s="58" t="s">
        <v>9</v>
      </c>
      <c r="B2400" s="59" t="s">
        <v>7069</v>
      </c>
      <c r="C2400" s="59" t="s">
        <v>7070</v>
      </c>
      <c r="D2400" s="59" t="s">
        <v>100</v>
      </c>
      <c r="E2400" s="60" t="s">
        <v>7071</v>
      </c>
    </row>
    <row r="2401" spans="1:5">
      <c r="A2401" s="58" t="s">
        <v>9</v>
      </c>
      <c r="B2401" s="59" t="s">
        <v>7072</v>
      </c>
      <c r="C2401" s="59" t="s">
        <v>7073</v>
      </c>
      <c r="D2401" s="59" t="s">
        <v>18</v>
      </c>
      <c r="E2401" s="60" t="s">
        <v>7074</v>
      </c>
    </row>
    <row r="2402" spans="1:5">
      <c r="A2402" s="58" t="s">
        <v>9</v>
      </c>
      <c r="B2402" s="59" t="s">
        <v>7075</v>
      </c>
      <c r="C2402" s="59" t="s">
        <v>7076</v>
      </c>
      <c r="D2402" s="59" t="s">
        <v>18</v>
      </c>
      <c r="E2402" s="60" t="s">
        <v>7077</v>
      </c>
    </row>
    <row r="2403" spans="1:5">
      <c r="A2403" s="58" t="s">
        <v>9</v>
      </c>
      <c r="B2403" s="59" t="s">
        <v>7078</v>
      </c>
      <c r="C2403" s="59" t="s">
        <v>7079</v>
      </c>
      <c r="D2403" s="59" t="s">
        <v>18</v>
      </c>
      <c r="E2403" s="60" t="s">
        <v>7080</v>
      </c>
    </row>
    <row r="2404" spans="1:5">
      <c r="A2404" s="58" t="s">
        <v>9</v>
      </c>
      <c r="B2404" s="59" t="s">
        <v>7081</v>
      </c>
      <c r="C2404" s="59" t="s">
        <v>7082</v>
      </c>
      <c r="D2404" s="59" t="s">
        <v>18</v>
      </c>
      <c r="E2404" s="60" t="s">
        <v>7083</v>
      </c>
    </row>
    <row r="2405" spans="1:5">
      <c r="A2405" s="58" t="s">
        <v>9</v>
      </c>
      <c r="B2405" s="59" t="s">
        <v>7084</v>
      </c>
      <c r="C2405" s="59" t="s">
        <v>7085</v>
      </c>
      <c r="D2405" s="59" t="s">
        <v>18</v>
      </c>
      <c r="E2405" s="60" t="s">
        <v>7086</v>
      </c>
    </row>
    <row r="2406" spans="1:5">
      <c r="A2406" s="58" t="s">
        <v>9</v>
      </c>
      <c r="B2406" s="59" t="s">
        <v>7087</v>
      </c>
      <c r="C2406" s="59" t="s">
        <v>7088</v>
      </c>
      <c r="D2406" s="59" t="s">
        <v>18</v>
      </c>
      <c r="E2406" s="60" t="s">
        <v>7089</v>
      </c>
    </row>
    <row r="2407" spans="1:5">
      <c r="A2407" s="58" t="s">
        <v>9</v>
      </c>
      <c r="B2407" s="59" t="s">
        <v>7090</v>
      </c>
      <c r="C2407" s="59" t="s">
        <v>7091</v>
      </c>
      <c r="D2407" s="59" t="s">
        <v>18</v>
      </c>
      <c r="E2407" s="60" t="s">
        <v>7092</v>
      </c>
    </row>
    <row r="2408" spans="1:5">
      <c r="A2408" s="58" t="s">
        <v>9</v>
      </c>
      <c r="B2408" s="59" t="s">
        <v>7093</v>
      </c>
      <c r="C2408" s="59" t="s">
        <v>7094</v>
      </c>
      <c r="D2408" s="59" t="s">
        <v>18</v>
      </c>
      <c r="E2408" s="60" t="s">
        <v>7095</v>
      </c>
    </row>
    <row r="2409" spans="1:5">
      <c r="A2409" s="58" t="s">
        <v>9</v>
      </c>
      <c r="B2409" s="59" t="s">
        <v>7096</v>
      </c>
      <c r="C2409" s="59" t="s">
        <v>7097</v>
      </c>
      <c r="D2409" s="59" t="s">
        <v>18</v>
      </c>
      <c r="E2409" s="60" t="s">
        <v>7098</v>
      </c>
    </row>
    <row r="2410" spans="1:5">
      <c r="A2410" s="58" t="s">
        <v>9</v>
      </c>
      <c r="B2410" s="59" t="s">
        <v>7099</v>
      </c>
      <c r="C2410" s="59" t="s">
        <v>7100</v>
      </c>
      <c r="D2410" s="59" t="s">
        <v>18</v>
      </c>
      <c r="E2410" s="60" t="s">
        <v>7101</v>
      </c>
    </row>
    <row r="2411" spans="1:5">
      <c r="A2411" s="58" t="s">
        <v>9</v>
      </c>
      <c r="B2411" s="59" t="s">
        <v>7102</v>
      </c>
      <c r="C2411" s="59" t="s">
        <v>7103</v>
      </c>
      <c r="D2411" s="59" t="s">
        <v>18</v>
      </c>
      <c r="E2411" s="60" t="s">
        <v>7104</v>
      </c>
    </row>
    <row r="2412" spans="1:5">
      <c r="A2412" s="58" t="s">
        <v>9</v>
      </c>
      <c r="B2412" s="59" t="s">
        <v>7105</v>
      </c>
      <c r="C2412" s="59" t="s">
        <v>7106</v>
      </c>
      <c r="D2412" s="59" t="s">
        <v>18</v>
      </c>
      <c r="E2412" s="60" t="s">
        <v>7107</v>
      </c>
    </row>
    <row r="2413" spans="1:5">
      <c r="A2413" s="58" t="s">
        <v>9</v>
      </c>
      <c r="B2413" s="59" t="s">
        <v>7108</v>
      </c>
      <c r="C2413" s="59" t="s">
        <v>7109</v>
      </c>
      <c r="D2413" s="59" t="s">
        <v>18</v>
      </c>
      <c r="E2413" s="60" t="s">
        <v>7110</v>
      </c>
    </row>
    <row r="2414" spans="1:5">
      <c r="A2414" s="58" t="s">
        <v>9</v>
      </c>
      <c r="B2414" s="59" t="s">
        <v>7111</v>
      </c>
      <c r="C2414" s="59" t="s">
        <v>7112</v>
      </c>
      <c r="D2414" s="59" t="s">
        <v>18</v>
      </c>
      <c r="E2414" s="60" t="s">
        <v>2475</v>
      </c>
    </row>
    <row r="2415" spans="1:5">
      <c r="A2415" s="58" t="s">
        <v>9</v>
      </c>
      <c r="B2415" s="59" t="s">
        <v>7113</v>
      </c>
      <c r="C2415" s="59" t="s">
        <v>7114</v>
      </c>
      <c r="D2415" s="59" t="s">
        <v>18</v>
      </c>
      <c r="E2415" s="60" t="s">
        <v>7115</v>
      </c>
    </row>
    <row r="2416" spans="1:5">
      <c r="A2416" s="58" t="s">
        <v>9</v>
      </c>
      <c r="B2416" s="59" t="s">
        <v>7116</v>
      </c>
      <c r="C2416" s="59" t="s">
        <v>7117</v>
      </c>
      <c r="D2416" s="59" t="s">
        <v>18</v>
      </c>
      <c r="E2416" s="60" t="s">
        <v>7118</v>
      </c>
    </row>
    <row r="2417" spans="1:5">
      <c r="A2417" s="58" t="s">
        <v>9</v>
      </c>
      <c r="B2417" s="59" t="s">
        <v>7119</v>
      </c>
      <c r="C2417" s="59" t="s">
        <v>7120</v>
      </c>
      <c r="D2417" s="59" t="s">
        <v>18</v>
      </c>
      <c r="E2417" s="60" t="s">
        <v>7121</v>
      </c>
    </row>
    <row r="2418" spans="1:5">
      <c r="A2418" s="58" t="s">
        <v>9</v>
      </c>
      <c r="B2418" s="59" t="s">
        <v>7122</v>
      </c>
      <c r="C2418" s="59" t="s">
        <v>7123</v>
      </c>
      <c r="D2418" s="59" t="s">
        <v>18</v>
      </c>
      <c r="E2418" s="60" t="s">
        <v>7124</v>
      </c>
    </row>
    <row r="2419" spans="1:5">
      <c r="A2419" s="58" t="s">
        <v>9</v>
      </c>
      <c r="B2419" s="59" t="s">
        <v>7125</v>
      </c>
      <c r="C2419" s="59" t="s">
        <v>7126</v>
      </c>
      <c r="D2419" s="59" t="s">
        <v>18</v>
      </c>
      <c r="E2419" s="60" t="s">
        <v>7127</v>
      </c>
    </row>
    <row r="2420" spans="1:5">
      <c r="A2420" s="58" t="s">
        <v>9</v>
      </c>
      <c r="B2420" s="59" t="s">
        <v>7128</v>
      </c>
      <c r="C2420" s="59" t="s">
        <v>7129</v>
      </c>
      <c r="D2420" s="59" t="s">
        <v>18</v>
      </c>
      <c r="E2420" s="60" t="s">
        <v>7130</v>
      </c>
    </row>
    <row r="2421" spans="1:5">
      <c r="A2421" s="58" t="s">
        <v>9</v>
      </c>
      <c r="B2421" s="59" t="s">
        <v>7131</v>
      </c>
      <c r="C2421" s="59" t="s">
        <v>7132</v>
      </c>
      <c r="D2421" s="59" t="s">
        <v>18</v>
      </c>
      <c r="E2421" s="60" t="s">
        <v>7133</v>
      </c>
    </row>
    <row r="2422" spans="1:5">
      <c r="A2422" s="58" t="s">
        <v>9</v>
      </c>
      <c r="B2422" s="59" t="s">
        <v>7134</v>
      </c>
      <c r="C2422" s="59" t="s">
        <v>7135</v>
      </c>
      <c r="D2422" s="59" t="s">
        <v>18</v>
      </c>
      <c r="E2422" s="60" t="s">
        <v>7136</v>
      </c>
    </row>
    <row r="2423" spans="1:5">
      <c r="A2423" s="58" t="s">
        <v>9</v>
      </c>
      <c r="B2423" s="59" t="s">
        <v>7137</v>
      </c>
      <c r="C2423" s="59" t="s">
        <v>7138</v>
      </c>
      <c r="D2423" s="59" t="s">
        <v>18</v>
      </c>
      <c r="E2423" s="60" t="s">
        <v>7139</v>
      </c>
    </row>
    <row r="2424" spans="1:5">
      <c r="A2424" s="58" t="s">
        <v>9</v>
      </c>
      <c r="B2424" s="59" t="s">
        <v>7140</v>
      </c>
      <c r="C2424" s="59" t="s">
        <v>7141</v>
      </c>
      <c r="D2424" s="59" t="s">
        <v>18</v>
      </c>
      <c r="E2424" s="60" t="s">
        <v>7142</v>
      </c>
    </row>
    <row r="2425" spans="1:5">
      <c r="A2425" s="58" t="s">
        <v>9</v>
      </c>
      <c r="B2425" s="59" t="s">
        <v>7143</v>
      </c>
      <c r="C2425" s="59" t="s">
        <v>7144</v>
      </c>
      <c r="D2425" s="59" t="s">
        <v>18</v>
      </c>
      <c r="E2425" s="60" t="s">
        <v>7145</v>
      </c>
    </row>
    <row r="2426" spans="1:5">
      <c r="A2426" s="58" t="s">
        <v>9</v>
      </c>
      <c r="B2426" s="59" t="s">
        <v>7146</v>
      </c>
      <c r="C2426" s="59" t="s">
        <v>7147</v>
      </c>
      <c r="D2426" s="59" t="s">
        <v>18</v>
      </c>
      <c r="E2426" s="60" t="s">
        <v>7148</v>
      </c>
    </row>
    <row r="2427" spans="1:5">
      <c r="A2427" s="58" t="s">
        <v>9</v>
      </c>
      <c r="B2427" s="59" t="s">
        <v>7149</v>
      </c>
      <c r="C2427" s="59" t="s">
        <v>7150</v>
      </c>
      <c r="D2427" s="59" t="s">
        <v>18</v>
      </c>
      <c r="E2427" s="60" t="s">
        <v>7151</v>
      </c>
    </row>
    <row r="2428" spans="1:5">
      <c r="A2428" s="58" t="s">
        <v>9</v>
      </c>
      <c r="B2428" s="59" t="s">
        <v>7152</v>
      </c>
      <c r="C2428" s="59" t="s">
        <v>7153</v>
      </c>
      <c r="D2428" s="59" t="s">
        <v>18</v>
      </c>
      <c r="E2428" s="60" t="s">
        <v>7154</v>
      </c>
    </row>
    <row r="2429" spans="1:5">
      <c r="A2429" s="58" t="s">
        <v>9</v>
      </c>
      <c r="B2429" s="59" t="s">
        <v>7155</v>
      </c>
      <c r="C2429" s="59" t="s">
        <v>7156</v>
      </c>
      <c r="D2429" s="59" t="s">
        <v>18</v>
      </c>
      <c r="E2429" s="60" t="s">
        <v>7157</v>
      </c>
    </row>
    <row r="2430" spans="1:5">
      <c r="A2430" s="58" t="s">
        <v>9</v>
      </c>
      <c r="B2430" s="59" t="s">
        <v>7158</v>
      </c>
      <c r="C2430" s="59" t="s">
        <v>7159</v>
      </c>
      <c r="D2430" s="59" t="s">
        <v>18</v>
      </c>
      <c r="E2430" s="60" t="s">
        <v>7160</v>
      </c>
    </row>
    <row r="2431" spans="1:5">
      <c r="A2431" s="58" t="s">
        <v>9</v>
      </c>
      <c r="B2431" s="59" t="s">
        <v>7161</v>
      </c>
      <c r="C2431" s="59" t="s">
        <v>7162</v>
      </c>
      <c r="D2431" s="59" t="s">
        <v>18</v>
      </c>
      <c r="E2431" s="60" t="s">
        <v>7163</v>
      </c>
    </row>
    <row r="2432" spans="1:5">
      <c r="A2432" s="58" t="s">
        <v>9</v>
      </c>
      <c r="B2432" s="59" t="s">
        <v>7164</v>
      </c>
      <c r="C2432" s="59" t="s">
        <v>7165</v>
      </c>
      <c r="D2432" s="59" t="s">
        <v>18</v>
      </c>
      <c r="E2432" s="60" t="s">
        <v>7166</v>
      </c>
    </row>
    <row r="2433" spans="1:5">
      <c r="A2433" s="58" t="s">
        <v>9</v>
      </c>
      <c r="B2433" s="59" t="s">
        <v>7167</v>
      </c>
      <c r="C2433" s="59" t="s">
        <v>7168</v>
      </c>
      <c r="D2433" s="59" t="s">
        <v>18</v>
      </c>
      <c r="E2433" s="60" t="s">
        <v>7169</v>
      </c>
    </row>
    <row r="2434" spans="1:5">
      <c r="A2434" s="58" t="s">
        <v>9</v>
      </c>
      <c r="B2434" s="59" t="s">
        <v>7170</v>
      </c>
      <c r="C2434" s="59" t="s">
        <v>7171</v>
      </c>
      <c r="D2434" s="59" t="s">
        <v>18</v>
      </c>
      <c r="E2434" s="60" t="s">
        <v>7172</v>
      </c>
    </row>
    <row r="2435" spans="1:5">
      <c r="A2435" s="58" t="s">
        <v>9</v>
      </c>
      <c r="B2435" s="59" t="s">
        <v>7173</v>
      </c>
      <c r="C2435" s="59" t="s">
        <v>7174</v>
      </c>
      <c r="D2435" s="59" t="s">
        <v>18</v>
      </c>
      <c r="E2435" s="60" t="s">
        <v>7175</v>
      </c>
    </row>
    <row r="2436" spans="1:5">
      <c r="A2436" s="58" t="s">
        <v>9</v>
      </c>
      <c r="B2436" s="59" t="s">
        <v>7176</v>
      </c>
      <c r="C2436" s="59" t="s">
        <v>7177</v>
      </c>
      <c r="D2436" s="59" t="s">
        <v>18</v>
      </c>
      <c r="E2436" s="60" t="s">
        <v>7178</v>
      </c>
    </row>
    <row r="2437" spans="1:5">
      <c r="A2437" s="58" t="s">
        <v>9</v>
      </c>
      <c r="B2437" s="59" t="s">
        <v>7179</v>
      </c>
      <c r="C2437" s="59" t="s">
        <v>7180</v>
      </c>
      <c r="D2437" s="59" t="s">
        <v>18</v>
      </c>
      <c r="E2437" s="60" t="s">
        <v>7181</v>
      </c>
    </row>
    <row r="2438" spans="1:5">
      <c r="A2438" s="58" t="s">
        <v>9</v>
      </c>
      <c r="B2438" s="59" t="s">
        <v>7182</v>
      </c>
      <c r="C2438" s="59" t="s">
        <v>7183</v>
      </c>
      <c r="D2438" s="59" t="s">
        <v>18</v>
      </c>
      <c r="E2438" s="60" t="s">
        <v>7184</v>
      </c>
    </row>
    <row r="2439" spans="1:5">
      <c r="A2439" s="58" t="s">
        <v>9</v>
      </c>
      <c r="B2439" s="59" t="s">
        <v>7185</v>
      </c>
      <c r="C2439" s="59" t="s">
        <v>7186</v>
      </c>
      <c r="D2439" s="59" t="s">
        <v>18</v>
      </c>
      <c r="E2439" s="60" t="s">
        <v>7187</v>
      </c>
    </row>
    <row r="2440" spans="1:5">
      <c r="A2440" s="58" t="s">
        <v>9</v>
      </c>
      <c r="B2440" s="59" t="s">
        <v>7188</v>
      </c>
      <c r="C2440" s="59" t="s">
        <v>7189</v>
      </c>
      <c r="D2440" s="59" t="s">
        <v>18</v>
      </c>
      <c r="E2440" s="60" t="s">
        <v>7190</v>
      </c>
    </row>
    <row r="2441" spans="1:5">
      <c r="A2441" s="58" t="s">
        <v>9</v>
      </c>
      <c r="B2441" s="59" t="s">
        <v>7191</v>
      </c>
      <c r="C2441" s="59" t="s">
        <v>7192</v>
      </c>
      <c r="D2441" s="59" t="s">
        <v>18</v>
      </c>
      <c r="E2441" s="60" t="s">
        <v>7193</v>
      </c>
    </row>
    <row r="2442" spans="1:5">
      <c r="A2442" s="58" t="s">
        <v>9</v>
      </c>
      <c r="B2442" s="59" t="s">
        <v>7194</v>
      </c>
      <c r="C2442" s="59" t="s">
        <v>7195</v>
      </c>
      <c r="D2442" s="59" t="s">
        <v>18</v>
      </c>
      <c r="E2442" s="60" t="s">
        <v>7196</v>
      </c>
    </row>
    <row r="2443" spans="1:5">
      <c r="A2443" s="58" t="s">
        <v>9</v>
      </c>
      <c r="B2443" s="59" t="s">
        <v>7197</v>
      </c>
      <c r="C2443" s="59" t="s">
        <v>7198</v>
      </c>
      <c r="D2443" s="59" t="s">
        <v>18</v>
      </c>
      <c r="E2443" s="60" t="s">
        <v>7199</v>
      </c>
    </row>
    <row r="2444" spans="1:5">
      <c r="A2444" s="58" t="s">
        <v>9</v>
      </c>
      <c r="B2444" s="59" t="s">
        <v>7200</v>
      </c>
      <c r="C2444" s="59" t="s">
        <v>7201</v>
      </c>
      <c r="D2444" s="59" t="s">
        <v>18</v>
      </c>
      <c r="E2444" s="60" t="s">
        <v>7202</v>
      </c>
    </row>
    <row r="2445" spans="1:5">
      <c r="A2445" s="58" t="s">
        <v>9</v>
      </c>
      <c r="B2445" s="59" t="s">
        <v>7203</v>
      </c>
      <c r="C2445" s="59" t="s">
        <v>7204</v>
      </c>
      <c r="D2445" s="59" t="s">
        <v>18</v>
      </c>
      <c r="E2445" s="60" t="s">
        <v>7205</v>
      </c>
    </row>
    <row r="2446" spans="1:5">
      <c r="A2446" s="58" t="s">
        <v>9</v>
      </c>
      <c r="B2446" s="59" t="s">
        <v>7206</v>
      </c>
      <c r="C2446" s="59" t="s">
        <v>7207</v>
      </c>
      <c r="D2446" s="59" t="s">
        <v>18</v>
      </c>
      <c r="E2446" s="60" t="s">
        <v>7208</v>
      </c>
    </row>
    <row r="2447" spans="1:5">
      <c r="A2447" s="58" t="s">
        <v>9</v>
      </c>
      <c r="B2447" s="59" t="s">
        <v>7209</v>
      </c>
      <c r="C2447" s="59" t="s">
        <v>7210</v>
      </c>
      <c r="D2447" s="59" t="s">
        <v>18</v>
      </c>
      <c r="E2447" s="60" t="s">
        <v>7211</v>
      </c>
    </row>
    <row r="2448" spans="1:5">
      <c r="A2448" s="58" t="s">
        <v>9</v>
      </c>
      <c r="B2448" s="59" t="s">
        <v>7212</v>
      </c>
      <c r="C2448" s="59" t="s">
        <v>7213</v>
      </c>
      <c r="D2448" s="59" t="s">
        <v>18</v>
      </c>
      <c r="E2448" s="60" t="s">
        <v>7214</v>
      </c>
    </row>
    <row r="2449" spans="1:5">
      <c r="A2449" s="58" t="s">
        <v>9</v>
      </c>
      <c r="B2449" s="59" t="s">
        <v>7215</v>
      </c>
      <c r="C2449" s="59" t="s">
        <v>7216</v>
      </c>
      <c r="D2449" s="59" t="s">
        <v>18</v>
      </c>
      <c r="E2449" s="60" t="s">
        <v>7217</v>
      </c>
    </row>
    <row r="2450" spans="1:5">
      <c r="A2450" s="58" t="s">
        <v>9</v>
      </c>
      <c r="B2450" s="59" t="s">
        <v>7218</v>
      </c>
      <c r="C2450" s="59" t="s">
        <v>7219</v>
      </c>
      <c r="D2450" s="59" t="s">
        <v>18</v>
      </c>
      <c r="E2450" s="60" t="s">
        <v>7220</v>
      </c>
    </row>
    <row r="2451" spans="1:5">
      <c r="A2451" s="58" t="s">
        <v>9</v>
      </c>
      <c r="B2451" s="59" t="s">
        <v>7221</v>
      </c>
      <c r="C2451" s="59" t="s">
        <v>7222</v>
      </c>
      <c r="D2451" s="59" t="s">
        <v>18</v>
      </c>
      <c r="E2451" s="60" t="s">
        <v>7223</v>
      </c>
    </row>
    <row r="2452" spans="1:5">
      <c r="A2452" s="58" t="s">
        <v>9</v>
      </c>
      <c r="B2452" s="59" t="s">
        <v>7224</v>
      </c>
      <c r="C2452" s="59" t="s">
        <v>7225</v>
      </c>
      <c r="D2452" s="59" t="s">
        <v>18</v>
      </c>
      <c r="E2452" s="60" t="s">
        <v>7226</v>
      </c>
    </row>
    <row r="2453" spans="1:5">
      <c r="A2453" s="58" t="s">
        <v>9</v>
      </c>
      <c r="B2453" s="59" t="s">
        <v>7227</v>
      </c>
      <c r="C2453" s="59" t="s">
        <v>7228</v>
      </c>
      <c r="D2453" s="59" t="s">
        <v>18</v>
      </c>
      <c r="E2453" s="60" t="s">
        <v>7229</v>
      </c>
    </row>
    <row r="2454" spans="1:5">
      <c r="A2454" s="58" t="s">
        <v>9</v>
      </c>
      <c r="B2454" s="59" t="s">
        <v>7230</v>
      </c>
      <c r="C2454" s="59" t="s">
        <v>7231</v>
      </c>
      <c r="D2454" s="59" t="s">
        <v>18</v>
      </c>
      <c r="E2454" s="60" t="s">
        <v>7232</v>
      </c>
    </row>
    <row r="2455" spans="1:5">
      <c r="A2455" s="58" t="s">
        <v>9</v>
      </c>
      <c r="B2455" s="59" t="s">
        <v>7233</v>
      </c>
      <c r="C2455" s="59" t="s">
        <v>7234</v>
      </c>
      <c r="D2455" s="59" t="s">
        <v>18</v>
      </c>
      <c r="E2455" s="60" t="s">
        <v>7235</v>
      </c>
    </row>
    <row r="2456" spans="1:5">
      <c r="A2456" s="58" t="s">
        <v>9</v>
      </c>
      <c r="B2456" s="59" t="s">
        <v>7236</v>
      </c>
      <c r="C2456" s="59" t="s">
        <v>7237</v>
      </c>
      <c r="D2456" s="59" t="s">
        <v>18</v>
      </c>
      <c r="E2456" s="60" t="s">
        <v>7238</v>
      </c>
    </row>
    <row r="2457" spans="1:5">
      <c r="A2457" s="58" t="s">
        <v>9</v>
      </c>
      <c r="B2457" s="59" t="s">
        <v>7239</v>
      </c>
      <c r="C2457" s="59" t="s">
        <v>7240</v>
      </c>
      <c r="D2457" s="59" t="s">
        <v>18</v>
      </c>
      <c r="E2457" s="60" t="s">
        <v>7241</v>
      </c>
    </row>
    <row r="2458" spans="1:5">
      <c r="A2458" s="58" t="s">
        <v>9</v>
      </c>
      <c r="B2458" s="59" t="s">
        <v>7242</v>
      </c>
      <c r="C2458" s="59" t="s">
        <v>7243</v>
      </c>
      <c r="D2458" s="59" t="s">
        <v>18</v>
      </c>
      <c r="E2458" s="60" t="s">
        <v>7244</v>
      </c>
    </row>
    <row r="2459" spans="1:5">
      <c r="A2459" s="58" t="s">
        <v>9</v>
      </c>
      <c r="B2459" s="59" t="s">
        <v>7245</v>
      </c>
      <c r="C2459" s="59" t="s">
        <v>7246</v>
      </c>
      <c r="D2459" s="59" t="s">
        <v>18</v>
      </c>
      <c r="E2459" s="60" t="s">
        <v>7247</v>
      </c>
    </row>
    <row r="2460" spans="1:5">
      <c r="A2460" s="58" t="s">
        <v>9</v>
      </c>
      <c r="B2460" s="59" t="s">
        <v>7248</v>
      </c>
      <c r="C2460" s="59" t="s">
        <v>7249</v>
      </c>
      <c r="D2460" s="59" t="s">
        <v>18</v>
      </c>
      <c r="E2460" s="60" t="s">
        <v>7250</v>
      </c>
    </row>
    <row r="2461" spans="1:5">
      <c r="A2461" s="58" t="s">
        <v>9</v>
      </c>
      <c r="B2461" s="59" t="s">
        <v>7251</v>
      </c>
      <c r="C2461" s="59" t="s">
        <v>7252</v>
      </c>
      <c r="D2461" s="59" t="s">
        <v>18</v>
      </c>
      <c r="E2461" s="60" t="s">
        <v>7253</v>
      </c>
    </row>
    <row r="2462" spans="1:5">
      <c r="A2462" s="58" t="s">
        <v>9</v>
      </c>
      <c r="B2462" s="59" t="s">
        <v>7254</v>
      </c>
      <c r="C2462" s="59" t="s">
        <v>7255</v>
      </c>
      <c r="D2462" s="59" t="s">
        <v>18</v>
      </c>
      <c r="E2462" s="60" t="s">
        <v>7256</v>
      </c>
    </row>
    <row r="2463" spans="1:5">
      <c r="A2463" s="58" t="s">
        <v>9</v>
      </c>
      <c r="B2463" s="59" t="s">
        <v>7257</v>
      </c>
      <c r="C2463" s="59" t="s">
        <v>7258</v>
      </c>
      <c r="D2463" s="59" t="s">
        <v>18</v>
      </c>
      <c r="E2463" s="60" t="s">
        <v>7259</v>
      </c>
    </row>
    <row r="2464" spans="1:5">
      <c r="A2464" s="58" t="s">
        <v>9</v>
      </c>
      <c r="B2464" s="59" t="s">
        <v>7260</v>
      </c>
      <c r="C2464" s="59" t="s">
        <v>7261</v>
      </c>
      <c r="D2464" s="59" t="s">
        <v>18</v>
      </c>
      <c r="E2464" s="60" t="s">
        <v>7262</v>
      </c>
    </row>
    <row r="2465" spans="1:5">
      <c r="A2465" s="58" t="s">
        <v>9</v>
      </c>
      <c r="B2465" s="59" t="s">
        <v>7263</v>
      </c>
      <c r="C2465" s="59" t="s">
        <v>7264</v>
      </c>
      <c r="D2465" s="59" t="s">
        <v>18</v>
      </c>
      <c r="E2465" s="60" t="s">
        <v>7265</v>
      </c>
    </row>
    <row r="2466" spans="1:5">
      <c r="A2466" s="58" t="s">
        <v>9</v>
      </c>
      <c r="B2466" s="59" t="s">
        <v>7266</v>
      </c>
      <c r="C2466" s="59" t="s">
        <v>7267</v>
      </c>
      <c r="D2466" s="59" t="s">
        <v>18</v>
      </c>
      <c r="E2466" s="60" t="s">
        <v>7268</v>
      </c>
    </row>
    <row r="2467" spans="1:5">
      <c r="A2467" s="58" t="s">
        <v>9</v>
      </c>
      <c r="B2467" s="59" t="s">
        <v>7269</v>
      </c>
      <c r="C2467" s="59" t="s">
        <v>7270</v>
      </c>
      <c r="D2467" s="59" t="s">
        <v>18</v>
      </c>
      <c r="E2467" s="60" t="s">
        <v>7271</v>
      </c>
    </row>
    <row r="2468" spans="1:5">
      <c r="A2468" s="58" t="s">
        <v>9</v>
      </c>
      <c r="B2468" s="59" t="s">
        <v>7272</v>
      </c>
      <c r="C2468" s="59" t="s">
        <v>7273</v>
      </c>
      <c r="D2468" s="59" t="s">
        <v>18</v>
      </c>
      <c r="E2468" s="60" t="s">
        <v>7274</v>
      </c>
    </row>
    <row r="2469" spans="1:5">
      <c r="A2469" s="58" t="s">
        <v>9</v>
      </c>
      <c r="B2469" s="59" t="s">
        <v>7275</v>
      </c>
      <c r="C2469" s="59" t="s">
        <v>7276</v>
      </c>
      <c r="D2469" s="59" t="s">
        <v>18</v>
      </c>
      <c r="E2469" s="60" t="s">
        <v>7277</v>
      </c>
    </row>
    <row r="2470" spans="1:5">
      <c r="A2470" s="58" t="s">
        <v>9</v>
      </c>
      <c r="B2470" s="59" t="s">
        <v>7278</v>
      </c>
      <c r="C2470" s="59" t="s">
        <v>7279</v>
      </c>
      <c r="D2470" s="59" t="s">
        <v>18</v>
      </c>
      <c r="E2470" s="60" t="s">
        <v>7280</v>
      </c>
    </row>
    <row r="2471" spans="1:5">
      <c r="A2471" s="58" t="s">
        <v>9</v>
      </c>
      <c r="B2471" s="59" t="s">
        <v>7281</v>
      </c>
      <c r="C2471" s="59" t="s">
        <v>7282</v>
      </c>
      <c r="D2471" s="59" t="s">
        <v>18</v>
      </c>
      <c r="E2471" s="60" t="s">
        <v>7283</v>
      </c>
    </row>
    <row r="2472" spans="1:5">
      <c r="A2472" s="58" t="s">
        <v>9</v>
      </c>
      <c r="B2472" s="59" t="s">
        <v>7284</v>
      </c>
      <c r="C2472" s="59" t="s">
        <v>7285</v>
      </c>
      <c r="D2472" s="59" t="s">
        <v>18</v>
      </c>
      <c r="E2472" s="60" t="s">
        <v>7286</v>
      </c>
    </row>
    <row r="2473" spans="1:5">
      <c r="A2473" s="58" t="s">
        <v>9</v>
      </c>
      <c r="B2473" s="59" t="s">
        <v>7287</v>
      </c>
      <c r="C2473" s="59" t="s">
        <v>7288</v>
      </c>
      <c r="D2473" s="59" t="s">
        <v>18</v>
      </c>
      <c r="E2473" s="60" t="s">
        <v>7289</v>
      </c>
    </row>
    <row r="2474" spans="1:5">
      <c r="A2474" s="58" t="s">
        <v>9</v>
      </c>
      <c r="B2474" s="59" t="s">
        <v>7290</v>
      </c>
      <c r="C2474" s="59" t="s">
        <v>7291</v>
      </c>
      <c r="D2474" s="59" t="s">
        <v>18</v>
      </c>
      <c r="E2474" s="60" t="s">
        <v>7292</v>
      </c>
    </row>
    <row r="2475" spans="1:5">
      <c r="A2475" s="58" t="s">
        <v>9</v>
      </c>
      <c r="B2475" s="59" t="s">
        <v>7293</v>
      </c>
      <c r="C2475" s="59" t="s">
        <v>7294</v>
      </c>
      <c r="D2475" s="59" t="s">
        <v>18</v>
      </c>
      <c r="E2475" s="60" t="s">
        <v>7295</v>
      </c>
    </row>
    <row r="2476" spans="1:5">
      <c r="A2476" s="58" t="s">
        <v>9</v>
      </c>
      <c r="B2476" s="59" t="s">
        <v>7296</v>
      </c>
      <c r="C2476" s="59" t="s">
        <v>7297</v>
      </c>
      <c r="D2476" s="59" t="s">
        <v>18</v>
      </c>
      <c r="E2476" s="60" t="s">
        <v>7298</v>
      </c>
    </row>
    <row r="2477" spans="1:5">
      <c r="A2477" s="58" t="s">
        <v>9</v>
      </c>
      <c r="B2477" s="59" t="s">
        <v>7299</v>
      </c>
      <c r="C2477" s="59" t="s">
        <v>7300</v>
      </c>
      <c r="D2477" s="59" t="s">
        <v>18</v>
      </c>
      <c r="E2477" s="60" t="s">
        <v>7301</v>
      </c>
    </row>
    <row r="2478" spans="1:5">
      <c r="A2478" s="58" t="s">
        <v>9</v>
      </c>
      <c r="B2478" s="59" t="s">
        <v>7302</v>
      </c>
      <c r="C2478" s="59" t="s">
        <v>7303</v>
      </c>
      <c r="D2478" s="59" t="s">
        <v>18</v>
      </c>
      <c r="E2478" s="60" t="s">
        <v>7304</v>
      </c>
    </row>
    <row r="2479" spans="1:5">
      <c r="A2479" s="58" t="s">
        <v>9</v>
      </c>
      <c r="B2479" s="59" t="s">
        <v>7305</v>
      </c>
      <c r="C2479" s="59" t="s">
        <v>7306</v>
      </c>
      <c r="D2479" s="59" t="s">
        <v>18</v>
      </c>
      <c r="E2479" s="60" t="s">
        <v>3089</v>
      </c>
    </row>
    <row r="2480" spans="1:5">
      <c r="A2480" s="58" t="s">
        <v>9</v>
      </c>
      <c r="B2480" s="59" t="s">
        <v>7307</v>
      </c>
      <c r="C2480" s="59" t="s">
        <v>7308</v>
      </c>
      <c r="D2480" s="59" t="s">
        <v>18</v>
      </c>
      <c r="E2480" s="60" t="s">
        <v>7309</v>
      </c>
    </row>
    <row r="2481" spans="1:5">
      <c r="A2481" s="58" t="s">
        <v>9</v>
      </c>
      <c r="B2481" s="59" t="s">
        <v>7310</v>
      </c>
      <c r="C2481" s="59" t="s">
        <v>7311</v>
      </c>
      <c r="D2481" s="59" t="s">
        <v>18</v>
      </c>
      <c r="E2481" s="60" t="s">
        <v>7312</v>
      </c>
    </row>
    <row r="2482" spans="1:5">
      <c r="A2482" s="58" t="s">
        <v>9</v>
      </c>
      <c r="B2482" s="59" t="s">
        <v>7313</v>
      </c>
      <c r="C2482" s="59" t="s">
        <v>7314</v>
      </c>
      <c r="D2482" s="59" t="s">
        <v>18</v>
      </c>
      <c r="E2482" s="60" t="s">
        <v>7315</v>
      </c>
    </row>
    <row r="2483" spans="1:5">
      <c r="A2483" s="58" t="s">
        <v>9</v>
      </c>
      <c r="B2483" s="59" t="s">
        <v>7316</v>
      </c>
      <c r="C2483" s="59" t="s">
        <v>7317</v>
      </c>
      <c r="D2483" s="59" t="s">
        <v>18</v>
      </c>
      <c r="E2483" s="60" t="s">
        <v>7318</v>
      </c>
    </row>
    <row r="2484" spans="1:5">
      <c r="A2484" s="58" t="s">
        <v>9</v>
      </c>
      <c r="B2484" s="59" t="s">
        <v>7319</v>
      </c>
      <c r="C2484" s="59" t="s">
        <v>7320</v>
      </c>
      <c r="D2484" s="59" t="s">
        <v>18</v>
      </c>
      <c r="E2484" s="60" t="s">
        <v>7321</v>
      </c>
    </row>
    <row r="2485" spans="1:5">
      <c r="A2485" s="58" t="s">
        <v>9</v>
      </c>
      <c r="B2485" s="59" t="s">
        <v>7322</v>
      </c>
      <c r="C2485" s="59" t="s">
        <v>7323</v>
      </c>
      <c r="D2485" s="59" t="s">
        <v>18</v>
      </c>
      <c r="E2485" s="60" t="s">
        <v>7324</v>
      </c>
    </row>
    <row r="2486" spans="1:5">
      <c r="A2486" s="58" t="s">
        <v>9</v>
      </c>
      <c r="B2486" s="59" t="s">
        <v>7325</v>
      </c>
      <c r="C2486" s="59" t="s">
        <v>7326</v>
      </c>
      <c r="D2486" s="59" t="s">
        <v>18</v>
      </c>
      <c r="E2486" s="60" t="s">
        <v>7327</v>
      </c>
    </row>
    <row r="2487" spans="1:5">
      <c r="A2487" s="58" t="s">
        <v>9</v>
      </c>
      <c r="B2487" s="59" t="s">
        <v>7328</v>
      </c>
      <c r="C2487" s="59" t="s">
        <v>7329</v>
      </c>
      <c r="D2487" s="59" t="s">
        <v>18</v>
      </c>
      <c r="E2487" s="60" t="s">
        <v>7330</v>
      </c>
    </row>
    <row r="2488" spans="1:5">
      <c r="A2488" s="58" t="s">
        <v>9</v>
      </c>
      <c r="B2488" s="59" t="s">
        <v>7331</v>
      </c>
      <c r="C2488" s="59" t="s">
        <v>7332</v>
      </c>
      <c r="D2488" s="59" t="s">
        <v>18</v>
      </c>
      <c r="E2488" s="60" t="s">
        <v>437</v>
      </c>
    </row>
    <row r="2489" spans="1:5">
      <c r="A2489" s="58" t="s">
        <v>9</v>
      </c>
      <c r="B2489" s="59" t="s">
        <v>7333</v>
      </c>
      <c r="C2489" s="59" t="s">
        <v>7334</v>
      </c>
      <c r="D2489" s="59" t="s">
        <v>18</v>
      </c>
      <c r="E2489" s="60" t="s">
        <v>7335</v>
      </c>
    </row>
    <row r="2490" spans="1:5">
      <c r="A2490" s="58" t="s">
        <v>9</v>
      </c>
      <c r="B2490" s="59" t="s">
        <v>7336</v>
      </c>
      <c r="C2490" s="59" t="s">
        <v>7337</v>
      </c>
      <c r="D2490" s="59" t="s">
        <v>18</v>
      </c>
      <c r="E2490" s="60" t="s">
        <v>7338</v>
      </c>
    </row>
    <row r="2491" spans="1:5">
      <c r="A2491" s="58" t="s">
        <v>9</v>
      </c>
      <c r="B2491" s="59" t="s">
        <v>7339</v>
      </c>
      <c r="C2491" s="59" t="s">
        <v>7340</v>
      </c>
      <c r="D2491" s="59" t="s">
        <v>18</v>
      </c>
      <c r="E2491" s="60" t="s">
        <v>7341</v>
      </c>
    </row>
    <row r="2492" spans="1:5">
      <c r="A2492" s="58" t="s">
        <v>9</v>
      </c>
      <c r="B2492" s="59" t="s">
        <v>7342</v>
      </c>
      <c r="C2492" s="59" t="s">
        <v>7343</v>
      </c>
      <c r="D2492" s="59" t="s">
        <v>18</v>
      </c>
      <c r="E2492" s="60" t="s">
        <v>7344</v>
      </c>
    </row>
    <row r="2493" spans="1:5">
      <c r="A2493" s="58" t="s">
        <v>9</v>
      </c>
      <c r="B2493" s="59" t="s">
        <v>7345</v>
      </c>
      <c r="C2493" s="59" t="s">
        <v>7346</v>
      </c>
      <c r="D2493" s="59" t="s">
        <v>18</v>
      </c>
      <c r="E2493" s="60" t="s">
        <v>7347</v>
      </c>
    </row>
    <row r="2494" spans="1:5">
      <c r="A2494" s="58" t="s">
        <v>9</v>
      </c>
      <c r="B2494" s="59" t="s">
        <v>7348</v>
      </c>
      <c r="C2494" s="59" t="s">
        <v>7349</v>
      </c>
      <c r="D2494" s="59" t="s">
        <v>18</v>
      </c>
      <c r="E2494" s="60" t="s">
        <v>7350</v>
      </c>
    </row>
    <row r="2495" spans="1:5">
      <c r="A2495" s="58" t="s">
        <v>9</v>
      </c>
      <c r="B2495" s="59" t="s">
        <v>7351</v>
      </c>
      <c r="C2495" s="59" t="s">
        <v>7352</v>
      </c>
      <c r="D2495" s="59" t="s">
        <v>18</v>
      </c>
      <c r="E2495" s="60" t="s">
        <v>7353</v>
      </c>
    </row>
    <row r="2496" spans="1:5">
      <c r="A2496" s="58" t="s">
        <v>9</v>
      </c>
      <c r="B2496" s="59" t="s">
        <v>7354</v>
      </c>
      <c r="C2496" s="59" t="s">
        <v>7355</v>
      </c>
      <c r="D2496" s="59" t="s">
        <v>18</v>
      </c>
      <c r="E2496" s="60" t="s">
        <v>7356</v>
      </c>
    </row>
    <row r="2497" spans="1:5">
      <c r="A2497" s="58" t="s">
        <v>9</v>
      </c>
      <c r="B2497" s="59" t="s">
        <v>7357</v>
      </c>
      <c r="C2497" s="59" t="s">
        <v>7358</v>
      </c>
      <c r="D2497" s="59" t="s">
        <v>18</v>
      </c>
      <c r="E2497" s="60" t="s">
        <v>7359</v>
      </c>
    </row>
    <row r="2498" spans="1:5">
      <c r="A2498" s="58" t="s">
        <v>9</v>
      </c>
      <c r="B2498" s="59" t="s">
        <v>7360</v>
      </c>
      <c r="C2498" s="59" t="s">
        <v>7361</v>
      </c>
      <c r="D2498" s="59" t="s">
        <v>18</v>
      </c>
      <c r="E2498" s="60" t="s">
        <v>7362</v>
      </c>
    </row>
    <row r="2499" spans="1:5">
      <c r="A2499" s="58" t="s">
        <v>9</v>
      </c>
      <c r="B2499" s="59" t="s">
        <v>7363</v>
      </c>
      <c r="C2499" s="59" t="s">
        <v>7364</v>
      </c>
      <c r="D2499" s="59" t="s">
        <v>18</v>
      </c>
      <c r="E2499" s="60" t="s">
        <v>7365</v>
      </c>
    </row>
    <row r="2500" spans="1:5">
      <c r="A2500" s="58" t="s">
        <v>9</v>
      </c>
      <c r="B2500" s="59" t="s">
        <v>7366</v>
      </c>
      <c r="C2500" s="59" t="s">
        <v>7367</v>
      </c>
      <c r="D2500" s="59" t="s">
        <v>83</v>
      </c>
      <c r="E2500" s="60" t="s">
        <v>7368</v>
      </c>
    </row>
    <row r="2501" spans="1:5">
      <c r="A2501" s="58" t="s">
        <v>9</v>
      </c>
      <c r="B2501" s="59" t="s">
        <v>7369</v>
      </c>
      <c r="C2501" s="59" t="s">
        <v>7370</v>
      </c>
      <c r="D2501" s="59" t="s">
        <v>100</v>
      </c>
      <c r="E2501" s="60" t="s">
        <v>7371</v>
      </c>
    </row>
    <row r="2502" spans="1:5">
      <c r="A2502" s="58" t="s">
        <v>9</v>
      </c>
      <c r="B2502" s="59" t="s">
        <v>7372</v>
      </c>
      <c r="C2502" s="59" t="s">
        <v>7373</v>
      </c>
      <c r="D2502" s="59" t="s">
        <v>14</v>
      </c>
      <c r="E2502" s="60" t="s">
        <v>7374</v>
      </c>
    </row>
    <row r="2503" spans="1:5">
      <c r="A2503" s="58" t="s">
        <v>9</v>
      </c>
      <c r="B2503" s="59" t="s">
        <v>7375</v>
      </c>
      <c r="C2503" s="59" t="s">
        <v>7376</v>
      </c>
      <c r="D2503" s="59" t="s">
        <v>14</v>
      </c>
      <c r="E2503" s="60" t="s">
        <v>986</v>
      </c>
    </row>
    <row r="2504" spans="1:5">
      <c r="A2504" s="58" t="s">
        <v>9</v>
      </c>
      <c r="B2504" s="59" t="s">
        <v>7377</v>
      </c>
      <c r="C2504" s="59" t="s">
        <v>7378</v>
      </c>
      <c r="D2504" s="59" t="s">
        <v>18</v>
      </c>
      <c r="E2504" s="60" t="s">
        <v>7379</v>
      </c>
    </row>
    <row r="2505" spans="1:5">
      <c r="A2505" s="58" t="s">
        <v>9</v>
      </c>
      <c r="B2505" s="59" t="s">
        <v>7380</v>
      </c>
      <c r="C2505" s="59" t="s">
        <v>7381</v>
      </c>
      <c r="D2505" s="59" t="s">
        <v>18</v>
      </c>
      <c r="E2505" s="60" t="s">
        <v>7382</v>
      </c>
    </row>
    <row r="2506" spans="1:5">
      <c r="A2506" s="58" t="s">
        <v>9</v>
      </c>
      <c r="B2506" s="59" t="s">
        <v>7383</v>
      </c>
      <c r="C2506" s="59" t="s">
        <v>7384</v>
      </c>
      <c r="D2506" s="59" t="s">
        <v>18</v>
      </c>
      <c r="E2506" s="60" t="s">
        <v>7385</v>
      </c>
    </row>
    <row r="2507" spans="1:5">
      <c r="A2507" s="58" t="s">
        <v>9</v>
      </c>
      <c r="B2507" s="59" t="s">
        <v>7386</v>
      </c>
      <c r="C2507" s="59" t="s">
        <v>7387</v>
      </c>
      <c r="D2507" s="59" t="s">
        <v>18</v>
      </c>
      <c r="E2507" s="60" t="s">
        <v>7388</v>
      </c>
    </row>
    <row r="2508" spans="1:5">
      <c r="A2508" s="58" t="s">
        <v>9</v>
      </c>
      <c r="B2508" s="59" t="s">
        <v>7389</v>
      </c>
      <c r="C2508" s="59" t="s">
        <v>7390</v>
      </c>
      <c r="D2508" s="59" t="s">
        <v>18</v>
      </c>
      <c r="E2508" s="60" t="s">
        <v>7391</v>
      </c>
    </row>
    <row r="2509" spans="1:5">
      <c r="A2509" s="58" t="s">
        <v>9</v>
      </c>
      <c r="B2509" s="59" t="s">
        <v>7392</v>
      </c>
      <c r="C2509" s="59" t="s">
        <v>7393</v>
      </c>
      <c r="D2509" s="59" t="s">
        <v>18</v>
      </c>
      <c r="E2509" s="60" t="s">
        <v>7394</v>
      </c>
    </row>
    <row r="2510" spans="1:5">
      <c r="A2510" s="58" t="s">
        <v>9</v>
      </c>
      <c r="B2510" s="59" t="s">
        <v>7395</v>
      </c>
      <c r="C2510" s="59" t="s">
        <v>7396</v>
      </c>
      <c r="D2510" s="59" t="s">
        <v>18</v>
      </c>
      <c r="E2510" s="60" t="s">
        <v>7397</v>
      </c>
    </row>
    <row r="2511" spans="1:5">
      <c r="A2511" s="58" t="s">
        <v>9</v>
      </c>
      <c r="B2511" s="59" t="s">
        <v>7398</v>
      </c>
      <c r="C2511" s="59" t="s">
        <v>7399</v>
      </c>
      <c r="D2511" s="59" t="s">
        <v>18</v>
      </c>
      <c r="E2511" s="60" t="s">
        <v>7400</v>
      </c>
    </row>
    <row r="2512" spans="1:5">
      <c r="A2512" s="58" t="s">
        <v>9</v>
      </c>
      <c r="B2512" s="59" t="s">
        <v>7401</v>
      </c>
      <c r="C2512" s="59" t="s">
        <v>7402</v>
      </c>
      <c r="D2512" s="59" t="s">
        <v>18</v>
      </c>
      <c r="E2512" s="60" t="s">
        <v>7403</v>
      </c>
    </row>
    <row r="2513" spans="1:5">
      <c r="A2513" s="58" t="s">
        <v>9</v>
      </c>
      <c r="B2513" s="59" t="s">
        <v>7404</v>
      </c>
      <c r="C2513" s="59" t="s">
        <v>7405</v>
      </c>
      <c r="D2513" s="59" t="s">
        <v>18</v>
      </c>
      <c r="E2513" s="60" t="s">
        <v>7406</v>
      </c>
    </row>
    <row r="2514" spans="1:5">
      <c r="A2514" s="58" t="s">
        <v>9</v>
      </c>
      <c r="B2514" s="59" t="s">
        <v>7407</v>
      </c>
      <c r="C2514" s="59" t="s">
        <v>7408</v>
      </c>
      <c r="D2514" s="59" t="s">
        <v>18</v>
      </c>
      <c r="E2514" s="60" t="s">
        <v>7409</v>
      </c>
    </row>
    <row r="2515" spans="1:5">
      <c r="A2515" s="58" t="s">
        <v>9</v>
      </c>
      <c r="B2515" s="59" t="s">
        <v>7410</v>
      </c>
      <c r="C2515" s="59" t="s">
        <v>7411</v>
      </c>
      <c r="D2515" s="59" t="s">
        <v>18</v>
      </c>
      <c r="E2515" s="60" t="s">
        <v>7412</v>
      </c>
    </row>
    <row r="2516" spans="1:5">
      <c r="A2516" s="58" t="s">
        <v>9</v>
      </c>
      <c r="B2516" s="59" t="s">
        <v>7413</v>
      </c>
      <c r="C2516" s="59" t="s">
        <v>7414</v>
      </c>
      <c r="D2516" s="59" t="s">
        <v>18</v>
      </c>
      <c r="E2516" s="60" t="s">
        <v>7415</v>
      </c>
    </row>
    <row r="2517" spans="1:5">
      <c r="A2517" s="58" t="s">
        <v>9</v>
      </c>
      <c r="B2517" s="59" t="s">
        <v>7416</v>
      </c>
      <c r="C2517" s="59" t="s">
        <v>7417</v>
      </c>
      <c r="D2517" s="59" t="s">
        <v>18</v>
      </c>
      <c r="E2517" s="60" t="s">
        <v>7418</v>
      </c>
    </row>
    <row r="2518" spans="1:5">
      <c r="A2518" s="58" t="s">
        <v>9</v>
      </c>
      <c r="B2518" s="59" t="s">
        <v>7419</v>
      </c>
      <c r="C2518" s="59" t="s">
        <v>7420</v>
      </c>
      <c r="D2518" s="59" t="s">
        <v>18</v>
      </c>
      <c r="E2518" s="60" t="s">
        <v>7421</v>
      </c>
    </row>
    <row r="2519" spans="1:5">
      <c r="A2519" s="58" t="s">
        <v>9</v>
      </c>
      <c r="B2519" s="59" t="s">
        <v>7422</v>
      </c>
      <c r="C2519" s="59" t="s">
        <v>7423</v>
      </c>
      <c r="D2519" s="59" t="s">
        <v>18</v>
      </c>
      <c r="E2519" s="60" t="s">
        <v>7424</v>
      </c>
    </row>
    <row r="2520" spans="1:5">
      <c r="A2520" s="58" t="s">
        <v>9</v>
      </c>
      <c r="B2520" s="59" t="s">
        <v>7425</v>
      </c>
      <c r="C2520" s="59" t="s">
        <v>7426</v>
      </c>
      <c r="D2520" s="59" t="s">
        <v>18</v>
      </c>
      <c r="E2520" s="60" t="s">
        <v>7427</v>
      </c>
    </row>
    <row r="2521" spans="1:5">
      <c r="A2521" s="58" t="s">
        <v>9</v>
      </c>
      <c r="B2521" s="59" t="s">
        <v>7428</v>
      </c>
      <c r="C2521" s="59" t="s">
        <v>7429</v>
      </c>
      <c r="D2521" s="59" t="s">
        <v>18</v>
      </c>
      <c r="E2521" s="60" t="s">
        <v>7430</v>
      </c>
    </row>
    <row r="2522" spans="1:5">
      <c r="A2522" s="58" t="s">
        <v>9</v>
      </c>
      <c r="B2522" s="59" t="s">
        <v>7431</v>
      </c>
      <c r="C2522" s="59" t="s">
        <v>7432</v>
      </c>
      <c r="D2522" s="59" t="s">
        <v>18</v>
      </c>
      <c r="E2522" s="60" t="s">
        <v>7433</v>
      </c>
    </row>
    <row r="2523" spans="1:5">
      <c r="A2523" s="58" t="s">
        <v>9</v>
      </c>
      <c r="B2523" s="59" t="s">
        <v>7434</v>
      </c>
      <c r="C2523" s="59" t="s">
        <v>7435</v>
      </c>
      <c r="D2523" s="59" t="s">
        <v>18</v>
      </c>
      <c r="E2523" s="60" t="s">
        <v>7436</v>
      </c>
    </row>
    <row r="2524" spans="1:5">
      <c r="A2524" s="58" t="s">
        <v>9</v>
      </c>
      <c r="B2524" s="59" t="s">
        <v>7437</v>
      </c>
      <c r="C2524" s="59" t="s">
        <v>7438</v>
      </c>
      <c r="D2524" s="59" t="s">
        <v>18</v>
      </c>
      <c r="E2524" s="60" t="s">
        <v>7439</v>
      </c>
    </row>
    <row r="2525" spans="1:5">
      <c r="A2525" s="58" t="s">
        <v>9</v>
      </c>
      <c r="B2525" s="59" t="s">
        <v>7440</v>
      </c>
      <c r="C2525" s="59" t="s">
        <v>7441</v>
      </c>
      <c r="D2525" s="59" t="s">
        <v>18</v>
      </c>
      <c r="E2525" s="60" t="s">
        <v>7442</v>
      </c>
    </row>
    <row r="2526" spans="1:5">
      <c r="A2526" s="58" t="s">
        <v>9</v>
      </c>
      <c r="B2526" s="59" t="s">
        <v>7443</v>
      </c>
      <c r="C2526" s="59" t="s">
        <v>7444</v>
      </c>
      <c r="D2526" s="59" t="s">
        <v>18</v>
      </c>
      <c r="E2526" s="60" t="s">
        <v>7445</v>
      </c>
    </row>
    <row r="2527" spans="1:5">
      <c r="A2527" s="58" t="s">
        <v>9</v>
      </c>
      <c r="B2527" s="59" t="s">
        <v>7446</v>
      </c>
      <c r="C2527" s="59" t="s">
        <v>7447</v>
      </c>
      <c r="D2527" s="59" t="s">
        <v>18</v>
      </c>
      <c r="E2527" s="60" t="s">
        <v>7448</v>
      </c>
    </row>
    <row r="2528" spans="1:5">
      <c r="A2528" s="58" t="s">
        <v>9</v>
      </c>
      <c r="B2528" s="59" t="s">
        <v>7449</v>
      </c>
      <c r="C2528" s="59" t="s">
        <v>7450</v>
      </c>
      <c r="D2528" s="59" t="s">
        <v>18</v>
      </c>
      <c r="E2528" s="60" t="s">
        <v>7451</v>
      </c>
    </row>
    <row r="2529" spans="1:5">
      <c r="A2529" s="58" t="s">
        <v>9</v>
      </c>
      <c r="B2529" s="59" t="s">
        <v>7452</v>
      </c>
      <c r="C2529" s="59" t="s">
        <v>7453</v>
      </c>
      <c r="D2529" s="59" t="s">
        <v>18</v>
      </c>
      <c r="E2529" s="60" t="s">
        <v>7454</v>
      </c>
    </row>
    <row r="2530" spans="1:5">
      <c r="A2530" s="58" t="s">
        <v>9</v>
      </c>
      <c r="B2530" s="59" t="s">
        <v>7455</v>
      </c>
      <c r="C2530" s="59" t="s">
        <v>7456</v>
      </c>
      <c r="D2530" s="59" t="s">
        <v>18</v>
      </c>
      <c r="E2530" s="60" t="s">
        <v>7457</v>
      </c>
    </row>
    <row r="2531" spans="1:5">
      <c r="A2531" s="58" t="s">
        <v>9</v>
      </c>
      <c r="B2531" s="59" t="s">
        <v>7458</v>
      </c>
      <c r="C2531" s="59" t="s">
        <v>7459</v>
      </c>
      <c r="D2531" s="59" t="s">
        <v>18</v>
      </c>
      <c r="E2531" s="60" t="s">
        <v>7460</v>
      </c>
    </row>
    <row r="2532" spans="1:5">
      <c r="A2532" s="58" t="s">
        <v>9</v>
      </c>
      <c r="B2532" s="59" t="s">
        <v>7461</v>
      </c>
      <c r="C2532" s="59" t="s">
        <v>7462</v>
      </c>
      <c r="D2532" s="59" t="s">
        <v>18</v>
      </c>
      <c r="E2532" s="60" t="s">
        <v>7463</v>
      </c>
    </row>
    <row r="2533" spans="1:5">
      <c r="A2533" s="58" t="s">
        <v>9</v>
      </c>
      <c r="B2533" s="59" t="s">
        <v>7464</v>
      </c>
      <c r="C2533" s="59" t="s">
        <v>7465</v>
      </c>
      <c r="D2533" s="59" t="s">
        <v>18</v>
      </c>
      <c r="E2533" s="60" t="s">
        <v>7466</v>
      </c>
    </row>
    <row r="2534" spans="1:5">
      <c r="A2534" s="58" t="s">
        <v>9</v>
      </c>
      <c r="B2534" s="59" t="s">
        <v>7467</v>
      </c>
      <c r="C2534" s="59" t="s">
        <v>7468</v>
      </c>
      <c r="D2534" s="59" t="s">
        <v>18</v>
      </c>
      <c r="E2534" s="60" t="s">
        <v>7469</v>
      </c>
    </row>
    <row r="2535" spans="1:5">
      <c r="A2535" s="58" t="s">
        <v>9</v>
      </c>
      <c r="B2535" s="59" t="s">
        <v>7470</v>
      </c>
      <c r="C2535" s="59" t="s">
        <v>7471</v>
      </c>
      <c r="D2535" s="59" t="s">
        <v>18</v>
      </c>
      <c r="E2535" s="60" t="s">
        <v>7472</v>
      </c>
    </row>
    <row r="2536" spans="1:5">
      <c r="A2536" s="58" t="s">
        <v>9</v>
      </c>
      <c r="B2536" s="59" t="s">
        <v>7473</v>
      </c>
      <c r="C2536" s="59" t="s">
        <v>7474</v>
      </c>
      <c r="D2536" s="59" t="s">
        <v>18</v>
      </c>
      <c r="E2536" s="60" t="s">
        <v>7475</v>
      </c>
    </row>
    <row r="2537" spans="1:5">
      <c r="A2537" s="58" t="s">
        <v>9</v>
      </c>
      <c r="B2537" s="59" t="s">
        <v>7476</v>
      </c>
      <c r="C2537" s="59" t="s">
        <v>7477</v>
      </c>
      <c r="D2537" s="59" t="s">
        <v>18</v>
      </c>
      <c r="E2537" s="60" t="s">
        <v>7478</v>
      </c>
    </row>
    <row r="2538" spans="1:5">
      <c r="A2538" s="58" t="s">
        <v>9</v>
      </c>
      <c r="B2538" s="59" t="s">
        <v>7479</v>
      </c>
      <c r="C2538" s="59" t="s">
        <v>7480</v>
      </c>
      <c r="D2538" s="59" t="s">
        <v>18</v>
      </c>
      <c r="E2538" s="60" t="s">
        <v>7481</v>
      </c>
    </row>
    <row r="2539" spans="1:5">
      <c r="A2539" s="58" t="s">
        <v>9</v>
      </c>
      <c r="B2539" s="59" t="s">
        <v>7482</v>
      </c>
      <c r="C2539" s="59" t="s">
        <v>7483</v>
      </c>
      <c r="D2539" s="59" t="s">
        <v>18</v>
      </c>
      <c r="E2539" s="60" t="s">
        <v>7484</v>
      </c>
    </row>
    <row r="2540" spans="1:5">
      <c r="A2540" s="58" t="s">
        <v>9</v>
      </c>
      <c r="B2540" s="59" t="s">
        <v>7485</v>
      </c>
      <c r="C2540" s="59" t="s">
        <v>7486</v>
      </c>
      <c r="D2540" s="59" t="s">
        <v>18</v>
      </c>
      <c r="E2540" s="60" t="s">
        <v>7487</v>
      </c>
    </row>
    <row r="2541" spans="1:5">
      <c r="A2541" s="58" t="s">
        <v>9</v>
      </c>
      <c r="B2541" s="59" t="s">
        <v>7488</v>
      </c>
      <c r="C2541" s="59" t="s">
        <v>7489</v>
      </c>
      <c r="D2541" s="59" t="s">
        <v>18</v>
      </c>
      <c r="E2541" s="60" t="s">
        <v>7490</v>
      </c>
    </row>
    <row r="2542" spans="1:5">
      <c r="A2542" s="58" t="s">
        <v>9</v>
      </c>
      <c r="B2542" s="59" t="s">
        <v>7491</v>
      </c>
      <c r="C2542" s="59" t="s">
        <v>7492</v>
      </c>
      <c r="D2542" s="59" t="s">
        <v>18</v>
      </c>
      <c r="E2542" s="60" t="s">
        <v>7493</v>
      </c>
    </row>
    <row r="2543" spans="1:5">
      <c r="A2543" s="58" t="s">
        <v>9</v>
      </c>
      <c r="B2543" s="59" t="s">
        <v>7494</v>
      </c>
      <c r="C2543" s="59" t="s">
        <v>7495</v>
      </c>
      <c r="D2543" s="59" t="s">
        <v>18</v>
      </c>
      <c r="E2543" s="60" t="s">
        <v>7496</v>
      </c>
    </row>
    <row r="2544" spans="1:5">
      <c r="A2544" s="58" t="s">
        <v>9</v>
      </c>
      <c r="B2544" s="59" t="s">
        <v>7497</v>
      </c>
      <c r="C2544" s="59" t="s">
        <v>7498</v>
      </c>
      <c r="D2544" s="59" t="s">
        <v>18</v>
      </c>
      <c r="E2544" s="60" t="s">
        <v>7499</v>
      </c>
    </row>
    <row r="2545" spans="1:5">
      <c r="A2545" s="58" t="s">
        <v>9</v>
      </c>
      <c r="B2545" s="59" t="s">
        <v>7500</v>
      </c>
      <c r="C2545" s="59" t="s">
        <v>7501</v>
      </c>
      <c r="D2545" s="59" t="s">
        <v>18</v>
      </c>
      <c r="E2545" s="60" t="s">
        <v>7502</v>
      </c>
    </row>
    <row r="2546" spans="1:5">
      <c r="A2546" s="58" t="s">
        <v>9</v>
      </c>
      <c r="B2546" s="59" t="s">
        <v>7503</v>
      </c>
      <c r="C2546" s="59" t="s">
        <v>7504</v>
      </c>
      <c r="D2546" s="59" t="s">
        <v>18</v>
      </c>
      <c r="E2546" s="60" t="s">
        <v>7505</v>
      </c>
    </row>
    <row r="2547" spans="1:5">
      <c r="A2547" s="58" t="s">
        <v>9</v>
      </c>
      <c r="B2547" s="59" t="s">
        <v>7506</v>
      </c>
      <c r="C2547" s="59" t="s">
        <v>7507</v>
      </c>
      <c r="D2547" s="59" t="s">
        <v>18</v>
      </c>
      <c r="E2547" s="60" t="s">
        <v>7508</v>
      </c>
    </row>
    <row r="2548" spans="1:5">
      <c r="A2548" s="58" t="s">
        <v>9</v>
      </c>
      <c r="B2548" s="59" t="s">
        <v>7509</v>
      </c>
      <c r="C2548" s="59" t="s">
        <v>7510</v>
      </c>
      <c r="D2548" s="59" t="s">
        <v>18</v>
      </c>
      <c r="E2548" s="60" t="s">
        <v>7511</v>
      </c>
    </row>
    <row r="2549" spans="1:5">
      <c r="A2549" s="58" t="s">
        <v>9</v>
      </c>
      <c r="B2549" s="59" t="s">
        <v>7512</v>
      </c>
      <c r="C2549" s="59" t="s">
        <v>7513</v>
      </c>
      <c r="D2549" s="59" t="s">
        <v>18</v>
      </c>
      <c r="E2549" s="60" t="s">
        <v>7514</v>
      </c>
    </row>
    <row r="2550" spans="1:5">
      <c r="A2550" s="58" t="s">
        <v>9</v>
      </c>
      <c r="B2550" s="59" t="s">
        <v>7515</v>
      </c>
      <c r="C2550" s="59" t="s">
        <v>7516</v>
      </c>
      <c r="D2550" s="59" t="s">
        <v>18</v>
      </c>
      <c r="E2550" s="60" t="s">
        <v>7517</v>
      </c>
    </row>
    <row r="2551" spans="1:5">
      <c r="A2551" s="58" t="s">
        <v>9</v>
      </c>
      <c r="B2551" s="59" t="s">
        <v>7518</v>
      </c>
      <c r="C2551" s="59" t="s">
        <v>7519</v>
      </c>
      <c r="D2551" s="59" t="s">
        <v>18</v>
      </c>
      <c r="E2551" s="60" t="s">
        <v>7520</v>
      </c>
    </row>
    <row r="2552" spans="1:5">
      <c r="A2552" s="58" t="s">
        <v>9</v>
      </c>
      <c r="B2552" s="59" t="s">
        <v>7521</v>
      </c>
      <c r="C2552" s="59" t="s">
        <v>7522</v>
      </c>
      <c r="D2552" s="59" t="s">
        <v>18</v>
      </c>
      <c r="E2552" s="60" t="s">
        <v>7523</v>
      </c>
    </row>
    <row r="2553" spans="1:5">
      <c r="A2553" s="58" t="s">
        <v>9</v>
      </c>
      <c r="B2553" s="59" t="s">
        <v>7524</v>
      </c>
      <c r="C2553" s="59" t="s">
        <v>7525</v>
      </c>
      <c r="D2553" s="59" t="s">
        <v>18</v>
      </c>
      <c r="E2553" s="60" t="s">
        <v>7526</v>
      </c>
    </row>
    <row r="2554" spans="1:5">
      <c r="A2554" s="58" t="s">
        <v>9</v>
      </c>
      <c r="B2554" s="59" t="s">
        <v>7527</v>
      </c>
      <c r="C2554" s="59" t="s">
        <v>7528</v>
      </c>
      <c r="D2554" s="59" t="s">
        <v>18</v>
      </c>
      <c r="E2554" s="60" t="s">
        <v>7529</v>
      </c>
    </row>
    <row r="2555" spans="1:5">
      <c r="A2555" s="58" t="s">
        <v>9</v>
      </c>
      <c r="B2555" s="59" t="s">
        <v>7530</v>
      </c>
      <c r="C2555" s="59" t="s">
        <v>7531</v>
      </c>
      <c r="D2555" s="59" t="s">
        <v>18</v>
      </c>
      <c r="E2555" s="60" t="s">
        <v>7532</v>
      </c>
    </row>
    <row r="2556" spans="1:5">
      <c r="A2556" s="58" t="s">
        <v>9</v>
      </c>
      <c r="B2556" s="59" t="s">
        <v>7533</v>
      </c>
      <c r="C2556" s="59" t="s">
        <v>7534</v>
      </c>
      <c r="D2556" s="59" t="s">
        <v>18</v>
      </c>
      <c r="E2556" s="60" t="s">
        <v>7535</v>
      </c>
    </row>
    <row r="2557" spans="1:5">
      <c r="A2557" s="58" t="s">
        <v>9</v>
      </c>
      <c r="B2557" s="59" t="s">
        <v>7536</v>
      </c>
      <c r="C2557" s="59" t="s">
        <v>7537</v>
      </c>
      <c r="D2557" s="59" t="s">
        <v>18</v>
      </c>
      <c r="E2557" s="60" t="s">
        <v>7538</v>
      </c>
    </row>
    <row r="2558" spans="1:5">
      <c r="A2558" s="58" t="s">
        <v>9</v>
      </c>
      <c r="B2558" s="59" t="s">
        <v>7539</v>
      </c>
      <c r="C2558" s="59" t="s">
        <v>7540</v>
      </c>
      <c r="D2558" s="59" t="s">
        <v>18</v>
      </c>
      <c r="E2558" s="60" t="s">
        <v>7541</v>
      </c>
    </row>
    <row r="2559" spans="1:5">
      <c r="A2559" s="58" t="s">
        <v>9</v>
      </c>
      <c r="B2559" s="59" t="s">
        <v>7542</v>
      </c>
      <c r="C2559" s="59" t="s">
        <v>7543</v>
      </c>
      <c r="D2559" s="59" t="s">
        <v>18</v>
      </c>
      <c r="E2559" s="60" t="s">
        <v>7544</v>
      </c>
    </row>
    <row r="2560" spans="1:5">
      <c r="A2560" s="58" t="s">
        <v>9</v>
      </c>
      <c r="B2560" s="59" t="s">
        <v>7545</v>
      </c>
      <c r="C2560" s="59" t="s">
        <v>7546</v>
      </c>
      <c r="D2560" s="59" t="s">
        <v>18</v>
      </c>
      <c r="E2560" s="60" t="s">
        <v>7547</v>
      </c>
    </row>
    <row r="2561" spans="1:5">
      <c r="A2561" s="58" t="s">
        <v>9</v>
      </c>
      <c r="B2561" s="59" t="s">
        <v>7548</v>
      </c>
      <c r="C2561" s="59" t="s">
        <v>7549</v>
      </c>
      <c r="D2561" s="59" t="s">
        <v>18</v>
      </c>
      <c r="E2561" s="60" t="s">
        <v>7550</v>
      </c>
    </row>
    <row r="2562" spans="1:5">
      <c r="A2562" s="58" t="s">
        <v>9</v>
      </c>
      <c r="B2562" s="59" t="s">
        <v>7551</v>
      </c>
      <c r="C2562" s="59" t="s">
        <v>7552</v>
      </c>
      <c r="D2562" s="59" t="s">
        <v>18</v>
      </c>
      <c r="E2562" s="60" t="s">
        <v>7553</v>
      </c>
    </row>
    <row r="2563" spans="1:5">
      <c r="A2563" s="58" t="s">
        <v>9</v>
      </c>
      <c r="B2563" s="59" t="s">
        <v>7554</v>
      </c>
      <c r="C2563" s="59" t="s">
        <v>7555</v>
      </c>
      <c r="D2563" s="59" t="s">
        <v>18</v>
      </c>
      <c r="E2563" s="60" t="s">
        <v>7556</v>
      </c>
    </row>
    <row r="2564" spans="1:5">
      <c r="A2564" s="58" t="s">
        <v>9</v>
      </c>
      <c r="B2564" s="59" t="s">
        <v>7557</v>
      </c>
      <c r="C2564" s="59" t="s">
        <v>7558</v>
      </c>
      <c r="D2564" s="59" t="s">
        <v>18</v>
      </c>
      <c r="E2564" s="60" t="s">
        <v>7559</v>
      </c>
    </row>
    <row r="2565" spans="1:5">
      <c r="A2565" s="58" t="s">
        <v>9</v>
      </c>
      <c r="B2565" s="59" t="s">
        <v>7560</v>
      </c>
      <c r="C2565" s="59" t="s">
        <v>7561</v>
      </c>
      <c r="D2565" s="59" t="s">
        <v>18</v>
      </c>
      <c r="E2565" s="60" t="s">
        <v>7562</v>
      </c>
    </row>
    <row r="2566" spans="1:5">
      <c r="A2566" s="58" t="s">
        <v>9</v>
      </c>
      <c r="B2566" s="59" t="s">
        <v>7563</v>
      </c>
      <c r="C2566" s="59" t="s">
        <v>7564</v>
      </c>
      <c r="D2566" s="59" t="s">
        <v>18</v>
      </c>
      <c r="E2566" s="60" t="s">
        <v>7565</v>
      </c>
    </row>
    <row r="2567" spans="1:5">
      <c r="A2567" s="58" t="s">
        <v>9</v>
      </c>
      <c r="B2567" s="59" t="s">
        <v>7566</v>
      </c>
      <c r="C2567" s="59" t="s">
        <v>7567</v>
      </c>
      <c r="D2567" s="59" t="s">
        <v>18</v>
      </c>
      <c r="E2567" s="60" t="s">
        <v>7568</v>
      </c>
    </row>
    <row r="2568" spans="1:5">
      <c r="A2568" s="58" t="s">
        <v>9</v>
      </c>
      <c r="B2568" s="59" t="s">
        <v>7569</v>
      </c>
      <c r="C2568" s="59" t="s">
        <v>7570</v>
      </c>
      <c r="D2568" s="59" t="s">
        <v>18</v>
      </c>
      <c r="E2568" s="60" t="s">
        <v>7571</v>
      </c>
    </row>
    <row r="2569" spans="1:5">
      <c r="A2569" s="58" t="s">
        <v>9</v>
      </c>
      <c r="B2569" s="59" t="s">
        <v>7572</v>
      </c>
      <c r="C2569" s="59" t="s">
        <v>7573</v>
      </c>
      <c r="D2569" s="59" t="s">
        <v>18</v>
      </c>
      <c r="E2569" s="60" t="s">
        <v>7574</v>
      </c>
    </row>
    <row r="2570" spans="1:5">
      <c r="A2570" s="58" t="s">
        <v>9</v>
      </c>
      <c r="B2570" s="59" t="s">
        <v>7575</v>
      </c>
      <c r="C2570" s="59" t="s">
        <v>7576</v>
      </c>
      <c r="D2570" s="59" t="s">
        <v>18</v>
      </c>
      <c r="E2570" s="60" t="s">
        <v>7577</v>
      </c>
    </row>
    <row r="2571" spans="1:5">
      <c r="A2571" s="58" t="s">
        <v>9</v>
      </c>
      <c r="B2571" s="59" t="s">
        <v>7578</v>
      </c>
      <c r="C2571" s="59" t="s">
        <v>7579</v>
      </c>
      <c r="D2571" s="59" t="s">
        <v>18</v>
      </c>
      <c r="E2571" s="60" t="s">
        <v>7580</v>
      </c>
    </row>
    <row r="2572" spans="1:5">
      <c r="A2572" s="58" t="s">
        <v>9</v>
      </c>
      <c r="B2572" s="59" t="s">
        <v>7581</v>
      </c>
      <c r="C2572" s="59" t="s">
        <v>7582</v>
      </c>
      <c r="D2572" s="59" t="s">
        <v>18</v>
      </c>
      <c r="E2572" s="60" t="s">
        <v>7583</v>
      </c>
    </row>
    <row r="2573" spans="1:5">
      <c r="A2573" s="58" t="s">
        <v>9</v>
      </c>
      <c r="B2573" s="59" t="s">
        <v>7584</v>
      </c>
      <c r="C2573" s="59" t="s">
        <v>7585</v>
      </c>
      <c r="D2573" s="59" t="s">
        <v>18</v>
      </c>
      <c r="E2573" s="60" t="s">
        <v>7586</v>
      </c>
    </row>
    <row r="2574" spans="1:5">
      <c r="A2574" s="58" t="s">
        <v>9</v>
      </c>
      <c r="B2574" s="59" t="s">
        <v>7587</v>
      </c>
      <c r="C2574" s="59" t="s">
        <v>7588</v>
      </c>
      <c r="D2574" s="59" t="s">
        <v>18</v>
      </c>
      <c r="E2574" s="60" t="s">
        <v>7589</v>
      </c>
    </row>
    <row r="2575" spans="1:5">
      <c r="A2575" s="58" t="s">
        <v>9</v>
      </c>
      <c r="B2575" s="59" t="s">
        <v>7590</v>
      </c>
      <c r="C2575" s="59" t="s">
        <v>7591</v>
      </c>
      <c r="D2575" s="59" t="s">
        <v>18</v>
      </c>
      <c r="E2575" s="60" t="s">
        <v>7592</v>
      </c>
    </row>
    <row r="2576" spans="1:5">
      <c r="A2576" s="58" t="s">
        <v>9</v>
      </c>
      <c r="B2576" s="59" t="s">
        <v>7593</v>
      </c>
      <c r="C2576" s="59" t="s">
        <v>7594</v>
      </c>
      <c r="D2576" s="59" t="s">
        <v>18</v>
      </c>
      <c r="E2576" s="60" t="s">
        <v>7595</v>
      </c>
    </row>
    <row r="2577" spans="1:5">
      <c r="A2577" s="58" t="s">
        <v>9</v>
      </c>
      <c r="B2577" s="59" t="s">
        <v>7596</v>
      </c>
      <c r="C2577" s="59" t="s">
        <v>7597</v>
      </c>
      <c r="D2577" s="59" t="s">
        <v>18</v>
      </c>
      <c r="E2577" s="60" t="s">
        <v>7598</v>
      </c>
    </row>
    <row r="2578" spans="1:5">
      <c r="A2578" s="58" t="s">
        <v>9</v>
      </c>
      <c r="B2578" s="59" t="s">
        <v>7599</v>
      </c>
      <c r="C2578" s="59" t="s">
        <v>7600</v>
      </c>
      <c r="D2578" s="59" t="s">
        <v>14</v>
      </c>
      <c r="E2578" s="60" t="s">
        <v>7601</v>
      </c>
    </row>
    <row r="2579" spans="1:5">
      <c r="A2579" s="58" t="s">
        <v>9</v>
      </c>
      <c r="B2579" s="59" t="s">
        <v>7602</v>
      </c>
      <c r="C2579" s="59" t="s">
        <v>7603</v>
      </c>
      <c r="D2579" s="59" t="s">
        <v>14</v>
      </c>
      <c r="E2579" s="60" t="s">
        <v>7604</v>
      </c>
    </row>
    <row r="2580" spans="1:5">
      <c r="A2580" s="58" t="s">
        <v>9</v>
      </c>
      <c r="B2580" s="59" t="s">
        <v>7605</v>
      </c>
      <c r="C2580" s="59" t="s">
        <v>7606</v>
      </c>
      <c r="D2580" s="59" t="s">
        <v>14</v>
      </c>
      <c r="E2580" s="60" t="s">
        <v>7607</v>
      </c>
    </row>
    <row r="2581" spans="1:5">
      <c r="A2581" s="58" t="s">
        <v>9</v>
      </c>
      <c r="B2581" s="59" t="s">
        <v>7608</v>
      </c>
      <c r="C2581" s="59" t="s">
        <v>7609</v>
      </c>
      <c r="D2581" s="59" t="s">
        <v>14</v>
      </c>
      <c r="E2581" s="60" t="s">
        <v>7610</v>
      </c>
    </row>
    <row r="2582" spans="1:5">
      <c r="A2582" s="58" t="s">
        <v>9</v>
      </c>
      <c r="B2582" s="59" t="s">
        <v>7611</v>
      </c>
      <c r="C2582" s="59" t="s">
        <v>7612</v>
      </c>
      <c r="D2582" s="59" t="s">
        <v>14</v>
      </c>
      <c r="E2582" s="60" t="s">
        <v>7613</v>
      </c>
    </row>
    <row r="2583" spans="1:5">
      <c r="A2583" s="58" t="s">
        <v>9</v>
      </c>
      <c r="B2583" s="59" t="s">
        <v>7614</v>
      </c>
      <c r="C2583" s="59" t="s">
        <v>7615</v>
      </c>
      <c r="D2583" s="59" t="s">
        <v>14</v>
      </c>
      <c r="E2583" s="60" t="s">
        <v>7616</v>
      </c>
    </row>
    <row r="2584" spans="1:5">
      <c r="A2584" s="58" t="s">
        <v>9</v>
      </c>
      <c r="B2584" s="59" t="s">
        <v>7617</v>
      </c>
      <c r="C2584" s="59" t="s">
        <v>7618</v>
      </c>
      <c r="D2584" s="59" t="s">
        <v>14</v>
      </c>
      <c r="E2584" s="60" t="s">
        <v>7619</v>
      </c>
    </row>
    <row r="2585" spans="1:5">
      <c r="A2585" s="58" t="s">
        <v>9</v>
      </c>
      <c r="B2585" s="59" t="s">
        <v>7620</v>
      </c>
      <c r="C2585" s="59" t="s">
        <v>7621</v>
      </c>
      <c r="D2585" s="59" t="s">
        <v>14</v>
      </c>
      <c r="E2585" s="60" t="s">
        <v>7622</v>
      </c>
    </row>
    <row r="2586" spans="1:5">
      <c r="A2586" s="58" t="s">
        <v>9</v>
      </c>
      <c r="B2586" s="59" t="s">
        <v>7623</v>
      </c>
      <c r="C2586" s="59" t="s">
        <v>7624</v>
      </c>
      <c r="D2586" s="59" t="s">
        <v>18</v>
      </c>
      <c r="E2586" s="60" t="s">
        <v>7625</v>
      </c>
    </row>
    <row r="2587" spans="1:5">
      <c r="A2587" s="58" t="s">
        <v>9</v>
      </c>
      <c r="B2587" s="59" t="s">
        <v>7626</v>
      </c>
      <c r="C2587" s="59" t="s">
        <v>7627</v>
      </c>
      <c r="D2587" s="59" t="s">
        <v>18</v>
      </c>
      <c r="E2587" s="60" t="s">
        <v>7628</v>
      </c>
    </row>
    <row r="2588" spans="1:5">
      <c r="A2588" s="58" t="s">
        <v>9</v>
      </c>
      <c r="B2588" s="59" t="s">
        <v>7629</v>
      </c>
      <c r="C2588" s="59" t="s">
        <v>7630</v>
      </c>
      <c r="D2588" s="59" t="s">
        <v>18</v>
      </c>
      <c r="E2588" s="60" t="s">
        <v>7631</v>
      </c>
    </row>
    <row r="2589" spans="1:5">
      <c r="A2589" s="58" t="s">
        <v>9</v>
      </c>
      <c r="B2589" s="59" t="s">
        <v>7632</v>
      </c>
      <c r="C2589" s="59" t="s">
        <v>7633</v>
      </c>
      <c r="D2589" s="59" t="s">
        <v>18</v>
      </c>
      <c r="E2589" s="60" t="s">
        <v>7634</v>
      </c>
    </row>
    <row r="2590" spans="1:5">
      <c r="A2590" s="58" t="s">
        <v>9</v>
      </c>
      <c r="B2590" s="59" t="s">
        <v>7635</v>
      </c>
      <c r="C2590" s="59" t="s">
        <v>7636</v>
      </c>
      <c r="D2590" s="59" t="s">
        <v>18</v>
      </c>
      <c r="E2590" s="60" t="s">
        <v>7637</v>
      </c>
    </row>
    <row r="2591" spans="1:5">
      <c r="A2591" s="58" t="s">
        <v>9</v>
      </c>
      <c r="B2591" s="59" t="s">
        <v>7638</v>
      </c>
      <c r="C2591" s="59" t="s">
        <v>7639</v>
      </c>
      <c r="D2591" s="59" t="s">
        <v>18</v>
      </c>
      <c r="E2591" s="60" t="s">
        <v>7640</v>
      </c>
    </row>
    <row r="2592" spans="1:5">
      <c r="A2592" s="58" t="s">
        <v>9</v>
      </c>
      <c r="B2592" s="59" t="s">
        <v>7641</v>
      </c>
      <c r="C2592" s="59" t="s">
        <v>7642</v>
      </c>
      <c r="D2592" s="59" t="s">
        <v>18</v>
      </c>
      <c r="E2592" s="60" t="s">
        <v>7643</v>
      </c>
    </row>
    <row r="2593" spans="1:5">
      <c r="A2593" s="58" t="s">
        <v>9</v>
      </c>
      <c r="B2593" s="59" t="s">
        <v>7644</v>
      </c>
      <c r="C2593" s="59" t="s">
        <v>7645</v>
      </c>
      <c r="D2593" s="59" t="s">
        <v>18</v>
      </c>
      <c r="E2593" s="60" t="s">
        <v>7646</v>
      </c>
    </row>
    <row r="2594" spans="1:5">
      <c r="A2594" s="58" t="s">
        <v>9</v>
      </c>
      <c r="B2594" s="59" t="s">
        <v>7647</v>
      </c>
      <c r="C2594" s="59" t="s">
        <v>7648</v>
      </c>
      <c r="D2594" s="59" t="s">
        <v>18</v>
      </c>
      <c r="E2594" s="60" t="s">
        <v>7649</v>
      </c>
    </row>
    <row r="2595" spans="1:5">
      <c r="A2595" s="58" t="s">
        <v>9</v>
      </c>
      <c r="B2595" s="59" t="s">
        <v>7650</v>
      </c>
      <c r="C2595" s="59" t="s">
        <v>7651</v>
      </c>
      <c r="D2595" s="59" t="s">
        <v>18</v>
      </c>
      <c r="E2595" s="60" t="s">
        <v>7652</v>
      </c>
    </row>
    <row r="2596" spans="1:5">
      <c r="A2596" s="58" t="s">
        <v>9</v>
      </c>
      <c r="B2596" s="59" t="s">
        <v>7653</v>
      </c>
      <c r="C2596" s="59" t="s">
        <v>7654</v>
      </c>
      <c r="D2596" s="59" t="s">
        <v>18</v>
      </c>
      <c r="E2596" s="60" t="s">
        <v>7655</v>
      </c>
    </row>
    <row r="2597" spans="1:5">
      <c r="A2597" s="58" t="s">
        <v>9</v>
      </c>
      <c r="B2597" s="59" t="s">
        <v>7656</v>
      </c>
      <c r="C2597" s="59" t="s">
        <v>7657</v>
      </c>
      <c r="D2597" s="59" t="s">
        <v>18</v>
      </c>
      <c r="E2597" s="60" t="s">
        <v>7658</v>
      </c>
    </row>
    <row r="2598" spans="1:5">
      <c r="A2598" s="58" t="s">
        <v>9</v>
      </c>
      <c r="B2598" s="59" t="s">
        <v>7659</v>
      </c>
      <c r="C2598" s="59" t="s">
        <v>7660</v>
      </c>
      <c r="D2598" s="59" t="s">
        <v>18</v>
      </c>
      <c r="E2598" s="60" t="s">
        <v>7661</v>
      </c>
    </row>
    <row r="2599" spans="1:5">
      <c r="A2599" s="58" t="s">
        <v>9</v>
      </c>
      <c r="B2599" s="59" t="s">
        <v>7662</v>
      </c>
      <c r="C2599" s="59" t="s">
        <v>7663</v>
      </c>
      <c r="D2599" s="59" t="s">
        <v>18</v>
      </c>
      <c r="E2599" s="60" t="s">
        <v>7664</v>
      </c>
    </row>
    <row r="2600" spans="1:5">
      <c r="A2600" s="58" t="s">
        <v>9</v>
      </c>
      <c r="B2600" s="59" t="s">
        <v>7665</v>
      </c>
      <c r="C2600" s="59" t="s">
        <v>7666</v>
      </c>
      <c r="D2600" s="59" t="s">
        <v>18</v>
      </c>
      <c r="E2600" s="60" t="s">
        <v>7667</v>
      </c>
    </row>
    <row r="2601" spans="1:5">
      <c r="A2601" s="58" t="s">
        <v>9</v>
      </c>
      <c r="B2601" s="59" t="s">
        <v>7668</v>
      </c>
      <c r="C2601" s="59" t="s">
        <v>7669</v>
      </c>
      <c r="D2601" s="59" t="s">
        <v>18</v>
      </c>
      <c r="E2601" s="60" t="s">
        <v>7670</v>
      </c>
    </row>
    <row r="2602" spans="1:5">
      <c r="A2602" s="58" t="s">
        <v>9</v>
      </c>
      <c r="B2602" s="59" t="s">
        <v>7671</v>
      </c>
      <c r="C2602" s="59" t="s">
        <v>7672</v>
      </c>
      <c r="D2602" s="59" t="s">
        <v>18</v>
      </c>
      <c r="E2602" s="60" t="s">
        <v>7673</v>
      </c>
    </row>
    <row r="2603" spans="1:5">
      <c r="A2603" s="58" t="s">
        <v>9</v>
      </c>
      <c r="B2603" s="59" t="s">
        <v>7674</v>
      </c>
      <c r="C2603" s="59" t="s">
        <v>7675</v>
      </c>
      <c r="D2603" s="59" t="s">
        <v>83</v>
      </c>
      <c r="E2603" s="60" t="s">
        <v>7676</v>
      </c>
    </row>
    <row r="2604" spans="1:5">
      <c r="A2604" s="58" t="s">
        <v>9</v>
      </c>
      <c r="B2604" s="59" t="s">
        <v>7677</v>
      </c>
      <c r="C2604" s="59" t="s">
        <v>7678</v>
      </c>
      <c r="D2604" s="59" t="s">
        <v>83</v>
      </c>
      <c r="E2604" s="60" t="s">
        <v>7679</v>
      </c>
    </row>
    <row r="2605" spans="1:5">
      <c r="A2605" s="58" t="s">
        <v>9</v>
      </c>
      <c r="B2605" s="59" t="s">
        <v>7680</v>
      </c>
      <c r="C2605" s="59" t="s">
        <v>7681</v>
      </c>
      <c r="D2605" s="59" t="s">
        <v>83</v>
      </c>
      <c r="E2605" s="60" t="s">
        <v>7682</v>
      </c>
    </row>
    <row r="2606" spans="1:5">
      <c r="A2606" s="58" t="s">
        <v>9</v>
      </c>
      <c r="B2606" s="59" t="s">
        <v>7683</v>
      </c>
      <c r="C2606" s="59" t="s">
        <v>7684</v>
      </c>
      <c r="D2606" s="59" t="s">
        <v>83</v>
      </c>
      <c r="E2606" s="60" t="s">
        <v>7374</v>
      </c>
    </row>
    <row r="2607" spans="1:5">
      <c r="A2607" s="58" t="s">
        <v>9</v>
      </c>
      <c r="B2607" s="59" t="s">
        <v>7685</v>
      </c>
      <c r="C2607" s="59" t="s">
        <v>7686</v>
      </c>
      <c r="D2607" s="59" t="s">
        <v>83</v>
      </c>
      <c r="E2607" s="60" t="s">
        <v>7687</v>
      </c>
    </row>
    <row r="2608" spans="1:5">
      <c r="A2608" s="58" t="s">
        <v>9</v>
      </c>
      <c r="B2608" s="59" t="s">
        <v>7688</v>
      </c>
      <c r="C2608" s="59" t="s">
        <v>7689</v>
      </c>
      <c r="D2608" s="59" t="s">
        <v>83</v>
      </c>
      <c r="E2608" s="60" t="s">
        <v>7690</v>
      </c>
    </row>
    <row r="2609" spans="1:5">
      <c r="A2609" s="58" t="s">
        <v>9</v>
      </c>
      <c r="B2609" s="59" t="s">
        <v>7691</v>
      </c>
      <c r="C2609" s="59" t="s">
        <v>7692</v>
      </c>
      <c r="D2609" s="59" t="s">
        <v>83</v>
      </c>
      <c r="E2609" s="60" t="s">
        <v>4912</v>
      </c>
    </row>
    <row r="2610" spans="1:5">
      <c r="A2610" s="58" t="s">
        <v>9</v>
      </c>
      <c r="B2610" s="59" t="s">
        <v>7693</v>
      </c>
      <c r="C2610" s="59" t="s">
        <v>7694</v>
      </c>
      <c r="D2610" s="59" t="s">
        <v>83</v>
      </c>
      <c r="E2610" s="60" t="s">
        <v>920</v>
      </c>
    </row>
    <row r="2611" spans="1:5">
      <c r="A2611" s="58" t="s">
        <v>9</v>
      </c>
      <c r="B2611" s="59" t="s">
        <v>7695</v>
      </c>
      <c r="C2611" s="59" t="s">
        <v>7696</v>
      </c>
      <c r="D2611" s="59" t="s">
        <v>83</v>
      </c>
      <c r="E2611" s="60" t="s">
        <v>6895</v>
      </c>
    </row>
    <row r="2612" spans="1:5">
      <c r="A2612" s="58" t="s">
        <v>9</v>
      </c>
      <c r="B2612" s="59" t="s">
        <v>7697</v>
      </c>
      <c r="C2612" s="59" t="s">
        <v>7698</v>
      </c>
      <c r="D2612" s="59" t="s">
        <v>83</v>
      </c>
      <c r="E2612" s="60" t="s">
        <v>7699</v>
      </c>
    </row>
    <row r="2613" spans="1:5">
      <c r="A2613" s="58" t="s">
        <v>9</v>
      </c>
      <c r="B2613" s="59" t="s">
        <v>7700</v>
      </c>
      <c r="C2613" s="59" t="s">
        <v>7701</v>
      </c>
      <c r="D2613" s="59" t="s">
        <v>83</v>
      </c>
      <c r="E2613" s="60" t="s">
        <v>7702</v>
      </c>
    </row>
    <row r="2614" spans="1:5">
      <c r="A2614" s="58" t="s">
        <v>9</v>
      </c>
      <c r="B2614" s="59" t="s">
        <v>7703</v>
      </c>
      <c r="C2614" s="59" t="s">
        <v>7704</v>
      </c>
      <c r="D2614" s="59" t="s">
        <v>83</v>
      </c>
      <c r="E2614" s="60" t="s">
        <v>7705</v>
      </c>
    </row>
    <row r="2615" spans="1:5">
      <c r="A2615" s="58" t="s">
        <v>9</v>
      </c>
      <c r="B2615" s="59" t="s">
        <v>7706</v>
      </c>
      <c r="C2615" s="59" t="s">
        <v>7707</v>
      </c>
      <c r="D2615" s="59" t="s">
        <v>83</v>
      </c>
      <c r="E2615" s="60" t="s">
        <v>1852</v>
      </c>
    </row>
    <row r="2616" spans="1:5">
      <c r="A2616" s="58" t="s">
        <v>9</v>
      </c>
      <c r="B2616" s="59" t="s">
        <v>7708</v>
      </c>
      <c r="C2616" s="59" t="s">
        <v>7709</v>
      </c>
      <c r="D2616" s="59" t="s">
        <v>83</v>
      </c>
      <c r="E2616" s="60" t="s">
        <v>7710</v>
      </c>
    </row>
    <row r="2617" spans="1:5">
      <c r="A2617" s="58" t="s">
        <v>9</v>
      </c>
      <c r="B2617" s="59" t="s">
        <v>7711</v>
      </c>
      <c r="C2617" s="59" t="s">
        <v>7712</v>
      </c>
      <c r="D2617" s="59" t="s">
        <v>83</v>
      </c>
      <c r="E2617" s="60" t="s">
        <v>7713</v>
      </c>
    </row>
    <row r="2618" spans="1:5">
      <c r="A2618" s="58" t="s">
        <v>9</v>
      </c>
      <c r="B2618" s="59" t="s">
        <v>7714</v>
      </c>
      <c r="C2618" s="59" t="s">
        <v>7715</v>
      </c>
      <c r="D2618" s="59" t="s">
        <v>83</v>
      </c>
      <c r="E2618" s="60" t="s">
        <v>7716</v>
      </c>
    </row>
    <row r="2619" spans="1:5">
      <c r="A2619" s="58" t="s">
        <v>9</v>
      </c>
      <c r="B2619" s="59" t="s">
        <v>7717</v>
      </c>
      <c r="C2619" s="59" t="s">
        <v>7718</v>
      </c>
      <c r="D2619" s="59" t="s">
        <v>83</v>
      </c>
      <c r="E2619" s="60" t="s">
        <v>7719</v>
      </c>
    </row>
    <row r="2620" spans="1:5">
      <c r="A2620" s="58" t="s">
        <v>9</v>
      </c>
      <c r="B2620" s="59" t="s">
        <v>7720</v>
      </c>
      <c r="C2620" s="59" t="s">
        <v>7721</v>
      </c>
      <c r="D2620" s="59" t="s">
        <v>83</v>
      </c>
      <c r="E2620" s="60" t="s">
        <v>7722</v>
      </c>
    </row>
    <row r="2621" spans="1:5">
      <c r="A2621" s="58" t="s">
        <v>9</v>
      </c>
      <c r="B2621" s="59" t="s">
        <v>7723</v>
      </c>
      <c r="C2621" s="59" t="s">
        <v>7724</v>
      </c>
      <c r="D2621" s="59" t="s">
        <v>83</v>
      </c>
      <c r="E2621" s="60" t="s">
        <v>1212</v>
      </c>
    </row>
    <row r="2622" spans="1:5">
      <c r="A2622" s="58" t="s">
        <v>9</v>
      </c>
      <c r="B2622" s="59" t="s">
        <v>7725</v>
      </c>
      <c r="C2622" s="59" t="s">
        <v>7726</v>
      </c>
      <c r="D2622" s="59" t="s">
        <v>83</v>
      </c>
      <c r="E2622" s="60" t="s">
        <v>7690</v>
      </c>
    </row>
    <row r="2623" spans="1:5">
      <c r="A2623" s="58" t="s">
        <v>9</v>
      </c>
      <c r="B2623" s="59" t="s">
        <v>7727</v>
      </c>
      <c r="C2623" s="59" t="s">
        <v>7728</v>
      </c>
      <c r="D2623" s="59" t="s">
        <v>83</v>
      </c>
      <c r="E2623" s="60" t="s">
        <v>7729</v>
      </c>
    </row>
    <row r="2624" spans="1:5">
      <c r="A2624" s="58" t="s">
        <v>9</v>
      </c>
      <c r="B2624" s="59" t="s">
        <v>7730</v>
      </c>
      <c r="C2624" s="59" t="s">
        <v>7731</v>
      </c>
      <c r="D2624" s="59" t="s">
        <v>83</v>
      </c>
      <c r="E2624" s="60" t="s">
        <v>7732</v>
      </c>
    </row>
    <row r="2625" spans="1:5">
      <c r="A2625" s="58" t="s">
        <v>9</v>
      </c>
      <c r="B2625" s="59" t="s">
        <v>7733</v>
      </c>
      <c r="C2625" s="59" t="s">
        <v>7734</v>
      </c>
      <c r="D2625" s="59" t="s">
        <v>83</v>
      </c>
      <c r="E2625" s="60" t="s">
        <v>7735</v>
      </c>
    </row>
    <row r="2626" spans="1:5">
      <c r="A2626" s="58" t="s">
        <v>9</v>
      </c>
      <c r="B2626" s="59" t="s">
        <v>7736</v>
      </c>
      <c r="C2626" s="59" t="s">
        <v>7737</v>
      </c>
      <c r="D2626" s="59" t="s">
        <v>83</v>
      </c>
      <c r="E2626" s="60" t="s">
        <v>7738</v>
      </c>
    </row>
    <row r="2627" spans="1:5">
      <c r="A2627" s="58" t="s">
        <v>9</v>
      </c>
      <c r="B2627" s="59" t="s">
        <v>7739</v>
      </c>
      <c r="C2627" s="59" t="s">
        <v>7740</v>
      </c>
      <c r="D2627" s="59" t="s">
        <v>83</v>
      </c>
      <c r="E2627" s="60" t="s">
        <v>7741</v>
      </c>
    </row>
    <row r="2628" spans="1:5">
      <c r="A2628" s="58" t="s">
        <v>9</v>
      </c>
      <c r="B2628" s="59" t="s">
        <v>7742</v>
      </c>
      <c r="C2628" s="59" t="s">
        <v>7743</v>
      </c>
      <c r="D2628" s="59" t="s">
        <v>83</v>
      </c>
      <c r="E2628" s="60" t="s">
        <v>473</v>
      </c>
    </row>
    <row r="2629" spans="1:5">
      <c r="A2629" s="58" t="s">
        <v>9</v>
      </c>
      <c r="B2629" s="59" t="s">
        <v>7744</v>
      </c>
      <c r="C2629" s="59" t="s">
        <v>7745</v>
      </c>
      <c r="D2629" s="59" t="s">
        <v>83</v>
      </c>
      <c r="E2629" s="60" t="s">
        <v>7746</v>
      </c>
    </row>
    <row r="2630" spans="1:5" s="46" customFormat="1">
      <c r="A2630" s="62" t="s">
        <v>9</v>
      </c>
      <c r="B2630" s="63" t="s">
        <v>7747</v>
      </c>
      <c r="C2630" s="63" t="s">
        <v>7748</v>
      </c>
      <c r="D2630" s="63" t="s">
        <v>83</v>
      </c>
      <c r="E2630" s="64" t="s">
        <v>7749</v>
      </c>
    </row>
    <row r="2631" spans="1:5">
      <c r="A2631" s="58" t="s">
        <v>9</v>
      </c>
      <c r="B2631" s="59" t="s">
        <v>7750</v>
      </c>
      <c r="C2631" s="59" t="s">
        <v>7751</v>
      </c>
      <c r="D2631" s="59" t="s">
        <v>83</v>
      </c>
      <c r="E2631" s="60" t="s">
        <v>7752</v>
      </c>
    </row>
    <row r="2632" spans="1:5">
      <c r="A2632" s="58" t="s">
        <v>9</v>
      </c>
      <c r="B2632" s="59" t="s">
        <v>7753</v>
      </c>
      <c r="C2632" s="59" t="s">
        <v>7754</v>
      </c>
      <c r="D2632" s="59" t="s">
        <v>83</v>
      </c>
      <c r="E2632" s="60" t="s">
        <v>146</v>
      </c>
    </row>
    <row r="2633" spans="1:5">
      <c r="A2633" s="58" t="s">
        <v>9</v>
      </c>
      <c r="B2633" s="59" t="s">
        <v>7755</v>
      </c>
      <c r="C2633" s="59" t="s">
        <v>7756</v>
      </c>
      <c r="D2633" s="59" t="s">
        <v>83</v>
      </c>
      <c r="E2633" s="60" t="s">
        <v>7757</v>
      </c>
    </row>
    <row r="2634" spans="1:5">
      <c r="A2634" s="58" t="s">
        <v>9</v>
      </c>
      <c r="B2634" s="59" t="s">
        <v>7758</v>
      </c>
      <c r="C2634" s="59" t="s">
        <v>7759</v>
      </c>
      <c r="D2634" s="59" t="s">
        <v>83</v>
      </c>
      <c r="E2634" s="60" t="s">
        <v>7760</v>
      </c>
    </row>
    <row r="2635" spans="1:5">
      <c r="A2635" s="58" t="s">
        <v>9</v>
      </c>
      <c r="B2635" s="59" t="s">
        <v>7761</v>
      </c>
      <c r="C2635" s="59" t="s">
        <v>7762</v>
      </c>
      <c r="D2635" s="59" t="s">
        <v>83</v>
      </c>
      <c r="E2635" s="60" t="s">
        <v>2912</v>
      </c>
    </row>
    <row r="2636" spans="1:5">
      <c r="A2636" s="58" t="s">
        <v>9</v>
      </c>
      <c r="B2636" s="59" t="s">
        <v>7763</v>
      </c>
      <c r="C2636" s="59" t="s">
        <v>7764</v>
      </c>
      <c r="D2636" s="59" t="s">
        <v>83</v>
      </c>
      <c r="E2636" s="60" t="s">
        <v>7765</v>
      </c>
    </row>
    <row r="2637" spans="1:5">
      <c r="A2637" s="58" t="s">
        <v>9</v>
      </c>
      <c r="B2637" s="59" t="s">
        <v>7766</v>
      </c>
      <c r="C2637" s="59" t="s">
        <v>7767</v>
      </c>
      <c r="D2637" s="59" t="s">
        <v>83</v>
      </c>
      <c r="E2637" s="60" t="s">
        <v>7768</v>
      </c>
    </row>
    <row r="2638" spans="1:5">
      <c r="A2638" s="58" t="s">
        <v>9</v>
      </c>
      <c r="B2638" s="59" t="s">
        <v>7769</v>
      </c>
      <c r="C2638" s="59" t="s">
        <v>7770</v>
      </c>
      <c r="D2638" s="59" t="s">
        <v>83</v>
      </c>
      <c r="E2638" s="60" t="s">
        <v>7771</v>
      </c>
    </row>
    <row r="2639" spans="1:5">
      <c r="A2639" s="58" t="s">
        <v>9</v>
      </c>
      <c r="B2639" s="59" t="s">
        <v>7772</v>
      </c>
      <c r="C2639" s="59" t="s">
        <v>7773</v>
      </c>
      <c r="D2639" s="59" t="s">
        <v>83</v>
      </c>
      <c r="E2639" s="60" t="s">
        <v>7774</v>
      </c>
    </row>
    <row r="2640" spans="1:5">
      <c r="A2640" s="58" t="s">
        <v>9</v>
      </c>
      <c r="B2640" s="59" t="s">
        <v>7775</v>
      </c>
      <c r="C2640" s="59" t="s">
        <v>7776</v>
      </c>
      <c r="D2640" s="59" t="s">
        <v>83</v>
      </c>
      <c r="E2640" s="60" t="s">
        <v>7777</v>
      </c>
    </row>
    <row r="2641" spans="1:5">
      <c r="A2641" s="58" t="s">
        <v>9</v>
      </c>
      <c r="B2641" s="59" t="s">
        <v>7778</v>
      </c>
      <c r="C2641" s="59" t="s">
        <v>7779</v>
      </c>
      <c r="D2641" s="59" t="s">
        <v>83</v>
      </c>
      <c r="E2641" s="60" t="s">
        <v>7780</v>
      </c>
    </row>
    <row r="2642" spans="1:5">
      <c r="A2642" s="58" t="s">
        <v>9</v>
      </c>
      <c r="B2642" s="59" t="s">
        <v>7781</v>
      </c>
      <c r="C2642" s="59" t="s">
        <v>7782</v>
      </c>
      <c r="D2642" s="59" t="s">
        <v>83</v>
      </c>
      <c r="E2642" s="60" t="s">
        <v>3469</v>
      </c>
    </row>
    <row r="2643" spans="1:5">
      <c r="A2643" s="58" t="s">
        <v>9</v>
      </c>
      <c r="B2643" s="59" t="s">
        <v>7783</v>
      </c>
      <c r="C2643" s="59" t="s">
        <v>7784</v>
      </c>
      <c r="D2643" s="59" t="s">
        <v>83</v>
      </c>
      <c r="E2643" s="60" t="s">
        <v>7785</v>
      </c>
    </row>
    <row r="2644" spans="1:5">
      <c r="A2644" s="58" t="s">
        <v>9</v>
      </c>
      <c r="B2644" s="59" t="s">
        <v>7786</v>
      </c>
      <c r="C2644" s="59" t="s">
        <v>7787</v>
      </c>
      <c r="D2644" s="59" t="s">
        <v>83</v>
      </c>
      <c r="E2644" s="60" t="s">
        <v>1174</v>
      </c>
    </row>
    <row r="2645" spans="1:5">
      <c r="A2645" s="58" t="s">
        <v>9</v>
      </c>
      <c r="B2645" s="59" t="s">
        <v>7788</v>
      </c>
      <c r="C2645" s="59" t="s">
        <v>7789</v>
      </c>
      <c r="D2645" s="59" t="s">
        <v>83</v>
      </c>
      <c r="E2645" s="60" t="s">
        <v>7790</v>
      </c>
    </row>
    <row r="2646" spans="1:5">
      <c r="A2646" s="58" t="s">
        <v>9</v>
      </c>
      <c r="B2646" s="59" t="s">
        <v>7791</v>
      </c>
      <c r="C2646" s="59" t="s">
        <v>7792</v>
      </c>
      <c r="D2646" s="59" t="s">
        <v>83</v>
      </c>
      <c r="E2646" s="60" t="s">
        <v>7793</v>
      </c>
    </row>
    <row r="2647" spans="1:5">
      <c r="A2647" s="58" t="s">
        <v>9</v>
      </c>
      <c r="B2647" s="59" t="s">
        <v>7794</v>
      </c>
      <c r="C2647" s="59" t="s">
        <v>7795</v>
      </c>
      <c r="D2647" s="59" t="s">
        <v>83</v>
      </c>
      <c r="E2647" s="60" t="s">
        <v>7796</v>
      </c>
    </row>
    <row r="2648" spans="1:5">
      <c r="A2648" s="58" t="s">
        <v>9</v>
      </c>
      <c r="B2648" s="59" t="s">
        <v>7797</v>
      </c>
      <c r="C2648" s="59" t="s">
        <v>7798</v>
      </c>
      <c r="D2648" s="59" t="s">
        <v>83</v>
      </c>
      <c r="E2648" s="60" t="s">
        <v>7799</v>
      </c>
    </row>
    <row r="2649" spans="1:5">
      <c r="A2649" s="58" t="s">
        <v>9</v>
      </c>
      <c r="B2649" s="59" t="s">
        <v>7800</v>
      </c>
      <c r="C2649" s="59" t="s">
        <v>7801</v>
      </c>
      <c r="D2649" s="59" t="s">
        <v>83</v>
      </c>
      <c r="E2649" s="60" t="s">
        <v>7793</v>
      </c>
    </row>
    <row r="2650" spans="1:5">
      <c r="A2650" s="58" t="s">
        <v>9</v>
      </c>
      <c r="B2650" s="59" t="s">
        <v>7802</v>
      </c>
      <c r="C2650" s="59" t="s">
        <v>7803</v>
      </c>
      <c r="D2650" s="59" t="s">
        <v>83</v>
      </c>
      <c r="E2650" s="60" t="s">
        <v>7771</v>
      </c>
    </row>
    <row r="2651" spans="1:5">
      <c r="A2651" s="58" t="s">
        <v>9</v>
      </c>
      <c r="B2651" s="59" t="s">
        <v>7804</v>
      </c>
      <c r="C2651" s="59" t="s">
        <v>7805</v>
      </c>
      <c r="D2651" s="59" t="s">
        <v>83</v>
      </c>
      <c r="E2651" s="60" t="s">
        <v>7806</v>
      </c>
    </row>
    <row r="2652" spans="1:5">
      <c r="A2652" s="58" t="s">
        <v>9</v>
      </c>
      <c r="B2652" s="59" t="s">
        <v>7807</v>
      </c>
      <c r="C2652" s="59" t="s">
        <v>7808</v>
      </c>
      <c r="D2652" s="59" t="s">
        <v>83</v>
      </c>
      <c r="E2652" s="60" t="s">
        <v>7809</v>
      </c>
    </row>
    <row r="2653" spans="1:5">
      <c r="A2653" s="58" t="s">
        <v>9</v>
      </c>
      <c r="B2653" s="59" t="s">
        <v>7810</v>
      </c>
      <c r="C2653" s="59" t="s">
        <v>7811</v>
      </c>
      <c r="D2653" s="59" t="s">
        <v>83</v>
      </c>
      <c r="E2653" s="60" t="s">
        <v>7812</v>
      </c>
    </row>
    <row r="2654" spans="1:5">
      <c r="A2654" s="58" t="s">
        <v>9</v>
      </c>
      <c r="B2654" s="59" t="s">
        <v>7813</v>
      </c>
      <c r="C2654" s="59" t="s">
        <v>7814</v>
      </c>
      <c r="D2654" s="59" t="s">
        <v>83</v>
      </c>
      <c r="E2654" s="60" t="s">
        <v>7815</v>
      </c>
    </row>
    <row r="2655" spans="1:5">
      <c r="A2655" s="58" t="s">
        <v>9</v>
      </c>
      <c r="B2655" s="59" t="s">
        <v>7816</v>
      </c>
      <c r="C2655" s="59" t="s">
        <v>7817</v>
      </c>
      <c r="D2655" s="59" t="s">
        <v>83</v>
      </c>
      <c r="E2655" s="60" t="s">
        <v>7818</v>
      </c>
    </row>
    <row r="2656" spans="1:5">
      <c r="A2656" s="58" t="s">
        <v>9</v>
      </c>
      <c r="B2656" s="59" t="s">
        <v>7819</v>
      </c>
      <c r="C2656" s="59" t="s">
        <v>7820</v>
      </c>
      <c r="D2656" s="59" t="s">
        <v>83</v>
      </c>
      <c r="E2656" s="60" t="s">
        <v>7821</v>
      </c>
    </row>
    <row r="2657" spans="1:5">
      <c r="A2657" s="58" t="s">
        <v>9</v>
      </c>
      <c r="B2657" s="59" t="s">
        <v>7822</v>
      </c>
      <c r="C2657" s="59" t="s">
        <v>7823</v>
      </c>
      <c r="D2657" s="59" t="s">
        <v>83</v>
      </c>
      <c r="E2657" s="60" t="s">
        <v>1962</v>
      </c>
    </row>
    <row r="2658" spans="1:5">
      <c r="A2658" s="58" t="s">
        <v>9</v>
      </c>
      <c r="B2658" s="59" t="s">
        <v>7824</v>
      </c>
      <c r="C2658" s="59" t="s">
        <v>7825</v>
      </c>
      <c r="D2658" s="59" t="s">
        <v>83</v>
      </c>
      <c r="E2658" s="60" t="s">
        <v>7826</v>
      </c>
    </row>
    <row r="2659" spans="1:5">
      <c r="A2659" s="58" t="s">
        <v>9</v>
      </c>
      <c r="B2659" s="59" t="s">
        <v>7827</v>
      </c>
      <c r="C2659" s="59" t="s">
        <v>7828</v>
      </c>
      <c r="D2659" s="59" t="s">
        <v>83</v>
      </c>
      <c r="E2659" s="60" t="s">
        <v>7829</v>
      </c>
    </row>
    <row r="2660" spans="1:5" s="47" customFormat="1">
      <c r="A2660" s="65" t="s">
        <v>9</v>
      </c>
      <c r="B2660" s="59" t="s">
        <v>7830</v>
      </c>
      <c r="C2660" s="59" t="s">
        <v>7831</v>
      </c>
      <c r="D2660" s="59" t="s">
        <v>83</v>
      </c>
      <c r="E2660" s="60" t="s">
        <v>7832</v>
      </c>
    </row>
    <row r="2661" spans="1:5" s="47" customFormat="1">
      <c r="A2661" s="65" t="s">
        <v>9</v>
      </c>
      <c r="B2661" s="59" t="s">
        <v>7833</v>
      </c>
      <c r="C2661" s="59" t="s">
        <v>7834</v>
      </c>
      <c r="D2661" s="59" t="s">
        <v>83</v>
      </c>
      <c r="E2661" s="60" t="s">
        <v>7749</v>
      </c>
    </row>
    <row r="2662" spans="1:5">
      <c r="A2662" s="58" t="s">
        <v>9</v>
      </c>
      <c r="B2662" s="59" t="s">
        <v>7835</v>
      </c>
      <c r="C2662" s="59" t="s">
        <v>7836</v>
      </c>
      <c r="D2662" s="59" t="s">
        <v>83</v>
      </c>
      <c r="E2662" s="60" t="s">
        <v>7837</v>
      </c>
    </row>
    <row r="2663" spans="1:5">
      <c r="A2663" s="58" t="s">
        <v>9</v>
      </c>
      <c r="B2663" s="59" t="s">
        <v>7838</v>
      </c>
      <c r="C2663" s="59" t="s">
        <v>7839</v>
      </c>
      <c r="D2663" s="59" t="s">
        <v>83</v>
      </c>
      <c r="E2663" s="60" t="s">
        <v>914</v>
      </c>
    </row>
    <row r="2664" spans="1:5">
      <c r="A2664" s="58" t="s">
        <v>9</v>
      </c>
      <c r="B2664" s="59" t="s">
        <v>7840</v>
      </c>
      <c r="C2664" s="59" t="s">
        <v>7841</v>
      </c>
      <c r="D2664" s="59" t="s">
        <v>83</v>
      </c>
      <c r="E2664" s="60" t="s">
        <v>3716</v>
      </c>
    </row>
    <row r="2665" spans="1:5">
      <c r="A2665" s="58" t="s">
        <v>9</v>
      </c>
      <c r="B2665" s="59" t="s">
        <v>7842</v>
      </c>
      <c r="C2665" s="59" t="s">
        <v>7843</v>
      </c>
      <c r="D2665" s="59" t="s">
        <v>83</v>
      </c>
      <c r="E2665" s="60" t="s">
        <v>7844</v>
      </c>
    </row>
    <row r="2666" spans="1:5">
      <c r="A2666" s="58" t="s">
        <v>9</v>
      </c>
      <c r="B2666" s="59" t="s">
        <v>7845</v>
      </c>
      <c r="C2666" s="59" t="s">
        <v>7846</v>
      </c>
      <c r="D2666" s="59" t="s">
        <v>83</v>
      </c>
      <c r="E2666" s="60" t="s">
        <v>7847</v>
      </c>
    </row>
    <row r="2667" spans="1:5">
      <c r="A2667" s="58" t="s">
        <v>9</v>
      </c>
      <c r="B2667" s="59" t="s">
        <v>7848</v>
      </c>
      <c r="C2667" s="59" t="s">
        <v>7849</v>
      </c>
      <c r="D2667" s="59" t="s">
        <v>83</v>
      </c>
      <c r="E2667" s="60" t="s">
        <v>7850</v>
      </c>
    </row>
    <row r="2668" spans="1:5">
      <c r="A2668" s="58" t="s">
        <v>9</v>
      </c>
      <c r="B2668" s="59" t="s">
        <v>7851</v>
      </c>
      <c r="C2668" s="59" t="s">
        <v>7852</v>
      </c>
      <c r="D2668" s="59" t="s">
        <v>83</v>
      </c>
      <c r="E2668" s="60" t="s">
        <v>7853</v>
      </c>
    </row>
    <row r="2669" spans="1:5">
      <c r="A2669" s="58" t="s">
        <v>9</v>
      </c>
      <c r="B2669" s="59" t="s">
        <v>7854</v>
      </c>
      <c r="C2669" s="59" t="s">
        <v>7855</v>
      </c>
      <c r="D2669" s="59" t="s">
        <v>83</v>
      </c>
      <c r="E2669" s="60" t="s">
        <v>3678</v>
      </c>
    </row>
    <row r="2670" spans="1:5">
      <c r="A2670" s="58" t="s">
        <v>9</v>
      </c>
      <c r="B2670" s="59" t="s">
        <v>7856</v>
      </c>
      <c r="C2670" s="59" t="s">
        <v>7857</v>
      </c>
      <c r="D2670" s="59" t="s">
        <v>83</v>
      </c>
      <c r="E2670" s="60" t="s">
        <v>7858</v>
      </c>
    </row>
    <row r="2671" spans="1:5">
      <c r="A2671" s="58" t="s">
        <v>9</v>
      </c>
      <c r="B2671" s="59" t="s">
        <v>7859</v>
      </c>
      <c r="C2671" s="59" t="s">
        <v>7860</v>
      </c>
      <c r="D2671" s="59" t="s">
        <v>83</v>
      </c>
      <c r="E2671" s="60" t="s">
        <v>7861</v>
      </c>
    </row>
    <row r="2672" spans="1:5">
      <c r="A2672" s="58" t="s">
        <v>9</v>
      </c>
      <c r="B2672" s="59" t="s">
        <v>7862</v>
      </c>
      <c r="C2672" s="59" t="s">
        <v>7863</v>
      </c>
      <c r="D2672" s="59" t="s">
        <v>83</v>
      </c>
      <c r="E2672" s="60" t="s">
        <v>7864</v>
      </c>
    </row>
    <row r="2673" spans="1:5">
      <c r="A2673" s="58" t="s">
        <v>9</v>
      </c>
      <c r="B2673" s="59" t="s">
        <v>7865</v>
      </c>
      <c r="C2673" s="59" t="s">
        <v>7866</v>
      </c>
      <c r="D2673" s="59" t="s">
        <v>83</v>
      </c>
      <c r="E2673" s="60" t="s">
        <v>7867</v>
      </c>
    </row>
    <row r="2674" spans="1:5">
      <c r="A2674" s="58" t="s">
        <v>9</v>
      </c>
      <c r="B2674" s="59" t="s">
        <v>7868</v>
      </c>
      <c r="C2674" s="59" t="s">
        <v>7869</v>
      </c>
      <c r="D2674" s="59" t="s">
        <v>83</v>
      </c>
      <c r="E2674" s="60" t="s">
        <v>7870</v>
      </c>
    </row>
    <row r="2675" spans="1:5">
      <c r="A2675" s="58" t="s">
        <v>9</v>
      </c>
      <c r="B2675" s="59" t="s">
        <v>7871</v>
      </c>
      <c r="C2675" s="59" t="s">
        <v>7872</v>
      </c>
      <c r="D2675" s="59" t="s">
        <v>83</v>
      </c>
      <c r="E2675" s="60" t="s">
        <v>7873</v>
      </c>
    </row>
    <row r="2676" spans="1:5">
      <c r="A2676" s="58" t="s">
        <v>9</v>
      </c>
      <c r="B2676" s="59" t="s">
        <v>7874</v>
      </c>
      <c r="C2676" s="59" t="s">
        <v>7875</v>
      </c>
      <c r="D2676" s="59" t="s">
        <v>83</v>
      </c>
      <c r="E2676" s="60" t="s">
        <v>7870</v>
      </c>
    </row>
    <row r="2677" spans="1:5">
      <c r="A2677" s="58" t="s">
        <v>9</v>
      </c>
      <c r="B2677" s="59" t="s">
        <v>7876</v>
      </c>
      <c r="C2677" s="59" t="s">
        <v>7877</v>
      </c>
      <c r="D2677" s="59" t="s">
        <v>83</v>
      </c>
      <c r="E2677" s="60" t="s">
        <v>7873</v>
      </c>
    </row>
    <row r="2678" spans="1:5">
      <c r="A2678" s="58" t="s">
        <v>9</v>
      </c>
      <c r="B2678" s="59" t="s">
        <v>7878</v>
      </c>
      <c r="C2678" s="59" t="s">
        <v>7879</v>
      </c>
      <c r="D2678" s="59" t="s">
        <v>83</v>
      </c>
      <c r="E2678" s="60" t="s">
        <v>7880</v>
      </c>
    </row>
    <row r="2679" spans="1:5">
      <c r="A2679" s="58" t="s">
        <v>9</v>
      </c>
      <c r="B2679" s="59" t="s">
        <v>7881</v>
      </c>
      <c r="C2679" s="59" t="s">
        <v>7882</v>
      </c>
      <c r="D2679" s="59" t="s">
        <v>83</v>
      </c>
      <c r="E2679" s="60" t="s">
        <v>616</v>
      </c>
    </row>
    <row r="2680" spans="1:5">
      <c r="A2680" s="58" t="s">
        <v>9</v>
      </c>
      <c r="B2680" s="59" t="s">
        <v>7883</v>
      </c>
      <c r="C2680" s="59" t="s">
        <v>7884</v>
      </c>
      <c r="D2680" s="59" t="s">
        <v>83</v>
      </c>
      <c r="E2680" s="60" t="s">
        <v>4500</v>
      </c>
    </row>
    <row r="2681" spans="1:5" s="45" customFormat="1">
      <c r="A2681" s="61" t="s">
        <v>9</v>
      </c>
      <c r="B2681" s="59" t="s">
        <v>7885</v>
      </c>
      <c r="C2681" s="59" t="s">
        <v>7886</v>
      </c>
      <c r="D2681" s="59" t="s">
        <v>83</v>
      </c>
      <c r="E2681" s="60" t="s">
        <v>7887</v>
      </c>
    </row>
    <row r="2682" spans="1:5">
      <c r="A2682" s="58" t="s">
        <v>9</v>
      </c>
      <c r="B2682" s="59" t="s">
        <v>7888</v>
      </c>
      <c r="C2682" s="59" t="s">
        <v>7889</v>
      </c>
      <c r="D2682" s="59" t="s">
        <v>83</v>
      </c>
      <c r="E2682" s="60" t="s">
        <v>7890</v>
      </c>
    </row>
    <row r="2683" spans="1:5">
      <c r="A2683" s="58" t="s">
        <v>9</v>
      </c>
      <c r="B2683" s="59" t="s">
        <v>7891</v>
      </c>
      <c r="C2683" s="59" t="s">
        <v>7892</v>
      </c>
      <c r="D2683" s="59" t="s">
        <v>83</v>
      </c>
      <c r="E2683" s="60" t="s">
        <v>7858</v>
      </c>
    </row>
    <row r="2684" spans="1:5">
      <c r="A2684" s="58" t="s">
        <v>9</v>
      </c>
      <c r="B2684" s="59" t="s">
        <v>7893</v>
      </c>
      <c r="C2684" s="59" t="s">
        <v>7894</v>
      </c>
      <c r="D2684" s="59" t="s">
        <v>83</v>
      </c>
      <c r="E2684" s="60" t="s">
        <v>7895</v>
      </c>
    </row>
    <row r="2685" spans="1:5">
      <c r="A2685" s="58" t="s">
        <v>9</v>
      </c>
      <c r="B2685" s="59" t="s">
        <v>7896</v>
      </c>
      <c r="C2685" s="59" t="s">
        <v>7897</v>
      </c>
      <c r="D2685" s="59" t="s">
        <v>83</v>
      </c>
      <c r="E2685" s="60" t="s">
        <v>7898</v>
      </c>
    </row>
    <row r="2686" spans="1:5">
      <c r="A2686" s="58" t="s">
        <v>9</v>
      </c>
      <c r="B2686" s="59" t="s">
        <v>7899</v>
      </c>
      <c r="C2686" s="59" t="s">
        <v>7900</v>
      </c>
      <c r="D2686" s="59" t="s">
        <v>83</v>
      </c>
      <c r="E2686" s="60" t="s">
        <v>7873</v>
      </c>
    </row>
    <row r="2687" spans="1:5">
      <c r="A2687" s="58" t="s">
        <v>9</v>
      </c>
      <c r="B2687" s="59" t="s">
        <v>7901</v>
      </c>
      <c r="C2687" s="59" t="s">
        <v>7902</v>
      </c>
      <c r="D2687" s="59" t="s">
        <v>83</v>
      </c>
      <c r="E2687" s="60" t="s">
        <v>7903</v>
      </c>
    </row>
    <row r="2688" spans="1:5">
      <c r="A2688" s="58" t="s">
        <v>9</v>
      </c>
      <c r="B2688" s="59" t="s">
        <v>7904</v>
      </c>
      <c r="C2688" s="59" t="s">
        <v>7905</v>
      </c>
      <c r="D2688" s="59" t="s">
        <v>83</v>
      </c>
      <c r="E2688" s="60" t="s">
        <v>2620</v>
      </c>
    </row>
    <row r="2689" spans="1:5">
      <c r="A2689" s="58" t="s">
        <v>9</v>
      </c>
      <c r="B2689" s="59" t="s">
        <v>7906</v>
      </c>
      <c r="C2689" s="59" t="s">
        <v>7907</v>
      </c>
      <c r="D2689" s="59" t="s">
        <v>83</v>
      </c>
      <c r="E2689" s="60" t="s">
        <v>7908</v>
      </c>
    </row>
    <row r="2690" spans="1:5">
      <c r="A2690" s="58" t="s">
        <v>9</v>
      </c>
      <c r="B2690" s="59" t="s">
        <v>7909</v>
      </c>
      <c r="C2690" s="59" t="s">
        <v>7910</v>
      </c>
      <c r="D2690" s="59" t="s">
        <v>83</v>
      </c>
      <c r="E2690" s="60" t="s">
        <v>3830</v>
      </c>
    </row>
    <row r="2691" spans="1:5">
      <c r="A2691" s="58" t="s">
        <v>9</v>
      </c>
      <c r="B2691" s="59" t="s">
        <v>7911</v>
      </c>
      <c r="C2691" s="59" t="s">
        <v>7912</v>
      </c>
      <c r="D2691" s="59" t="s">
        <v>83</v>
      </c>
      <c r="E2691" s="60" t="s">
        <v>7913</v>
      </c>
    </row>
    <row r="2692" spans="1:5">
      <c r="A2692" s="58" t="s">
        <v>9</v>
      </c>
      <c r="B2692" s="59" t="s">
        <v>7914</v>
      </c>
      <c r="C2692" s="59" t="s">
        <v>7915</v>
      </c>
      <c r="D2692" s="59" t="s">
        <v>83</v>
      </c>
      <c r="E2692" s="60" t="s">
        <v>7916</v>
      </c>
    </row>
    <row r="2693" spans="1:5">
      <c r="A2693" s="58" t="s">
        <v>9</v>
      </c>
      <c r="B2693" s="59" t="s">
        <v>7917</v>
      </c>
      <c r="C2693" s="59" t="s">
        <v>7918</v>
      </c>
      <c r="D2693" s="59" t="s">
        <v>83</v>
      </c>
      <c r="E2693" s="60" t="s">
        <v>7919</v>
      </c>
    </row>
    <row r="2694" spans="1:5">
      <c r="A2694" s="58" t="s">
        <v>9</v>
      </c>
      <c r="B2694" s="59" t="s">
        <v>7920</v>
      </c>
      <c r="C2694" s="59" t="s">
        <v>7921</v>
      </c>
      <c r="D2694" s="59" t="s">
        <v>83</v>
      </c>
      <c r="E2694" s="60" t="s">
        <v>7922</v>
      </c>
    </row>
    <row r="2695" spans="1:5">
      <c r="A2695" s="58" t="s">
        <v>9</v>
      </c>
      <c r="B2695" s="59" t="s">
        <v>7923</v>
      </c>
      <c r="C2695" s="59" t="s">
        <v>7924</v>
      </c>
      <c r="D2695" s="59" t="s">
        <v>83</v>
      </c>
      <c r="E2695" s="60" t="s">
        <v>7925</v>
      </c>
    </row>
    <row r="2696" spans="1:5">
      <c r="A2696" s="58" t="s">
        <v>9</v>
      </c>
      <c r="B2696" s="59" t="s">
        <v>7926</v>
      </c>
      <c r="C2696" s="59" t="s">
        <v>7927</v>
      </c>
      <c r="D2696" s="59" t="s">
        <v>83</v>
      </c>
      <c r="E2696" s="60" t="s">
        <v>6892</v>
      </c>
    </row>
    <row r="2697" spans="1:5">
      <c r="A2697" s="58" t="s">
        <v>9</v>
      </c>
      <c r="B2697" s="59" t="s">
        <v>7928</v>
      </c>
      <c r="C2697" s="59" t="s">
        <v>7929</v>
      </c>
      <c r="D2697" s="59" t="s">
        <v>83</v>
      </c>
      <c r="E2697" s="60" t="s">
        <v>7930</v>
      </c>
    </row>
    <row r="2698" spans="1:5">
      <c r="A2698" s="58" t="s">
        <v>9</v>
      </c>
      <c r="B2698" s="59" t="s">
        <v>7931</v>
      </c>
      <c r="C2698" s="59" t="s">
        <v>7932</v>
      </c>
      <c r="D2698" s="59" t="s">
        <v>83</v>
      </c>
      <c r="E2698" s="60" t="s">
        <v>7933</v>
      </c>
    </row>
    <row r="2699" spans="1:5">
      <c r="A2699" s="58" t="s">
        <v>9</v>
      </c>
      <c r="B2699" s="59" t="s">
        <v>7934</v>
      </c>
      <c r="C2699" s="59" t="s">
        <v>7935</v>
      </c>
      <c r="D2699" s="59" t="s">
        <v>83</v>
      </c>
      <c r="E2699" s="60" t="s">
        <v>7936</v>
      </c>
    </row>
    <row r="2700" spans="1:5">
      <c r="A2700" s="58" t="s">
        <v>9</v>
      </c>
      <c r="B2700" s="59" t="s">
        <v>7937</v>
      </c>
      <c r="C2700" s="59" t="s">
        <v>7938</v>
      </c>
      <c r="D2700" s="59" t="s">
        <v>83</v>
      </c>
      <c r="E2700" s="60" t="s">
        <v>7939</v>
      </c>
    </row>
    <row r="2701" spans="1:5">
      <c r="A2701" s="58" t="s">
        <v>9</v>
      </c>
      <c r="B2701" s="59" t="s">
        <v>7940</v>
      </c>
      <c r="C2701" s="59" t="s">
        <v>7941</v>
      </c>
      <c r="D2701" s="59" t="s">
        <v>83</v>
      </c>
      <c r="E2701" s="60" t="s">
        <v>7942</v>
      </c>
    </row>
    <row r="2702" spans="1:5">
      <c r="A2702" s="58" t="s">
        <v>9</v>
      </c>
      <c r="B2702" s="59" t="s">
        <v>7943</v>
      </c>
      <c r="C2702" s="59" t="s">
        <v>7944</v>
      </c>
      <c r="D2702" s="59" t="s">
        <v>83</v>
      </c>
      <c r="E2702" s="60" t="s">
        <v>4590</v>
      </c>
    </row>
    <row r="2703" spans="1:5">
      <c r="A2703" s="58" t="s">
        <v>9</v>
      </c>
      <c r="B2703" s="59" t="s">
        <v>7945</v>
      </c>
      <c r="C2703" s="59" t="s">
        <v>7946</v>
      </c>
      <c r="D2703" s="59" t="s">
        <v>83</v>
      </c>
      <c r="E2703" s="60" t="s">
        <v>7947</v>
      </c>
    </row>
    <row r="2704" spans="1:5">
      <c r="A2704" s="58" t="s">
        <v>9</v>
      </c>
      <c r="B2704" s="59" t="s">
        <v>7948</v>
      </c>
      <c r="C2704" s="59" t="s">
        <v>7949</v>
      </c>
      <c r="D2704" s="59" t="s">
        <v>83</v>
      </c>
      <c r="E2704" s="60" t="s">
        <v>7950</v>
      </c>
    </row>
    <row r="2705" spans="1:5">
      <c r="A2705" s="58" t="s">
        <v>9</v>
      </c>
      <c r="B2705" s="59" t="s">
        <v>7951</v>
      </c>
      <c r="C2705" s="59" t="s">
        <v>7952</v>
      </c>
      <c r="D2705" s="59" t="s">
        <v>83</v>
      </c>
      <c r="E2705" s="60" t="s">
        <v>7953</v>
      </c>
    </row>
    <row r="2706" spans="1:5">
      <c r="A2706" s="58" t="s">
        <v>9</v>
      </c>
      <c r="B2706" s="59" t="s">
        <v>7954</v>
      </c>
      <c r="C2706" s="59" t="s">
        <v>7955</v>
      </c>
      <c r="D2706" s="59" t="s">
        <v>83</v>
      </c>
      <c r="E2706" s="60" t="s">
        <v>7956</v>
      </c>
    </row>
    <row r="2707" spans="1:5">
      <c r="A2707" s="58" t="s">
        <v>9</v>
      </c>
      <c r="B2707" s="59" t="s">
        <v>7957</v>
      </c>
      <c r="C2707" s="59" t="s">
        <v>7958</v>
      </c>
      <c r="D2707" s="59" t="s">
        <v>83</v>
      </c>
      <c r="E2707" s="60" t="s">
        <v>7887</v>
      </c>
    </row>
    <row r="2708" spans="1:5">
      <c r="A2708" s="58" t="s">
        <v>9</v>
      </c>
      <c r="B2708" s="59" t="s">
        <v>7959</v>
      </c>
      <c r="C2708" s="59" t="s">
        <v>7960</v>
      </c>
      <c r="D2708" s="59" t="s">
        <v>83</v>
      </c>
      <c r="E2708" s="60" t="s">
        <v>7961</v>
      </c>
    </row>
    <row r="2709" spans="1:5">
      <c r="A2709" s="58" t="s">
        <v>9</v>
      </c>
      <c r="B2709" s="59" t="s">
        <v>7962</v>
      </c>
      <c r="C2709" s="59" t="s">
        <v>7963</v>
      </c>
      <c r="D2709" s="59" t="s">
        <v>83</v>
      </c>
      <c r="E2709" s="60" t="s">
        <v>7864</v>
      </c>
    </row>
    <row r="2710" spans="1:5">
      <c r="A2710" s="58" t="s">
        <v>9</v>
      </c>
      <c r="B2710" s="59" t="s">
        <v>7964</v>
      </c>
      <c r="C2710" s="59" t="s">
        <v>7965</v>
      </c>
      <c r="D2710" s="59" t="s">
        <v>83</v>
      </c>
      <c r="E2710" s="60" t="s">
        <v>3043</v>
      </c>
    </row>
    <row r="2711" spans="1:5">
      <c r="A2711" s="58" t="s">
        <v>9</v>
      </c>
      <c r="B2711" s="59" t="s">
        <v>7966</v>
      </c>
      <c r="C2711" s="59" t="s">
        <v>7967</v>
      </c>
      <c r="D2711" s="59" t="s">
        <v>83</v>
      </c>
      <c r="E2711" s="60" t="s">
        <v>7968</v>
      </c>
    </row>
    <row r="2712" spans="1:5">
      <c r="A2712" s="58" t="s">
        <v>9</v>
      </c>
      <c r="B2712" s="59" t="s">
        <v>7969</v>
      </c>
      <c r="C2712" s="59" t="s">
        <v>7970</v>
      </c>
      <c r="D2712" s="59" t="s">
        <v>14</v>
      </c>
      <c r="E2712" s="60" t="s">
        <v>7971</v>
      </c>
    </row>
    <row r="2713" spans="1:5">
      <c r="A2713" s="58" t="s">
        <v>9</v>
      </c>
      <c r="B2713" s="59" t="s">
        <v>7972</v>
      </c>
      <c r="C2713" s="59" t="s">
        <v>7973</v>
      </c>
      <c r="D2713" s="59" t="s">
        <v>14</v>
      </c>
      <c r="E2713" s="60" t="s">
        <v>7974</v>
      </c>
    </row>
    <row r="2714" spans="1:5">
      <c r="A2714" s="58" t="s">
        <v>9</v>
      </c>
      <c r="B2714" s="59" t="s">
        <v>7975</v>
      </c>
      <c r="C2714" s="59" t="s">
        <v>7976</v>
      </c>
      <c r="D2714" s="59" t="s">
        <v>14</v>
      </c>
      <c r="E2714" s="60" t="s">
        <v>7977</v>
      </c>
    </row>
    <row r="2715" spans="1:5">
      <c r="A2715" s="58" t="s">
        <v>9</v>
      </c>
      <c r="B2715" s="59" t="s">
        <v>7978</v>
      </c>
      <c r="C2715" s="59" t="s">
        <v>7979</v>
      </c>
      <c r="D2715" s="59" t="s">
        <v>14</v>
      </c>
      <c r="E2715" s="60" t="s">
        <v>7980</v>
      </c>
    </row>
    <row r="2716" spans="1:5">
      <c r="A2716" s="58" t="s">
        <v>9</v>
      </c>
      <c r="B2716" s="59" t="s">
        <v>7981</v>
      </c>
      <c r="C2716" s="59" t="s">
        <v>7982</v>
      </c>
      <c r="D2716" s="59" t="s">
        <v>14</v>
      </c>
      <c r="E2716" s="60" t="s">
        <v>7983</v>
      </c>
    </row>
    <row r="2717" spans="1:5">
      <c r="A2717" s="58" t="s">
        <v>9</v>
      </c>
      <c r="B2717" s="59" t="s">
        <v>7984</v>
      </c>
      <c r="C2717" s="59" t="s">
        <v>7985</v>
      </c>
      <c r="D2717" s="59" t="s">
        <v>14</v>
      </c>
      <c r="E2717" s="60" t="s">
        <v>7986</v>
      </c>
    </row>
    <row r="2718" spans="1:5">
      <c r="A2718" s="58" t="s">
        <v>9</v>
      </c>
      <c r="B2718" s="59" t="s">
        <v>7987</v>
      </c>
      <c r="C2718" s="59" t="s">
        <v>7988</v>
      </c>
      <c r="D2718" s="59" t="s">
        <v>14</v>
      </c>
      <c r="E2718" s="60" t="s">
        <v>7989</v>
      </c>
    </row>
    <row r="2719" spans="1:5">
      <c r="A2719" s="58" t="s">
        <v>9</v>
      </c>
      <c r="B2719" s="59" t="s">
        <v>7990</v>
      </c>
      <c r="C2719" s="59" t="s">
        <v>7991</v>
      </c>
      <c r="D2719" s="59" t="s">
        <v>14</v>
      </c>
      <c r="E2719" s="60" t="s">
        <v>7992</v>
      </c>
    </row>
    <row r="2720" spans="1:5">
      <c r="A2720" s="58" t="s">
        <v>9</v>
      </c>
      <c r="B2720" s="59" t="s">
        <v>7993</v>
      </c>
      <c r="C2720" s="59" t="s">
        <v>7994</v>
      </c>
      <c r="D2720" s="59" t="s">
        <v>14</v>
      </c>
      <c r="E2720" s="60" t="s">
        <v>7995</v>
      </c>
    </row>
    <row r="2721" spans="1:5">
      <c r="A2721" s="58" t="s">
        <v>9</v>
      </c>
      <c r="B2721" s="59" t="s">
        <v>7996</v>
      </c>
      <c r="C2721" s="59" t="s">
        <v>7997</v>
      </c>
      <c r="D2721" s="59" t="s">
        <v>14</v>
      </c>
      <c r="E2721" s="60" t="s">
        <v>7998</v>
      </c>
    </row>
    <row r="2722" spans="1:5">
      <c r="A2722" s="58" t="s">
        <v>9</v>
      </c>
      <c r="B2722" s="59" t="s">
        <v>7999</v>
      </c>
      <c r="C2722" s="59" t="s">
        <v>8000</v>
      </c>
      <c r="D2722" s="59" t="s">
        <v>14</v>
      </c>
      <c r="E2722" s="60" t="s">
        <v>8001</v>
      </c>
    </row>
    <row r="2723" spans="1:5">
      <c r="A2723" s="58" t="s">
        <v>9</v>
      </c>
      <c r="B2723" s="59" t="s">
        <v>8002</v>
      </c>
      <c r="C2723" s="59" t="s">
        <v>8003</v>
      </c>
      <c r="D2723" s="59" t="s">
        <v>14</v>
      </c>
      <c r="E2723" s="60" t="s">
        <v>8004</v>
      </c>
    </row>
    <row r="2724" spans="1:5">
      <c r="A2724" s="58" t="s">
        <v>9</v>
      </c>
      <c r="B2724" s="59" t="s">
        <v>8005</v>
      </c>
      <c r="C2724" s="59" t="s">
        <v>8006</v>
      </c>
      <c r="D2724" s="59" t="s">
        <v>14</v>
      </c>
      <c r="E2724" s="60" t="s">
        <v>8007</v>
      </c>
    </row>
    <row r="2725" spans="1:5">
      <c r="A2725" s="58" t="s">
        <v>9</v>
      </c>
      <c r="B2725" s="59" t="s">
        <v>8008</v>
      </c>
      <c r="C2725" s="59" t="s">
        <v>8009</v>
      </c>
      <c r="D2725" s="59" t="s">
        <v>14</v>
      </c>
      <c r="E2725" s="60" t="s">
        <v>8010</v>
      </c>
    </row>
    <row r="2726" spans="1:5">
      <c r="A2726" s="58" t="s">
        <v>9</v>
      </c>
      <c r="B2726" s="59" t="s">
        <v>8011</v>
      </c>
      <c r="C2726" s="59" t="s">
        <v>8012</v>
      </c>
      <c r="D2726" s="59" t="s">
        <v>14</v>
      </c>
      <c r="E2726" s="60" t="s">
        <v>8013</v>
      </c>
    </row>
    <row r="2727" spans="1:5">
      <c r="A2727" s="58" t="s">
        <v>9</v>
      </c>
      <c r="B2727" s="59" t="s">
        <v>8014</v>
      </c>
      <c r="C2727" s="59" t="s">
        <v>8015</v>
      </c>
      <c r="D2727" s="59" t="s">
        <v>14</v>
      </c>
      <c r="E2727" s="60" t="s">
        <v>8016</v>
      </c>
    </row>
    <row r="2728" spans="1:5">
      <c r="A2728" s="58" t="s">
        <v>9</v>
      </c>
      <c r="B2728" s="59" t="s">
        <v>8017</v>
      </c>
      <c r="C2728" s="59" t="s">
        <v>8018</v>
      </c>
      <c r="D2728" s="59" t="s">
        <v>14</v>
      </c>
      <c r="E2728" s="60" t="s">
        <v>8019</v>
      </c>
    </row>
    <row r="2729" spans="1:5">
      <c r="A2729" s="58" t="s">
        <v>9</v>
      </c>
      <c r="B2729" s="59" t="s">
        <v>8020</v>
      </c>
      <c r="C2729" s="59" t="s">
        <v>8021</v>
      </c>
      <c r="D2729" s="59" t="s">
        <v>14</v>
      </c>
      <c r="E2729" s="60" t="s">
        <v>8022</v>
      </c>
    </row>
    <row r="2730" spans="1:5">
      <c r="A2730" s="58" t="s">
        <v>9</v>
      </c>
      <c r="B2730" s="59" t="s">
        <v>8023</v>
      </c>
      <c r="C2730" s="59" t="s">
        <v>8024</v>
      </c>
      <c r="D2730" s="59" t="s">
        <v>14</v>
      </c>
      <c r="E2730" s="60" t="s">
        <v>8025</v>
      </c>
    </row>
    <row r="2731" spans="1:5">
      <c r="A2731" s="58" t="s">
        <v>9</v>
      </c>
      <c r="B2731" s="59" t="s">
        <v>8026</v>
      </c>
      <c r="C2731" s="59" t="s">
        <v>8027</v>
      </c>
      <c r="D2731" s="59" t="s">
        <v>14</v>
      </c>
      <c r="E2731" s="60" t="s">
        <v>8028</v>
      </c>
    </row>
    <row r="2732" spans="1:5">
      <c r="A2732" s="58" t="s">
        <v>9</v>
      </c>
      <c r="B2732" s="59" t="s">
        <v>8029</v>
      </c>
      <c r="C2732" s="59" t="s">
        <v>8030</v>
      </c>
      <c r="D2732" s="59" t="s">
        <v>14</v>
      </c>
      <c r="E2732" s="60" t="s">
        <v>8031</v>
      </c>
    </row>
    <row r="2733" spans="1:5">
      <c r="A2733" s="58" t="s">
        <v>9</v>
      </c>
      <c r="B2733" s="59" t="s">
        <v>8032</v>
      </c>
      <c r="C2733" s="59" t="s">
        <v>8033</v>
      </c>
      <c r="D2733" s="59" t="s">
        <v>14</v>
      </c>
      <c r="E2733" s="60" t="s">
        <v>8034</v>
      </c>
    </row>
    <row r="2734" spans="1:5">
      <c r="A2734" s="58" t="s">
        <v>9</v>
      </c>
      <c r="B2734" s="59" t="s">
        <v>8035</v>
      </c>
      <c r="C2734" s="59" t="s">
        <v>8036</v>
      </c>
      <c r="D2734" s="59" t="s">
        <v>14</v>
      </c>
      <c r="E2734" s="60" t="s">
        <v>8037</v>
      </c>
    </row>
    <row r="2735" spans="1:5">
      <c r="A2735" s="58" t="s">
        <v>9</v>
      </c>
      <c r="B2735" s="59" t="s">
        <v>8038</v>
      </c>
      <c r="C2735" s="59" t="s">
        <v>8039</v>
      </c>
      <c r="D2735" s="59" t="s">
        <v>14</v>
      </c>
      <c r="E2735" s="60" t="s">
        <v>8040</v>
      </c>
    </row>
    <row r="2736" spans="1:5">
      <c r="A2736" s="58" t="s">
        <v>9</v>
      </c>
      <c r="B2736" s="59" t="s">
        <v>8041</v>
      </c>
      <c r="C2736" s="59" t="s">
        <v>103</v>
      </c>
      <c r="D2736" s="59" t="s">
        <v>14</v>
      </c>
      <c r="E2736" s="60" t="s">
        <v>8042</v>
      </c>
    </row>
    <row r="2737" spans="1:5">
      <c r="A2737" s="58" t="s">
        <v>9</v>
      </c>
      <c r="B2737" s="59" t="s">
        <v>8043</v>
      </c>
      <c r="C2737" s="59" t="s">
        <v>8044</v>
      </c>
      <c r="D2737" s="59" t="s">
        <v>14</v>
      </c>
      <c r="E2737" s="60" t="s">
        <v>8045</v>
      </c>
    </row>
    <row r="2738" spans="1:5">
      <c r="A2738" s="58" t="s">
        <v>9</v>
      </c>
      <c r="B2738" s="59" t="s">
        <v>8046</v>
      </c>
      <c r="C2738" s="59" t="s">
        <v>8047</v>
      </c>
      <c r="D2738" s="59" t="s">
        <v>14</v>
      </c>
      <c r="E2738" s="60" t="s">
        <v>8048</v>
      </c>
    </row>
    <row r="2739" spans="1:5">
      <c r="A2739" s="58" t="s">
        <v>9</v>
      </c>
      <c r="B2739" s="59" t="s">
        <v>8049</v>
      </c>
      <c r="C2739" s="59" t="s">
        <v>8050</v>
      </c>
      <c r="D2739" s="59" t="s">
        <v>14</v>
      </c>
      <c r="E2739" s="60" t="s">
        <v>8051</v>
      </c>
    </row>
    <row r="2740" spans="1:5">
      <c r="A2740" s="58" t="s">
        <v>9</v>
      </c>
      <c r="B2740" s="59" t="s">
        <v>8052</v>
      </c>
      <c r="C2740" s="59" t="s">
        <v>8053</v>
      </c>
      <c r="D2740" s="59" t="s">
        <v>14</v>
      </c>
      <c r="E2740" s="60" t="s">
        <v>8054</v>
      </c>
    </row>
    <row r="2741" spans="1:5">
      <c r="A2741" s="58" t="s">
        <v>9</v>
      </c>
      <c r="B2741" s="59" t="s">
        <v>8055</v>
      </c>
      <c r="C2741" s="59" t="s">
        <v>8056</v>
      </c>
      <c r="D2741" s="59" t="s">
        <v>14</v>
      </c>
      <c r="E2741" s="60" t="s">
        <v>8057</v>
      </c>
    </row>
    <row r="2742" spans="1:5">
      <c r="A2742" s="58" t="s">
        <v>9</v>
      </c>
      <c r="B2742" s="59" t="s">
        <v>8058</v>
      </c>
      <c r="C2742" s="59" t="s">
        <v>8059</v>
      </c>
      <c r="D2742" s="59" t="s">
        <v>14</v>
      </c>
      <c r="E2742" s="60" t="s">
        <v>8060</v>
      </c>
    </row>
    <row r="2743" spans="1:5">
      <c r="A2743" s="58" t="s">
        <v>9</v>
      </c>
      <c r="B2743" s="59" t="s">
        <v>8061</v>
      </c>
      <c r="C2743" s="59" t="s">
        <v>8062</v>
      </c>
      <c r="D2743" s="59" t="s">
        <v>14</v>
      </c>
      <c r="E2743" s="60" t="s">
        <v>8063</v>
      </c>
    </row>
    <row r="2744" spans="1:5">
      <c r="A2744" s="58" t="s">
        <v>9</v>
      </c>
      <c r="B2744" s="59" t="s">
        <v>8064</v>
      </c>
      <c r="C2744" s="59" t="s">
        <v>8065</v>
      </c>
      <c r="D2744" s="59" t="s">
        <v>14</v>
      </c>
      <c r="E2744" s="60" t="s">
        <v>8066</v>
      </c>
    </row>
    <row r="2745" spans="1:5">
      <c r="A2745" s="58" t="s">
        <v>9</v>
      </c>
      <c r="B2745" s="59" t="s">
        <v>8067</v>
      </c>
      <c r="C2745" s="59" t="s">
        <v>8068</v>
      </c>
      <c r="D2745" s="59" t="s">
        <v>14</v>
      </c>
      <c r="E2745" s="60" t="s">
        <v>8069</v>
      </c>
    </row>
    <row r="2746" spans="1:5">
      <c r="A2746" s="58" t="s">
        <v>9</v>
      </c>
      <c r="B2746" s="59" t="s">
        <v>8070</v>
      </c>
      <c r="C2746" s="59" t="s">
        <v>8071</v>
      </c>
      <c r="D2746" s="59" t="s">
        <v>14</v>
      </c>
      <c r="E2746" s="60" t="s">
        <v>8072</v>
      </c>
    </row>
    <row r="2747" spans="1:5">
      <c r="A2747" s="58" t="s">
        <v>9</v>
      </c>
      <c r="B2747" s="59" t="s">
        <v>8073</v>
      </c>
      <c r="C2747" s="59" t="s">
        <v>8074</v>
      </c>
      <c r="D2747" s="59" t="s">
        <v>14</v>
      </c>
      <c r="E2747" s="60" t="s">
        <v>8075</v>
      </c>
    </row>
    <row r="2748" spans="1:5">
      <c r="A2748" s="58" t="s">
        <v>9</v>
      </c>
      <c r="B2748" s="59" t="s">
        <v>8076</v>
      </c>
      <c r="C2748" s="59" t="s">
        <v>8077</v>
      </c>
      <c r="D2748" s="59" t="s">
        <v>14</v>
      </c>
      <c r="E2748" s="60" t="s">
        <v>8078</v>
      </c>
    </row>
    <row r="2749" spans="1:5">
      <c r="A2749" s="58" t="s">
        <v>9</v>
      </c>
      <c r="B2749" s="59" t="s">
        <v>8079</v>
      </c>
      <c r="C2749" s="59" t="s">
        <v>8080</v>
      </c>
      <c r="D2749" s="59" t="s">
        <v>14</v>
      </c>
      <c r="E2749" s="60" t="s">
        <v>8081</v>
      </c>
    </row>
    <row r="2750" spans="1:5">
      <c r="A2750" s="58" t="s">
        <v>9</v>
      </c>
      <c r="B2750" s="59" t="s">
        <v>8082</v>
      </c>
      <c r="C2750" s="59" t="s">
        <v>8083</v>
      </c>
      <c r="D2750" s="59" t="s">
        <v>14</v>
      </c>
      <c r="E2750" s="60" t="s">
        <v>8084</v>
      </c>
    </row>
    <row r="2751" spans="1:5">
      <c r="A2751" s="58" t="s">
        <v>9</v>
      </c>
      <c r="B2751" s="59" t="s">
        <v>8085</v>
      </c>
      <c r="C2751" s="59" t="s">
        <v>8086</v>
      </c>
      <c r="D2751" s="59" t="s">
        <v>14</v>
      </c>
      <c r="E2751" s="60" t="s">
        <v>8087</v>
      </c>
    </row>
    <row r="2752" spans="1:5">
      <c r="A2752" s="58" t="s">
        <v>9</v>
      </c>
      <c r="B2752" s="59" t="s">
        <v>8088</v>
      </c>
      <c r="C2752" s="59" t="s">
        <v>8089</v>
      </c>
      <c r="D2752" s="59" t="s">
        <v>14</v>
      </c>
      <c r="E2752" s="60" t="s">
        <v>8090</v>
      </c>
    </row>
    <row r="2753" spans="1:5">
      <c r="A2753" s="58" t="s">
        <v>9</v>
      </c>
      <c r="B2753" s="59" t="s">
        <v>8091</v>
      </c>
      <c r="C2753" s="59" t="s">
        <v>8092</v>
      </c>
      <c r="D2753" s="59" t="s">
        <v>14</v>
      </c>
      <c r="E2753" s="60" t="s">
        <v>8093</v>
      </c>
    </row>
    <row r="2754" spans="1:5">
      <c r="A2754" s="58" t="s">
        <v>9</v>
      </c>
      <c r="B2754" s="59" t="s">
        <v>8094</v>
      </c>
      <c r="C2754" s="59" t="s">
        <v>8095</v>
      </c>
      <c r="D2754" s="59" t="s">
        <v>14</v>
      </c>
      <c r="E2754" s="60" t="s">
        <v>8096</v>
      </c>
    </row>
    <row r="2755" spans="1:5">
      <c r="A2755" s="58" t="s">
        <v>9</v>
      </c>
      <c r="B2755" s="59" t="s">
        <v>8097</v>
      </c>
      <c r="C2755" s="59" t="s">
        <v>8098</v>
      </c>
      <c r="D2755" s="59" t="s">
        <v>14</v>
      </c>
      <c r="E2755" s="60" t="s">
        <v>8099</v>
      </c>
    </row>
    <row r="2756" spans="1:5">
      <c r="A2756" s="58" t="s">
        <v>9</v>
      </c>
      <c r="B2756" s="59" t="s">
        <v>8100</v>
      </c>
      <c r="C2756" s="59" t="s">
        <v>8101</v>
      </c>
      <c r="D2756" s="59" t="s">
        <v>14</v>
      </c>
      <c r="E2756" s="60" t="s">
        <v>8102</v>
      </c>
    </row>
    <row r="2757" spans="1:5">
      <c r="A2757" s="58" t="s">
        <v>9</v>
      </c>
      <c r="B2757" s="59" t="s">
        <v>8103</v>
      </c>
      <c r="C2757" s="59" t="s">
        <v>8104</v>
      </c>
      <c r="D2757" s="59" t="s">
        <v>14</v>
      </c>
      <c r="E2757" s="60" t="s">
        <v>8105</v>
      </c>
    </row>
    <row r="2758" spans="1:5">
      <c r="A2758" s="58" t="s">
        <v>9</v>
      </c>
      <c r="B2758" s="59" t="s">
        <v>8106</v>
      </c>
      <c r="C2758" s="59" t="s">
        <v>8107</v>
      </c>
      <c r="D2758" s="59" t="s">
        <v>14</v>
      </c>
      <c r="E2758" s="60" t="s">
        <v>8108</v>
      </c>
    </row>
    <row r="2759" spans="1:5">
      <c r="A2759" s="58" t="s">
        <v>9</v>
      </c>
      <c r="B2759" s="59" t="s">
        <v>8109</v>
      </c>
      <c r="C2759" s="59" t="s">
        <v>8110</v>
      </c>
      <c r="D2759" s="59" t="s">
        <v>14</v>
      </c>
      <c r="E2759" s="60" t="s">
        <v>8111</v>
      </c>
    </row>
    <row r="2760" spans="1:5">
      <c r="A2760" s="58" t="s">
        <v>9</v>
      </c>
      <c r="B2760" s="59" t="s">
        <v>8112</v>
      </c>
      <c r="C2760" s="59" t="s">
        <v>8113</v>
      </c>
      <c r="D2760" s="59" t="s">
        <v>14</v>
      </c>
      <c r="E2760" s="60" t="s">
        <v>8114</v>
      </c>
    </row>
    <row r="2761" spans="1:5">
      <c r="A2761" s="58" t="s">
        <v>9</v>
      </c>
      <c r="B2761" s="59" t="s">
        <v>8115</v>
      </c>
      <c r="C2761" s="59" t="s">
        <v>8116</v>
      </c>
      <c r="D2761" s="59" t="s">
        <v>14</v>
      </c>
      <c r="E2761" s="60" t="s">
        <v>8117</v>
      </c>
    </row>
    <row r="2762" spans="1:5">
      <c r="A2762" s="58" t="s">
        <v>9</v>
      </c>
      <c r="B2762" s="59" t="s">
        <v>8118</v>
      </c>
      <c r="C2762" s="59" t="s">
        <v>8119</v>
      </c>
      <c r="D2762" s="59" t="s">
        <v>14</v>
      </c>
      <c r="E2762" s="60" t="s">
        <v>8120</v>
      </c>
    </row>
    <row r="2763" spans="1:5">
      <c r="A2763" s="58" t="s">
        <v>9</v>
      </c>
      <c r="B2763" s="59" t="s">
        <v>8121</v>
      </c>
      <c r="C2763" s="59" t="s">
        <v>8122</v>
      </c>
      <c r="D2763" s="59" t="s">
        <v>14</v>
      </c>
      <c r="E2763" s="60" t="s">
        <v>8123</v>
      </c>
    </row>
    <row r="2764" spans="1:5">
      <c r="A2764" s="58" t="s">
        <v>9</v>
      </c>
      <c r="B2764" s="59" t="s">
        <v>8124</v>
      </c>
      <c r="C2764" s="59" t="s">
        <v>8125</v>
      </c>
      <c r="D2764" s="59" t="s">
        <v>14</v>
      </c>
      <c r="E2764" s="60" t="s">
        <v>8126</v>
      </c>
    </row>
    <row r="2765" spans="1:5" s="46" customFormat="1">
      <c r="A2765" s="62" t="s">
        <v>9</v>
      </c>
      <c r="B2765" s="63" t="s">
        <v>8127</v>
      </c>
      <c r="C2765" s="63" t="s">
        <v>8128</v>
      </c>
      <c r="D2765" s="63" t="s">
        <v>14</v>
      </c>
      <c r="E2765" s="64" t="s">
        <v>8129</v>
      </c>
    </row>
    <row r="2766" spans="1:5">
      <c r="A2766" s="58" t="s">
        <v>9</v>
      </c>
      <c r="B2766" s="59" t="s">
        <v>8130</v>
      </c>
      <c r="C2766" s="59" t="s">
        <v>8131</v>
      </c>
      <c r="D2766" s="59" t="s">
        <v>14</v>
      </c>
      <c r="E2766" s="60" t="s">
        <v>8132</v>
      </c>
    </row>
    <row r="2767" spans="1:5">
      <c r="A2767" s="58" t="s">
        <v>9</v>
      </c>
      <c r="B2767" s="59" t="s">
        <v>8133</v>
      </c>
      <c r="C2767" s="59" t="s">
        <v>8134</v>
      </c>
      <c r="D2767" s="59" t="s">
        <v>14</v>
      </c>
      <c r="E2767" s="60" t="s">
        <v>8135</v>
      </c>
    </row>
    <row r="2768" spans="1:5">
      <c r="A2768" s="58" t="s">
        <v>9</v>
      </c>
      <c r="B2768" s="59" t="s">
        <v>8136</v>
      </c>
      <c r="C2768" s="59" t="s">
        <v>8137</v>
      </c>
      <c r="D2768" s="59" t="s">
        <v>14</v>
      </c>
      <c r="E2768" s="60" t="s">
        <v>8138</v>
      </c>
    </row>
    <row r="2769" spans="1:5">
      <c r="A2769" s="58" t="s">
        <v>9</v>
      </c>
      <c r="B2769" s="59" t="s">
        <v>8139</v>
      </c>
      <c r="C2769" s="59" t="s">
        <v>8140</v>
      </c>
      <c r="D2769" s="59" t="s">
        <v>14</v>
      </c>
      <c r="E2769" s="60" t="s">
        <v>8141</v>
      </c>
    </row>
    <row r="2770" spans="1:5">
      <c r="A2770" s="58" t="s">
        <v>9</v>
      </c>
      <c r="B2770" s="59" t="s">
        <v>8142</v>
      </c>
      <c r="C2770" s="59" t="s">
        <v>8143</v>
      </c>
      <c r="D2770" s="59" t="s">
        <v>14</v>
      </c>
      <c r="E2770" s="60" t="s">
        <v>8144</v>
      </c>
    </row>
    <row r="2771" spans="1:5">
      <c r="A2771" s="58" t="s">
        <v>9</v>
      </c>
      <c r="B2771" s="59" t="s">
        <v>8145</v>
      </c>
      <c r="C2771" s="59" t="s">
        <v>8146</v>
      </c>
      <c r="D2771" s="59" t="s">
        <v>14</v>
      </c>
      <c r="E2771" s="60" t="s">
        <v>8147</v>
      </c>
    </row>
    <row r="2772" spans="1:5">
      <c r="A2772" s="58" t="s">
        <v>9</v>
      </c>
      <c r="B2772" s="59" t="s">
        <v>8148</v>
      </c>
      <c r="C2772" s="59" t="s">
        <v>8149</v>
      </c>
      <c r="D2772" s="59" t="s">
        <v>14</v>
      </c>
      <c r="E2772" s="60" t="s">
        <v>8150</v>
      </c>
    </row>
    <row r="2773" spans="1:5">
      <c r="A2773" s="58" t="s">
        <v>9</v>
      </c>
      <c r="B2773" s="59" t="s">
        <v>8151</v>
      </c>
      <c r="C2773" s="59" t="s">
        <v>8152</v>
      </c>
      <c r="D2773" s="59" t="s">
        <v>14</v>
      </c>
      <c r="E2773" s="60" t="s">
        <v>8153</v>
      </c>
    </row>
    <row r="2774" spans="1:5">
      <c r="A2774" s="58" t="s">
        <v>9</v>
      </c>
      <c r="B2774" s="59" t="s">
        <v>8154</v>
      </c>
      <c r="C2774" s="59" t="s">
        <v>8155</v>
      </c>
      <c r="D2774" s="59" t="s">
        <v>14</v>
      </c>
      <c r="E2774" s="60" t="s">
        <v>8156</v>
      </c>
    </row>
    <row r="2775" spans="1:5">
      <c r="A2775" s="58" t="s">
        <v>9</v>
      </c>
      <c r="B2775" s="59" t="s">
        <v>8157</v>
      </c>
      <c r="C2775" s="59" t="s">
        <v>8158</v>
      </c>
      <c r="D2775" s="59" t="s">
        <v>14</v>
      </c>
      <c r="E2775" s="60" t="s">
        <v>8159</v>
      </c>
    </row>
    <row r="2776" spans="1:5">
      <c r="A2776" s="58" t="s">
        <v>9</v>
      </c>
      <c r="B2776" s="59" t="s">
        <v>8160</v>
      </c>
      <c r="C2776" s="59" t="s">
        <v>8161</v>
      </c>
      <c r="D2776" s="59" t="s">
        <v>14</v>
      </c>
      <c r="E2776" s="60" t="s">
        <v>8162</v>
      </c>
    </row>
    <row r="2777" spans="1:5">
      <c r="A2777" s="58" t="s">
        <v>9</v>
      </c>
      <c r="B2777" s="59" t="s">
        <v>8163</v>
      </c>
      <c r="C2777" s="59" t="s">
        <v>8164</v>
      </c>
      <c r="D2777" s="59" t="s">
        <v>14</v>
      </c>
      <c r="E2777" s="60" t="s">
        <v>8165</v>
      </c>
    </row>
    <row r="2778" spans="1:5">
      <c r="A2778" s="58" t="s">
        <v>9</v>
      </c>
      <c r="B2778" s="59" t="s">
        <v>8166</v>
      </c>
      <c r="C2778" s="59" t="s">
        <v>8167</v>
      </c>
      <c r="D2778" s="59" t="s">
        <v>14</v>
      </c>
      <c r="E2778" s="60" t="s">
        <v>8168</v>
      </c>
    </row>
    <row r="2779" spans="1:5">
      <c r="A2779" s="58" t="s">
        <v>9</v>
      </c>
      <c r="B2779" s="59" t="s">
        <v>8169</v>
      </c>
      <c r="C2779" s="59" t="s">
        <v>8170</v>
      </c>
      <c r="D2779" s="59" t="s">
        <v>14</v>
      </c>
      <c r="E2779" s="60" t="s">
        <v>8171</v>
      </c>
    </row>
    <row r="2780" spans="1:5">
      <c r="A2780" s="58" t="s">
        <v>9</v>
      </c>
      <c r="B2780" s="59" t="s">
        <v>8172</v>
      </c>
      <c r="C2780" s="59" t="s">
        <v>8173</v>
      </c>
      <c r="D2780" s="59" t="s">
        <v>14</v>
      </c>
      <c r="E2780" s="60" t="s">
        <v>8174</v>
      </c>
    </row>
    <row r="2781" spans="1:5">
      <c r="A2781" s="58" t="s">
        <v>9</v>
      </c>
      <c r="B2781" s="59" t="s">
        <v>8175</v>
      </c>
      <c r="C2781" s="59" t="s">
        <v>8176</v>
      </c>
      <c r="D2781" s="59" t="s">
        <v>14</v>
      </c>
      <c r="E2781" s="60" t="s">
        <v>8177</v>
      </c>
    </row>
    <row r="2782" spans="1:5">
      <c r="A2782" s="58" t="s">
        <v>9</v>
      </c>
      <c r="B2782" s="59" t="s">
        <v>8178</v>
      </c>
      <c r="C2782" s="59" t="s">
        <v>8179</v>
      </c>
      <c r="D2782" s="59" t="s">
        <v>14</v>
      </c>
      <c r="E2782" s="60" t="s">
        <v>8180</v>
      </c>
    </row>
    <row r="2783" spans="1:5">
      <c r="A2783" s="58" t="s">
        <v>9</v>
      </c>
      <c r="B2783" s="59" t="s">
        <v>8181</v>
      </c>
      <c r="C2783" s="59" t="s">
        <v>8182</v>
      </c>
      <c r="D2783" s="59" t="s">
        <v>14</v>
      </c>
      <c r="E2783" s="60" t="s">
        <v>8183</v>
      </c>
    </row>
    <row r="2784" spans="1:5">
      <c r="A2784" s="58" t="s">
        <v>9</v>
      </c>
      <c r="B2784" s="59" t="s">
        <v>8184</v>
      </c>
      <c r="C2784" s="59" t="s">
        <v>8185</v>
      </c>
      <c r="D2784" s="59" t="s">
        <v>14</v>
      </c>
      <c r="E2784" s="60" t="s">
        <v>8186</v>
      </c>
    </row>
    <row r="2785" spans="1:5">
      <c r="A2785" s="58" t="s">
        <v>9</v>
      </c>
      <c r="B2785" s="59" t="s">
        <v>8187</v>
      </c>
      <c r="C2785" s="59" t="s">
        <v>8188</v>
      </c>
      <c r="D2785" s="59" t="s">
        <v>14</v>
      </c>
      <c r="E2785" s="60" t="s">
        <v>8189</v>
      </c>
    </row>
    <row r="2786" spans="1:5">
      <c r="A2786" s="58" t="s">
        <v>9</v>
      </c>
      <c r="B2786" s="59" t="s">
        <v>8190</v>
      </c>
      <c r="C2786" s="59" t="s">
        <v>8191</v>
      </c>
      <c r="D2786" s="59" t="s">
        <v>14</v>
      </c>
      <c r="E2786" s="60" t="s">
        <v>8192</v>
      </c>
    </row>
    <row r="2787" spans="1:5">
      <c r="A2787" s="58" t="s">
        <v>9</v>
      </c>
      <c r="B2787" s="59" t="s">
        <v>8193</v>
      </c>
      <c r="C2787" s="59" t="s">
        <v>8194</v>
      </c>
      <c r="D2787" s="59" t="s">
        <v>14</v>
      </c>
      <c r="E2787" s="60" t="s">
        <v>8195</v>
      </c>
    </row>
    <row r="2788" spans="1:5">
      <c r="A2788" s="58" t="s">
        <v>9</v>
      </c>
      <c r="B2788" s="59" t="s">
        <v>8196</v>
      </c>
      <c r="C2788" s="59" t="s">
        <v>8197</v>
      </c>
      <c r="D2788" s="59" t="s">
        <v>83</v>
      </c>
      <c r="E2788" s="60" t="s">
        <v>8198</v>
      </c>
    </row>
    <row r="2789" spans="1:5">
      <c r="A2789" s="58" t="s">
        <v>9</v>
      </c>
      <c r="B2789" s="59" t="s">
        <v>8199</v>
      </c>
      <c r="C2789" s="59" t="s">
        <v>8200</v>
      </c>
      <c r="D2789" s="59" t="s">
        <v>14</v>
      </c>
      <c r="E2789" s="60" t="s">
        <v>8201</v>
      </c>
    </row>
    <row r="2790" spans="1:5">
      <c r="A2790" s="58" t="s">
        <v>9</v>
      </c>
      <c r="B2790" s="59" t="s">
        <v>8202</v>
      </c>
      <c r="C2790" s="59" t="s">
        <v>8203</v>
      </c>
      <c r="D2790" s="59" t="s">
        <v>14</v>
      </c>
      <c r="E2790" s="60" t="s">
        <v>8204</v>
      </c>
    </row>
    <row r="2791" spans="1:5">
      <c r="A2791" s="58" t="s">
        <v>9</v>
      </c>
      <c r="B2791" s="59" t="s">
        <v>8205</v>
      </c>
      <c r="C2791" s="59" t="s">
        <v>8206</v>
      </c>
      <c r="D2791" s="59" t="s">
        <v>18</v>
      </c>
      <c r="E2791" s="60" t="s">
        <v>8207</v>
      </c>
    </row>
    <row r="2792" spans="1:5" s="48" customFormat="1">
      <c r="A2792" s="66" t="s">
        <v>9</v>
      </c>
      <c r="B2792" s="67" t="s">
        <v>8208</v>
      </c>
      <c r="C2792" s="67" t="s">
        <v>8209</v>
      </c>
      <c r="D2792" s="67" t="s">
        <v>18</v>
      </c>
      <c r="E2792" s="68" t="s">
        <v>8210</v>
      </c>
    </row>
    <row r="2793" spans="1:5">
      <c r="A2793" s="58" t="s">
        <v>9</v>
      </c>
      <c r="B2793" s="59" t="s">
        <v>8211</v>
      </c>
      <c r="C2793" s="59" t="s">
        <v>8212</v>
      </c>
      <c r="D2793" s="59" t="s">
        <v>14</v>
      </c>
      <c r="E2793" s="60" t="s">
        <v>8213</v>
      </c>
    </row>
    <row r="2794" spans="1:5">
      <c r="A2794" s="58" t="s">
        <v>9</v>
      </c>
      <c r="B2794" s="59" t="s">
        <v>8214</v>
      </c>
      <c r="C2794" s="59" t="s">
        <v>8215</v>
      </c>
      <c r="D2794" s="59" t="s">
        <v>14</v>
      </c>
      <c r="E2794" s="60" t="s">
        <v>8216</v>
      </c>
    </row>
    <row r="2795" spans="1:5">
      <c r="A2795" s="58" t="s">
        <v>9</v>
      </c>
      <c r="B2795" s="59" t="s">
        <v>8217</v>
      </c>
      <c r="C2795" s="59" t="s">
        <v>8218</v>
      </c>
      <c r="D2795" s="59" t="s">
        <v>100</v>
      </c>
      <c r="E2795" s="60" t="s">
        <v>8219</v>
      </c>
    </row>
    <row r="2796" spans="1:5">
      <c r="A2796" s="58" t="s">
        <v>9</v>
      </c>
      <c r="B2796" s="59" t="s">
        <v>8220</v>
      </c>
      <c r="C2796" s="59" t="s">
        <v>8221</v>
      </c>
      <c r="D2796" s="59" t="s">
        <v>100</v>
      </c>
      <c r="E2796" s="60" t="s">
        <v>8222</v>
      </c>
    </row>
    <row r="2797" spans="1:5">
      <c r="A2797" s="58" t="s">
        <v>9</v>
      </c>
      <c r="B2797" s="59" t="s">
        <v>8223</v>
      </c>
      <c r="C2797" s="59" t="s">
        <v>8224</v>
      </c>
      <c r="D2797" s="59" t="s">
        <v>100</v>
      </c>
      <c r="E2797" s="60" t="s">
        <v>8225</v>
      </c>
    </row>
    <row r="2798" spans="1:5" s="170" customFormat="1">
      <c r="A2798" s="168" t="s">
        <v>9</v>
      </c>
      <c r="B2798" s="167" t="s">
        <v>8226</v>
      </c>
      <c r="C2798" s="167" t="s">
        <v>8227</v>
      </c>
      <c r="D2798" s="167" t="s">
        <v>100</v>
      </c>
      <c r="E2798" s="169" t="s">
        <v>3841</v>
      </c>
    </row>
    <row r="2799" spans="1:5">
      <c r="A2799" s="58" t="s">
        <v>9</v>
      </c>
      <c r="B2799" s="59" t="s">
        <v>8228</v>
      </c>
      <c r="C2799" s="59" t="s">
        <v>8229</v>
      </c>
      <c r="D2799" s="59" t="s">
        <v>100</v>
      </c>
      <c r="E2799" s="60" t="s">
        <v>8230</v>
      </c>
    </row>
    <row r="2800" spans="1:5">
      <c r="A2800" s="58" t="s">
        <v>9</v>
      </c>
      <c r="B2800" s="59" t="s">
        <v>8231</v>
      </c>
      <c r="C2800" s="59" t="s">
        <v>8232</v>
      </c>
      <c r="D2800" s="59" t="s">
        <v>100</v>
      </c>
      <c r="E2800" s="60" t="s">
        <v>8233</v>
      </c>
    </row>
    <row r="2801" spans="1:5">
      <c r="A2801" s="58" t="s">
        <v>9</v>
      </c>
      <c r="B2801" s="59" t="s">
        <v>8234</v>
      </c>
      <c r="C2801" s="59" t="s">
        <v>8235</v>
      </c>
      <c r="D2801" s="59" t="s">
        <v>100</v>
      </c>
      <c r="E2801" s="60" t="s">
        <v>8236</v>
      </c>
    </row>
    <row r="2802" spans="1:5">
      <c r="A2802" s="58" t="s">
        <v>9</v>
      </c>
      <c r="B2802" s="59" t="s">
        <v>8237</v>
      </c>
      <c r="C2802" s="59" t="s">
        <v>8238</v>
      </c>
      <c r="D2802" s="59" t="s">
        <v>100</v>
      </c>
      <c r="E2802" s="60" t="s">
        <v>8239</v>
      </c>
    </row>
    <row r="2803" spans="1:5">
      <c r="A2803" s="58" t="s">
        <v>9</v>
      </c>
      <c r="B2803" s="59" t="s">
        <v>8240</v>
      </c>
      <c r="C2803" s="59" t="s">
        <v>8241</v>
      </c>
      <c r="D2803" s="59" t="s">
        <v>100</v>
      </c>
      <c r="E2803" s="60" t="s">
        <v>962</v>
      </c>
    </row>
    <row r="2804" spans="1:5">
      <c r="A2804" s="58" t="s">
        <v>9</v>
      </c>
      <c r="B2804" s="59" t="s">
        <v>8242</v>
      </c>
      <c r="C2804" s="59" t="s">
        <v>8243</v>
      </c>
      <c r="D2804" s="59" t="s">
        <v>100</v>
      </c>
      <c r="E2804" s="60" t="s">
        <v>8244</v>
      </c>
    </row>
    <row r="2805" spans="1:5">
      <c r="A2805" s="58" t="s">
        <v>9</v>
      </c>
      <c r="B2805" s="59" t="s">
        <v>8245</v>
      </c>
      <c r="C2805" s="59" t="s">
        <v>8246</v>
      </c>
      <c r="D2805" s="59" t="s">
        <v>100</v>
      </c>
      <c r="E2805" s="60" t="s">
        <v>8247</v>
      </c>
    </row>
    <row r="2806" spans="1:5">
      <c r="A2806" s="58" t="s">
        <v>9</v>
      </c>
      <c r="B2806" s="59" t="s">
        <v>8248</v>
      </c>
      <c r="C2806" s="59" t="s">
        <v>8249</v>
      </c>
      <c r="D2806" s="59" t="s">
        <v>100</v>
      </c>
      <c r="E2806" s="60" t="s">
        <v>8250</v>
      </c>
    </row>
    <row r="2807" spans="1:5">
      <c r="A2807" s="58" t="s">
        <v>9</v>
      </c>
      <c r="B2807" s="59" t="s">
        <v>8251</v>
      </c>
      <c r="C2807" s="59" t="s">
        <v>8252</v>
      </c>
      <c r="D2807" s="59" t="s">
        <v>100</v>
      </c>
      <c r="E2807" s="60" t="s">
        <v>8253</v>
      </c>
    </row>
    <row r="2808" spans="1:5">
      <c r="A2808" s="58" t="s">
        <v>9</v>
      </c>
      <c r="B2808" s="59" t="s">
        <v>8254</v>
      </c>
      <c r="C2808" s="59" t="s">
        <v>8255</v>
      </c>
      <c r="D2808" s="59" t="s">
        <v>100</v>
      </c>
      <c r="E2808" s="60" t="s">
        <v>8256</v>
      </c>
    </row>
    <row r="2809" spans="1:5">
      <c r="A2809" s="58" t="s">
        <v>9</v>
      </c>
      <c r="B2809" s="59" t="s">
        <v>8257</v>
      </c>
      <c r="C2809" s="59" t="s">
        <v>8258</v>
      </c>
      <c r="D2809" s="59" t="s">
        <v>100</v>
      </c>
      <c r="E2809" s="60" t="s">
        <v>4005</v>
      </c>
    </row>
    <row r="2810" spans="1:5">
      <c r="A2810" s="62" t="s">
        <v>9</v>
      </c>
      <c r="B2810" s="63" t="s">
        <v>8259</v>
      </c>
      <c r="C2810" s="63" t="s">
        <v>8260</v>
      </c>
      <c r="D2810" s="63" t="s">
        <v>100</v>
      </c>
      <c r="E2810" s="64" t="s">
        <v>8261</v>
      </c>
    </row>
    <row r="2811" spans="1:5">
      <c r="A2811" s="58" t="s">
        <v>9</v>
      </c>
      <c r="B2811" s="59" t="s">
        <v>8262</v>
      </c>
      <c r="C2811" s="59" t="s">
        <v>8263</v>
      </c>
      <c r="D2811" s="59" t="s">
        <v>100</v>
      </c>
      <c r="E2811" s="60" t="s">
        <v>8264</v>
      </c>
    </row>
    <row r="2812" spans="1:5">
      <c r="A2812" s="58" t="s">
        <v>9</v>
      </c>
      <c r="B2812" s="59" t="s">
        <v>8265</v>
      </c>
      <c r="C2812" s="59" t="s">
        <v>8266</v>
      </c>
      <c r="D2812" s="59" t="s">
        <v>100</v>
      </c>
      <c r="E2812" s="60" t="s">
        <v>8267</v>
      </c>
    </row>
    <row r="2813" spans="1:5">
      <c r="A2813" s="58" t="s">
        <v>9</v>
      </c>
      <c r="B2813" s="59" t="s">
        <v>8268</v>
      </c>
      <c r="C2813" s="59" t="s">
        <v>8269</v>
      </c>
      <c r="D2813" s="59" t="s">
        <v>100</v>
      </c>
      <c r="E2813" s="60" t="s">
        <v>8270</v>
      </c>
    </row>
    <row r="2814" spans="1:5">
      <c r="A2814" s="58" t="s">
        <v>9</v>
      </c>
      <c r="B2814" s="59" t="s">
        <v>8271</v>
      </c>
      <c r="C2814" s="59" t="s">
        <v>8272</v>
      </c>
      <c r="D2814" s="59" t="s">
        <v>100</v>
      </c>
      <c r="E2814" s="60" t="s">
        <v>8273</v>
      </c>
    </row>
    <row r="2815" spans="1:5">
      <c r="A2815" s="58" t="s">
        <v>9</v>
      </c>
      <c r="B2815" s="59" t="s">
        <v>8274</v>
      </c>
      <c r="C2815" s="59" t="s">
        <v>8275</v>
      </c>
      <c r="D2815" s="59" t="s">
        <v>100</v>
      </c>
      <c r="E2815" s="60" t="s">
        <v>8276</v>
      </c>
    </row>
    <row r="2816" spans="1:5">
      <c r="A2816" s="62" t="s">
        <v>9</v>
      </c>
      <c r="B2816" s="63" t="s">
        <v>8277</v>
      </c>
      <c r="C2816" s="63" t="s">
        <v>8278</v>
      </c>
      <c r="D2816" s="63" t="s">
        <v>100</v>
      </c>
      <c r="E2816" s="64" t="s">
        <v>8279</v>
      </c>
    </row>
    <row r="2817" spans="1:5">
      <c r="A2817" s="58" t="s">
        <v>9</v>
      </c>
      <c r="B2817" s="59" t="s">
        <v>8280</v>
      </c>
      <c r="C2817" s="59" t="s">
        <v>8281</v>
      </c>
      <c r="D2817" s="59" t="s">
        <v>100</v>
      </c>
      <c r="E2817" s="60" t="s">
        <v>8282</v>
      </c>
    </row>
    <row r="2818" spans="1:5">
      <c r="A2818" s="58" t="s">
        <v>9</v>
      </c>
      <c r="B2818" s="59" t="s">
        <v>8283</v>
      </c>
      <c r="C2818" s="59" t="s">
        <v>8284</v>
      </c>
      <c r="D2818" s="59" t="s">
        <v>100</v>
      </c>
      <c r="E2818" s="60" t="s">
        <v>8285</v>
      </c>
    </row>
    <row r="2819" spans="1:5">
      <c r="A2819" s="58" t="s">
        <v>9</v>
      </c>
      <c r="B2819" s="59" t="s">
        <v>8286</v>
      </c>
      <c r="C2819" s="59" t="s">
        <v>8287</v>
      </c>
      <c r="D2819" s="59" t="s">
        <v>100</v>
      </c>
      <c r="E2819" s="60" t="s">
        <v>8288</v>
      </c>
    </row>
    <row r="2820" spans="1:5">
      <c r="A2820" s="58" t="s">
        <v>9</v>
      </c>
      <c r="B2820" s="59" t="s">
        <v>8289</v>
      </c>
      <c r="C2820" s="59" t="s">
        <v>8290</v>
      </c>
      <c r="D2820" s="59" t="s">
        <v>100</v>
      </c>
      <c r="E2820" s="60" t="s">
        <v>7649</v>
      </c>
    </row>
    <row r="2821" spans="1:5">
      <c r="A2821" s="58" t="s">
        <v>9</v>
      </c>
      <c r="B2821" s="59" t="s">
        <v>8291</v>
      </c>
      <c r="C2821" s="59" t="s">
        <v>8292</v>
      </c>
      <c r="D2821" s="59" t="s">
        <v>100</v>
      </c>
      <c r="E2821" s="60" t="s">
        <v>8293</v>
      </c>
    </row>
    <row r="2822" spans="1:5">
      <c r="A2822" s="58" t="s">
        <v>9</v>
      </c>
      <c r="B2822" s="59" t="s">
        <v>8294</v>
      </c>
      <c r="C2822" s="59" t="s">
        <v>8295</v>
      </c>
      <c r="D2822" s="59" t="s">
        <v>100</v>
      </c>
      <c r="E2822" s="60" t="s">
        <v>8296</v>
      </c>
    </row>
    <row r="2823" spans="1:5">
      <c r="A2823" s="58" t="s">
        <v>9</v>
      </c>
      <c r="B2823" s="59" t="s">
        <v>8297</v>
      </c>
      <c r="C2823" s="59" t="s">
        <v>8298</v>
      </c>
      <c r="D2823" s="59" t="s">
        <v>100</v>
      </c>
      <c r="E2823" s="60" t="s">
        <v>1359</v>
      </c>
    </row>
    <row r="2824" spans="1:5">
      <c r="A2824" s="58" t="s">
        <v>9</v>
      </c>
      <c r="B2824" s="59" t="s">
        <v>8299</v>
      </c>
      <c r="C2824" s="59" t="s">
        <v>8300</v>
      </c>
      <c r="D2824" s="59" t="s">
        <v>100</v>
      </c>
      <c r="E2824" s="60" t="s">
        <v>8301</v>
      </c>
    </row>
    <row r="2825" spans="1:5">
      <c r="A2825" s="58" t="s">
        <v>9</v>
      </c>
      <c r="B2825" s="59" t="s">
        <v>8302</v>
      </c>
      <c r="C2825" s="59" t="s">
        <v>8303</v>
      </c>
      <c r="D2825" s="59" t="s">
        <v>100</v>
      </c>
      <c r="E2825" s="60" t="s">
        <v>8304</v>
      </c>
    </row>
    <row r="2826" spans="1:5">
      <c r="A2826" s="58" t="s">
        <v>9</v>
      </c>
      <c r="B2826" s="59" t="s">
        <v>8305</v>
      </c>
      <c r="C2826" s="59" t="s">
        <v>8306</v>
      </c>
      <c r="D2826" s="59" t="s">
        <v>100</v>
      </c>
      <c r="E2826" s="60" t="s">
        <v>2623</v>
      </c>
    </row>
    <row r="2827" spans="1:5">
      <c r="A2827" s="58" t="s">
        <v>9</v>
      </c>
      <c r="B2827" s="59" t="s">
        <v>8307</v>
      </c>
      <c r="C2827" s="59" t="s">
        <v>8308</v>
      </c>
      <c r="D2827" s="59" t="s">
        <v>100</v>
      </c>
      <c r="E2827" s="60" t="s">
        <v>8309</v>
      </c>
    </row>
    <row r="2828" spans="1:5">
      <c r="A2828" s="58" t="s">
        <v>9</v>
      </c>
      <c r="B2828" s="59" t="s">
        <v>8310</v>
      </c>
      <c r="C2828" s="59" t="s">
        <v>8311</v>
      </c>
      <c r="D2828" s="59" t="s">
        <v>14</v>
      </c>
      <c r="E2828" s="60" t="s">
        <v>8312</v>
      </c>
    </row>
    <row r="2829" spans="1:5">
      <c r="A2829" s="58" t="s">
        <v>9</v>
      </c>
      <c r="B2829" s="59" t="s">
        <v>8313</v>
      </c>
      <c r="C2829" s="59" t="s">
        <v>8314</v>
      </c>
      <c r="D2829" s="59" t="s">
        <v>14</v>
      </c>
      <c r="E2829" s="60" t="s">
        <v>8315</v>
      </c>
    </row>
    <row r="2830" spans="1:5">
      <c r="A2830" s="58" t="s">
        <v>9</v>
      </c>
      <c r="B2830" s="59" t="s">
        <v>8316</v>
      </c>
      <c r="C2830" s="59" t="s">
        <v>8317</v>
      </c>
      <c r="D2830" s="59" t="s">
        <v>14</v>
      </c>
      <c r="E2830" s="60" t="s">
        <v>8318</v>
      </c>
    </row>
    <row r="2831" spans="1:5">
      <c r="A2831" s="58" t="s">
        <v>9</v>
      </c>
      <c r="B2831" s="59" t="s">
        <v>8319</v>
      </c>
      <c r="C2831" s="59" t="s">
        <v>8320</v>
      </c>
      <c r="D2831" s="59" t="s">
        <v>14</v>
      </c>
      <c r="E2831" s="60" t="s">
        <v>8321</v>
      </c>
    </row>
    <row r="2832" spans="1:5">
      <c r="A2832" s="58" t="s">
        <v>9</v>
      </c>
      <c r="B2832" s="59" t="s">
        <v>8322</v>
      </c>
      <c r="C2832" s="59" t="s">
        <v>8323</v>
      </c>
      <c r="D2832" s="59" t="s">
        <v>14</v>
      </c>
      <c r="E2832" s="60" t="s">
        <v>8324</v>
      </c>
    </row>
    <row r="2833" spans="1:5">
      <c r="A2833" s="58" t="s">
        <v>9</v>
      </c>
      <c r="B2833" s="59" t="s">
        <v>8325</v>
      </c>
      <c r="C2833" s="59" t="s">
        <v>8326</v>
      </c>
      <c r="D2833" s="59" t="s">
        <v>14</v>
      </c>
      <c r="E2833" s="60" t="s">
        <v>8327</v>
      </c>
    </row>
    <row r="2834" spans="1:5">
      <c r="A2834" s="58" t="s">
        <v>9</v>
      </c>
      <c r="B2834" s="59" t="s">
        <v>8328</v>
      </c>
      <c r="C2834" s="59" t="s">
        <v>8329</v>
      </c>
      <c r="D2834" s="59" t="s">
        <v>14</v>
      </c>
      <c r="E2834" s="60" t="s">
        <v>8330</v>
      </c>
    </row>
    <row r="2835" spans="1:5">
      <c r="A2835" s="58" t="s">
        <v>9</v>
      </c>
      <c r="B2835" s="59" t="s">
        <v>8331</v>
      </c>
      <c r="C2835" s="59" t="s">
        <v>8332</v>
      </c>
      <c r="D2835" s="59" t="s">
        <v>14</v>
      </c>
      <c r="E2835" s="60" t="s">
        <v>8333</v>
      </c>
    </row>
    <row r="2836" spans="1:5">
      <c r="A2836" s="58" t="s">
        <v>9</v>
      </c>
      <c r="B2836" s="59" t="s">
        <v>8334</v>
      </c>
      <c r="C2836" s="59" t="s">
        <v>8335</v>
      </c>
      <c r="D2836" s="59" t="s">
        <v>18</v>
      </c>
      <c r="E2836" s="60" t="s">
        <v>8336</v>
      </c>
    </row>
    <row r="2837" spans="1:5">
      <c r="A2837" s="58" t="s">
        <v>9</v>
      </c>
      <c r="B2837" s="59" t="s">
        <v>8337</v>
      </c>
      <c r="C2837" s="59" t="s">
        <v>8338</v>
      </c>
      <c r="D2837" s="59" t="s">
        <v>18</v>
      </c>
      <c r="E2837" s="60" t="s">
        <v>8339</v>
      </c>
    </row>
    <row r="2838" spans="1:5">
      <c r="A2838" s="58" t="s">
        <v>9</v>
      </c>
      <c r="B2838" s="59" t="s">
        <v>8340</v>
      </c>
      <c r="C2838" s="59" t="s">
        <v>8341</v>
      </c>
      <c r="D2838" s="59" t="s">
        <v>18</v>
      </c>
      <c r="E2838" s="60" t="s">
        <v>8342</v>
      </c>
    </row>
    <row r="2839" spans="1:5">
      <c r="A2839" s="58" t="s">
        <v>9</v>
      </c>
      <c r="B2839" s="59" t="s">
        <v>8343</v>
      </c>
      <c r="C2839" s="59" t="s">
        <v>8344</v>
      </c>
      <c r="D2839" s="59" t="s">
        <v>18</v>
      </c>
      <c r="E2839" s="60" t="s">
        <v>8345</v>
      </c>
    </row>
    <row r="2840" spans="1:5">
      <c r="A2840" s="58" t="s">
        <v>9</v>
      </c>
      <c r="B2840" s="59" t="s">
        <v>8346</v>
      </c>
      <c r="C2840" s="59" t="s">
        <v>8347</v>
      </c>
      <c r="D2840" s="59" t="s">
        <v>18</v>
      </c>
      <c r="E2840" s="60" t="s">
        <v>8348</v>
      </c>
    </row>
    <row r="2841" spans="1:5">
      <c r="A2841" s="58" t="s">
        <v>9</v>
      </c>
      <c r="B2841" s="59" t="s">
        <v>8349</v>
      </c>
      <c r="C2841" s="59" t="s">
        <v>8350</v>
      </c>
      <c r="D2841" s="59" t="s">
        <v>18</v>
      </c>
      <c r="E2841" s="60" t="s">
        <v>8351</v>
      </c>
    </row>
    <row r="2842" spans="1:5">
      <c r="A2842" s="58" t="s">
        <v>9</v>
      </c>
      <c r="B2842" s="59" t="s">
        <v>8352</v>
      </c>
      <c r="C2842" s="59" t="s">
        <v>8353</v>
      </c>
      <c r="D2842" s="59" t="s">
        <v>18</v>
      </c>
      <c r="E2842" s="60" t="s">
        <v>8354</v>
      </c>
    </row>
    <row r="2843" spans="1:5">
      <c r="A2843" s="58" t="s">
        <v>9</v>
      </c>
      <c r="B2843" s="59" t="s">
        <v>8355</v>
      </c>
      <c r="C2843" s="59" t="s">
        <v>8356</v>
      </c>
      <c r="D2843" s="59" t="s">
        <v>18</v>
      </c>
      <c r="E2843" s="60" t="s">
        <v>8357</v>
      </c>
    </row>
    <row r="2844" spans="1:5">
      <c r="A2844" s="58" t="s">
        <v>9</v>
      </c>
      <c r="B2844" s="59" t="s">
        <v>8358</v>
      </c>
      <c r="C2844" s="59" t="s">
        <v>8359</v>
      </c>
      <c r="D2844" s="59" t="s">
        <v>18</v>
      </c>
      <c r="E2844" s="60" t="s">
        <v>8360</v>
      </c>
    </row>
    <row r="2845" spans="1:5">
      <c r="A2845" s="58" t="s">
        <v>9</v>
      </c>
      <c r="B2845" s="59" t="s">
        <v>8361</v>
      </c>
      <c r="C2845" s="59" t="s">
        <v>8362</v>
      </c>
      <c r="D2845" s="59" t="s">
        <v>18</v>
      </c>
      <c r="E2845" s="60" t="s">
        <v>8363</v>
      </c>
    </row>
    <row r="2846" spans="1:5">
      <c r="A2846" s="58" t="s">
        <v>9</v>
      </c>
      <c r="B2846" s="59" t="s">
        <v>8364</v>
      </c>
      <c r="C2846" s="59" t="s">
        <v>8365</v>
      </c>
      <c r="D2846" s="59" t="s">
        <v>18</v>
      </c>
      <c r="E2846" s="60" t="s">
        <v>8366</v>
      </c>
    </row>
    <row r="2847" spans="1:5">
      <c r="A2847" s="58" t="s">
        <v>9</v>
      </c>
      <c r="B2847" s="59" t="s">
        <v>8367</v>
      </c>
      <c r="C2847" s="59" t="s">
        <v>8368</v>
      </c>
      <c r="D2847" s="59" t="s">
        <v>18</v>
      </c>
      <c r="E2847" s="60" t="s">
        <v>8369</v>
      </c>
    </row>
    <row r="2848" spans="1:5">
      <c r="A2848" s="58" t="s">
        <v>9</v>
      </c>
      <c r="B2848" s="59" t="s">
        <v>8370</v>
      </c>
      <c r="C2848" s="59" t="s">
        <v>8371</v>
      </c>
      <c r="D2848" s="59" t="s">
        <v>18</v>
      </c>
      <c r="E2848" s="60" t="s">
        <v>8372</v>
      </c>
    </row>
    <row r="2849" spans="1:5">
      <c r="A2849" s="58" t="s">
        <v>9</v>
      </c>
      <c r="B2849" s="59" t="s">
        <v>8373</v>
      </c>
      <c r="C2849" s="59" t="s">
        <v>8374</v>
      </c>
      <c r="D2849" s="59" t="s">
        <v>18</v>
      </c>
      <c r="E2849" s="60" t="s">
        <v>8375</v>
      </c>
    </row>
    <row r="2850" spans="1:5">
      <c r="A2850" s="58" t="s">
        <v>9</v>
      </c>
      <c r="B2850" s="59" t="s">
        <v>8376</v>
      </c>
      <c r="C2850" s="59" t="s">
        <v>8377</v>
      </c>
      <c r="D2850" s="59" t="s">
        <v>18</v>
      </c>
      <c r="E2850" s="60" t="s">
        <v>8378</v>
      </c>
    </row>
    <row r="2851" spans="1:5">
      <c r="A2851" s="58" t="s">
        <v>9</v>
      </c>
      <c r="B2851" s="59" t="s">
        <v>8379</v>
      </c>
      <c r="C2851" s="59" t="s">
        <v>8380</v>
      </c>
      <c r="D2851" s="59" t="s">
        <v>18</v>
      </c>
      <c r="E2851" s="60" t="s">
        <v>8381</v>
      </c>
    </row>
    <row r="2852" spans="1:5">
      <c r="A2852" s="58" t="s">
        <v>9</v>
      </c>
      <c r="B2852" s="59" t="s">
        <v>8382</v>
      </c>
      <c r="C2852" s="59" t="s">
        <v>8383</v>
      </c>
      <c r="D2852" s="59" t="s">
        <v>18</v>
      </c>
      <c r="E2852" s="60" t="s">
        <v>8384</v>
      </c>
    </row>
    <row r="2853" spans="1:5">
      <c r="A2853" s="58" t="s">
        <v>9</v>
      </c>
      <c r="B2853" s="59" t="s">
        <v>8385</v>
      </c>
      <c r="C2853" s="59" t="s">
        <v>8386</v>
      </c>
      <c r="D2853" s="59" t="s">
        <v>100</v>
      </c>
      <c r="E2853" s="60" t="s">
        <v>8387</v>
      </c>
    </row>
    <row r="2854" spans="1:5">
      <c r="A2854" s="58" t="s">
        <v>9</v>
      </c>
      <c r="B2854" s="59" t="s">
        <v>8388</v>
      </c>
      <c r="C2854" s="59" t="s">
        <v>8389</v>
      </c>
      <c r="D2854" s="59" t="s">
        <v>100</v>
      </c>
      <c r="E2854" s="60" t="s">
        <v>8390</v>
      </c>
    </row>
    <row r="2855" spans="1:5">
      <c r="A2855" s="58" t="s">
        <v>9</v>
      </c>
      <c r="B2855" s="59" t="s">
        <v>8391</v>
      </c>
      <c r="C2855" s="59" t="s">
        <v>8392</v>
      </c>
      <c r="D2855" s="59" t="s">
        <v>100</v>
      </c>
      <c r="E2855" s="60" t="s">
        <v>8393</v>
      </c>
    </row>
    <row r="2856" spans="1:5">
      <c r="A2856" s="58" t="s">
        <v>9</v>
      </c>
      <c r="B2856" s="59" t="s">
        <v>8394</v>
      </c>
      <c r="C2856" s="59" t="s">
        <v>8395</v>
      </c>
      <c r="D2856" s="59" t="s">
        <v>100</v>
      </c>
      <c r="E2856" s="60" t="s">
        <v>8396</v>
      </c>
    </row>
    <row r="2857" spans="1:5">
      <c r="A2857" s="58" t="s">
        <v>9</v>
      </c>
      <c r="B2857" s="59" t="s">
        <v>8397</v>
      </c>
      <c r="C2857" s="59" t="s">
        <v>8398</v>
      </c>
      <c r="D2857" s="59" t="s">
        <v>100</v>
      </c>
      <c r="E2857" s="60" t="s">
        <v>8399</v>
      </c>
    </row>
    <row r="2858" spans="1:5">
      <c r="A2858" s="58" t="s">
        <v>9</v>
      </c>
      <c r="B2858" s="59" t="s">
        <v>8400</v>
      </c>
      <c r="C2858" s="59" t="s">
        <v>8401</v>
      </c>
      <c r="D2858" s="59" t="s">
        <v>100</v>
      </c>
      <c r="E2858" s="60" t="s">
        <v>8402</v>
      </c>
    </row>
    <row r="2859" spans="1:5">
      <c r="A2859" s="58" t="s">
        <v>9</v>
      </c>
      <c r="B2859" s="59" t="s">
        <v>8403</v>
      </c>
      <c r="C2859" s="59" t="s">
        <v>8404</v>
      </c>
      <c r="D2859" s="59" t="s">
        <v>100</v>
      </c>
      <c r="E2859" s="60" t="s">
        <v>8405</v>
      </c>
    </row>
    <row r="2860" spans="1:5">
      <c r="A2860" s="58" t="s">
        <v>9</v>
      </c>
      <c r="B2860" s="59" t="s">
        <v>8406</v>
      </c>
      <c r="C2860" s="59" t="s">
        <v>8407</v>
      </c>
      <c r="D2860" s="59" t="s">
        <v>100</v>
      </c>
      <c r="E2860" s="60" t="s">
        <v>8408</v>
      </c>
    </row>
    <row r="2861" spans="1:5">
      <c r="A2861" s="58" t="s">
        <v>9</v>
      </c>
      <c r="B2861" s="59" t="s">
        <v>8409</v>
      </c>
      <c r="C2861" s="59" t="s">
        <v>8410</v>
      </c>
      <c r="D2861" s="59" t="s">
        <v>100</v>
      </c>
      <c r="E2861" s="60" t="s">
        <v>8411</v>
      </c>
    </row>
    <row r="2862" spans="1:5">
      <c r="A2862" s="58" t="s">
        <v>9</v>
      </c>
      <c r="B2862" s="59" t="s">
        <v>8412</v>
      </c>
      <c r="C2862" s="59" t="s">
        <v>8413</v>
      </c>
      <c r="D2862" s="59" t="s">
        <v>100</v>
      </c>
      <c r="E2862" s="60" t="s">
        <v>8414</v>
      </c>
    </row>
    <row r="2863" spans="1:5">
      <c r="A2863" s="58" t="s">
        <v>9</v>
      </c>
      <c r="B2863" s="59" t="s">
        <v>8415</v>
      </c>
      <c r="C2863" s="59" t="s">
        <v>8416</v>
      </c>
      <c r="D2863" s="59" t="s">
        <v>100</v>
      </c>
      <c r="E2863" s="60" t="s">
        <v>8417</v>
      </c>
    </row>
    <row r="2864" spans="1:5">
      <c r="A2864" s="58" t="s">
        <v>9</v>
      </c>
      <c r="B2864" s="59" t="s">
        <v>8418</v>
      </c>
      <c r="C2864" s="59" t="s">
        <v>8419</v>
      </c>
      <c r="D2864" s="59" t="s">
        <v>83</v>
      </c>
      <c r="E2864" s="60" t="s">
        <v>8420</v>
      </c>
    </row>
    <row r="2865" spans="1:5">
      <c r="A2865" s="58" t="s">
        <v>9</v>
      </c>
      <c r="B2865" s="59" t="s">
        <v>8421</v>
      </c>
      <c r="C2865" s="59" t="s">
        <v>8422</v>
      </c>
      <c r="D2865" s="59" t="s">
        <v>83</v>
      </c>
      <c r="E2865" s="60" t="s">
        <v>8423</v>
      </c>
    </row>
    <row r="2866" spans="1:5">
      <c r="A2866" s="58" t="s">
        <v>9</v>
      </c>
      <c r="B2866" s="59" t="s">
        <v>8424</v>
      </c>
      <c r="C2866" s="59" t="s">
        <v>8425</v>
      </c>
      <c r="D2866" s="59" t="s">
        <v>83</v>
      </c>
      <c r="E2866" s="60" t="s">
        <v>8250</v>
      </c>
    </row>
    <row r="2867" spans="1:5">
      <c r="A2867" s="58" t="s">
        <v>9</v>
      </c>
      <c r="B2867" s="59" t="s">
        <v>8426</v>
      </c>
      <c r="C2867" s="59" t="s">
        <v>8427</v>
      </c>
      <c r="D2867" s="59" t="s">
        <v>83</v>
      </c>
      <c r="E2867" s="60" t="s">
        <v>8428</v>
      </c>
    </row>
    <row r="2868" spans="1:5">
      <c r="A2868" s="58" t="s">
        <v>9</v>
      </c>
      <c r="B2868" s="59" t="s">
        <v>8429</v>
      </c>
      <c r="C2868" s="59" t="s">
        <v>8430</v>
      </c>
      <c r="D2868" s="59" t="s">
        <v>83</v>
      </c>
      <c r="E2868" s="60" t="s">
        <v>8431</v>
      </c>
    </row>
    <row r="2869" spans="1:5">
      <c r="A2869" s="58" t="s">
        <v>9</v>
      </c>
      <c r="B2869" s="59" t="s">
        <v>8432</v>
      </c>
      <c r="C2869" s="59" t="s">
        <v>8433</v>
      </c>
      <c r="D2869" s="59" t="s">
        <v>83</v>
      </c>
      <c r="E2869" s="60" t="s">
        <v>8434</v>
      </c>
    </row>
    <row r="2870" spans="1:5">
      <c r="A2870" s="58" t="s">
        <v>9</v>
      </c>
      <c r="B2870" s="59" t="s">
        <v>8435</v>
      </c>
      <c r="C2870" s="59" t="s">
        <v>8436</v>
      </c>
      <c r="D2870" s="59" t="s">
        <v>83</v>
      </c>
      <c r="E2870" s="60" t="s">
        <v>8437</v>
      </c>
    </row>
    <row r="2871" spans="1:5">
      <c r="A2871" s="58" t="s">
        <v>9</v>
      </c>
      <c r="B2871" s="59" t="s">
        <v>8438</v>
      </c>
      <c r="C2871" s="59" t="s">
        <v>8439</v>
      </c>
      <c r="D2871" s="59" t="s">
        <v>83</v>
      </c>
      <c r="E2871" s="60" t="s">
        <v>8440</v>
      </c>
    </row>
    <row r="2872" spans="1:5">
      <c r="A2872" s="58" t="s">
        <v>9</v>
      </c>
      <c r="B2872" s="59" t="s">
        <v>8441</v>
      </c>
      <c r="C2872" s="59" t="s">
        <v>8442</v>
      </c>
      <c r="D2872" s="59" t="s">
        <v>83</v>
      </c>
      <c r="E2872" s="60" t="s">
        <v>8443</v>
      </c>
    </row>
    <row r="2873" spans="1:5">
      <c r="A2873" s="58" t="s">
        <v>9</v>
      </c>
      <c r="B2873" s="59" t="s">
        <v>8444</v>
      </c>
      <c r="C2873" s="59" t="s">
        <v>8445</v>
      </c>
      <c r="D2873" s="59" t="s">
        <v>83</v>
      </c>
      <c r="E2873" s="60" t="s">
        <v>8446</v>
      </c>
    </row>
    <row r="2874" spans="1:5">
      <c r="A2874" s="58" t="s">
        <v>9</v>
      </c>
      <c r="B2874" s="59" t="s">
        <v>8447</v>
      </c>
      <c r="C2874" s="59" t="s">
        <v>8448</v>
      </c>
      <c r="D2874" s="59" t="s">
        <v>83</v>
      </c>
      <c r="E2874" s="60" t="s">
        <v>8449</v>
      </c>
    </row>
    <row r="2875" spans="1:5">
      <c r="A2875" s="58" t="s">
        <v>9</v>
      </c>
      <c r="B2875" s="59" t="s">
        <v>8450</v>
      </c>
      <c r="C2875" s="59" t="s">
        <v>8451</v>
      </c>
      <c r="D2875" s="59" t="s">
        <v>83</v>
      </c>
      <c r="E2875" s="60" t="s">
        <v>7735</v>
      </c>
    </row>
    <row r="2876" spans="1:5">
      <c r="A2876" s="58" t="s">
        <v>9</v>
      </c>
      <c r="B2876" s="59" t="s">
        <v>8452</v>
      </c>
      <c r="C2876" s="59" t="s">
        <v>8453</v>
      </c>
      <c r="D2876" s="59" t="s">
        <v>83</v>
      </c>
      <c r="E2876" s="60" t="s">
        <v>8454</v>
      </c>
    </row>
    <row r="2877" spans="1:5">
      <c r="A2877" s="58" t="s">
        <v>9</v>
      </c>
      <c r="B2877" s="59" t="s">
        <v>8455</v>
      </c>
      <c r="C2877" s="59" t="s">
        <v>8456</v>
      </c>
      <c r="D2877" s="59" t="s">
        <v>83</v>
      </c>
      <c r="E2877" s="60" t="s">
        <v>2457</v>
      </c>
    </row>
    <row r="2878" spans="1:5">
      <c r="A2878" s="58" t="s">
        <v>9</v>
      </c>
      <c r="B2878" s="59" t="s">
        <v>8457</v>
      </c>
      <c r="C2878" s="59" t="s">
        <v>8458</v>
      </c>
      <c r="D2878" s="59" t="s">
        <v>83</v>
      </c>
      <c r="E2878" s="60" t="s">
        <v>8459</v>
      </c>
    </row>
    <row r="2879" spans="1:5">
      <c r="A2879" s="58" t="s">
        <v>9</v>
      </c>
      <c r="B2879" s="59" t="s">
        <v>8460</v>
      </c>
      <c r="C2879" s="59" t="s">
        <v>8461</v>
      </c>
      <c r="D2879" s="59" t="s">
        <v>83</v>
      </c>
      <c r="E2879" s="60" t="s">
        <v>8462</v>
      </c>
    </row>
    <row r="2880" spans="1:5">
      <c r="A2880" s="58" t="s">
        <v>9</v>
      </c>
      <c r="B2880" s="59" t="s">
        <v>8463</v>
      </c>
      <c r="C2880" s="59" t="s">
        <v>8464</v>
      </c>
      <c r="D2880" s="59" t="s">
        <v>18</v>
      </c>
      <c r="E2880" s="60" t="s">
        <v>8465</v>
      </c>
    </row>
    <row r="2881" spans="1:5">
      <c r="A2881" s="58" t="s">
        <v>9</v>
      </c>
      <c r="B2881" s="59" t="s">
        <v>8466</v>
      </c>
      <c r="C2881" s="59" t="s">
        <v>8467</v>
      </c>
      <c r="D2881" s="59" t="s">
        <v>18</v>
      </c>
      <c r="E2881" s="60" t="s">
        <v>8468</v>
      </c>
    </row>
    <row r="2882" spans="1:5">
      <c r="A2882" s="58" t="s">
        <v>9</v>
      </c>
      <c r="B2882" s="59" t="s">
        <v>8469</v>
      </c>
      <c r="C2882" s="59" t="s">
        <v>8470</v>
      </c>
      <c r="D2882" s="59" t="s">
        <v>83</v>
      </c>
      <c r="E2882" s="60" t="s">
        <v>8471</v>
      </c>
    </row>
    <row r="2883" spans="1:5">
      <c r="A2883" s="58" t="s">
        <v>9</v>
      </c>
      <c r="B2883" s="59" t="s">
        <v>8472</v>
      </c>
      <c r="C2883" s="59" t="s">
        <v>8473</v>
      </c>
      <c r="D2883" s="59" t="s">
        <v>14</v>
      </c>
      <c r="E2883" s="60" t="s">
        <v>8474</v>
      </c>
    </row>
    <row r="2884" spans="1:5">
      <c r="A2884" s="58" t="s">
        <v>9</v>
      </c>
      <c r="B2884" s="59" t="s">
        <v>8475</v>
      </c>
      <c r="C2884" s="59" t="s">
        <v>8476</v>
      </c>
      <c r="D2884" s="59" t="s">
        <v>14</v>
      </c>
      <c r="E2884" s="60" t="s">
        <v>8477</v>
      </c>
    </row>
    <row r="2885" spans="1:5">
      <c r="A2885" s="58" t="s">
        <v>9</v>
      </c>
      <c r="B2885" s="59" t="s">
        <v>8478</v>
      </c>
      <c r="C2885" s="59" t="s">
        <v>8479</v>
      </c>
      <c r="D2885" s="59" t="s">
        <v>14</v>
      </c>
      <c r="E2885" s="60" t="s">
        <v>8480</v>
      </c>
    </row>
    <row r="2886" spans="1:5">
      <c r="A2886" s="58" t="s">
        <v>9</v>
      </c>
      <c r="B2886" s="59" t="s">
        <v>8481</v>
      </c>
      <c r="C2886" s="59" t="s">
        <v>8482</v>
      </c>
      <c r="D2886" s="59" t="s">
        <v>14</v>
      </c>
      <c r="E2886" s="60" t="s">
        <v>8483</v>
      </c>
    </row>
    <row r="2887" spans="1:5">
      <c r="A2887" s="58" t="s">
        <v>9</v>
      </c>
      <c r="B2887" s="59" t="s">
        <v>8484</v>
      </c>
      <c r="C2887" s="59" t="s">
        <v>8485</v>
      </c>
      <c r="D2887" s="59" t="s">
        <v>14</v>
      </c>
      <c r="E2887" s="60" t="s">
        <v>8486</v>
      </c>
    </row>
    <row r="2888" spans="1:5">
      <c r="A2888" s="58" t="s">
        <v>9</v>
      </c>
      <c r="B2888" s="59" t="s">
        <v>8487</v>
      </c>
      <c r="C2888" s="59" t="s">
        <v>8488</v>
      </c>
      <c r="D2888" s="59" t="s">
        <v>14</v>
      </c>
      <c r="E2888" s="60" t="s">
        <v>8489</v>
      </c>
    </row>
    <row r="2889" spans="1:5">
      <c r="A2889" s="58" t="s">
        <v>9</v>
      </c>
      <c r="B2889" s="59" t="s">
        <v>8490</v>
      </c>
      <c r="C2889" s="59" t="s">
        <v>8491</v>
      </c>
      <c r="D2889" s="59" t="s">
        <v>14</v>
      </c>
      <c r="E2889" s="60" t="s">
        <v>8480</v>
      </c>
    </row>
    <row r="2890" spans="1:5">
      <c r="A2890" s="58" t="s">
        <v>9</v>
      </c>
      <c r="B2890" s="59" t="s">
        <v>8492</v>
      </c>
      <c r="C2890" s="59" t="s">
        <v>8493</v>
      </c>
      <c r="D2890" s="59" t="s">
        <v>14</v>
      </c>
      <c r="E2890" s="60" t="s">
        <v>8494</v>
      </c>
    </row>
    <row r="2891" spans="1:5">
      <c r="A2891" s="58" t="s">
        <v>9</v>
      </c>
      <c r="B2891" s="59" t="s">
        <v>8495</v>
      </c>
      <c r="C2891" s="59" t="s">
        <v>8496</v>
      </c>
      <c r="D2891" s="59" t="s">
        <v>14</v>
      </c>
      <c r="E2891" s="60" t="s">
        <v>8497</v>
      </c>
    </row>
    <row r="2892" spans="1:5">
      <c r="A2892" s="58" t="s">
        <v>9</v>
      </c>
      <c r="B2892" s="59" t="s">
        <v>8498</v>
      </c>
      <c r="C2892" s="59" t="s">
        <v>8499</v>
      </c>
      <c r="D2892" s="59" t="s">
        <v>14</v>
      </c>
      <c r="E2892" s="60" t="s">
        <v>8500</v>
      </c>
    </row>
    <row r="2893" spans="1:5">
      <c r="A2893" s="58" t="s">
        <v>9</v>
      </c>
      <c r="B2893" s="59" t="s">
        <v>8501</v>
      </c>
      <c r="C2893" s="59" t="s">
        <v>8502</v>
      </c>
      <c r="D2893" s="59" t="s">
        <v>14</v>
      </c>
      <c r="E2893" s="60" t="s">
        <v>8503</v>
      </c>
    </row>
    <row r="2894" spans="1:5">
      <c r="A2894" s="58" t="s">
        <v>9</v>
      </c>
      <c r="B2894" s="59" t="s">
        <v>8504</v>
      </c>
      <c r="C2894" s="59" t="s">
        <v>8505</v>
      </c>
      <c r="D2894" s="59" t="s">
        <v>14</v>
      </c>
      <c r="E2894" s="60" t="s">
        <v>8506</v>
      </c>
    </row>
    <row r="2895" spans="1:5">
      <c r="A2895" s="58" t="s">
        <v>9</v>
      </c>
      <c r="B2895" s="59" t="s">
        <v>8507</v>
      </c>
      <c r="C2895" s="59" t="s">
        <v>8508</v>
      </c>
      <c r="D2895" s="59" t="s">
        <v>100</v>
      </c>
      <c r="E2895" s="60" t="s">
        <v>8279</v>
      </c>
    </row>
    <row r="2896" spans="1:5">
      <c r="A2896" s="58" t="s">
        <v>9</v>
      </c>
      <c r="B2896" s="59" t="s">
        <v>8509</v>
      </c>
      <c r="C2896" s="59" t="s">
        <v>8510</v>
      </c>
      <c r="D2896" s="59" t="s">
        <v>100</v>
      </c>
      <c r="E2896" s="60" t="s">
        <v>8511</v>
      </c>
    </row>
    <row r="2897" spans="1:5">
      <c r="A2897" s="58" t="s">
        <v>9</v>
      </c>
      <c r="B2897" s="59" t="s">
        <v>8512</v>
      </c>
      <c r="C2897" s="59" t="s">
        <v>8513</v>
      </c>
      <c r="D2897" s="59" t="s">
        <v>100</v>
      </c>
      <c r="E2897" s="60" t="s">
        <v>8514</v>
      </c>
    </row>
    <row r="2898" spans="1:5">
      <c r="A2898" s="58" t="s">
        <v>9</v>
      </c>
      <c r="B2898" s="59" t="s">
        <v>8515</v>
      </c>
      <c r="C2898" s="59" t="s">
        <v>8516</v>
      </c>
      <c r="D2898" s="59" t="s">
        <v>100</v>
      </c>
      <c r="E2898" s="60" t="s">
        <v>8517</v>
      </c>
    </row>
    <row r="2899" spans="1:5">
      <c r="A2899" s="58" t="s">
        <v>9</v>
      </c>
      <c r="B2899" s="59" t="s">
        <v>8518</v>
      </c>
      <c r="C2899" s="59" t="s">
        <v>8519</v>
      </c>
      <c r="D2899" s="59" t="s">
        <v>100</v>
      </c>
      <c r="E2899" s="60" t="s">
        <v>4617</v>
      </c>
    </row>
    <row r="2900" spans="1:5">
      <c r="A2900" s="58" t="s">
        <v>9</v>
      </c>
      <c r="B2900" s="59" t="s">
        <v>8520</v>
      </c>
      <c r="C2900" s="59" t="s">
        <v>8521</v>
      </c>
      <c r="D2900" s="59" t="s">
        <v>100</v>
      </c>
      <c r="E2900" s="60" t="s">
        <v>8522</v>
      </c>
    </row>
    <row r="2901" spans="1:5">
      <c r="A2901" s="58" t="s">
        <v>9</v>
      </c>
      <c r="B2901" s="59" t="s">
        <v>8523</v>
      </c>
      <c r="C2901" s="59" t="s">
        <v>8524</v>
      </c>
      <c r="D2901" s="59" t="s">
        <v>100</v>
      </c>
      <c r="E2901" s="60" t="s">
        <v>8525</v>
      </c>
    </row>
    <row r="2902" spans="1:5">
      <c r="A2902" s="58" t="s">
        <v>9</v>
      </c>
      <c r="B2902" s="59" t="s">
        <v>8526</v>
      </c>
      <c r="C2902" s="59" t="s">
        <v>8527</v>
      </c>
      <c r="D2902" s="59" t="s">
        <v>100</v>
      </c>
      <c r="E2902" s="60" t="s">
        <v>8528</v>
      </c>
    </row>
    <row r="2903" spans="1:5">
      <c r="A2903" s="58" t="s">
        <v>9</v>
      </c>
      <c r="B2903" s="59" t="s">
        <v>8529</v>
      </c>
      <c r="C2903" s="59" t="s">
        <v>8530</v>
      </c>
      <c r="D2903" s="59" t="s">
        <v>100</v>
      </c>
      <c r="E2903" s="60" t="s">
        <v>8531</v>
      </c>
    </row>
    <row r="2904" spans="1:5">
      <c r="A2904" s="58" t="s">
        <v>9</v>
      </c>
      <c r="B2904" s="59" t="s">
        <v>8532</v>
      </c>
      <c r="C2904" s="59" t="s">
        <v>8533</v>
      </c>
      <c r="D2904" s="59" t="s">
        <v>100</v>
      </c>
      <c r="E2904" s="60" t="s">
        <v>8534</v>
      </c>
    </row>
    <row r="2905" spans="1:5">
      <c r="A2905" s="58" t="s">
        <v>9</v>
      </c>
      <c r="B2905" s="59" t="s">
        <v>8535</v>
      </c>
      <c r="C2905" s="59" t="s">
        <v>8536</v>
      </c>
      <c r="D2905" s="59" t="s">
        <v>100</v>
      </c>
      <c r="E2905" s="60" t="s">
        <v>8537</v>
      </c>
    </row>
    <row r="2906" spans="1:5">
      <c r="A2906" s="58" t="s">
        <v>9</v>
      </c>
      <c r="B2906" s="59" t="s">
        <v>8538</v>
      </c>
      <c r="C2906" s="59" t="s">
        <v>8539</v>
      </c>
      <c r="D2906" s="59" t="s">
        <v>100</v>
      </c>
      <c r="E2906" s="60" t="s">
        <v>8540</v>
      </c>
    </row>
    <row r="2907" spans="1:5">
      <c r="A2907" s="58" t="s">
        <v>9</v>
      </c>
      <c r="B2907" s="59" t="s">
        <v>8541</v>
      </c>
      <c r="C2907" s="59" t="s">
        <v>8542</v>
      </c>
      <c r="D2907" s="59" t="s">
        <v>100</v>
      </c>
      <c r="E2907" s="60" t="s">
        <v>8543</v>
      </c>
    </row>
    <row r="2908" spans="1:5">
      <c r="A2908" s="58" t="s">
        <v>9</v>
      </c>
      <c r="B2908" s="59" t="s">
        <v>8544</v>
      </c>
      <c r="C2908" s="59" t="s">
        <v>8545</v>
      </c>
      <c r="D2908" s="59" t="s">
        <v>100</v>
      </c>
      <c r="E2908" s="60" t="s">
        <v>8546</v>
      </c>
    </row>
    <row r="2909" spans="1:5">
      <c r="A2909" s="58" t="s">
        <v>9</v>
      </c>
      <c r="B2909" s="59" t="s">
        <v>8547</v>
      </c>
      <c r="C2909" s="59" t="s">
        <v>8548</v>
      </c>
      <c r="D2909" s="59" t="s">
        <v>100</v>
      </c>
      <c r="E2909" s="60" t="s">
        <v>2116</v>
      </c>
    </row>
    <row r="2910" spans="1:5">
      <c r="A2910" s="58" t="s">
        <v>9</v>
      </c>
      <c r="B2910" s="59" t="s">
        <v>8549</v>
      </c>
      <c r="C2910" s="59" t="s">
        <v>8550</v>
      </c>
      <c r="D2910" s="59" t="s">
        <v>100</v>
      </c>
      <c r="E2910" s="60" t="s">
        <v>4086</v>
      </c>
    </row>
    <row r="2911" spans="1:5">
      <c r="A2911" s="58" t="s">
        <v>9</v>
      </c>
      <c r="B2911" s="59" t="s">
        <v>8551</v>
      </c>
      <c r="C2911" s="59" t="s">
        <v>8552</v>
      </c>
      <c r="D2911" s="59" t="s">
        <v>100</v>
      </c>
      <c r="E2911" s="60" t="s">
        <v>8553</v>
      </c>
    </row>
    <row r="2912" spans="1:5">
      <c r="A2912" s="58" t="s">
        <v>9</v>
      </c>
      <c r="B2912" s="59" t="s">
        <v>8554</v>
      </c>
      <c r="C2912" s="59" t="s">
        <v>8555</v>
      </c>
      <c r="D2912" s="59" t="s">
        <v>100</v>
      </c>
      <c r="E2912" s="60" t="s">
        <v>8556</v>
      </c>
    </row>
    <row r="2913" spans="1:5">
      <c r="A2913" s="58" t="s">
        <v>9</v>
      </c>
      <c r="B2913" s="59" t="s">
        <v>8557</v>
      </c>
      <c r="C2913" s="59" t="s">
        <v>8558</v>
      </c>
      <c r="D2913" s="59" t="s">
        <v>100</v>
      </c>
      <c r="E2913" s="60" t="s">
        <v>8559</v>
      </c>
    </row>
    <row r="2914" spans="1:5">
      <c r="A2914" s="58" t="s">
        <v>9</v>
      </c>
      <c r="B2914" s="59" t="s">
        <v>8560</v>
      </c>
      <c r="C2914" s="59" t="s">
        <v>8561</v>
      </c>
      <c r="D2914" s="59" t="s">
        <v>100</v>
      </c>
      <c r="E2914" s="60" t="s">
        <v>8562</v>
      </c>
    </row>
    <row r="2915" spans="1:5">
      <c r="A2915" s="58" t="s">
        <v>9</v>
      </c>
      <c r="B2915" s="59" t="s">
        <v>8563</v>
      </c>
      <c r="C2915" s="59" t="s">
        <v>8564</v>
      </c>
      <c r="D2915" s="59" t="s">
        <v>100</v>
      </c>
      <c r="E2915" s="60" t="s">
        <v>398</v>
      </c>
    </row>
    <row r="2916" spans="1:5">
      <c r="A2916" s="58" t="s">
        <v>9</v>
      </c>
      <c r="B2916" s="59" t="s">
        <v>8565</v>
      </c>
      <c r="C2916" s="59" t="s">
        <v>8566</v>
      </c>
      <c r="D2916" s="59" t="s">
        <v>100</v>
      </c>
      <c r="E2916" s="60" t="s">
        <v>8567</v>
      </c>
    </row>
    <row r="2917" spans="1:5">
      <c r="A2917" s="58" t="s">
        <v>9</v>
      </c>
      <c r="B2917" s="59" t="s">
        <v>8568</v>
      </c>
      <c r="C2917" s="59" t="s">
        <v>8569</v>
      </c>
      <c r="D2917" s="59" t="s">
        <v>100</v>
      </c>
      <c r="E2917" s="60" t="s">
        <v>8570</v>
      </c>
    </row>
    <row r="2918" spans="1:5">
      <c r="A2918" s="58" t="s">
        <v>9</v>
      </c>
      <c r="B2918" s="59" t="s">
        <v>8571</v>
      </c>
      <c r="C2918" s="59" t="s">
        <v>8572</v>
      </c>
      <c r="D2918" s="59" t="s">
        <v>100</v>
      </c>
      <c r="E2918" s="60" t="s">
        <v>8573</v>
      </c>
    </row>
    <row r="2919" spans="1:5">
      <c r="A2919" s="58" t="s">
        <v>9</v>
      </c>
      <c r="B2919" s="59" t="s">
        <v>8574</v>
      </c>
      <c r="C2919" s="59" t="s">
        <v>8575</v>
      </c>
      <c r="D2919" s="59" t="s">
        <v>18</v>
      </c>
      <c r="E2919" s="60" t="s">
        <v>8576</v>
      </c>
    </row>
    <row r="2920" spans="1:5">
      <c r="A2920" s="58" t="s">
        <v>9</v>
      </c>
      <c r="B2920" s="59" t="s">
        <v>8577</v>
      </c>
      <c r="C2920" s="59" t="s">
        <v>8578</v>
      </c>
      <c r="D2920" s="59" t="s">
        <v>100</v>
      </c>
      <c r="E2920" s="60" t="s">
        <v>8579</v>
      </c>
    </row>
    <row r="2921" spans="1:5">
      <c r="A2921" s="58" t="s">
        <v>9</v>
      </c>
      <c r="B2921" s="59" t="s">
        <v>8580</v>
      </c>
      <c r="C2921" s="59" t="s">
        <v>8581</v>
      </c>
      <c r="D2921" s="59" t="s">
        <v>100</v>
      </c>
      <c r="E2921" s="60" t="s">
        <v>8582</v>
      </c>
    </row>
    <row r="2922" spans="1:5">
      <c r="A2922" s="58" t="s">
        <v>9</v>
      </c>
      <c r="B2922" s="59" t="s">
        <v>8583</v>
      </c>
      <c r="C2922" s="59" t="s">
        <v>8584</v>
      </c>
      <c r="D2922" s="59" t="s">
        <v>100</v>
      </c>
      <c r="E2922" s="60" t="s">
        <v>8585</v>
      </c>
    </row>
    <row r="2923" spans="1:5">
      <c r="A2923" s="58" t="s">
        <v>9</v>
      </c>
      <c r="B2923" s="59" t="s">
        <v>8586</v>
      </c>
      <c r="C2923" s="59" t="s">
        <v>8587</v>
      </c>
      <c r="D2923" s="59" t="s">
        <v>100</v>
      </c>
      <c r="E2923" s="60" t="s">
        <v>8588</v>
      </c>
    </row>
    <row r="2924" spans="1:5">
      <c r="A2924" s="65" t="s">
        <v>9</v>
      </c>
      <c r="B2924" s="59" t="s">
        <v>8589</v>
      </c>
      <c r="C2924" s="59" t="s">
        <v>8590</v>
      </c>
      <c r="D2924" s="59" t="s">
        <v>100</v>
      </c>
      <c r="E2924" s="60" t="s">
        <v>8591</v>
      </c>
    </row>
    <row r="2925" spans="1:5">
      <c r="A2925" s="65" t="s">
        <v>9</v>
      </c>
      <c r="B2925" s="59" t="s">
        <v>8592</v>
      </c>
      <c r="C2925" s="59" t="s">
        <v>8593</v>
      </c>
      <c r="D2925" s="59" t="s">
        <v>100</v>
      </c>
      <c r="E2925" s="60" t="s">
        <v>1575</v>
      </c>
    </row>
    <row r="2926" spans="1:5">
      <c r="A2926" s="58" t="s">
        <v>9</v>
      </c>
      <c r="B2926" s="59" t="s">
        <v>8594</v>
      </c>
      <c r="C2926" s="59" t="s">
        <v>8595</v>
      </c>
      <c r="D2926" s="59" t="s">
        <v>100</v>
      </c>
      <c r="E2926" s="60" t="s">
        <v>8596</v>
      </c>
    </row>
    <row r="2927" spans="1:5">
      <c r="A2927" s="58" t="s">
        <v>9</v>
      </c>
      <c r="B2927" s="59" t="s">
        <v>8597</v>
      </c>
      <c r="C2927" s="59" t="s">
        <v>8598</v>
      </c>
      <c r="D2927" s="59" t="s">
        <v>100</v>
      </c>
      <c r="E2927" s="60" t="s">
        <v>8599</v>
      </c>
    </row>
    <row r="2928" spans="1:5">
      <c r="A2928" s="58" t="s">
        <v>9</v>
      </c>
      <c r="B2928" s="59" t="s">
        <v>8600</v>
      </c>
      <c r="C2928" s="59" t="s">
        <v>8601</v>
      </c>
      <c r="D2928" s="59" t="s">
        <v>100</v>
      </c>
      <c r="E2928" s="60" t="s">
        <v>8602</v>
      </c>
    </row>
    <row r="2929" spans="1:5">
      <c r="A2929" s="58" t="s">
        <v>9</v>
      </c>
      <c r="B2929" s="59" t="s">
        <v>8603</v>
      </c>
      <c r="C2929" s="59" t="s">
        <v>8604</v>
      </c>
      <c r="D2929" s="59" t="s">
        <v>18</v>
      </c>
      <c r="E2929" s="60" t="s">
        <v>8605</v>
      </c>
    </row>
    <row r="2930" spans="1:5">
      <c r="A2930" s="58" t="s">
        <v>9</v>
      </c>
      <c r="B2930" s="59" t="s">
        <v>8606</v>
      </c>
      <c r="C2930" s="59" t="s">
        <v>8607</v>
      </c>
      <c r="D2930" s="59" t="s">
        <v>18</v>
      </c>
      <c r="E2930" s="60" t="s">
        <v>8608</v>
      </c>
    </row>
    <row r="2931" spans="1:5">
      <c r="A2931" s="58" t="s">
        <v>9</v>
      </c>
      <c r="B2931" s="59" t="s">
        <v>8609</v>
      </c>
      <c r="C2931" s="59" t="s">
        <v>8610</v>
      </c>
      <c r="D2931" s="59" t="s">
        <v>18</v>
      </c>
      <c r="E2931" s="60" t="s">
        <v>8611</v>
      </c>
    </row>
    <row r="2932" spans="1:5">
      <c r="A2932" s="58" t="s">
        <v>9</v>
      </c>
      <c r="B2932" s="59" t="s">
        <v>8612</v>
      </c>
      <c r="C2932" s="59" t="s">
        <v>8613</v>
      </c>
      <c r="D2932" s="59" t="s">
        <v>38</v>
      </c>
      <c r="E2932" s="60" t="s">
        <v>8614</v>
      </c>
    </row>
    <row r="2933" spans="1:5">
      <c r="A2933" s="58" t="s">
        <v>9</v>
      </c>
      <c r="B2933" s="59" t="s">
        <v>8615</v>
      </c>
      <c r="C2933" s="59" t="s">
        <v>8616</v>
      </c>
      <c r="D2933" s="59" t="s">
        <v>100</v>
      </c>
      <c r="E2933" s="60" t="s">
        <v>8617</v>
      </c>
    </row>
    <row r="2934" spans="1:5">
      <c r="A2934" s="58" t="s">
        <v>9</v>
      </c>
      <c r="B2934" s="59" t="s">
        <v>8618</v>
      </c>
      <c r="C2934" s="59" t="s">
        <v>8619</v>
      </c>
      <c r="D2934" s="59" t="s">
        <v>18</v>
      </c>
      <c r="E2934" s="60" t="s">
        <v>8620</v>
      </c>
    </row>
    <row r="2935" spans="1:5">
      <c r="A2935" s="58" t="s">
        <v>9</v>
      </c>
      <c r="B2935" s="59" t="s">
        <v>8621</v>
      </c>
      <c r="C2935" s="59" t="s">
        <v>8622</v>
      </c>
      <c r="D2935" s="59" t="s">
        <v>18</v>
      </c>
      <c r="E2935" s="60" t="s">
        <v>8623</v>
      </c>
    </row>
    <row r="2936" spans="1:5">
      <c r="A2936" s="58" t="s">
        <v>9</v>
      </c>
      <c r="B2936" s="59" t="s">
        <v>8624</v>
      </c>
      <c r="C2936" s="59" t="s">
        <v>8625</v>
      </c>
      <c r="D2936" s="59" t="s">
        <v>18</v>
      </c>
      <c r="E2936" s="60" t="s">
        <v>8626</v>
      </c>
    </row>
    <row r="2937" spans="1:5">
      <c r="A2937" s="58" t="s">
        <v>9</v>
      </c>
      <c r="B2937" s="59" t="s">
        <v>8627</v>
      </c>
      <c r="C2937" s="59" t="s">
        <v>8628</v>
      </c>
      <c r="D2937" s="59" t="s">
        <v>18</v>
      </c>
      <c r="E2937" s="60" t="s">
        <v>8629</v>
      </c>
    </row>
    <row r="2938" spans="1:5">
      <c r="A2938" s="62" t="s">
        <v>9</v>
      </c>
      <c r="B2938" s="63" t="s">
        <v>8630</v>
      </c>
      <c r="C2938" s="63" t="s">
        <v>20</v>
      </c>
      <c r="D2938" s="63" t="s">
        <v>18</v>
      </c>
      <c r="E2938" s="64" t="s">
        <v>7124</v>
      </c>
    </row>
    <row r="2939" spans="1:5">
      <c r="A2939" s="58" t="s">
        <v>9</v>
      </c>
      <c r="B2939" s="59" t="s">
        <v>8631</v>
      </c>
      <c r="C2939" s="59" t="s">
        <v>8632</v>
      </c>
      <c r="D2939" s="59" t="s">
        <v>18</v>
      </c>
      <c r="E2939" s="60" t="s">
        <v>8633</v>
      </c>
    </row>
    <row r="2940" spans="1:5">
      <c r="A2940" s="58" t="s">
        <v>9</v>
      </c>
      <c r="B2940" s="59" t="s">
        <v>8634</v>
      </c>
      <c r="C2940" s="59" t="s">
        <v>8635</v>
      </c>
      <c r="D2940" s="59" t="s">
        <v>18</v>
      </c>
      <c r="E2940" s="60" t="s">
        <v>8636</v>
      </c>
    </row>
    <row r="2941" spans="1:5">
      <c r="A2941" s="58" t="s">
        <v>9</v>
      </c>
      <c r="B2941" s="59" t="s">
        <v>8637</v>
      </c>
      <c r="C2941" s="59" t="s">
        <v>8638</v>
      </c>
      <c r="D2941" s="59" t="s">
        <v>18</v>
      </c>
      <c r="E2941" s="60" t="s">
        <v>8639</v>
      </c>
    </row>
    <row r="2942" spans="1:5">
      <c r="A2942" s="58" t="s">
        <v>9</v>
      </c>
      <c r="B2942" s="59" t="s">
        <v>8640</v>
      </c>
      <c r="C2942" s="59" t="s">
        <v>8641</v>
      </c>
      <c r="D2942" s="59" t="s">
        <v>18</v>
      </c>
      <c r="E2942" s="60" t="s">
        <v>8642</v>
      </c>
    </row>
    <row r="2943" spans="1:5">
      <c r="A2943" s="58" t="s">
        <v>9</v>
      </c>
      <c r="B2943" s="59" t="s">
        <v>8643</v>
      </c>
      <c r="C2943" s="59" t="s">
        <v>8644</v>
      </c>
      <c r="D2943" s="59" t="s">
        <v>18</v>
      </c>
      <c r="E2943" s="60" t="s">
        <v>8645</v>
      </c>
    </row>
    <row r="2944" spans="1:5">
      <c r="A2944" s="58" t="s">
        <v>9</v>
      </c>
      <c r="B2944" s="59" t="s">
        <v>8646</v>
      </c>
      <c r="C2944" s="59" t="s">
        <v>8647</v>
      </c>
      <c r="D2944" s="59" t="s">
        <v>18</v>
      </c>
      <c r="E2944" s="60" t="s">
        <v>8648</v>
      </c>
    </row>
    <row r="2945" spans="1:5">
      <c r="A2945" s="58" t="s">
        <v>9</v>
      </c>
      <c r="B2945" s="59" t="s">
        <v>8649</v>
      </c>
      <c r="C2945" s="59" t="s">
        <v>8650</v>
      </c>
      <c r="D2945" s="59" t="s">
        <v>18</v>
      </c>
      <c r="E2945" s="60" t="s">
        <v>8651</v>
      </c>
    </row>
    <row r="2946" spans="1:5">
      <c r="A2946" s="58" t="s">
        <v>9</v>
      </c>
      <c r="B2946" s="59" t="s">
        <v>8652</v>
      </c>
      <c r="C2946" s="59" t="s">
        <v>8653</v>
      </c>
      <c r="D2946" s="59" t="s">
        <v>18</v>
      </c>
      <c r="E2946" s="60" t="s">
        <v>8654</v>
      </c>
    </row>
    <row r="2947" spans="1:5">
      <c r="A2947" s="58" t="s">
        <v>9</v>
      </c>
      <c r="B2947" s="59" t="s">
        <v>8655</v>
      </c>
      <c r="C2947" s="59" t="s">
        <v>8656</v>
      </c>
      <c r="D2947" s="59" t="s">
        <v>18</v>
      </c>
      <c r="E2947" s="60" t="s">
        <v>8657</v>
      </c>
    </row>
    <row r="2948" spans="1:5">
      <c r="A2948" s="58" t="s">
        <v>9</v>
      </c>
      <c r="B2948" s="59" t="s">
        <v>8658</v>
      </c>
      <c r="C2948" s="59" t="s">
        <v>8659</v>
      </c>
      <c r="D2948" s="59" t="s">
        <v>18</v>
      </c>
      <c r="E2948" s="60" t="s">
        <v>8660</v>
      </c>
    </row>
    <row r="2949" spans="1:5">
      <c r="A2949" s="58" t="s">
        <v>9</v>
      </c>
      <c r="B2949" s="59" t="s">
        <v>8661</v>
      </c>
      <c r="C2949" s="59" t="s">
        <v>8662</v>
      </c>
      <c r="D2949" s="59" t="s">
        <v>18</v>
      </c>
      <c r="E2949" s="60" t="s">
        <v>8663</v>
      </c>
    </row>
    <row r="2950" spans="1:5">
      <c r="A2950" s="58" t="s">
        <v>9</v>
      </c>
      <c r="B2950" s="59" t="s">
        <v>8664</v>
      </c>
      <c r="C2950" s="59" t="s">
        <v>8665</v>
      </c>
      <c r="D2950" s="59" t="s">
        <v>100</v>
      </c>
      <c r="E2950" s="60" t="s">
        <v>260</v>
      </c>
    </row>
    <row r="2951" spans="1:5">
      <c r="A2951" s="58" t="s">
        <v>9</v>
      </c>
      <c r="B2951" s="59" t="s">
        <v>8666</v>
      </c>
      <c r="C2951" s="59" t="s">
        <v>8667</v>
      </c>
      <c r="D2951" s="59" t="s">
        <v>100</v>
      </c>
      <c r="E2951" s="60" t="s">
        <v>8668</v>
      </c>
    </row>
    <row r="2952" spans="1:5">
      <c r="A2952" s="62" t="s">
        <v>9</v>
      </c>
      <c r="B2952" s="63" t="s">
        <v>8669</v>
      </c>
      <c r="C2952" s="63" t="s">
        <v>8670</v>
      </c>
      <c r="D2952" s="63" t="s">
        <v>100</v>
      </c>
      <c r="E2952" s="64" t="s">
        <v>8671</v>
      </c>
    </row>
    <row r="2953" spans="1:5">
      <c r="A2953" s="58" t="s">
        <v>9</v>
      </c>
      <c r="B2953" s="59" t="s">
        <v>8672</v>
      </c>
      <c r="C2953" s="59" t="s">
        <v>8673</v>
      </c>
      <c r="D2953" s="59" t="s">
        <v>100</v>
      </c>
      <c r="E2953" s="60" t="s">
        <v>8674</v>
      </c>
    </row>
    <row r="2954" spans="1:5">
      <c r="A2954" s="58" t="s">
        <v>9</v>
      </c>
      <c r="B2954" s="59" t="s">
        <v>8675</v>
      </c>
      <c r="C2954" s="59" t="s">
        <v>8676</v>
      </c>
      <c r="D2954" s="59" t="s">
        <v>100</v>
      </c>
      <c r="E2954" s="60" t="s">
        <v>6157</v>
      </c>
    </row>
    <row r="2955" spans="1:5">
      <c r="A2955" s="58" t="s">
        <v>9</v>
      </c>
      <c r="B2955" s="59" t="s">
        <v>8677</v>
      </c>
      <c r="C2955" s="59" t="s">
        <v>8678</v>
      </c>
      <c r="D2955" s="59" t="s">
        <v>100</v>
      </c>
      <c r="E2955" s="60" t="s">
        <v>8679</v>
      </c>
    </row>
    <row r="2956" spans="1:5">
      <c r="A2956" s="58" t="s">
        <v>9</v>
      </c>
      <c r="B2956" s="59" t="s">
        <v>8680</v>
      </c>
      <c r="C2956" s="59" t="s">
        <v>8681</v>
      </c>
      <c r="D2956" s="59" t="s">
        <v>100</v>
      </c>
      <c r="E2956" s="60" t="s">
        <v>8682</v>
      </c>
    </row>
    <row r="2957" spans="1:5">
      <c r="A2957" s="58" t="s">
        <v>9</v>
      </c>
      <c r="B2957" s="59" t="s">
        <v>8683</v>
      </c>
      <c r="C2957" s="59" t="s">
        <v>8684</v>
      </c>
      <c r="D2957" s="59" t="s">
        <v>100</v>
      </c>
      <c r="E2957" s="60" t="s">
        <v>4489</v>
      </c>
    </row>
    <row r="2958" spans="1:5">
      <c r="A2958" s="58" t="s">
        <v>9</v>
      </c>
      <c r="B2958" s="59" t="s">
        <v>8685</v>
      </c>
      <c r="C2958" s="59" t="s">
        <v>8686</v>
      </c>
      <c r="D2958" s="59" t="s">
        <v>100</v>
      </c>
      <c r="E2958" s="60" t="s">
        <v>8687</v>
      </c>
    </row>
    <row r="2959" spans="1:5">
      <c r="A2959" s="58" t="s">
        <v>9</v>
      </c>
      <c r="B2959" s="59" t="s">
        <v>8688</v>
      </c>
      <c r="C2959" s="59" t="s">
        <v>8689</v>
      </c>
      <c r="D2959" s="59" t="s">
        <v>100</v>
      </c>
      <c r="E2959" s="60" t="s">
        <v>8690</v>
      </c>
    </row>
    <row r="2960" spans="1:5">
      <c r="A2960" s="58" t="s">
        <v>9</v>
      </c>
      <c r="B2960" s="59" t="s">
        <v>8691</v>
      </c>
      <c r="C2960" s="59" t="s">
        <v>8692</v>
      </c>
      <c r="D2960" s="59" t="s">
        <v>100</v>
      </c>
      <c r="E2960" s="60" t="s">
        <v>8693</v>
      </c>
    </row>
    <row r="2961" spans="1:5">
      <c r="A2961" s="58" t="s">
        <v>9</v>
      </c>
      <c r="B2961" s="59" t="s">
        <v>8694</v>
      </c>
      <c r="C2961" s="59" t="s">
        <v>8695</v>
      </c>
      <c r="D2961" s="59" t="s">
        <v>100</v>
      </c>
      <c r="E2961" s="60" t="s">
        <v>1206</v>
      </c>
    </row>
    <row r="2962" spans="1:5">
      <c r="A2962" s="58" t="s">
        <v>9</v>
      </c>
      <c r="B2962" s="59" t="s">
        <v>8696</v>
      </c>
      <c r="C2962" s="59" t="s">
        <v>8697</v>
      </c>
      <c r="D2962" s="59" t="s">
        <v>100</v>
      </c>
      <c r="E2962" s="60" t="s">
        <v>8698</v>
      </c>
    </row>
    <row r="2963" spans="1:5">
      <c r="A2963" s="58" t="s">
        <v>9</v>
      </c>
      <c r="B2963" s="59" t="s">
        <v>8699</v>
      </c>
      <c r="C2963" s="59" t="s">
        <v>8700</v>
      </c>
      <c r="D2963" s="59" t="s">
        <v>100</v>
      </c>
      <c r="E2963" s="60" t="s">
        <v>8701</v>
      </c>
    </row>
    <row r="2964" spans="1:5">
      <c r="A2964" s="58" t="s">
        <v>9</v>
      </c>
      <c r="B2964" s="59" t="s">
        <v>8702</v>
      </c>
      <c r="C2964" s="59" t="s">
        <v>8703</v>
      </c>
      <c r="D2964" s="59" t="s">
        <v>100</v>
      </c>
      <c r="E2964" s="60" t="s">
        <v>8704</v>
      </c>
    </row>
    <row r="2965" spans="1:5">
      <c r="A2965" s="58" t="s">
        <v>9</v>
      </c>
      <c r="B2965" s="59" t="s">
        <v>8705</v>
      </c>
      <c r="C2965" s="59" t="s">
        <v>8706</v>
      </c>
      <c r="D2965" s="59" t="s">
        <v>100</v>
      </c>
      <c r="E2965" s="60" t="s">
        <v>2295</v>
      </c>
    </row>
    <row r="2966" spans="1:5">
      <c r="A2966" s="58" t="s">
        <v>9</v>
      </c>
      <c r="B2966" s="59" t="s">
        <v>8707</v>
      </c>
      <c r="C2966" s="59" t="s">
        <v>8708</v>
      </c>
      <c r="D2966" s="59" t="s">
        <v>100</v>
      </c>
      <c r="E2966" s="60" t="s">
        <v>8614</v>
      </c>
    </row>
    <row r="2967" spans="1:5">
      <c r="A2967" s="62" t="s">
        <v>9</v>
      </c>
      <c r="B2967" s="63" t="s">
        <v>8709</v>
      </c>
      <c r="C2967" s="63" t="s">
        <v>8710</v>
      </c>
      <c r="D2967" s="63" t="s">
        <v>100</v>
      </c>
      <c r="E2967" s="64" t="s">
        <v>8711</v>
      </c>
    </row>
    <row r="2968" spans="1:5">
      <c r="A2968" s="58" t="s">
        <v>9</v>
      </c>
      <c r="B2968" s="59" t="s">
        <v>8712</v>
      </c>
      <c r="C2968" s="59" t="s">
        <v>8713</v>
      </c>
      <c r="D2968" s="59" t="s">
        <v>100</v>
      </c>
      <c r="E2968" s="60" t="s">
        <v>8714</v>
      </c>
    </row>
    <row r="2969" spans="1:5">
      <c r="A2969" s="58" t="s">
        <v>9</v>
      </c>
      <c r="B2969" s="59" t="s">
        <v>8715</v>
      </c>
      <c r="C2969" s="59" t="s">
        <v>8716</v>
      </c>
      <c r="D2969" s="59" t="s">
        <v>100</v>
      </c>
      <c r="E2969" s="60" t="s">
        <v>8717</v>
      </c>
    </row>
    <row r="2970" spans="1:5">
      <c r="A2970" s="58" t="s">
        <v>9</v>
      </c>
      <c r="B2970" s="59" t="s">
        <v>8718</v>
      </c>
      <c r="C2970" s="59" t="s">
        <v>8719</v>
      </c>
      <c r="D2970" s="59" t="s">
        <v>100</v>
      </c>
      <c r="E2970" s="60" t="s">
        <v>8720</v>
      </c>
    </row>
    <row r="2971" spans="1:5">
      <c r="A2971" s="58" t="s">
        <v>9</v>
      </c>
      <c r="B2971" s="59" t="s">
        <v>8721</v>
      </c>
      <c r="C2971" s="59" t="s">
        <v>8722</v>
      </c>
      <c r="D2971" s="59" t="s">
        <v>100</v>
      </c>
      <c r="E2971" s="60" t="s">
        <v>8701</v>
      </c>
    </row>
    <row r="2972" spans="1:5">
      <c r="A2972" s="58" t="s">
        <v>9</v>
      </c>
      <c r="B2972" s="59" t="s">
        <v>8723</v>
      </c>
      <c r="C2972" s="59" t="s">
        <v>8724</v>
      </c>
      <c r="D2972" s="59" t="s">
        <v>100</v>
      </c>
      <c r="E2972" s="60" t="s">
        <v>8454</v>
      </c>
    </row>
    <row r="2973" spans="1:5">
      <c r="A2973" s="58" t="s">
        <v>9</v>
      </c>
      <c r="B2973" s="59" t="s">
        <v>8725</v>
      </c>
      <c r="C2973" s="59" t="s">
        <v>8726</v>
      </c>
      <c r="D2973" s="59" t="s">
        <v>100</v>
      </c>
      <c r="E2973" s="60" t="s">
        <v>6895</v>
      </c>
    </row>
    <row r="2974" spans="1:5">
      <c r="A2974" s="58" t="s">
        <v>9</v>
      </c>
      <c r="B2974" s="59" t="s">
        <v>8727</v>
      </c>
      <c r="C2974" s="59" t="s">
        <v>8728</v>
      </c>
      <c r="D2974" s="59" t="s">
        <v>100</v>
      </c>
      <c r="E2974" s="60" t="s">
        <v>8729</v>
      </c>
    </row>
    <row r="2975" spans="1:5">
      <c r="A2975" s="58" t="s">
        <v>9</v>
      </c>
      <c r="B2975" s="59" t="s">
        <v>8730</v>
      </c>
      <c r="C2975" s="59" t="s">
        <v>8731</v>
      </c>
      <c r="D2975" s="59" t="s">
        <v>100</v>
      </c>
      <c r="E2975" s="60" t="s">
        <v>6886</v>
      </c>
    </row>
    <row r="2976" spans="1:5">
      <c r="A2976" s="58" t="s">
        <v>9</v>
      </c>
      <c r="B2976" s="59" t="s">
        <v>8732</v>
      </c>
      <c r="C2976" s="59" t="s">
        <v>8733</v>
      </c>
      <c r="D2976" s="59" t="s">
        <v>100</v>
      </c>
      <c r="E2976" s="60" t="s">
        <v>8734</v>
      </c>
    </row>
    <row r="2977" spans="1:5">
      <c r="A2977" s="58" t="s">
        <v>9</v>
      </c>
      <c r="B2977" s="59" t="s">
        <v>8735</v>
      </c>
      <c r="C2977" s="59" t="s">
        <v>8736</v>
      </c>
      <c r="D2977" s="59" t="s">
        <v>100</v>
      </c>
      <c r="E2977" s="60" t="s">
        <v>8737</v>
      </c>
    </row>
    <row r="2978" spans="1:5">
      <c r="A2978" s="58" t="s">
        <v>9</v>
      </c>
      <c r="B2978" s="59" t="s">
        <v>8738</v>
      </c>
      <c r="C2978" s="59" t="s">
        <v>8739</v>
      </c>
      <c r="D2978" s="59" t="s">
        <v>100</v>
      </c>
      <c r="E2978" s="60" t="s">
        <v>8740</v>
      </c>
    </row>
    <row r="2979" spans="1:5">
      <c r="A2979" s="58" t="s">
        <v>9</v>
      </c>
      <c r="B2979" s="59" t="s">
        <v>8741</v>
      </c>
      <c r="C2979" s="59" t="s">
        <v>8742</v>
      </c>
      <c r="D2979" s="59" t="s">
        <v>100</v>
      </c>
      <c r="E2979" s="60" t="s">
        <v>1482</v>
      </c>
    </row>
    <row r="2980" spans="1:5">
      <c r="A2980" s="58" t="s">
        <v>9</v>
      </c>
      <c r="B2980" s="59" t="s">
        <v>8743</v>
      </c>
      <c r="C2980" s="59" t="s">
        <v>8744</v>
      </c>
      <c r="D2980" s="59" t="s">
        <v>100</v>
      </c>
      <c r="E2980" s="60" t="s">
        <v>872</v>
      </c>
    </row>
    <row r="2981" spans="1:5">
      <c r="A2981" s="58" t="s">
        <v>9</v>
      </c>
      <c r="B2981" s="59" t="s">
        <v>8745</v>
      </c>
      <c r="C2981" s="59" t="s">
        <v>8746</v>
      </c>
      <c r="D2981" s="59" t="s">
        <v>100</v>
      </c>
      <c r="E2981" s="60" t="s">
        <v>314</v>
      </c>
    </row>
    <row r="2982" spans="1:5">
      <c r="A2982" s="58" t="s">
        <v>9</v>
      </c>
      <c r="B2982" s="59" t="s">
        <v>8747</v>
      </c>
      <c r="C2982" s="59" t="s">
        <v>8748</v>
      </c>
      <c r="D2982" s="59" t="s">
        <v>100</v>
      </c>
      <c r="E2982" s="60" t="s">
        <v>8749</v>
      </c>
    </row>
    <row r="2983" spans="1:5">
      <c r="A2983" s="58" t="s">
        <v>9</v>
      </c>
      <c r="B2983" s="59" t="s">
        <v>8750</v>
      </c>
      <c r="C2983" s="59" t="s">
        <v>8751</v>
      </c>
      <c r="D2983" s="59" t="s">
        <v>100</v>
      </c>
      <c r="E2983" s="60" t="s">
        <v>8752</v>
      </c>
    </row>
    <row r="2984" spans="1:5">
      <c r="A2984" s="58" t="s">
        <v>9</v>
      </c>
      <c r="B2984" s="59" t="s">
        <v>8753</v>
      </c>
      <c r="C2984" s="59" t="s">
        <v>8754</v>
      </c>
      <c r="D2984" s="59" t="s">
        <v>100</v>
      </c>
      <c r="E2984" s="60" t="s">
        <v>8755</v>
      </c>
    </row>
    <row r="2985" spans="1:5">
      <c r="A2985" s="58" t="s">
        <v>9</v>
      </c>
      <c r="B2985" s="59" t="s">
        <v>8756</v>
      </c>
      <c r="C2985" s="59" t="s">
        <v>8757</v>
      </c>
      <c r="D2985" s="59" t="s">
        <v>100</v>
      </c>
      <c r="E2985" s="60" t="s">
        <v>8276</v>
      </c>
    </row>
    <row r="2986" spans="1:5">
      <c r="A2986" s="58" t="s">
        <v>9</v>
      </c>
      <c r="B2986" s="59" t="s">
        <v>8758</v>
      </c>
      <c r="C2986" s="59" t="s">
        <v>8759</v>
      </c>
      <c r="D2986" s="59" t="s">
        <v>100</v>
      </c>
      <c r="E2986" s="60" t="s">
        <v>8760</v>
      </c>
    </row>
    <row r="2987" spans="1:5">
      <c r="A2987" s="58" t="s">
        <v>9</v>
      </c>
      <c r="B2987" s="59" t="s">
        <v>8761</v>
      </c>
      <c r="C2987" s="59" t="s">
        <v>8762</v>
      </c>
      <c r="D2987" s="59" t="s">
        <v>100</v>
      </c>
      <c r="E2987" s="60" t="s">
        <v>8763</v>
      </c>
    </row>
    <row r="2988" spans="1:5">
      <c r="A2988" s="58" t="s">
        <v>9</v>
      </c>
      <c r="B2988" s="59" t="s">
        <v>8764</v>
      </c>
      <c r="C2988" s="59" t="s">
        <v>8765</v>
      </c>
      <c r="D2988" s="59" t="s">
        <v>100</v>
      </c>
      <c r="E2988" s="60" t="s">
        <v>8766</v>
      </c>
    </row>
    <row r="2989" spans="1:5">
      <c r="A2989" s="58" t="s">
        <v>9</v>
      </c>
      <c r="B2989" s="59" t="s">
        <v>8767</v>
      </c>
      <c r="C2989" s="59" t="s">
        <v>8768</v>
      </c>
      <c r="D2989" s="59" t="s">
        <v>100</v>
      </c>
      <c r="E2989" s="60" t="s">
        <v>8769</v>
      </c>
    </row>
    <row r="2990" spans="1:5">
      <c r="A2990" s="58" t="s">
        <v>9</v>
      </c>
      <c r="B2990" s="59" t="s">
        <v>8770</v>
      </c>
      <c r="C2990" s="59" t="s">
        <v>8771</v>
      </c>
      <c r="D2990" s="59" t="s">
        <v>100</v>
      </c>
      <c r="E2990" s="60" t="s">
        <v>8772</v>
      </c>
    </row>
    <row r="2991" spans="1:5">
      <c r="A2991" s="58" t="s">
        <v>9</v>
      </c>
      <c r="B2991" s="59" t="s">
        <v>8773</v>
      </c>
      <c r="C2991" s="59" t="s">
        <v>8774</v>
      </c>
      <c r="D2991" s="59" t="s">
        <v>100</v>
      </c>
      <c r="E2991" s="60" t="s">
        <v>8775</v>
      </c>
    </row>
    <row r="2992" spans="1:5">
      <c r="A2992" s="58" t="s">
        <v>9</v>
      </c>
      <c r="B2992" s="59" t="s">
        <v>8776</v>
      </c>
      <c r="C2992" s="59" t="s">
        <v>8777</v>
      </c>
      <c r="D2992" s="59" t="s">
        <v>100</v>
      </c>
      <c r="E2992" s="60" t="s">
        <v>8778</v>
      </c>
    </row>
    <row r="2993" spans="1:5">
      <c r="A2993" s="58" t="s">
        <v>9</v>
      </c>
      <c r="B2993" s="59" t="s">
        <v>8779</v>
      </c>
      <c r="C2993" s="59" t="s">
        <v>8780</v>
      </c>
      <c r="D2993" s="59" t="s">
        <v>100</v>
      </c>
      <c r="E2993" s="60" t="s">
        <v>8781</v>
      </c>
    </row>
    <row r="2994" spans="1:5" s="46" customFormat="1">
      <c r="A2994" s="62" t="s">
        <v>9</v>
      </c>
      <c r="B2994" s="63" t="s">
        <v>8782</v>
      </c>
      <c r="C2994" s="63" t="s">
        <v>8783</v>
      </c>
      <c r="D2994" s="63" t="s">
        <v>100</v>
      </c>
      <c r="E2994" s="64" t="s">
        <v>8784</v>
      </c>
    </row>
    <row r="2995" spans="1:5">
      <c r="A2995" s="58" t="s">
        <v>9</v>
      </c>
      <c r="B2995" s="59" t="s">
        <v>8785</v>
      </c>
      <c r="C2995" s="59" t="s">
        <v>8786</v>
      </c>
      <c r="D2995" s="59" t="s">
        <v>100</v>
      </c>
      <c r="E2995" s="60" t="s">
        <v>8787</v>
      </c>
    </row>
    <row r="2996" spans="1:5">
      <c r="A2996" s="58" t="s">
        <v>9</v>
      </c>
      <c r="B2996" s="59" t="s">
        <v>8788</v>
      </c>
      <c r="C2996" s="59" t="s">
        <v>8789</v>
      </c>
      <c r="D2996" s="59" t="s">
        <v>100</v>
      </c>
      <c r="E2996" s="60" t="s">
        <v>8790</v>
      </c>
    </row>
    <row r="2997" spans="1:5">
      <c r="A2997" s="58" t="s">
        <v>9</v>
      </c>
      <c r="B2997" s="59" t="s">
        <v>8791</v>
      </c>
      <c r="C2997" s="59" t="s">
        <v>8792</v>
      </c>
      <c r="D2997" s="59" t="s">
        <v>100</v>
      </c>
      <c r="E2997" s="60" t="s">
        <v>2352</v>
      </c>
    </row>
    <row r="2998" spans="1:5">
      <c r="A2998" s="58" t="s">
        <v>9</v>
      </c>
      <c r="B2998" s="59" t="s">
        <v>8793</v>
      </c>
      <c r="C2998" s="59" t="s">
        <v>8794</v>
      </c>
      <c r="D2998" s="59" t="s">
        <v>38</v>
      </c>
      <c r="E2998" s="60" t="s">
        <v>4063</v>
      </c>
    </row>
    <row r="2999" spans="1:5">
      <c r="A2999" s="58" t="s">
        <v>9</v>
      </c>
      <c r="B2999" s="59" t="s">
        <v>8795</v>
      </c>
      <c r="C2999" s="59" t="s">
        <v>8796</v>
      </c>
      <c r="D2999" s="59" t="s">
        <v>38</v>
      </c>
      <c r="E2999" s="60" t="s">
        <v>8797</v>
      </c>
    </row>
    <row r="3000" spans="1:5">
      <c r="A3000" s="58" t="s">
        <v>9</v>
      </c>
      <c r="B3000" s="59" t="s">
        <v>8798</v>
      </c>
      <c r="C3000" s="59" t="s">
        <v>8799</v>
      </c>
      <c r="D3000" s="59" t="s">
        <v>38</v>
      </c>
      <c r="E3000" s="60" t="s">
        <v>2836</v>
      </c>
    </row>
    <row r="3001" spans="1:5">
      <c r="A3001" s="58" t="s">
        <v>9</v>
      </c>
      <c r="B3001" s="59" t="s">
        <v>8800</v>
      </c>
      <c r="C3001" s="59" t="s">
        <v>8801</v>
      </c>
      <c r="D3001" s="59" t="s">
        <v>38</v>
      </c>
      <c r="E3001" s="60" t="s">
        <v>8802</v>
      </c>
    </row>
    <row r="3002" spans="1:5">
      <c r="A3002" s="58" t="s">
        <v>9</v>
      </c>
      <c r="B3002" s="59" t="s">
        <v>8803</v>
      </c>
      <c r="C3002" s="59" t="s">
        <v>8804</v>
      </c>
      <c r="D3002" s="59" t="s">
        <v>38</v>
      </c>
      <c r="E3002" s="60" t="s">
        <v>2388</v>
      </c>
    </row>
    <row r="3003" spans="1:5">
      <c r="A3003" s="58" t="s">
        <v>9</v>
      </c>
      <c r="B3003" s="59" t="s">
        <v>8805</v>
      </c>
      <c r="C3003" s="59" t="s">
        <v>8806</v>
      </c>
      <c r="D3003" s="59" t="s">
        <v>38</v>
      </c>
      <c r="E3003" s="60" t="s">
        <v>8807</v>
      </c>
    </row>
    <row r="3004" spans="1:5">
      <c r="A3004" s="58" t="s">
        <v>9</v>
      </c>
      <c r="B3004" s="59" t="s">
        <v>8808</v>
      </c>
      <c r="C3004" s="59" t="s">
        <v>8809</v>
      </c>
      <c r="D3004" s="59" t="s">
        <v>38</v>
      </c>
      <c r="E3004" s="60" t="s">
        <v>8810</v>
      </c>
    </row>
    <row r="3005" spans="1:5">
      <c r="A3005" s="58" t="s">
        <v>9</v>
      </c>
      <c r="B3005" s="59" t="s">
        <v>8811</v>
      </c>
      <c r="C3005" s="59" t="s">
        <v>8812</v>
      </c>
      <c r="D3005" s="59" t="s">
        <v>38</v>
      </c>
      <c r="E3005" s="60" t="s">
        <v>8813</v>
      </c>
    </row>
    <row r="3006" spans="1:5">
      <c r="A3006" s="58" t="s">
        <v>9</v>
      </c>
      <c r="B3006" s="59" t="s">
        <v>8814</v>
      </c>
      <c r="C3006" s="59" t="s">
        <v>8815</v>
      </c>
      <c r="D3006" s="59" t="s">
        <v>38</v>
      </c>
      <c r="E3006" s="60" t="s">
        <v>8816</v>
      </c>
    </row>
    <row r="3007" spans="1:5">
      <c r="A3007" s="58" t="s">
        <v>9</v>
      </c>
      <c r="B3007" s="59" t="s">
        <v>8817</v>
      </c>
      <c r="C3007" s="59" t="s">
        <v>8818</v>
      </c>
      <c r="D3007" s="59" t="s">
        <v>38</v>
      </c>
      <c r="E3007" s="60" t="s">
        <v>7890</v>
      </c>
    </row>
    <row r="3008" spans="1:5">
      <c r="A3008" s="58" t="s">
        <v>9</v>
      </c>
      <c r="B3008" s="59" t="s">
        <v>8819</v>
      </c>
      <c r="C3008" s="59" t="s">
        <v>8820</v>
      </c>
      <c r="D3008" s="59" t="s">
        <v>38</v>
      </c>
      <c r="E3008" s="60" t="s">
        <v>8821</v>
      </c>
    </row>
    <row r="3009" spans="1:5">
      <c r="A3009" s="58" t="s">
        <v>9</v>
      </c>
      <c r="B3009" s="59" t="s">
        <v>8822</v>
      </c>
      <c r="C3009" s="59" t="s">
        <v>8823</v>
      </c>
      <c r="D3009" s="59" t="s">
        <v>38</v>
      </c>
      <c r="E3009" s="60" t="s">
        <v>8824</v>
      </c>
    </row>
    <row r="3010" spans="1:5">
      <c r="A3010" s="58" t="s">
        <v>9</v>
      </c>
      <c r="B3010" s="59" t="s">
        <v>8825</v>
      </c>
      <c r="C3010" s="59" t="s">
        <v>8826</v>
      </c>
      <c r="D3010" s="59" t="s">
        <v>38</v>
      </c>
      <c r="E3010" s="60" t="s">
        <v>203</v>
      </c>
    </row>
    <row r="3011" spans="1:5">
      <c r="A3011" s="58" t="s">
        <v>9</v>
      </c>
      <c r="B3011" s="59" t="s">
        <v>8827</v>
      </c>
      <c r="C3011" s="59" t="s">
        <v>8828</v>
      </c>
      <c r="D3011" s="59" t="s">
        <v>38</v>
      </c>
      <c r="E3011" s="60" t="s">
        <v>470</v>
      </c>
    </row>
    <row r="3012" spans="1:5">
      <c r="A3012" s="58" t="s">
        <v>9</v>
      </c>
      <c r="B3012" s="59" t="s">
        <v>8829</v>
      </c>
      <c r="C3012" s="59" t="s">
        <v>8830</v>
      </c>
      <c r="D3012" s="59" t="s">
        <v>38</v>
      </c>
      <c r="E3012" s="60" t="s">
        <v>8831</v>
      </c>
    </row>
    <row r="3013" spans="1:5">
      <c r="A3013" s="58" t="s">
        <v>9</v>
      </c>
      <c r="B3013" s="59" t="s">
        <v>8832</v>
      </c>
      <c r="C3013" s="59" t="s">
        <v>8833</v>
      </c>
      <c r="D3013" s="59" t="s">
        <v>38</v>
      </c>
      <c r="E3013" s="60" t="s">
        <v>8834</v>
      </c>
    </row>
    <row r="3014" spans="1:5">
      <c r="A3014" s="58" t="s">
        <v>9</v>
      </c>
      <c r="B3014" s="59" t="s">
        <v>8835</v>
      </c>
      <c r="C3014" s="59" t="s">
        <v>8836</v>
      </c>
      <c r="D3014" s="59" t="s">
        <v>38</v>
      </c>
      <c r="E3014" s="60" t="s">
        <v>8837</v>
      </c>
    </row>
    <row r="3015" spans="1:5">
      <c r="A3015" s="58" t="s">
        <v>9</v>
      </c>
      <c r="B3015" s="59" t="s">
        <v>8838</v>
      </c>
      <c r="C3015" s="59" t="s">
        <v>8839</v>
      </c>
      <c r="D3015" s="59" t="s">
        <v>38</v>
      </c>
      <c r="E3015" s="60" t="s">
        <v>8840</v>
      </c>
    </row>
    <row r="3016" spans="1:5">
      <c r="A3016" s="58" t="s">
        <v>9</v>
      </c>
      <c r="B3016" s="59" t="s">
        <v>8841</v>
      </c>
      <c r="C3016" s="59" t="s">
        <v>8842</v>
      </c>
      <c r="D3016" s="59" t="s">
        <v>38</v>
      </c>
      <c r="E3016" s="60" t="s">
        <v>8843</v>
      </c>
    </row>
    <row r="3017" spans="1:5">
      <c r="A3017" s="58" t="s">
        <v>9</v>
      </c>
      <c r="B3017" s="59" t="s">
        <v>8844</v>
      </c>
      <c r="C3017" s="59" t="s">
        <v>8845</v>
      </c>
      <c r="D3017" s="59" t="s">
        <v>38</v>
      </c>
      <c r="E3017" s="60" t="s">
        <v>8846</v>
      </c>
    </row>
    <row r="3018" spans="1:5">
      <c r="A3018" s="58" t="s">
        <v>9</v>
      </c>
      <c r="B3018" s="59" t="s">
        <v>8847</v>
      </c>
      <c r="C3018" s="59" t="s">
        <v>8848</v>
      </c>
      <c r="D3018" s="59" t="s">
        <v>38</v>
      </c>
      <c r="E3018" s="60" t="s">
        <v>3759</v>
      </c>
    </row>
    <row r="3019" spans="1:5">
      <c r="A3019" s="58" t="s">
        <v>9</v>
      </c>
      <c r="B3019" s="59" t="s">
        <v>8849</v>
      </c>
      <c r="C3019" s="59" t="s">
        <v>8850</v>
      </c>
      <c r="D3019" s="59" t="s">
        <v>38</v>
      </c>
      <c r="E3019" s="60" t="s">
        <v>8851</v>
      </c>
    </row>
    <row r="3020" spans="1:5">
      <c r="A3020" s="58" t="s">
        <v>9</v>
      </c>
      <c r="B3020" s="59" t="s">
        <v>8852</v>
      </c>
      <c r="C3020" s="59" t="s">
        <v>8853</v>
      </c>
      <c r="D3020" s="59" t="s">
        <v>38</v>
      </c>
      <c r="E3020" s="60" t="s">
        <v>8854</v>
      </c>
    </row>
    <row r="3021" spans="1:5">
      <c r="A3021" s="58" t="s">
        <v>9</v>
      </c>
      <c r="B3021" s="59" t="s">
        <v>8855</v>
      </c>
      <c r="C3021" s="59" t="s">
        <v>8856</v>
      </c>
      <c r="D3021" s="59" t="s">
        <v>38</v>
      </c>
      <c r="E3021" s="60" t="s">
        <v>8857</v>
      </c>
    </row>
    <row r="3022" spans="1:5">
      <c r="A3022" s="58" t="s">
        <v>9</v>
      </c>
      <c r="B3022" s="59" t="s">
        <v>8858</v>
      </c>
      <c r="C3022" s="59" t="s">
        <v>8859</v>
      </c>
      <c r="D3022" s="59" t="s">
        <v>38</v>
      </c>
      <c r="E3022" s="60" t="s">
        <v>8860</v>
      </c>
    </row>
    <row r="3023" spans="1:5">
      <c r="A3023" s="58" t="s">
        <v>9</v>
      </c>
      <c r="B3023" s="59" t="s">
        <v>8861</v>
      </c>
      <c r="C3023" s="59" t="s">
        <v>8862</v>
      </c>
      <c r="D3023" s="59" t="s">
        <v>38</v>
      </c>
      <c r="E3023" s="60" t="s">
        <v>8863</v>
      </c>
    </row>
    <row r="3024" spans="1:5">
      <c r="A3024" s="58" t="s">
        <v>9</v>
      </c>
      <c r="B3024" s="59" t="s">
        <v>8864</v>
      </c>
      <c r="C3024" s="59" t="s">
        <v>8865</v>
      </c>
      <c r="D3024" s="59" t="s">
        <v>38</v>
      </c>
      <c r="E3024" s="60" t="s">
        <v>8866</v>
      </c>
    </row>
    <row r="3025" spans="1:5">
      <c r="A3025" s="58" t="s">
        <v>9</v>
      </c>
      <c r="B3025" s="59" t="s">
        <v>8867</v>
      </c>
      <c r="C3025" s="59" t="s">
        <v>8868</v>
      </c>
      <c r="D3025" s="59" t="s">
        <v>38</v>
      </c>
      <c r="E3025" s="60" t="s">
        <v>8869</v>
      </c>
    </row>
    <row r="3026" spans="1:5">
      <c r="A3026" s="58" t="s">
        <v>9</v>
      </c>
      <c r="B3026" s="59" t="s">
        <v>8870</v>
      </c>
      <c r="C3026" s="59" t="s">
        <v>8871</v>
      </c>
      <c r="D3026" s="59" t="s">
        <v>38</v>
      </c>
      <c r="E3026" s="60" t="s">
        <v>8872</v>
      </c>
    </row>
    <row r="3027" spans="1:5">
      <c r="A3027" s="58" t="s">
        <v>9</v>
      </c>
      <c r="B3027" s="59" t="s">
        <v>8873</v>
      </c>
      <c r="C3027" s="59" t="s">
        <v>8874</v>
      </c>
      <c r="D3027" s="59" t="s">
        <v>38</v>
      </c>
      <c r="E3027" s="60" t="s">
        <v>8875</v>
      </c>
    </row>
    <row r="3028" spans="1:5">
      <c r="A3028" s="58" t="s">
        <v>9</v>
      </c>
      <c r="B3028" s="59" t="s">
        <v>8876</v>
      </c>
      <c r="C3028" s="59" t="s">
        <v>8877</v>
      </c>
      <c r="D3028" s="59" t="s">
        <v>38</v>
      </c>
      <c r="E3028" s="60" t="s">
        <v>8878</v>
      </c>
    </row>
    <row r="3029" spans="1:5">
      <c r="A3029" s="58" t="s">
        <v>9</v>
      </c>
      <c r="B3029" s="59" t="s">
        <v>8879</v>
      </c>
      <c r="C3029" s="59" t="s">
        <v>8880</v>
      </c>
      <c r="D3029" s="59" t="s">
        <v>38</v>
      </c>
      <c r="E3029" s="60" t="s">
        <v>8881</v>
      </c>
    </row>
    <row r="3030" spans="1:5">
      <c r="A3030" s="58" t="s">
        <v>9</v>
      </c>
      <c r="B3030" s="59" t="s">
        <v>8882</v>
      </c>
      <c r="C3030" s="59" t="s">
        <v>8883</v>
      </c>
      <c r="D3030" s="59" t="s">
        <v>38</v>
      </c>
      <c r="E3030" s="60" t="s">
        <v>8884</v>
      </c>
    </row>
    <row r="3031" spans="1:5">
      <c r="A3031" s="58" t="s">
        <v>9</v>
      </c>
      <c r="B3031" s="59" t="s">
        <v>8885</v>
      </c>
      <c r="C3031" s="59" t="s">
        <v>8886</v>
      </c>
      <c r="D3031" s="59" t="s">
        <v>38</v>
      </c>
      <c r="E3031" s="60" t="s">
        <v>8887</v>
      </c>
    </row>
    <row r="3032" spans="1:5">
      <c r="A3032" s="58" t="s">
        <v>9</v>
      </c>
      <c r="B3032" s="59" t="s">
        <v>8888</v>
      </c>
      <c r="C3032" s="59" t="s">
        <v>8889</v>
      </c>
      <c r="D3032" s="59" t="s">
        <v>38</v>
      </c>
      <c r="E3032" s="60" t="s">
        <v>8890</v>
      </c>
    </row>
    <row r="3033" spans="1:5">
      <c r="A3033" s="58" t="s">
        <v>9</v>
      </c>
      <c r="B3033" s="59" t="s">
        <v>8891</v>
      </c>
      <c r="C3033" s="59" t="s">
        <v>8892</v>
      </c>
      <c r="D3033" s="59" t="s">
        <v>38</v>
      </c>
      <c r="E3033" s="60" t="s">
        <v>8893</v>
      </c>
    </row>
    <row r="3034" spans="1:5">
      <c r="A3034" s="58" t="s">
        <v>9</v>
      </c>
      <c r="B3034" s="59" t="s">
        <v>8894</v>
      </c>
      <c r="C3034" s="59" t="s">
        <v>8895</v>
      </c>
      <c r="D3034" s="59" t="s">
        <v>38</v>
      </c>
      <c r="E3034" s="60" t="s">
        <v>8896</v>
      </c>
    </row>
    <row r="3035" spans="1:5">
      <c r="A3035" s="58" t="s">
        <v>9</v>
      </c>
      <c r="B3035" s="59" t="s">
        <v>8897</v>
      </c>
      <c r="C3035" s="59" t="s">
        <v>8898</v>
      </c>
      <c r="D3035" s="59" t="s">
        <v>38</v>
      </c>
      <c r="E3035" s="60" t="s">
        <v>8899</v>
      </c>
    </row>
    <row r="3036" spans="1:5">
      <c r="A3036" s="58" t="s">
        <v>9</v>
      </c>
      <c r="B3036" s="59" t="s">
        <v>8900</v>
      </c>
      <c r="C3036" s="59" t="s">
        <v>8901</v>
      </c>
      <c r="D3036" s="59" t="s">
        <v>38</v>
      </c>
      <c r="E3036" s="60" t="s">
        <v>8902</v>
      </c>
    </row>
    <row r="3037" spans="1:5">
      <c r="A3037" s="58" t="s">
        <v>9</v>
      </c>
      <c r="B3037" s="59" t="s">
        <v>8903</v>
      </c>
      <c r="C3037" s="59" t="s">
        <v>8904</v>
      </c>
      <c r="D3037" s="59" t="s">
        <v>38</v>
      </c>
      <c r="E3037" s="60" t="s">
        <v>8905</v>
      </c>
    </row>
    <row r="3038" spans="1:5">
      <c r="A3038" s="58" t="s">
        <v>9</v>
      </c>
      <c r="B3038" s="59" t="s">
        <v>8906</v>
      </c>
      <c r="C3038" s="59" t="s">
        <v>8907</v>
      </c>
      <c r="D3038" s="59" t="s">
        <v>38</v>
      </c>
      <c r="E3038" s="60" t="s">
        <v>8908</v>
      </c>
    </row>
    <row r="3039" spans="1:5">
      <c r="A3039" s="58" t="s">
        <v>9</v>
      </c>
      <c r="B3039" s="59" t="s">
        <v>8909</v>
      </c>
      <c r="C3039" s="59" t="s">
        <v>8910</v>
      </c>
      <c r="D3039" s="59" t="s">
        <v>38</v>
      </c>
      <c r="E3039" s="60" t="s">
        <v>8911</v>
      </c>
    </row>
    <row r="3040" spans="1:5">
      <c r="A3040" s="58" t="s">
        <v>9</v>
      </c>
      <c r="B3040" s="59" t="s">
        <v>8912</v>
      </c>
      <c r="C3040" s="59" t="s">
        <v>8913</v>
      </c>
      <c r="D3040" s="59" t="s">
        <v>38</v>
      </c>
      <c r="E3040" s="60" t="s">
        <v>8914</v>
      </c>
    </row>
    <row r="3041" spans="1:5">
      <c r="A3041" s="58" t="s">
        <v>9</v>
      </c>
      <c r="B3041" s="59" t="s">
        <v>8915</v>
      </c>
      <c r="C3041" s="59" t="s">
        <v>8916</v>
      </c>
      <c r="D3041" s="59" t="s">
        <v>38</v>
      </c>
      <c r="E3041" s="60" t="s">
        <v>8917</v>
      </c>
    </row>
    <row r="3042" spans="1:5">
      <c r="A3042" s="58" t="s">
        <v>9</v>
      </c>
      <c r="B3042" s="59" t="s">
        <v>8918</v>
      </c>
      <c r="C3042" s="59" t="s">
        <v>8919</v>
      </c>
      <c r="D3042" s="59" t="s">
        <v>38</v>
      </c>
      <c r="E3042" s="60" t="s">
        <v>8920</v>
      </c>
    </row>
    <row r="3043" spans="1:5">
      <c r="A3043" s="58" t="s">
        <v>9</v>
      </c>
      <c r="B3043" s="59" t="s">
        <v>8921</v>
      </c>
      <c r="C3043" s="59" t="s">
        <v>8922</v>
      </c>
      <c r="D3043" s="59" t="s">
        <v>38</v>
      </c>
      <c r="E3043" s="60" t="s">
        <v>8923</v>
      </c>
    </row>
    <row r="3044" spans="1:5">
      <c r="A3044" s="58" t="s">
        <v>9</v>
      </c>
      <c r="B3044" s="59" t="s">
        <v>8924</v>
      </c>
      <c r="C3044" s="59" t="s">
        <v>8925</v>
      </c>
      <c r="D3044" s="59" t="s">
        <v>38</v>
      </c>
      <c r="E3044" s="60" t="s">
        <v>8926</v>
      </c>
    </row>
    <row r="3045" spans="1:5">
      <c r="A3045" s="58" t="s">
        <v>9</v>
      </c>
      <c r="B3045" s="59" t="s">
        <v>8927</v>
      </c>
      <c r="C3045" s="59" t="s">
        <v>8928</v>
      </c>
      <c r="D3045" s="59" t="s">
        <v>38</v>
      </c>
      <c r="E3045" s="60" t="s">
        <v>8929</v>
      </c>
    </row>
    <row r="3046" spans="1:5">
      <c r="A3046" s="58" t="s">
        <v>9</v>
      </c>
      <c r="B3046" s="59" t="s">
        <v>8930</v>
      </c>
      <c r="C3046" s="59" t="s">
        <v>8931</v>
      </c>
      <c r="D3046" s="59" t="s">
        <v>38</v>
      </c>
      <c r="E3046" s="60" t="s">
        <v>8932</v>
      </c>
    </row>
    <row r="3047" spans="1:5">
      <c r="A3047" s="58" t="s">
        <v>9</v>
      </c>
      <c r="B3047" s="59" t="s">
        <v>8933</v>
      </c>
      <c r="C3047" s="59" t="s">
        <v>8934</v>
      </c>
      <c r="D3047" s="59" t="s">
        <v>38</v>
      </c>
      <c r="E3047" s="60" t="s">
        <v>8935</v>
      </c>
    </row>
    <row r="3048" spans="1:5">
      <c r="A3048" s="58" t="s">
        <v>9</v>
      </c>
      <c r="B3048" s="59" t="s">
        <v>8936</v>
      </c>
      <c r="C3048" s="59" t="s">
        <v>8937</v>
      </c>
      <c r="D3048" s="59" t="s">
        <v>100</v>
      </c>
      <c r="E3048" s="60" t="s">
        <v>8938</v>
      </c>
    </row>
    <row r="3049" spans="1:5">
      <c r="A3049" s="58" t="s">
        <v>9</v>
      </c>
      <c r="B3049" s="59" t="s">
        <v>8939</v>
      </c>
      <c r="C3049" s="59" t="s">
        <v>8940</v>
      </c>
      <c r="D3049" s="59" t="s">
        <v>100</v>
      </c>
      <c r="E3049" s="60" t="s">
        <v>8941</v>
      </c>
    </row>
    <row r="3050" spans="1:5">
      <c r="A3050" s="62" t="s">
        <v>9</v>
      </c>
      <c r="B3050" s="63" t="s">
        <v>8942</v>
      </c>
      <c r="C3050" s="63" t="s">
        <v>8943</v>
      </c>
      <c r="D3050" s="63" t="s">
        <v>100</v>
      </c>
      <c r="E3050" s="64" t="s">
        <v>8944</v>
      </c>
    </row>
    <row r="3051" spans="1:5">
      <c r="A3051" s="58" t="s">
        <v>9</v>
      </c>
      <c r="B3051" s="59" t="s">
        <v>8945</v>
      </c>
      <c r="C3051" s="59" t="s">
        <v>8946</v>
      </c>
      <c r="D3051" s="59" t="s">
        <v>100</v>
      </c>
      <c r="E3051" s="60" t="s">
        <v>8947</v>
      </c>
    </row>
    <row r="3052" spans="1:5">
      <c r="A3052" s="58" t="s">
        <v>9</v>
      </c>
      <c r="B3052" s="59" t="s">
        <v>8948</v>
      </c>
      <c r="C3052" s="59" t="s">
        <v>8949</v>
      </c>
      <c r="D3052" s="59" t="s">
        <v>100</v>
      </c>
      <c r="E3052" s="60" t="s">
        <v>8950</v>
      </c>
    </row>
    <row r="3053" spans="1:5">
      <c r="A3053" s="58" t="s">
        <v>9</v>
      </c>
      <c r="B3053" s="59" t="s">
        <v>8951</v>
      </c>
      <c r="C3053" s="59" t="s">
        <v>8952</v>
      </c>
      <c r="D3053" s="59" t="s">
        <v>100</v>
      </c>
      <c r="E3053" s="60" t="s">
        <v>2226</v>
      </c>
    </row>
    <row r="3054" spans="1:5">
      <c r="A3054" s="58" t="s">
        <v>9</v>
      </c>
      <c r="B3054" s="59" t="s">
        <v>8953</v>
      </c>
      <c r="C3054" s="59" t="s">
        <v>8954</v>
      </c>
      <c r="D3054" s="59" t="s">
        <v>100</v>
      </c>
      <c r="E3054" s="60" t="s">
        <v>8955</v>
      </c>
    </row>
    <row r="3055" spans="1:5">
      <c r="A3055" s="58" t="s">
        <v>9</v>
      </c>
      <c r="B3055" s="59" t="s">
        <v>8956</v>
      </c>
      <c r="C3055" s="59" t="s">
        <v>8957</v>
      </c>
      <c r="D3055" s="59" t="s">
        <v>100</v>
      </c>
      <c r="E3055" s="60" t="s">
        <v>8958</v>
      </c>
    </row>
    <row r="3056" spans="1:5">
      <c r="A3056" s="58" t="s">
        <v>9</v>
      </c>
      <c r="B3056" s="59" t="s">
        <v>8959</v>
      </c>
      <c r="C3056" s="59" t="s">
        <v>8960</v>
      </c>
      <c r="D3056" s="59" t="s">
        <v>100</v>
      </c>
      <c r="E3056" s="60" t="s">
        <v>8961</v>
      </c>
    </row>
    <row r="3057" spans="1:5">
      <c r="A3057" s="58" t="s">
        <v>9</v>
      </c>
      <c r="B3057" s="59" t="s">
        <v>8962</v>
      </c>
      <c r="C3057" s="59" t="s">
        <v>8963</v>
      </c>
      <c r="D3057" s="59" t="s">
        <v>100</v>
      </c>
      <c r="E3057" s="60" t="s">
        <v>926</v>
      </c>
    </row>
    <row r="3058" spans="1:5">
      <c r="A3058" s="58" t="s">
        <v>9</v>
      </c>
      <c r="B3058" s="59" t="s">
        <v>8964</v>
      </c>
      <c r="C3058" s="59" t="s">
        <v>8965</v>
      </c>
      <c r="D3058" s="59" t="s">
        <v>100</v>
      </c>
      <c r="E3058" s="60" t="s">
        <v>8966</v>
      </c>
    </row>
    <row r="3059" spans="1:5">
      <c r="A3059" s="58" t="s">
        <v>9</v>
      </c>
      <c r="B3059" s="59" t="s">
        <v>8967</v>
      </c>
      <c r="C3059" s="59" t="s">
        <v>8968</v>
      </c>
      <c r="D3059" s="59" t="s">
        <v>100</v>
      </c>
      <c r="E3059" s="60" t="s">
        <v>8969</v>
      </c>
    </row>
    <row r="3060" spans="1:5">
      <c r="A3060" s="58" t="s">
        <v>9</v>
      </c>
      <c r="B3060" s="59" t="s">
        <v>8970</v>
      </c>
      <c r="C3060" s="59" t="s">
        <v>8971</v>
      </c>
      <c r="D3060" s="59" t="s">
        <v>100</v>
      </c>
      <c r="E3060" s="60" t="s">
        <v>8972</v>
      </c>
    </row>
    <row r="3061" spans="1:5">
      <c r="A3061" s="58" t="s">
        <v>9</v>
      </c>
      <c r="B3061" s="59" t="s">
        <v>8973</v>
      </c>
      <c r="C3061" s="59" t="s">
        <v>8974</v>
      </c>
      <c r="D3061" s="59" t="s">
        <v>100</v>
      </c>
      <c r="E3061" s="60" t="s">
        <v>8975</v>
      </c>
    </row>
    <row r="3062" spans="1:5">
      <c r="A3062" s="58" t="s">
        <v>9</v>
      </c>
      <c r="B3062" s="59" t="s">
        <v>8976</v>
      </c>
      <c r="C3062" s="59" t="s">
        <v>8977</v>
      </c>
      <c r="D3062" s="59" t="s">
        <v>100</v>
      </c>
      <c r="E3062" s="60" t="s">
        <v>8978</v>
      </c>
    </row>
    <row r="3063" spans="1:5">
      <c r="A3063" s="58" t="s">
        <v>9</v>
      </c>
      <c r="B3063" s="59" t="s">
        <v>8979</v>
      </c>
      <c r="C3063" s="59" t="s">
        <v>8980</v>
      </c>
      <c r="D3063" s="59" t="s">
        <v>100</v>
      </c>
      <c r="E3063" s="60" t="s">
        <v>8981</v>
      </c>
    </row>
    <row r="3064" spans="1:5">
      <c r="A3064" s="58" t="s">
        <v>9</v>
      </c>
      <c r="B3064" s="59" t="s">
        <v>8982</v>
      </c>
      <c r="C3064" s="59" t="s">
        <v>8983</v>
      </c>
      <c r="D3064" s="59" t="s">
        <v>100</v>
      </c>
      <c r="E3064" s="60" t="s">
        <v>8984</v>
      </c>
    </row>
    <row r="3065" spans="1:5">
      <c r="A3065" s="58" t="s">
        <v>9</v>
      </c>
      <c r="B3065" s="59" t="s">
        <v>8985</v>
      </c>
      <c r="C3065" s="59" t="s">
        <v>8986</v>
      </c>
      <c r="D3065" s="59" t="s">
        <v>100</v>
      </c>
      <c r="E3065" s="60" t="s">
        <v>8987</v>
      </c>
    </row>
    <row r="3066" spans="1:5">
      <c r="A3066" s="58" t="s">
        <v>9</v>
      </c>
      <c r="B3066" s="59" t="s">
        <v>8988</v>
      </c>
      <c r="C3066" s="59" t="s">
        <v>8989</v>
      </c>
      <c r="D3066" s="59" t="s">
        <v>100</v>
      </c>
      <c r="E3066" s="60" t="s">
        <v>8990</v>
      </c>
    </row>
    <row r="3067" spans="1:5">
      <c r="A3067" s="58" t="s">
        <v>9</v>
      </c>
      <c r="B3067" s="59" t="s">
        <v>8991</v>
      </c>
      <c r="C3067" s="59" t="s">
        <v>8992</v>
      </c>
      <c r="D3067" s="59" t="s">
        <v>100</v>
      </c>
      <c r="E3067" s="60" t="s">
        <v>8993</v>
      </c>
    </row>
    <row r="3068" spans="1:5">
      <c r="A3068" s="58" t="s">
        <v>9</v>
      </c>
      <c r="B3068" s="59" t="s">
        <v>8994</v>
      </c>
      <c r="C3068" s="59" t="s">
        <v>8995</v>
      </c>
      <c r="D3068" s="59" t="s">
        <v>100</v>
      </c>
      <c r="E3068" s="60" t="s">
        <v>8996</v>
      </c>
    </row>
    <row r="3069" spans="1:5">
      <c r="A3069" s="58" t="s">
        <v>9</v>
      </c>
      <c r="B3069" s="59" t="s">
        <v>8997</v>
      </c>
      <c r="C3069" s="59" t="s">
        <v>8998</v>
      </c>
      <c r="D3069" s="59" t="s">
        <v>100</v>
      </c>
      <c r="E3069" s="60" t="s">
        <v>8999</v>
      </c>
    </row>
    <row r="3070" spans="1:5">
      <c r="A3070" s="58" t="s">
        <v>9</v>
      </c>
      <c r="B3070" s="59" t="s">
        <v>9000</v>
      </c>
      <c r="C3070" s="59" t="s">
        <v>9001</v>
      </c>
      <c r="D3070" s="59" t="s">
        <v>100</v>
      </c>
      <c r="E3070" s="60" t="s">
        <v>7556</v>
      </c>
    </row>
    <row r="3071" spans="1:5">
      <c r="A3071" s="58" t="s">
        <v>9</v>
      </c>
      <c r="B3071" s="59" t="s">
        <v>9002</v>
      </c>
      <c r="C3071" s="59" t="s">
        <v>9003</v>
      </c>
      <c r="D3071" s="59" t="s">
        <v>100</v>
      </c>
      <c r="E3071" s="60" t="s">
        <v>9004</v>
      </c>
    </row>
    <row r="3072" spans="1:5">
      <c r="A3072" s="58" t="s">
        <v>9</v>
      </c>
      <c r="B3072" s="59" t="s">
        <v>9005</v>
      </c>
      <c r="C3072" s="59" t="s">
        <v>9006</v>
      </c>
      <c r="D3072" s="59" t="s">
        <v>100</v>
      </c>
      <c r="E3072" s="60" t="s">
        <v>9007</v>
      </c>
    </row>
    <row r="3073" spans="1:5">
      <c r="A3073" s="58" t="s">
        <v>9</v>
      </c>
      <c r="B3073" s="59" t="s">
        <v>9008</v>
      </c>
      <c r="C3073" s="59" t="s">
        <v>9009</v>
      </c>
      <c r="D3073" s="59" t="s">
        <v>100</v>
      </c>
      <c r="E3073" s="60" t="s">
        <v>9010</v>
      </c>
    </row>
    <row r="3074" spans="1:5">
      <c r="A3074" s="58" t="s">
        <v>9</v>
      </c>
      <c r="B3074" s="59" t="s">
        <v>9011</v>
      </c>
      <c r="C3074" s="59" t="s">
        <v>9012</v>
      </c>
      <c r="D3074" s="59" t="s">
        <v>100</v>
      </c>
      <c r="E3074" s="60" t="s">
        <v>9013</v>
      </c>
    </row>
    <row r="3075" spans="1:5">
      <c r="A3075" s="58" t="s">
        <v>9</v>
      </c>
      <c r="B3075" s="59" t="s">
        <v>9014</v>
      </c>
      <c r="C3075" s="59" t="s">
        <v>9015</v>
      </c>
      <c r="D3075" s="59" t="s">
        <v>100</v>
      </c>
      <c r="E3075" s="60" t="s">
        <v>9016</v>
      </c>
    </row>
    <row r="3076" spans="1:5">
      <c r="A3076" s="58" t="s">
        <v>9</v>
      </c>
      <c r="B3076" s="59" t="s">
        <v>9017</v>
      </c>
      <c r="C3076" s="59" t="s">
        <v>9018</v>
      </c>
      <c r="D3076" s="59" t="s">
        <v>100</v>
      </c>
      <c r="E3076" s="60" t="s">
        <v>9019</v>
      </c>
    </row>
    <row r="3077" spans="1:5">
      <c r="A3077" s="58" t="s">
        <v>9</v>
      </c>
      <c r="B3077" s="59" t="s">
        <v>9020</v>
      </c>
      <c r="C3077" s="59" t="s">
        <v>9021</v>
      </c>
      <c r="D3077" s="59" t="s">
        <v>100</v>
      </c>
      <c r="E3077" s="60" t="s">
        <v>9022</v>
      </c>
    </row>
    <row r="3078" spans="1:5">
      <c r="A3078" s="58" t="s">
        <v>9</v>
      </c>
      <c r="B3078" s="59" t="s">
        <v>9023</v>
      </c>
      <c r="C3078" s="59" t="s">
        <v>9024</v>
      </c>
      <c r="D3078" s="59" t="s">
        <v>100</v>
      </c>
      <c r="E3078" s="60" t="s">
        <v>167</v>
      </c>
    </row>
    <row r="3079" spans="1:5">
      <c r="A3079" s="58" t="s">
        <v>9</v>
      </c>
      <c r="B3079" s="59" t="s">
        <v>9025</v>
      </c>
      <c r="C3079" s="59" t="s">
        <v>9026</v>
      </c>
      <c r="D3079" s="59" t="s">
        <v>100</v>
      </c>
      <c r="E3079" s="60" t="s">
        <v>9027</v>
      </c>
    </row>
    <row r="3080" spans="1:5">
      <c r="A3080" s="58" t="s">
        <v>9</v>
      </c>
      <c r="B3080" s="59" t="s">
        <v>9028</v>
      </c>
      <c r="C3080" s="59" t="s">
        <v>9029</v>
      </c>
      <c r="D3080" s="59" t="s">
        <v>38</v>
      </c>
      <c r="E3080" s="60" t="s">
        <v>9030</v>
      </c>
    </row>
    <row r="3081" spans="1:5">
      <c r="A3081" s="58" t="s">
        <v>9</v>
      </c>
      <c r="B3081" s="59" t="s">
        <v>9031</v>
      </c>
      <c r="C3081" s="59" t="s">
        <v>9032</v>
      </c>
      <c r="D3081" s="59" t="s">
        <v>38</v>
      </c>
      <c r="E3081" s="60" t="s">
        <v>2937</v>
      </c>
    </row>
    <row r="3082" spans="1:5">
      <c r="A3082" s="58" t="s">
        <v>9</v>
      </c>
      <c r="B3082" s="59" t="s">
        <v>9033</v>
      </c>
      <c r="C3082" s="59" t="s">
        <v>9034</v>
      </c>
      <c r="D3082" s="59" t="s">
        <v>38</v>
      </c>
      <c r="E3082" s="60" t="s">
        <v>9035</v>
      </c>
    </row>
    <row r="3083" spans="1:5">
      <c r="A3083" s="58" t="s">
        <v>9</v>
      </c>
      <c r="B3083" s="59" t="s">
        <v>9036</v>
      </c>
      <c r="C3083" s="59" t="s">
        <v>9037</v>
      </c>
      <c r="D3083" s="59" t="s">
        <v>38</v>
      </c>
      <c r="E3083" s="60" t="s">
        <v>820</v>
      </c>
    </row>
    <row r="3084" spans="1:5">
      <c r="A3084" s="58" t="s">
        <v>9</v>
      </c>
      <c r="B3084" s="59" t="s">
        <v>9038</v>
      </c>
      <c r="C3084" s="59" t="s">
        <v>9039</v>
      </c>
      <c r="D3084" s="59" t="s">
        <v>38</v>
      </c>
      <c r="E3084" s="60" t="s">
        <v>1894</v>
      </c>
    </row>
    <row r="3085" spans="1:5">
      <c r="A3085" s="58" t="s">
        <v>9</v>
      </c>
      <c r="B3085" s="59" t="s">
        <v>9040</v>
      </c>
      <c r="C3085" s="59" t="s">
        <v>9041</v>
      </c>
      <c r="D3085" s="59" t="s">
        <v>38</v>
      </c>
      <c r="E3085" s="60" t="s">
        <v>9042</v>
      </c>
    </row>
    <row r="3086" spans="1:5">
      <c r="A3086" s="58" t="s">
        <v>9</v>
      </c>
      <c r="B3086" s="59" t="s">
        <v>9043</v>
      </c>
      <c r="C3086" s="59" t="s">
        <v>9044</v>
      </c>
      <c r="D3086" s="59" t="s">
        <v>38</v>
      </c>
      <c r="E3086" s="60" t="s">
        <v>9045</v>
      </c>
    </row>
    <row r="3087" spans="1:5">
      <c r="A3087" s="58" t="s">
        <v>9</v>
      </c>
      <c r="B3087" s="59" t="s">
        <v>9046</v>
      </c>
      <c r="C3087" s="59" t="s">
        <v>9047</v>
      </c>
      <c r="D3087" s="59" t="s">
        <v>38</v>
      </c>
      <c r="E3087" s="60" t="s">
        <v>8824</v>
      </c>
    </row>
    <row r="3088" spans="1:5">
      <c r="A3088" s="58" t="s">
        <v>9</v>
      </c>
      <c r="B3088" s="59" t="s">
        <v>9048</v>
      </c>
      <c r="C3088" s="59" t="s">
        <v>9049</v>
      </c>
      <c r="D3088" s="59" t="s">
        <v>38</v>
      </c>
      <c r="E3088" s="60" t="s">
        <v>3271</v>
      </c>
    </row>
    <row r="3089" spans="1:5">
      <c r="A3089" s="58" t="s">
        <v>9</v>
      </c>
      <c r="B3089" s="59" t="s">
        <v>9050</v>
      </c>
      <c r="C3089" s="59" t="s">
        <v>9051</v>
      </c>
      <c r="D3089" s="59" t="s">
        <v>38</v>
      </c>
      <c r="E3089" s="60" t="s">
        <v>9052</v>
      </c>
    </row>
    <row r="3090" spans="1:5">
      <c r="A3090" s="58" t="s">
        <v>9</v>
      </c>
      <c r="B3090" s="59" t="s">
        <v>9053</v>
      </c>
      <c r="C3090" s="59" t="s">
        <v>9054</v>
      </c>
      <c r="D3090" s="59" t="s">
        <v>38</v>
      </c>
      <c r="E3090" s="60" t="s">
        <v>9055</v>
      </c>
    </row>
    <row r="3091" spans="1:5">
      <c r="A3091" s="58" t="s">
        <v>9</v>
      </c>
      <c r="B3091" s="59" t="s">
        <v>9056</v>
      </c>
      <c r="C3091" s="59" t="s">
        <v>9057</v>
      </c>
      <c r="D3091" s="59" t="s">
        <v>38</v>
      </c>
      <c r="E3091" s="60" t="s">
        <v>5137</v>
      </c>
    </row>
    <row r="3092" spans="1:5">
      <c r="A3092" s="58" t="s">
        <v>9</v>
      </c>
      <c r="B3092" s="59" t="s">
        <v>9058</v>
      </c>
      <c r="C3092" s="59" t="s">
        <v>9059</v>
      </c>
      <c r="D3092" s="59" t="s">
        <v>38</v>
      </c>
      <c r="E3092" s="60" t="s">
        <v>9060</v>
      </c>
    </row>
    <row r="3093" spans="1:5">
      <c r="A3093" s="58" t="s">
        <v>9</v>
      </c>
      <c r="B3093" s="59" t="s">
        <v>9061</v>
      </c>
      <c r="C3093" s="59" t="s">
        <v>9062</v>
      </c>
      <c r="D3093" s="59" t="s">
        <v>38</v>
      </c>
      <c r="E3093" s="60" t="s">
        <v>8984</v>
      </c>
    </row>
    <row r="3094" spans="1:5">
      <c r="A3094" s="58" t="s">
        <v>9</v>
      </c>
      <c r="B3094" s="59" t="s">
        <v>9063</v>
      </c>
      <c r="C3094" s="59" t="s">
        <v>9064</v>
      </c>
      <c r="D3094" s="59" t="s">
        <v>38</v>
      </c>
      <c r="E3094" s="60" t="s">
        <v>9065</v>
      </c>
    </row>
    <row r="3095" spans="1:5">
      <c r="A3095" s="58" t="s">
        <v>9</v>
      </c>
      <c r="B3095" s="59" t="s">
        <v>9066</v>
      </c>
      <c r="C3095" s="59" t="s">
        <v>9067</v>
      </c>
      <c r="D3095" s="59" t="s">
        <v>38</v>
      </c>
      <c r="E3095" s="60" t="s">
        <v>8975</v>
      </c>
    </row>
    <row r="3096" spans="1:5">
      <c r="A3096" s="58" t="s">
        <v>9</v>
      </c>
      <c r="B3096" s="59" t="s">
        <v>9068</v>
      </c>
      <c r="C3096" s="59" t="s">
        <v>9069</v>
      </c>
      <c r="D3096" s="59" t="s">
        <v>38</v>
      </c>
      <c r="E3096" s="60" t="s">
        <v>9070</v>
      </c>
    </row>
    <row r="3097" spans="1:5">
      <c r="A3097" s="58" t="s">
        <v>9</v>
      </c>
      <c r="B3097" s="59" t="s">
        <v>9071</v>
      </c>
      <c r="C3097" s="59" t="s">
        <v>9072</v>
      </c>
      <c r="D3097" s="59" t="s">
        <v>38</v>
      </c>
      <c r="E3097" s="60" t="s">
        <v>9073</v>
      </c>
    </row>
    <row r="3098" spans="1:5">
      <c r="A3098" s="58" t="s">
        <v>9</v>
      </c>
      <c r="B3098" s="59" t="s">
        <v>9074</v>
      </c>
      <c r="C3098" s="59" t="s">
        <v>9075</v>
      </c>
      <c r="D3098" s="59" t="s">
        <v>38</v>
      </c>
      <c r="E3098" s="60" t="s">
        <v>9076</v>
      </c>
    </row>
    <row r="3099" spans="1:5">
      <c r="A3099" s="58" t="s">
        <v>9</v>
      </c>
      <c r="B3099" s="59" t="s">
        <v>9077</v>
      </c>
      <c r="C3099" s="59" t="s">
        <v>9078</v>
      </c>
      <c r="D3099" s="59" t="s">
        <v>38</v>
      </c>
      <c r="E3099" s="60" t="s">
        <v>9079</v>
      </c>
    </row>
    <row r="3100" spans="1:5">
      <c r="A3100" s="58" t="s">
        <v>9</v>
      </c>
      <c r="B3100" s="59" t="s">
        <v>9080</v>
      </c>
      <c r="C3100" s="59" t="s">
        <v>9081</v>
      </c>
      <c r="D3100" s="59" t="s">
        <v>38</v>
      </c>
      <c r="E3100" s="60" t="s">
        <v>9082</v>
      </c>
    </row>
    <row r="3101" spans="1:5">
      <c r="A3101" s="58" t="s">
        <v>9</v>
      </c>
      <c r="B3101" s="59" t="s">
        <v>9083</v>
      </c>
      <c r="C3101" s="59" t="s">
        <v>9084</v>
      </c>
      <c r="D3101" s="59" t="s">
        <v>38</v>
      </c>
      <c r="E3101" s="60" t="s">
        <v>9085</v>
      </c>
    </row>
    <row r="3102" spans="1:5">
      <c r="A3102" s="58" t="s">
        <v>9</v>
      </c>
      <c r="B3102" s="59" t="s">
        <v>9086</v>
      </c>
      <c r="C3102" s="59" t="s">
        <v>9087</v>
      </c>
      <c r="D3102" s="59" t="s">
        <v>38</v>
      </c>
      <c r="E3102" s="60" t="s">
        <v>9088</v>
      </c>
    </row>
    <row r="3103" spans="1:5">
      <c r="A3103" s="58" t="s">
        <v>9</v>
      </c>
      <c r="B3103" s="59" t="s">
        <v>9089</v>
      </c>
      <c r="C3103" s="59" t="s">
        <v>9090</v>
      </c>
      <c r="D3103" s="59" t="s">
        <v>38</v>
      </c>
      <c r="E3103" s="60" t="s">
        <v>9091</v>
      </c>
    </row>
    <row r="3104" spans="1:5">
      <c r="A3104" s="58" t="s">
        <v>9</v>
      </c>
      <c r="B3104" s="59" t="s">
        <v>9092</v>
      </c>
      <c r="C3104" s="59" t="s">
        <v>9093</v>
      </c>
      <c r="D3104" s="59" t="s">
        <v>38</v>
      </c>
      <c r="E3104" s="60" t="s">
        <v>9094</v>
      </c>
    </row>
    <row r="3105" spans="1:5">
      <c r="A3105" s="58" t="s">
        <v>9</v>
      </c>
      <c r="B3105" s="59" t="s">
        <v>9095</v>
      </c>
      <c r="C3105" s="59" t="s">
        <v>9096</v>
      </c>
      <c r="D3105" s="59" t="s">
        <v>38</v>
      </c>
      <c r="E3105" s="60" t="s">
        <v>9097</v>
      </c>
    </row>
    <row r="3106" spans="1:5">
      <c r="A3106" s="58" t="s">
        <v>9</v>
      </c>
      <c r="B3106" s="59" t="s">
        <v>9098</v>
      </c>
      <c r="C3106" s="59" t="s">
        <v>9099</v>
      </c>
      <c r="D3106" s="59" t="s">
        <v>38</v>
      </c>
      <c r="E3106" s="60" t="s">
        <v>9100</v>
      </c>
    </row>
    <row r="3107" spans="1:5">
      <c r="A3107" s="58" t="s">
        <v>9</v>
      </c>
      <c r="B3107" s="59" t="s">
        <v>9101</v>
      </c>
      <c r="C3107" s="59" t="s">
        <v>9102</v>
      </c>
      <c r="D3107" s="59" t="s">
        <v>38</v>
      </c>
      <c r="E3107" s="60" t="s">
        <v>9103</v>
      </c>
    </row>
    <row r="3108" spans="1:5">
      <c r="A3108" s="58" t="s">
        <v>9</v>
      </c>
      <c r="B3108" s="59" t="s">
        <v>9104</v>
      </c>
      <c r="C3108" s="59" t="s">
        <v>9105</v>
      </c>
      <c r="D3108" s="59" t="s">
        <v>38</v>
      </c>
      <c r="E3108" s="60" t="s">
        <v>9106</v>
      </c>
    </row>
    <row r="3109" spans="1:5">
      <c r="A3109" s="58" t="s">
        <v>9</v>
      </c>
      <c r="B3109" s="59" t="s">
        <v>9107</v>
      </c>
      <c r="C3109" s="59" t="s">
        <v>9108</v>
      </c>
      <c r="D3109" s="59" t="s">
        <v>38</v>
      </c>
      <c r="E3109" s="60" t="s">
        <v>9109</v>
      </c>
    </row>
    <row r="3110" spans="1:5">
      <c r="A3110" s="58" t="s">
        <v>9</v>
      </c>
      <c r="B3110" s="59" t="s">
        <v>9110</v>
      </c>
      <c r="C3110" s="59" t="s">
        <v>9111</v>
      </c>
      <c r="D3110" s="59" t="s">
        <v>38</v>
      </c>
      <c r="E3110" s="60" t="s">
        <v>9112</v>
      </c>
    </row>
    <row r="3111" spans="1:5">
      <c r="A3111" s="58" t="s">
        <v>9</v>
      </c>
      <c r="B3111" s="59" t="s">
        <v>9113</v>
      </c>
      <c r="C3111" s="59" t="s">
        <v>9114</v>
      </c>
      <c r="D3111" s="59" t="s">
        <v>38</v>
      </c>
      <c r="E3111" s="60" t="s">
        <v>9115</v>
      </c>
    </row>
    <row r="3112" spans="1:5">
      <c r="A3112" s="58" t="s">
        <v>9</v>
      </c>
      <c r="B3112" s="59" t="s">
        <v>9116</v>
      </c>
      <c r="C3112" s="59" t="s">
        <v>9117</v>
      </c>
      <c r="D3112" s="59" t="s">
        <v>38</v>
      </c>
      <c r="E3112" s="60" t="s">
        <v>9118</v>
      </c>
    </row>
    <row r="3113" spans="1:5">
      <c r="A3113" s="58" t="s">
        <v>9</v>
      </c>
      <c r="B3113" s="59" t="s">
        <v>9119</v>
      </c>
      <c r="C3113" s="59" t="s">
        <v>9120</v>
      </c>
      <c r="D3113" s="59" t="s">
        <v>38</v>
      </c>
      <c r="E3113" s="60" t="s">
        <v>6933</v>
      </c>
    </row>
    <row r="3114" spans="1:5">
      <c r="A3114" s="58" t="s">
        <v>9</v>
      </c>
      <c r="B3114" s="59" t="s">
        <v>9121</v>
      </c>
      <c r="C3114" s="59" t="s">
        <v>9122</v>
      </c>
      <c r="D3114" s="59" t="s">
        <v>38</v>
      </c>
      <c r="E3114" s="60" t="s">
        <v>9123</v>
      </c>
    </row>
    <row r="3115" spans="1:5">
      <c r="A3115" s="58" t="s">
        <v>9</v>
      </c>
      <c r="B3115" s="59" t="s">
        <v>9124</v>
      </c>
      <c r="C3115" s="59" t="s">
        <v>9125</v>
      </c>
      <c r="D3115" s="59" t="s">
        <v>38</v>
      </c>
      <c r="E3115" s="60" t="s">
        <v>9126</v>
      </c>
    </row>
    <row r="3116" spans="1:5">
      <c r="A3116" s="58" t="s">
        <v>9</v>
      </c>
      <c r="B3116" s="59" t="s">
        <v>9127</v>
      </c>
      <c r="C3116" s="59" t="s">
        <v>9128</v>
      </c>
      <c r="D3116" s="59" t="s">
        <v>38</v>
      </c>
      <c r="E3116" s="60" t="s">
        <v>3057</v>
      </c>
    </row>
    <row r="3117" spans="1:5">
      <c r="A3117" s="58" t="s">
        <v>9</v>
      </c>
      <c r="B3117" s="59" t="s">
        <v>9129</v>
      </c>
      <c r="C3117" s="59" t="s">
        <v>9130</v>
      </c>
      <c r="D3117" s="59" t="s">
        <v>38</v>
      </c>
      <c r="E3117" s="60" t="s">
        <v>9131</v>
      </c>
    </row>
    <row r="3118" spans="1:5">
      <c r="A3118" s="58" t="s">
        <v>9</v>
      </c>
      <c r="B3118" s="59" t="s">
        <v>9132</v>
      </c>
      <c r="C3118" s="59" t="s">
        <v>9133</v>
      </c>
      <c r="D3118" s="59" t="s">
        <v>38</v>
      </c>
      <c r="E3118" s="60" t="s">
        <v>9134</v>
      </c>
    </row>
    <row r="3119" spans="1:5">
      <c r="A3119" s="58" t="s">
        <v>9</v>
      </c>
      <c r="B3119" s="59" t="s">
        <v>9135</v>
      </c>
      <c r="C3119" s="59" t="s">
        <v>9136</v>
      </c>
      <c r="D3119" s="59" t="s">
        <v>38</v>
      </c>
      <c r="E3119" s="60" t="s">
        <v>9137</v>
      </c>
    </row>
    <row r="3120" spans="1:5">
      <c r="A3120" s="58" t="s">
        <v>9</v>
      </c>
      <c r="B3120" s="59" t="s">
        <v>9138</v>
      </c>
      <c r="C3120" s="59" t="s">
        <v>9139</v>
      </c>
      <c r="D3120" s="59" t="s">
        <v>38</v>
      </c>
      <c r="E3120" s="60" t="s">
        <v>167</v>
      </c>
    </row>
    <row r="3121" spans="1:5">
      <c r="A3121" s="58" t="s">
        <v>9</v>
      </c>
      <c r="B3121" s="59" t="s">
        <v>9140</v>
      </c>
      <c r="C3121" s="59" t="s">
        <v>9141</v>
      </c>
      <c r="D3121" s="59" t="s">
        <v>38</v>
      </c>
      <c r="E3121" s="60" t="s">
        <v>9142</v>
      </c>
    </row>
    <row r="3122" spans="1:5">
      <c r="A3122" s="58" t="s">
        <v>9</v>
      </c>
      <c r="B3122" s="59" t="s">
        <v>9143</v>
      </c>
      <c r="C3122" s="59" t="s">
        <v>9144</v>
      </c>
      <c r="D3122" s="59" t="s">
        <v>38</v>
      </c>
      <c r="E3122" s="60" t="s">
        <v>9145</v>
      </c>
    </row>
    <row r="3123" spans="1:5">
      <c r="A3123" s="58" t="s">
        <v>9</v>
      </c>
      <c r="B3123" s="59" t="s">
        <v>9146</v>
      </c>
      <c r="C3123" s="59" t="s">
        <v>9147</v>
      </c>
      <c r="D3123" s="59" t="s">
        <v>38</v>
      </c>
      <c r="E3123" s="60" t="s">
        <v>9148</v>
      </c>
    </row>
    <row r="3124" spans="1:5">
      <c r="A3124" s="58" t="s">
        <v>9</v>
      </c>
      <c r="B3124" s="59" t="s">
        <v>9149</v>
      </c>
      <c r="C3124" s="59" t="s">
        <v>9150</v>
      </c>
      <c r="D3124" s="59" t="s">
        <v>38</v>
      </c>
      <c r="E3124" s="60" t="s">
        <v>9151</v>
      </c>
    </row>
    <row r="3125" spans="1:5">
      <c r="A3125" s="58" t="s">
        <v>9</v>
      </c>
      <c r="B3125" s="59" t="s">
        <v>9152</v>
      </c>
      <c r="C3125" s="59" t="s">
        <v>9153</v>
      </c>
      <c r="D3125" s="59" t="s">
        <v>38</v>
      </c>
      <c r="E3125" s="60" t="s">
        <v>4271</v>
      </c>
    </row>
    <row r="3126" spans="1:5">
      <c r="A3126" s="58" t="s">
        <v>9</v>
      </c>
      <c r="B3126" s="59" t="s">
        <v>9154</v>
      </c>
      <c r="C3126" s="59" t="s">
        <v>9155</v>
      </c>
      <c r="D3126" s="59" t="s">
        <v>38</v>
      </c>
      <c r="E3126" s="60" t="s">
        <v>9156</v>
      </c>
    </row>
    <row r="3127" spans="1:5">
      <c r="A3127" s="58" t="s">
        <v>9</v>
      </c>
      <c r="B3127" s="59" t="s">
        <v>9157</v>
      </c>
      <c r="C3127" s="59" t="s">
        <v>9158</v>
      </c>
      <c r="D3127" s="59" t="s">
        <v>38</v>
      </c>
      <c r="E3127" s="60" t="s">
        <v>9159</v>
      </c>
    </row>
    <row r="3128" spans="1:5">
      <c r="A3128" s="58" t="s">
        <v>9</v>
      </c>
      <c r="B3128" s="59" t="s">
        <v>9160</v>
      </c>
      <c r="C3128" s="59" t="s">
        <v>9161</v>
      </c>
      <c r="D3128" s="59" t="s">
        <v>38</v>
      </c>
      <c r="E3128" s="60" t="s">
        <v>9162</v>
      </c>
    </row>
    <row r="3129" spans="1:5">
      <c r="A3129" s="58" t="s">
        <v>9</v>
      </c>
      <c r="B3129" s="59" t="s">
        <v>9163</v>
      </c>
      <c r="C3129" s="59" t="s">
        <v>9164</v>
      </c>
      <c r="D3129" s="59" t="s">
        <v>38</v>
      </c>
      <c r="E3129" s="60" t="s">
        <v>9165</v>
      </c>
    </row>
    <row r="3130" spans="1:5">
      <c r="A3130" s="58" t="s">
        <v>9</v>
      </c>
      <c r="B3130" s="59" t="s">
        <v>9166</v>
      </c>
      <c r="C3130" s="59" t="s">
        <v>9167</v>
      </c>
      <c r="D3130" s="59" t="s">
        <v>38</v>
      </c>
      <c r="E3130" s="60" t="s">
        <v>9168</v>
      </c>
    </row>
    <row r="3131" spans="1:5">
      <c r="A3131" s="58" t="s">
        <v>9</v>
      </c>
      <c r="B3131" s="59" t="s">
        <v>9169</v>
      </c>
      <c r="C3131" s="59" t="s">
        <v>9170</v>
      </c>
      <c r="D3131" s="59" t="s">
        <v>38</v>
      </c>
      <c r="E3131" s="60" t="s">
        <v>9171</v>
      </c>
    </row>
    <row r="3132" spans="1:5" s="46" customFormat="1">
      <c r="A3132" s="62" t="s">
        <v>9</v>
      </c>
      <c r="B3132" s="63" t="s">
        <v>9172</v>
      </c>
      <c r="C3132" s="63" t="s">
        <v>9173</v>
      </c>
      <c r="D3132" s="63" t="s">
        <v>38</v>
      </c>
      <c r="E3132" s="64" t="s">
        <v>9174</v>
      </c>
    </row>
    <row r="3133" spans="1:5">
      <c r="A3133" s="58" t="s">
        <v>9</v>
      </c>
      <c r="B3133" s="59" t="s">
        <v>9175</v>
      </c>
      <c r="C3133" s="59" t="s">
        <v>9176</v>
      </c>
      <c r="D3133" s="59" t="s">
        <v>38</v>
      </c>
      <c r="E3133" s="60" t="s">
        <v>9177</v>
      </c>
    </row>
    <row r="3134" spans="1:5">
      <c r="A3134" s="58" t="s">
        <v>9</v>
      </c>
      <c r="B3134" s="59" t="s">
        <v>9178</v>
      </c>
      <c r="C3134" s="59" t="s">
        <v>9179</v>
      </c>
      <c r="D3134" s="59" t="s">
        <v>38</v>
      </c>
      <c r="E3134" s="60" t="s">
        <v>9180</v>
      </c>
    </row>
    <row r="3135" spans="1:5">
      <c r="A3135" s="58" t="s">
        <v>9</v>
      </c>
      <c r="B3135" s="59" t="s">
        <v>9181</v>
      </c>
      <c r="C3135" s="59" t="s">
        <v>9182</v>
      </c>
      <c r="D3135" s="59" t="s">
        <v>38</v>
      </c>
      <c r="E3135" s="60" t="s">
        <v>9183</v>
      </c>
    </row>
    <row r="3136" spans="1:5">
      <c r="A3136" s="58" t="s">
        <v>9</v>
      </c>
      <c r="B3136" s="59" t="s">
        <v>9184</v>
      </c>
      <c r="C3136" s="59" t="s">
        <v>9185</v>
      </c>
      <c r="D3136" s="59" t="s">
        <v>38</v>
      </c>
      <c r="E3136" s="60" t="s">
        <v>9186</v>
      </c>
    </row>
    <row r="3137" spans="1:5">
      <c r="A3137" s="58" t="s">
        <v>9</v>
      </c>
      <c r="B3137" s="59" t="s">
        <v>9187</v>
      </c>
      <c r="C3137" s="59" t="s">
        <v>9188</v>
      </c>
      <c r="D3137" s="59" t="s">
        <v>38</v>
      </c>
      <c r="E3137" s="60" t="s">
        <v>9189</v>
      </c>
    </row>
    <row r="3138" spans="1:5">
      <c r="A3138" s="58" t="s">
        <v>9</v>
      </c>
      <c r="B3138" s="59" t="s">
        <v>9190</v>
      </c>
      <c r="C3138" s="59" t="s">
        <v>9191</v>
      </c>
      <c r="D3138" s="59" t="s">
        <v>38</v>
      </c>
      <c r="E3138" s="60" t="s">
        <v>9192</v>
      </c>
    </row>
    <row r="3139" spans="1:5">
      <c r="A3139" s="58" t="s">
        <v>9</v>
      </c>
      <c r="B3139" s="59" t="s">
        <v>9193</v>
      </c>
      <c r="C3139" s="59" t="s">
        <v>9194</v>
      </c>
      <c r="D3139" s="59" t="s">
        <v>38</v>
      </c>
      <c r="E3139" s="60" t="s">
        <v>9195</v>
      </c>
    </row>
    <row r="3140" spans="1:5">
      <c r="A3140" s="58" t="s">
        <v>9</v>
      </c>
      <c r="B3140" s="59" t="s">
        <v>9196</v>
      </c>
      <c r="C3140" s="59" t="s">
        <v>9197</v>
      </c>
      <c r="D3140" s="59" t="s">
        <v>38</v>
      </c>
      <c r="E3140" s="60" t="s">
        <v>9198</v>
      </c>
    </row>
    <row r="3141" spans="1:5">
      <c r="A3141" s="58" t="s">
        <v>9</v>
      </c>
      <c r="B3141" s="59" t="s">
        <v>9199</v>
      </c>
      <c r="C3141" s="59" t="s">
        <v>9200</v>
      </c>
      <c r="D3141" s="59" t="s">
        <v>38</v>
      </c>
      <c r="E3141" s="60" t="s">
        <v>9201</v>
      </c>
    </row>
    <row r="3142" spans="1:5">
      <c r="A3142" s="58" t="s">
        <v>9</v>
      </c>
      <c r="B3142" s="59" t="s">
        <v>9202</v>
      </c>
      <c r="C3142" s="59" t="s">
        <v>9203</v>
      </c>
      <c r="D3142" s="59" t="s">
        <v>38</v>
      </c>
      <c r="E3142" s="60" t="s">
        <v>9204</v>
      </c>
    </row>
    <row r="3143" spans="1:5">
      <c r="A3143" s="58" t="s">
        <v>9</v>
      </c>
      <c r="B3143" s="59" t="s">
        <v>9205</v>
      </c>
      <c r="C3143" s="59" t="s">
        <v>9206</v>
      </c>
      <c r="D3143" s="59" t="s">
        <v>38</v>
      </c>
      <c r="E3143" s="60" t="s">
        <v>9207</v>
      </c>
    </row>
    <row r="3144" spans="1:5">
      <c r="A3144" s="58" t="s">
        <v>9</v>
      </c>
      <c r="B3144" s="59" t="s">
        <v>9208</v>
      </c>
      <c r="C3144" s="59" t="s">
        <v>9209</v>
      </c>
      <c r="D3144" s="59" t="s">
        <v>38</v>
      </c>
      <c r="E3144" s="60" t="s">
        <v>9210</v>
      </c>
    </row>
    <row r="3145" spans="1:5">
      <c r="A3145" s="58" t="s">
        <v>9</v>
      </c>
      <c r="B3145" s="59" t="s">
        <v>9211</v>
      </c>
      <c r="C3145" s="59" t="s">
        <v>9212</v>
      </c>
      <c r="D3145" s="59" t="s">
        <v>38</v>
      </c>
      <c r="E3145" s="60" t="s">
        <v>9213</v>
      </c>
    </row>
    <row r="3146" spans="1:5">
      <c r="A3146" s="58" t="s">
        <v>9</v>
      </c>
      <c r="B3146" s="59" t="s">
        <v>9214</v>
      </c>
      <c r="C3146" s="59" t="s">
        <v>9215</v>
      </c>
      <c r="D3146" s="59" t="s">
        <v>38</v>
      </c>
      <c r="E3146" s="60" t="s">
        <v>9216</v>
      </c>
    </row>
    <row r="3147" spans="1:5">
      <c r="A3147" s="58" t="s">
        <v>9</v>
      </c>
      <c r="B3147" s="59" t="s">
        <v>9217</v>
      </c>
      <c r="C3147" s="59" t="s">
        <v>9218</v>
      </c>
      <c r="D3147" s="59" t="s">
        <v>38</v>
      </c>
      <c r="E3147" s="60" t="s">
        <v>9219</v>
      </c>
    </row>
    <row r="3148" spans="1:5">
      <c r="A3148" s="58" t="s">
        <v>9</v>
      </c>
      <c r="B3148" s="59" t="s">
        <v>9220</v>
      </c>
      <c r="C3148" s="59" t="s">
        <v>9221</v>
      </c>
      <c r="D3148" s="59" t="s">
        <v>38</v>
      </c>
      <c r="E3148" s="60" t="s">
        <v>9222</v>
      </c>
    </row>
    <row r="3149" spans="1:5">
      <c r="A3149" s="58" t="s">
        <v>9</v>
      </c>
      <c r="B3149" s="59" t="s">
        <v>9223</v>
      </c>
      <c r="C3149" s="59" t="s">
        <v>9224</v>
      </c>
      <c r="D3149" s="59" t="s">
        <v>38</v>
      </c>
      <c r="E3149" s="60" t="s">
        <v>8309</v>
      </c>
    </row>
    <row r="3150" spans="1:5">
      <c r="A3150" s="58" t="s">
        <v>9</v>
      </c>
      <c r="B3150" s="59" t="s">
        <v>9225</v>
      </c>
      <c r="C3150" s="59" t="s">
        <v>9226</v>
      </c>
      <c r="D3150" s="59" t="s">
        <v>38</v>
      </c>
      <c r="E3150" s="60" t="s">
        <v>9227</v>
      </c>
    </row>
    <row r="3151" spans="1:5">
      <c r="A3151" s="58" t="s">
        <v>9</v>
      </c>
      <c r="B3151" s="59" t="s">
        <v>9228</v>
      </c>
      <c r="C3151" s="59" t="s">
        <v>9229</v>
      </c>
      <c r="D3151" s="59" t="s">
        <v>38</v>
      </c>
      <c r="E3151" s="60" t="s">
        <v>9230</v>
      </c>
    </row>
    <row r="3152" spans="1:5">
      <c r="A3152" s="58" t="s">
        <v>9</v>
      </c>
      <c r="B3152" s="59" t="s">
        <v>9231</v>
      </c>
      <c r="C3152" s="59" t="s">
        <v>9232</v>
      </c>
      <c r="D3152" s="59" t="s">
        <v>38</v>
      </c>
      <c r="E3152" s="60" t="s">
        <v>6883</v>
      </c>
    </row>
    <row r="3153" spans="1:5">
      <c r="A3153" s="58" t="s">
        <v>9</v>
      </c>
      <c r="B3153" s="59" t="s">
        <v>9233</v>
      </c>
      <c r="C3153" s="59" t="s">
        <v>9234</v>
      </c>
      <c r="D3153" s="59" t="s">
        <v>38</v>
      </c>
      <c r="E3153" s="60" t="s">
        <v>9235</v>
      </c>
    </row>
    <row r="3154" spans="1:5">
      <c r="A3154" s="58" t="s">
        <v>9</v>
      </c>
      <c r="B3154" s="59" t="s">
        <v>9236</v>
      </c>
      <c r="C3154" s="59" t="s">
        <v>9237</v>
      </c>
      <c r="D3154" s="59" t="s">
        <v>38</v>
      </c>
      <c r="E3154" s="60" t="s">
        <v>9235</v>
      </c>
    </row>
    <row r="3155" spans="1:5">
      <c r="A3155" s="58" t="s">
        <v>9</v>
      </c>
      <c r="B3155" s="59" t="s">
        <v>9238</v>
      </c>
      <c r="C3155" s="59" t="s">
        <v>9239</v>
      </c>
      <c r="D3155" s="59" t="s">
        <v>38</v>
      </c>
      <c r="E3155" s="60" t="s">
        <v>9240</v>
      </c>
    </row>
    <row r="3156" spans="1:5">
      <c r="A3156" s="58" t="s">
        <v>9</v>
      </c>
      <c r="B3156" s="59" t="s">
        <v>9241</v>
      </c>
      <c r="C3156" s="59" t="s">
        <v>9242</v>
      </c>
      <c r="D3156" s="59" t="s">
        <v>38</v>
      </c>
      <c r="E3156" s="60" t="s">
        <v>2007</v>
      </c>
    </row>
    <row r="3157" spans="1:5">
      <c r="A3157" s="58" t="s">
        <v>9</v>
      </c>
      <c r="B3157" s="59" t="s">
        <v>9243</v>
      </c>
      <c r="C3157" s="59" t="s">
        <v>9244</v>
      </c>
      <c r="D3157" s="59" t="s">
        <v>38</v>
      </c>
      <c r="E3157" s="60" t="s">
        <v>9245</v>
      </c>
    </row>
    <row r="3158" spans="1:5">
      <c r="A3158" s="62" t="s">
        <v>9</v>
      </c>
      <c r="B3158" s="63" t="s">
        <v>9246</v>
      </c>
      <c r="C3158" s="63" t="s">
        <v>9247</v>
      </c>
      <c r="D3158" s="63" t="s">
        <v>38</v>
      </c>
      <c r="E3158" s="64" t="s">
        <v>9248</v>
      </c>
    </row>
    <row r="3159" spans="1:5">
      <c r="A3159" s="58" t="s">
        <v>9</v>
      </c>
      <c r="B3159" s="59" t="s">
        <v>9249</v>
      </c>
      <c r="C3159" s="59" t="s">
        <v>9250</v>
      </c>
      <c r="D3159" s="59" t="s">
        <v>38</v>
      </c>
      <c r="E3159" s="60" t="s">
        <v>554</v>
      </c>
    </row>
    <row r="3160" spans="1:5">
      <c r="A3160" s="58" t="s">
        <v>9</v>
      </c>
      <c r="B3160" s="59" t="s">
        <v>9251</v>
      </c>
      <c r="C3160" s="59" t="s">
        <v>9252</v>
      </c>
      <c r="D3160" s="59" t="s">
        <v>38</v>
      </c>
      <c r="E3160" s="60" t="s">
        <v>9253</v>
      </c>
    </row>
    <row r="3161" spans="1:5">
      <c r="A3161" s="58" t="s">
        <v>9</v>
      </c>
      <c r="B3161" s="59" t="s">
        <v>9254</v>
      </c>
      <c r="C3161" s="59" t="s">
        <v>9255</v>
      </c>
      <c r="D3161" s="59" t="s">
        <v>38</v>
      </c>
      <c r="E3161" s="60" t="s">
        <v>9253</v>
      </c>
    </row>
    <row r="3162" spans="1:5">
      <c r="A3162" s="58" t="s">
        <v>9</v>
      </c>
      <c r="B3162" s="59" t="s">
        <v>9256</v>
      </c>
      <c r="C3162" s="59" t="s">
        <v>9257</v>
      </c>
      <c r="D3162" s="59" t="s">
        <v>38</v>
      </c>
      <c r="E3162" s="60" t="s">
        <v>9258</v>
      </c>
    </row>
    <row r="3163" spans="1:5">
      <c r="A3163" s="58" t="s">
        <v>9</v>
      </c>
      <c r="B3163" s="59" t="s">
        <v>9259</v>
      </c>
      <c r="C3163" s="59" t="s">
        <v>9260</v>
      </c>
      <c r="D3163" s="59" t="s">
        <v>38</v>
      </c>
      <c r="E3163" s="60" t="s">
        <v>9261</v>
      </c>
    </row>
    <row r="3164" spans="1:5">
      <c r="A3164" s="58" t="s">
        <v>9</v>
      </c>
      <c r="B3164" s="59" t="s">
        <v>9262</v>
      </c>
      <c r="C3164" s="59" t="s">
        <v>9263</v>
      </c>
      <c r="D3164" s="59" t="s">
        <v>38</v>
      </c>
      <c r="E3164" s="60" t="s">
        <v>9264</v>
      </c>
    </row>
    <row r="3165" spans="1:5">
      <c r="A3165" s="58" t="s">
        <v>9</v>
      </c>
      <c r="B3165" s="59" t="s">
        <v>9265</v>
      </c>
      <c r="C3165" s="59" t="s">
        <v>9266</v>
      </c>
      <c r="D3165" s="59" t="s">
        <v>38</v>
      </c>
      <c r="E3165" s="60" t="s">
        <v>9267</v>
      </c>
    </row>
    <row r="3166" spans="1:5">
      <c r="A3166" s="58" t="s">
        <v>9</v>
      </c>
      <c r="B3166" s="59" t="s">
        <v>9268</v>
      </c>
      <c r="C3166" s="59" t="s">
        <v>9269</v>
      </c>
      <c r="D3166" s="59" t="s">
        <v>38</v>
      </c>
      <c r="E3166" s="60" t="s">
        <v>9270</v>
      </c>
    </row>
    <row r="3167" spans="1:5">
      <c r="A3167" s="58" t="s">
        <v>9</v>
      </c>
      <c r="B3167" s="59" t="s">
        <v>9271</v>
      </c>
      <c r="C3167" s="59" t="s">
        <v>9272</v>
      </c>
      <c r="D3167" s="59" t="s">
        <v>38</v>
      </c>
      <c r="E3167" s="60" t="s">
        <v>9273</v>
      </c>
    </row>
    <row r="3168" spans="1:5">
      <c r="A3168" s="58" t="s">
        <v>9</v>
      </c>
      <c r="B3168" s="59" t="s">
        <v>9274</v>
      </c>
      <c r="C3168" s="59" t="s">
        <v>9275</v>
      </c>
      <c r="D3168" s="59" t="s">
        <v>38</v>
      </c>
      <c r="E3168" s="60" t="s">
        <v>9273</v>
      </c>
    </row>
    <row r="3169" spans="1:5">
      <c r="A3169" s="58" t="s">
        <v>9</v>
      </c>
      <c r="B3169" s="59" t="s">
        <v>9276</v>
      </c>
      <c r="C3169" s="59" t="s">
        <v>9277</v>
      </c>
      <c r="D3169" s="59" t="s">
        <v>38</v>
      </c>
      <c r="E3169" s="60" t="s">
        <v>9278</v>
      </c>
    </row>
    <row r="3170" spans="1:5">
      <c r="A3170" s="58" t="s">
        <v>9</v>
      </c>
      <c r="B3170" s="59" t="s">
        <v>9279</v>
      </c>
      <c r="C3170" s="59" t="s">
        <v>9280</v>
      </c>
      <c r="D3170" s="59" t="s">
        <v>38</v>
      </c>
      <c r="E3170" s="60" t="s">
        <v>9281</v>
      </c>
    </row>
    <row r="3171" spans="1:5">
      <c r="A3171" s="58" t="s">
        <v>9</v>
      </c>
      <c r="B3171" s="59" t="s">
        <v>9282</v>
      </c>
      <c r="C3171" s="59" t="s">
        <v>9283</v>
      </c>
      <c r="D3171" s="59" t="s">
        <v>38</v>
      </c>
      <c r="E3171" s="60" t="s">
        <v>9284</v>
      </c>
    </row>
    <row r="3172" spans="1:5">
      <c r="A3172" s="58" t="s">
        <v>9</v>
      </c>
      <c r="B3172" s="59" t="s">
        <v>9285</v>
      </c>
      <c r="C3172" s="59" t="s">
        <v>9286</v>
      </c>
      <c r="D3172" s="59" t="s">
        <v>38</v>
      </c>
      <c r="E3172" s="60" t="s">
        <v>9287</v>
      </c>
    </row>
    <row r="3173" spans="1:5">
      <c r="A3173" s="58" t="s">
        <v>9</v>
      </c>
      <c r="B3173" s="59" t="s">
        <v>9288</v>
      </c>
      <c r="C3173" s="59" t="s">
        <v>9289</v>
      </c>
      <c r="D3173" s="59" t="s">
        <v>38</v>
      </c>
      <c r="E3173" s="60" t="s">
        <v>9290</v>
      </c>
    </row>
    <row r="3174" spans="1:5">
      <c r="A3174" s="58" t="s">
        <v>9</v>
      </c>
      <c r="B3174" s="59" t="s">
        <v>9291</v>
      </c>
      <c r="C3174" s="59" t="s">
        <v>9292</v>
      </c>
      <c r="D3174" s="59" t="s">
        <v>38</v>
      </c>
      <c r="E3174" s="60" t="s">
        <v>9293</v>
      </c>
    </row>
    <row r="3175" spans="1:5">
      <c r="A3175" s="58" t="s">
        <v>9</v>
      </c>
      <c r="B3175" s="59" t="s">
        <v>9294</v>
      </c>
      <c r="C3175" s="59" t="s">
        <v>9295</v>
      </c>
      <c r="D3175" s="59" t="s">
        <v>38</v>
      </c>
      <c r="E3175" s="60" t="s">
        <v>9296</v>
      </c>
    </row>
    <row r="3176" spans="1:5">
      <c r="A3176" s="58" t="s">
        <v>9</v>
      </c>
      <c r="B3176" s="59" t="s">
        <v>9297</v>
      </c>
      <c r="C3176" s="59" t="s">
        <v>9298</v>
      </c>
      <c r="D3176" s="59" t="s">
        <v>38</v>
      </c>
      <c r="E3176" s="60" t="s">
        <v>9299</v>
      </c>
    </row>
    <row r="3177" spans="1:5">
      <c r="A3177" s="62" t="s">
        <v>9</v>
      </c>
      <c r="B3177" s="63" t="s">
        <v>9300</v>
      </c>
      <c r="C3177" s="63" t="s">
        <v>9301</v>
      </c>
      <c r="D3177" s="63" t="s">
        <v>38</v>
      </c>
      <c r="E3177" s="64" t="s">
        <v>9302</v>
      </c>
    </row>
    <row r="3178" spans="1:5">
      <c r="A3178" s="58" t="s">
        <v>9</v>
      </c>
      <c r="B3178" s="59" t="s">
        <v>9303</v>
      </c>
      <c r="C3178" s="59" t="s">
        <v>9304</v>
      </c>
      <c r="D3178" s="59" t="s">
        <v>38</v>
      </c>
      <c r="E3178" s="60" t="s">
        <v>9305</v>
      </c>
    </row>
    <row r="3179" spans="1:5">
      <c r="A3179" s="58" t="s">
        <v>9</v>
      </c>
      <c r="B3179" s="59" t="s">
        <v>9306</v>
      </c>
      <c r="C3179" s="59" t="s">
        <v>9307</v>
      </c>
      <c r="D3179" s="59" t="s">
        <v>38</v>
      </c>
      <c r="E3179" s="60" t="s">
        <v>9308</v>
      </c>
    </row>
    <row r="3180" spans="1:5">
      <c r="A3180" s="58" t="s">
        <v>9</v>
      </c>
      <c r="B3180" s="59" t="s">
        <v>9309</v>
      </c>
      <c r="C3180" s="59" t="s">
        <v>9310</v>
      </c>
      <c r="D3180" s="59" t="s">
        <v>38</v>
      </c>
      <c r="E3180" s="60" t="s">
        <v>9311</v>
      </c>
    </row>
    <row r="3181" spans="1:5">
      <c r="A3181" s="58" t="s">
        <v>9</v>
      </c>
      <c r="B3181" s="59" t="s">
        <v>9312</v>
      </c>
      <c r="C3181" s="59" t="s">
        <v>9313</v>
      </c>
      <c r="D3181" s="59" t="s">
        <v>38</v>
      </c>
      <c r="E3181" s="60" t="s">
        <v>9314</v>
      </c>
    </row>
    <row r="3182" spans="1:5">
      <c r="A3182" s="58" t="s">
        <v>9</v>
      </c>
      <c r="B3182" s="59" t="s">
        <v>9315</v>
      </c>
      <c r="C3182" s="59" t="s">
        <v>9316</v>
      </c>
      <c r="D3182" s="59" t="s">
        <v>38</v>
      </c>
      <c r="E3182" s="60" t="s">
        <v>9317</v>
      </c>
    </row>
    <row r="3183" spans="1:5">
      <c r="A3183" s="58" t="s">
        <v>9</v>
      </c>
      <c r="B3183" s="59" t="s">
        <v>9318</v>
      </c>
      <c r="C3183" s="59" t="s">
        <v>9319</v>
      </c>
      <c r="D3183" s="59" t="s">
        <v>38</v>
      </c>
      <c r="E3183" s="60" t="s">
        <v>9320</v>
      </c>
    </row>
    <row r="3184" spans="1:5">
      <c r="A3184" s="58" t="s">
        <v>9</v>
      </c>
      <c r="B3184" s="59" t="s">
        <v>9321</v>
      </c>
      <c r="C3184" s="59" t="s">
        <v>9322</v>
      </c>
      <c r="D3184" s="59" t="s">
        <v>38</v>
      </c>
      <c r="E3184" s="60" t="s">
        <v>9323</v>
      </c>
    </row>
    <row r="3185" spans="1:5">
      <c r="A3185" s="58" t="s">
        <v>9</v>
      </c>
      <c r="B3185" s="59" t="s">
        <v>9324</v>
      </c>
      <c r="C3185" s="59" t="s">
        <v>9325</v>
      </c>
      <c r="D3185" s="59" t="s">
        <v>38</v>
      </c>
      <c r="E3185" s="60" t="s">
        <v>8420</v>
      </c>
    </row>
    <row r="3186" spans="1:5">
      <c r="A3186" s="58" t="s">
        <v>9</v>
      </c>
      <c r="B3186" s="59" t="s">
        <v>9326</v>
      </c>
      <c r="C3186" s="59" t="s">
        <v>9327</v>
      </c>
      <c r="D3186" s="59" t="s">
        <v>38</v>
      </c>
      <c r="E3186" s="60" t="s">
        <v>9328</v>
      </c>
    </row>
    <row r="3187" spans="1:5">
      <c r="A3187" s="58" t="s">
        <v>9</v>
      </c>
      <c r="B3187" s="59" t="s">
        <v>9329</v>
      </c>
      <c r="C3187" s="59" t="s">
        <v>9330</v>
      </c>
      <c r="D3187" s="59" t="s">
        <v>38</v>
      </c>
      <c r="E3187" s="60" t="s">
        <v>9331</v>
      </c>
    </row>
    <row r="3188" spans="1:5">
      <c r="A3188" s="58" t="s">
        <v>9</v>
      </c>
      <c r="B3188" s="59" t="s">
        <v>9332</v>
      </c>
      <c r="C3188" s="59" t="s">
        <v>9333</v>
      </c>
      <c r="D3188" s="59" t="s">
        <v>38</v>
      </c>
      <c r="E3188" s="60" t="s">
        <v>9334</v>
      </c>
    </row>
    <row r="3189" spans="1:5">
      <c r="A3189" s="58" t="s">
        <v>9</v>
      </c>
      <c r="B3189" s="59" t="s">
        <v>9335</v>
      </c>
      <c r="C3189" s="59" t="s">
        <v>9336</v>
      </c>
      <c r="D3189" s="59" t="s">
        <v>38</v>
      </c>
      <c r="E3189" s="60" t="s">
        <v>9337</v>
      </c>
    </row>
    <row r="3190" spans="1:5">
      <c r="A3190" s="58" t="s">
        <v>9</v>
      </c>
      <c r="B3190" s="59" t="s">
        <v>9338</v>
      </c>
      <c r="C3190" s="59" t="s">
        <v>9339</v>
      </c>
      <c r="D3190" s="59" t="s">
        <v>38</v>
      </c>
      <c r="E3190" s="60" t="s">
        <v>9340</v>
      </c>
    </row>
    <row r="3191" spans="1:5">
      <c r="A3191" s="58" t="s">
        <v>9</v>
      </c>
      <c r="B3191" s="59" t="s">
        <v>9341</v>
      </c>
      <c r="C3191" s="59" t="s">
        <v>9342</v>
      </c>
      <c r="D3191" s="59" t="s">
        <v>38</v>
      </c>
      <c r="E3191" s="60" t="s">
        <v>9343</v>
      </c>
    </row>
    <row r="3192" spans="1:5">
      <c r="A3192" s="58" t="s">
        <v>9</v>
      </c>
      <c r="B3192" s="59" t="s">
        <v>9344</v>
      </c>
      <c r="C3192" s="59" t="s">
        <v>9345</v>
      </c>
      <c r="D3192" s="59" t="s">
        <v>38</v>
      </c>
      <c r="E3192" s="60" t="s">
        <v>9346</v>
      </c>
    </row>
    <row r="3193" spans="1:5">
      <c r="A3193" s="58" t="s">
        <v>9</v>
      </c>
      <c r="B3193" s="59" t="s">
        <v>9347</v>
      </c>
      <c r="C3193" s="59" t="s">
        <v>9348</v>
      </c>
      <c r="D3193" s="59" t="s">
        <v>38</v>
      </c>
      <c r="E3193" s="60" t="s">
        <v>9349</v>
      </c>
    </row>
    <row r="3194" spans="1:5">
      <c r="A3194" s="58" t="s">
        <v>9</v>
      </c>
      <c r="B3194" s="59" t="s">
        <v>9350</v>
      </c>
      <c r="C3194" s="59" t="s">
        <v>9351</v>
      </c>
      <c r="D3194" s="59" t="s">
        <v>38</v>
      </c>
      <c r="E3194" s="60" t="s">
        <v>9352</v>
      </c>
    </row>
    <row r="3195" spans="1:5">
      <c r="A3195" s="58" t="s">
        <v>9</v>
      </c>
      <c r="B3195" s="59" t="s">
        <v>9353</v>
      </c>
      <c r="C3195" s="59" t="s">
        <v>9354</v>
      </c>
      <c r="D3195" s="59" t="s">
        <v>38</v>
      </c>
      <c r="E3195" s="60" t="s">
        <v>9355</v>
      </c>
    </row>
    <row r="3196" spans="1:5">
      <c r="A3196" s="58" t="s">
        <v>9</v>
      </c>
      <c r="B3196" s="59" t="s">
        <v>9356</v>
      </c>
      <c r="C3196" s="59" t="s">
        <v>9357</v>
      </c>
      <c r="D3196" s="59" t="s">
        <v>38</v>
      </c>
      <c r="E3196" s="60" t="s">
        <v>9358</v>
      </c>
    </row>
    <row r="3197" spans="1:5">
      <c r="A3197" s="58" t="s">
        <v>9</v>
      </c>
      <c r="B3197" s="59" t="s">
        <v>9359</v>
      </c>
      <c r="C3197" s="59" t="s">
        <v>9360</v>
      </c>
      <c r="D3197" s="59" t="s">
        <v>38</v>
      </c>
      <c r="E3197" s="60" t="s">
        <v>9361</v>
      </c>
    </row>
    <row r="3198" spans="1:5">
      <c r="A3198" s="58" t="s">
        <v>9</v>
      </c>
      <c r="B3198" s="59" t="s">
        <v>9362</v>
      </c>
      <c r="C3198" s="59" t="s">
        <v>9363</v>
      </c>
      <c r="D3198" s="59" t="s">
        <v>38</v>
      </c>
      <c r="E3198" s="60" t="s">
        <v>9364</v>
      </c>
    </row>
    <row r="3199" spans="1:5">
      <c r="A3199" s="58" t="s">
        <v>9</v>
      </c>
      <c r="B3199" s="59" t="s">
        <v>9365</v>
      </c>
      <c r="C3199" s="59" t="s">
        <v>9366</v>
      </c>
      <c r="D3199" s="59" t="s">
        <v>38</v>
      </c>
      <c r="E3199" s="60" t="s">
        <v>9367</v>
      </c>
    </row>
    <row r="3200" spans="1:5">
      <c r="A3200" s="58" t="s">
        <v>9</v>
      </c>
      <c r="B3200" s="59" t="s">
        <v>9368</v>
      </c>
      <c r="C3200" s="59" t="s">
        <v>9369</v>
      </c>
      <c r="D3200" s="59" t="s">
        <v>38</v>
      </c>
      <c r="E3200" s="60" t="s">
        <v>9370</v>
      </c>
    </row>
    <row r="3201" spans="1:5">
      <c r="A3201" s="58" t="s">
        <v>9</v>
      </c>
      <c r="B3201" s="59" t="s">
        <v>9371</v>
      </c>
      <c r="C3201" s="59" t="s">
        <v>9372</v>
      </c>
      <c r="D3201" s="59" t="s">
        <v>38</v>
      </c>
      <c r="E3201" s="60" t="s">
        <v>9373</v>
      </c>
    </row>
    <row r="3202" spans="1:5">
      <c r="A3202" s="58" t="s">
        <v>9</v>
      </c>
      <c r="B3202" s="59" t="s">
        <v>9374</v>
      </c>
      <c r="C3202" s="59" t="s">
        <v>9375</v>
      </c>
      <c r="D3202" s="59" t="s">
        <v>38</v>
      </c>
      <c r="E3202" s="60" t="s">
        <v>206</v>
      </c>
    </row>
    <row r="3203" spans="1:5">
      <c r="A3203" s="58" t="s">
        <v>9</v>
      </c>
      <c r="B3203" s="59" t="s">
        <v>9376</v>
      </c>
      <c r="C3203" s="59" t="s">
        <v>9377</v>
      </c>
      <c r="D3203" s="59" t="s">
        <v>38</v>
      </c>
      <c r="E3203" s="60" t="s">
        <v>2912</v>
      </c>
    </row>
    <row r="3204" spans="1:5">
      <c r="A3204" s="58" t="s">
        <v>9</v>
      </c>
      <c r="B3204" s="59" t="s">
        <v>9378</v>
      </c>
      <c r="C3204" s="59" t="s">
        <v>9379</v>
      </c>
      <c r="D3204" s="59" t="s">
        <v>38</v>
      </c>
      <c r="E3204" s="60" t="s">
        <v>7922</v>
      </c>
    </row>
    <row r="3205" spans="1:5">
      <c r="A3205" s="58" t="s">
        <v>9</v>
      </c>
      <c r="B3205" s="59" t="s">
        <v>9380</v>
      </c>
      <c r="C3205" s="59" t="s">
        <v>9381</v>
      </c>
      <c r="D3205" s="59" t="s">
        <v>38</v>
      </c>
      <c r="E3205" s="60" t="s">
        <v>9382</v>
      </c>
    </row>
    <row r="3206" spans="1:5">
      <c r="A3206" s="58" t="s">
        <v>9</v>
      </c>
      <c r="B3206" s="59" t="s">
        <v>9383</v>
      </c>
      <c r="C3206" s="59" t="s">
        <v>9384</v>
      </c>
      <c r="D3206" s="59" t="s">
        <v>38</v>
      </c>
      <c r="E3206" s="60" t="s">
        <v>8834</v>
      </c>
    </row>
    <row r="3207" spans="1:5">
      <c r="A3207" s="58" t="s">
        <v>9</v>
      </c>
      <c r="B3207" s="59" t="s">
        <v>9385</v>
      </c>
      <c r="C3207" s="59" t="s">
        <v>9386</v>
      </c>
      <c r="D3207" s="59" t="s">
        <v>38</v>
      </c>
      <c r="E3207" s="60" t="s">
        <v>7710</v>
      </c>
    </row>
    <row r="3208" spans="1:5">
      <c r="A3208" s="58" t="s">
        <v>9</v>
      </c>
      <c r="B3208" s="59" t="s">
        <v>9387</v>
      </c>
      <c r="C3208" s="59" t="s">
        <v>9388</v>
      </c>
      <c r="D3208" s="59" t="s">
        <v>38</v>
      </c>
      <c r="E3208" s="60" t="s">
        <v>9389</v>
      </c>
    </row>
    <row r="3209" spans="1:5">
      <c r="A3209" s="58" t="s">
        <v>9</v>
      </c>
      <c r="B3209" s="59" t="s">
        <v>9390</v>
      </c>
      <c r="C3209" s="59" t="s">
        <v>9391</v>
      </c>
      <c r="D3209" s="59" t="s">
        <v>38</v>
      </c>
      <c r="E3209" s="60" t="s">
        <v>9392</v>
      </c>
    </row>
    <row r="3210" spans="1:5">
      <c r="A3210" s="58" t="s">
        <v>9</v>
      </c>
      <c r="B3210" s="59" t="s">
        <v>9393</v>
      </c>
      <c r="C3210" s="59" t="s">
        <v>9394</v>
      </c>
      <c r="D3210" s="59" t="s">
        <v>38</v>
      </c>
      <c r="E3210" s="60" t="s">
        <v>9245</v>
      </c>
    </row>
    <row r="3211" spans="1:5">
      <c r="A3211" s="58" t="s">
        <v>9</v>
      </c>
      <c r="B3211" s="59" t="s">
        <v>9395</v>
      </c>
      <c r="C3211" s="59" t="s">
        <v>9396</v>
      </c>
      <c r="D3211" s="59" t="s">
        <v>38</v>
      </c>
      <c r="E3211" s="60" t="s">
        <v>9397</v>
      </c>
    </row>
    <row r="3212" spans="1:5">
      <c r="A3212" s="58" t="s">
        <v>9</v>
      </c>
      <c r="B3212" s="59" t="s">
        <v>9398</v>
      </c>
      <c r="C3212" s="59" t="s">
        <v>9399</v>
      </c>
      <c r="D3212" s="59" t="s">
        <v>38</v>
      </c>
      <c r="E3212" s="60" t="s">
        <v>5856</v>
      </c>
    </row>
    <row r="3213" spans="1:5">
      <c r="A3213" s="58" t="s">
        <v>9</v>
      </c>
      <c r="B3213" s="59" t="s">
        <v>9400</v>
      </c>
      <c r="C3213" s="59" t="s">
        <v>9401</v>
      </c>
      <c r="D3213" s="59" t="s">
        <v>38</v>
      </c>
      <c r="E3213" s="60" t="s">
        <v>9402</v>
      </c>
    </row>
    <row r="3214" spans="1:5">
      <c r="A3214" s="58" t="s">
        <v>9</v>
      </c>
      <c r="B3214" s="59" t="s">
        <v>9403</v>
      </c>
      <c r="C3214" s="59" t="s">
        <v>9404</v>
      </c>
      <c r="D3214" s="59" t="s">
        <v>38</v>
      </c>
      <c r="E3214" s="60" t="s">
        <v>9405</v>
      </c>
    </row>
    <row r="3215" spans="1:5">
      <c r="A3215" s="61" t="s">
        <v>9</v>
      </c>
      <c r="B3215" s="69" t="s">
        <v>9406</v>
      </c>
      <c r="C3215" s="69" t="s">
        <v>9407</v>
      </c>
      <c r="D3215" s="69" t="s">
        <v>38</v>
      </c>
      <c r="E3215" s="70" t="s">
        <v>9408</v>
      </c>
    </row>
    <row r="3216" spans="1:5">
      <c r="A3216" s="58" t="s">
        <v>9</v>
      </c>
      <c r="B3216" s="59" t="s">
        <v>9409</v>
      </c>
      <c r="C3216" s="59" t="s">
        <v>9410</v>
      </c>
      <c r="D3216" s="59" t="s">
        <v>38</v>
      </c>
      <c r="E3216" s="60" t="s">
        <v>9411</v>
      </c>
    </row>
    <row r="3217" spans="1:5">
      <c r="A3217" s="58" t="s">
        <v>9</v>
      </c>
      <c r="B3217" s="59" t="s">
        <v>9412</v>
      </c>
      <c r="C3217" s="59" t="s">
        <v>9413</v>
      </c>
      <c r="D3217" s="59" t="s">
        <v>38</v>
      </c>
      <c r="E3217" s="60" t="s">
        <v>9414</v>
      </c>
    </row>
    <row r="3218" spans="1:5">
      <c r="A3218" s="58" t="s">
        <v>9</v>
      </c>
      <c r="B3218" s="59" t="s">
        <v>9415</v>
      </c>
      <c r="C3218" s="59" t="s">
        <v>9416</v>
      </c>
      <c r="D3218" s="59" t="s">
        <v>38</v>
      </c>
      <c r="E3218" s="60" t="s">
        <v>9417</v>
      </c>
    </row>
    <row r="3219" spans="1:5">
      <c r="A3219" s="58" t="s">
        <v>9</v>
      </c>
      <c r="B3219" s="59" t="s">
        <v>9418</v>
      </c>
      <c r="C3219" s="59" t="s">
        <v>9419</v>
      </c>
      <c r="D3219" s="59" t="s">
        <v>38</v>
      </c>
      <c r="E3219" s="60" t="s">
        <v>9420</v>
      </c>
    </row>
    <row r="3220" spans="1:5">
      <c r="A3220" s="58" t="s">
        <v>9</v>
      </c>
      <c r="B3220" s="59" t="s">
        <v>9421</v>
      </c>
      <c r="C3220" s="59" t="s">
        <v>9422</v>
      </c>
      <c r="D3220" s="59" t="s">
        <v>38</v>
      </c>
      <c r="E3220" s="60" t="s">
        <v>9423</v>
      </c>
    </row>
    <row r="3221" spans="1:5">
      <c r="A3221" s="58" t="s">
        <v>9</v>
      </c>
      <c r="B3221" s="59" t="s">
        <v>9424</v>
      </c>
      <c r="C3221" s="59" t="s">
        <v>9425</v>
      </c>
      <c r="D3221" s="59" t="s">
        <v>38</v>
      </c>
      <c r="E3221" s="60" t="s">
        <v>9426</v>
      </c>
    </row>
    <row r="3222" spans="1:5">
      <c r="A3222" s="58" t="s">
        <v>9</v>
      </c>
      <c r="B3222" s="59" t="s">
        <v>9427</v>
      </c>
      <c r="C3222" s="59" t="s">
        <v>9428</v>
      </c>
      <c r="D3222" s="59" t="s">
        <v>38</v>
      </c>
      <c r="E3222" s="60" t="s">
        <v>9429</v>
      </c>
    </row>
    <row r="3223" spans="1:5">
      <c r="A3223" s="58" t="s">
        <v>9</v>
      </c>
      <c r="B3223" s="59" t="s">
        <v>9430</v>
      </c>
      <c r="C3223" s="59" t="s">
        <v>9431</v>
      </c>
      <c r="D3223" s="59" t="s">
        <v>38</v>
      </c>
      <c r="E3223" s="60" t="s">
        <v>9432</v>
      </c>
    </row>
    <row r="3224" spans="1:5">
      <c r="A3224" s="58" t="s">
        <v>9</v>
      </c>
      <c r="B3224" s="59" t="s">
        <v>9433</v>
      </c>
      <c r="C3224" s="59" t="s">
        <v>9434</v>
      </c>
      <c r="D3224" s="59" t="s">
        <v>38</v>
      </c>
      <c r="E3224" s="60" t="s">
        <v>9435</v>
      </c>
    </row>
    <row r="3225" spans="1:5">
      <c r="A3225" s="58" t="s">
        <v>9</v>
      </c>
      <c r="B3225" s="59" t="s">
        <v>9436</v>
      </c>
      <c r="C3225" s="59" t="s">
        <v>9437</v>
      </c>
      <c r="D3225" s="59" t="s">
        <v>38</v>
      </c>
      <c r="E3225" s="60" t="s">
        <v>9438</v>
      </c>
    </row>
    <row r="3226" spans="1:5">
      <c r="A3226" s="58" t="s">
        <v>9</v>
      </c>
      <c r="B3226" s="59" t="s">
        <v>9439</v>
      </c>
      <c r="C3226" s="59" t="s">
        <v>9440</v>
      </c>
      <c r="D3226" s="59" t="s">
        <v>38</v>
      </c>
      <c r="E3226" s="60" t="s">
        <v>9441</v>
      </c>
    </row>
    <row r="3227" spans="1:5">
      <c r="A3227" s="58" t="s">
        <v>9</v>
      </c>
      <c r="B3227" s="59" t="s">
        <v>9442</v>
      </c>
      <c r="C3227" s="59" t="s">
        <v>9443</v>
      </c>
      <c r="D3227" s="59" t="s">
        <v>38</v>
      </c>
      <c r="E3227" s="60" t="s">
        <v>9444</v>
      </c>
    </row>
    <row r="3228" spans="1:5">
      <c r="A3228" s="58" t="s">
        <v>9</v>
      </c>
      <c r="B3228" s="59" t="s">
        <v>9445</v>
      </c>
      <c r="C3228" s="59" t="s">
        <v>9446</v>
      </c>
      <c r="D3228" s="59" t="s">
        <v>38</v>
      </c>
      <c r="E3228" s="60" t="s">
        <v>9447</v>
      </c>
    </row>
    <row r="3229" spans="1:5">
      <c r="A3229" s="58" t="s">
        <v>9</v>
      </c>
      <c r="B3229" s="59" t="s">
        <v>9448</v>
      </c>
      <c r="C3229" s="59" t="s">
        <v>9449</v>
      </c>
      <c r="D3229" s="59" t="s">
        <v>38</v>
      </c>
      <c r="E3229" s="60" t="s">
        <v>9450</v>
      </c>
    </row>
    <row r="3230" spans="1:5">
      <c r="A3230" s="58" t="s">
        <v>9</v>
      </c>
      <c r="B3230" s="59" t="s">
        <v>9451</v>
      </c>
      <c r="C3230" s="59" t="s">
        <v>9452</v>
      </c>
      <c r="D3230" s="59" t="s">
        <v>38</v>
      </c>
      <c r="E3230" s="60" t="s">
        <v>9453</v>
      </c>
    </row>
    <row r="3231" spans="1:5">
      <c r="A3231" s="58" t="s">
        <v>9</v>
      </c>
      <c r="B3231" s="59" t="s">
        <v>9454</v>
      </c>
      <c r="C3231" s="59" t="s">
        <v>9455</v>
      </c>
      <c r="D3231" s="59" t="s">
        <v>38</v>
      </c>
      <c r="E3231" s="60" t="s">
        <v>9456</v>
      </c>
    </row>
    <row r="3232" spans="1:5">
      <c r="A3232" s="58" t="s">
        <v>9</v>
      </c>
      <c r="B3232" s="59" t="s">
        <v>9457</v>
      </c>
      <c r="C3232" s="59" t="s">
        <v>9458</v>
      </c>
      <c r="D3232" s="59" t="s">
        <v>38</v>
      </c>
      <c r="E3232" s="60" t="s">
        <v>9459</v>
      </c>
    </row>
    <row r="3233" spans="1:5">
      <c r="A3233" s="58" t="s">
        <v>9</v>
      </c>
      <c r="B3233" s="59" t="s">
        <v>9460</v>
      </c>
      <c r="C3233" s="59" t="s">
        <v>9461</v>
      </c>
      <c r="D3233" s="59" t="s">
        <v>38</v>
      </c>
      <c r="E3233" s="60" t="s">
        <v>9462</v>
      </c>
    </row>
    <row r="3234" spans="1:5">
      <c r="A3234" s="58" t="s">
        <v>9</v>
      </c>
      <c r="B3234" s="59" t="s">
        <v>9463</v>
      </c>
      <c r="C3234" s="59" t="s">
        <v>9464</v>
      </c>
      <c r="D3234" s="59" t="s">
        <v>38</v>
      </c>
      <c r="E3234" s="60" t="s">
        <v>9465</v>
      </c>
    </row>
    <row r="3235" spans="1:5">
      <c r="A3235" s="58" t="s">
        <v>9</v>
      </c>
      <c r="B3235" s="59" t="s">
        <v>9466</v>
      </c>
      <c r="C3235" s="59" t="s">
        <v>9467</v>
      </c>
      <c r="D3235" s="59" t="s">
        <v>38</v>
      </c>
      <c r="E3235" s="60" t="s">
        <v>9468</v>
      </c>
    </row>
    <row r="3236" spans="1:5">
      <c r="A3236" s="58" t="s">
        <v>9</v>
      </c>
      <c r="B3236" s="59" t="s">
        <v>9469</v>
      </c>
      <c r="C3236" s="59" t="s">
        <v>9470</v>
      </c>
      <c r="D3236" s="59" t="s">
        <v>38</v>
      </c>
      <c r="E3236" s="60" t="s">
        <v>9471</v>
      </c>
    </row>
    <row r="3237" spans="1:5">
      <c r="A3237" s="58" t="s">
        <v>9</v>
      </c>
      <c r="B3237" s="59" t="s">
        <v>9472</v>
      </c>
      <c r="C3237" s="59" t="s">
        <v>9473</v>
      </c>
      <c r="D3237" s="59" t="s">
        <v>38</v>
      </c>
      <c r="E3237" s="60" t="s">
        <v>9474</v>
      </c>
    </row>
    <row r="3238" spans="1:5">
      <c r="A3238" s="58" t="s">
        <v>9</v>
      </c>
      <c r="B3238" s="59" t="s">
        <v>9475</v>
      </c>
      <c r="C3238" s="59" t="s">
        <v>9476</v>
      </c>
      <c r="D3238" s="59" t="s">
        <v>38</v>
      </c>
      <c r="E3238" s="60" t="s">
        <v>530</v>
      </c>
    </row>
    <row r="3239" spans="1:5">
      <c r="A3239" s="58" t="s">
        <v>9</v>
      </c>
      <c r="B3239" s="59" t="s">
        <v>9477</v>
      </c>
      <c r="C3239" s="59" t="s">
        <v>9478</v>
      </c>
      <c r="D3239" s="59" t="s">
        <v>38</v>
      </c>
      <c r="E3239" s="60" t="s">
        <v>9479</v>
      </c>
    </row>
    <row r="3240" spans="1:5">
      <c r="A3240" s="58" t="s">
        <v>9</v>
      </c>
      <c r="B3240" s="59" t="s">
        <v>9480</v>
      </c>
      <c r="C3240" s="59" t="s">
        <v>9481</v>
      </c>
      <c r="D3240" s="59" t="s">
        <v>38</v>
      </c>
      <c r="E3240" s="60" t="s">
        <v>9482</v>
      </c>
    </row>
    <row r="3241" spans="1:5">
      <c r="A3241" s="58" t="s">
        <v>9</v>
      </c>
      <c r="B3241" s="59" t="s">
        <v>9483</v>
      </c>
      <c r="C3241" s="59" t="s">
        <v>9484</v>
      </c>
      <c r="D3241" s="59" t="s">
        <v>38</v>
      </c>
      <c r="E3241" s="60" t="s">
        <v>9485</v>
      </c>
    </row>
    <row r="3242" spans="1:5">
      <c r="A3242" s="58" t="s">
        <v>9</v>
      </c>
      <c r="B3242" s="59" t="s">
        <v>9486</v>
      </c>
      <c r="C3242" s="59" t="s">
        <v>9487</v>
      </c>
      <c r="D3242" s="59" t="s">
        <v>38</v>
      </c>
      <c r="E3242" s="60" t="s">
        <v>9488</v>
      </c>
    </row>
    <row r="3243" spans="1:5">
      <c r="A3243" s="58" t="s">
        <v>9</v>
      </c>
      <c r="B3243" s="59" t="s">
        <v>9489</v>
      </c>
      <c r="C3243" s="59" t="s">
        <v>9490</v>
      </c>
      <c r="D3243" s="59" t="s">
        <v>38</v>
      </c>
      <c r="E3243" s="60" t="s">
        <v>9491</v>
      </c>
    </row>
    <row r="3244" spans="1:5">
      <c r="A3244" s="58" t="s">
        <v>9</v>
      </c>
      <c r="B3244" s="59" t="s">
        <v>9492</v>
      </c>
      <c r="C3244" s="59" t="s">
        <v>9493</v>
      </c>
      <c r="D3244" s="59" t="s">
        <v>38</v>
      </c>
      <c r="E3244" s="60" t="s">
        <v>8760</v>
      </c>
    </row>
    <row r="3245" spans="1:5">
      <c r="A3245" s="58" t="s">
        <v>9</v>
      </c>
      <c r="B3245" s="59" t="s">
        <v>9494</v>
      </c>
      <c r="C3245" s="59" t="s">
        <v>9495</v>
      </c>
      <c r="D3245" s="59" t="s">
        <v>38</v>
      </c>
      <c r="E3245" s="60" t="s">
        <v>2463</v>
      </c>
    </row>
    <row r="3246" spans="1:5">
      <c r="A3246" s="58" t="s">
        <v>9</v>
      </c>
      <c r="B3246" s="59" t="s">
        <v>9496</v>
      </c>
      <c r="C3246" s="59" t="s">
        <v>9497</v>
      </c>
      <c r="D3246" s="59" t="s">
        <v>38</v>
      </c>
      <c r="E3246" s="60" t="s">
        <v>9498</v>
      </c>
    </row>
    <row r="3247" spans="1:5">
      <c r="A3247" s="58" t="s">
        <v>9</v>
      </c>
      <c r="B3247" s="59" t="s">
        <v>9499</v>
      </c>
      <c r="C3247" s="59" t="s">
        <v>9500</v>
      </c>
      <c r="D3247" s="59" t="s">
        <v>38</v>
      </c>
      <c r="E3247" s="60" t="s">
        <v>1861</v>
      </c>
    </row>
    <row r="3248" spans="1:5">
      <c r="A3248" s="58" t="s">
        <v>9</v>
      </c>
      <c r="B3248" s="59" t="s">
        <v>9501</v>
      </c>
      <c r="C3248" s="59" t="s">
        <v>9502</v>
      </c>
      <c r="D3248" s="59" t="s">
        <v>38</v>
      </c>
      <c r="E3248" s="60" t="s">
        <v>9503</v>
      </c>
    </row>
    <row r="3249" spans="1:5">
      <c r="A3249" s="58" t="s">
        <v>9</v>
      </c>
      <c r="B3249" s="59" t="s">
        <v>9504</v>
      </c>
      <c r="C3249" s="59" t="s">
        <v>9505</v>
      </c>
      <c r="D3249" s="59" t="s">
        <v>38</v>
      </c>
      <c r="E3249" s="60" t="s">
        <v>9506</v>
      </c>
    </row>
    <row r="3250" spans="1:5">
      <c r="A3250" s="58" t="s">
        <v>9</v>
      </c>
      <c r="B3250" s="59" t="s">
        <v>9507</v>
      </c>
      <c r="C3250" s="59" t="s">
        <v>9508</v>
      </c>
      <c r="D3250" s="59" t="s">
        <v>38</v>
      </c>
      <c r="E3250" s="60" t="s">
        <v>9509</v>
      </c>
    </row>
    <row r="3251" spans="1:5">
      <c r="A3251" s="58" t="s">
        <v>9</v>
      </c>
      <c r="B3251" s="59" t="s">
        <v>9510</v>
      </c>
      <c r="C3251" s="59" t="s">
        <v>9511</v>
      </c>
      <c r="D3251" s="59" t="s">
        <v>38</v>
      </c>
      <c r="E3251" s="60" t="s">
        <v>9512</v>
      </c>
    </row>
    <row r="3252" spans="1:5">
      <c r="A3252" s="58" t="s">
        <v>9</v>
      </c>
      <c r="B3252" s="59" t="s">
        <v>9513</v>
      </c>
      <c r="C3252" s="59" t="s">
        <v>9514</v>
      </c>
      <c r="D3252" s="59" t="s">
        <v>38</v>
      </c>
      <c r="E3252" s="60" t="s">
        <v>6632</v>
      </c>
    </row>
    <row r="3253" spans="1:5">
      <c r="A3253" s="58" t="s">
        <v>9</v>
      </c>
      <c r="B3253" s="59" t="s">
        <v>9515</v>
      </c>
      <c r="C3253" s="59" t="s">
        <v>9516</v>
      </c>
      <c r="D3253" s="59" t="s">
        <v>38</v>
      </c>
      <c r="E3253" s="60" t="s">
        <v>2934</v>
      </c>
    </row>
    <row r="3254" spans="1:5">
      <c r="A3254" s="58" t="s">
        <v>9</v>
      </c>
      <c r="B3254" s="59" t="s">
        <v>9517</v>
      </c>
      <c r="C3254" s="59" t="s">
        <v>9518</v>
      </c>
      <c r="D3254" s="59" t="s">
        <v>38</v>
      </c>
      <c r="E3254" s="60" t="s">
        <v>9519</v>
      </c>
    </row>
    <row r="3255" spans="1:5">
      <c r="A3255" s="58" t="s">
        <v>9</v>
      </c>
      <c r="B3255" s="59" t="s">
        <v>9520</v>
      </c>
      <c r="C3255" s="59" t="s">
        <v>9521</v>
      </c>
      <c r="D3255" s="59" t="s">
        <v>38</v>
      </c>
      <c r="E3255" s="60" t="s">
        <v>9522</v>
      </c>
    </row>
    <row r="3256" spans="1:5">
      <c r="A3256" s="58" t="s">
        <v>9</v>
      </c>
      <c r="B3256" s="59" t="s">
        <v>9523</v>
      </c>
      <c r="C3256" s="59" t="s">
        <v>9524</v>
      </c>
      <c r="D3256" s="59" t="s">
        <v>38</v>
      </c>
      <c r="E3256" s="60" t="s">
        <v>9525</v>
      </c>
    </row>
    <row r="3257" spans="1:5">
      <c r="A3257" s="58" t="s">
        <v>9</v>
      </c>
      <c r="B3257" s="59" t="s">
        <v>9526</v>
      </c>
      <c r="C3257" s="59" t="s">
        <v>9527</v>
      </c>
      <c r="D3257" s="59" t="s">
        <v>38</v>
      </c>
      <c r="E3257" s="60" t="s">
        <v>9528</v>
      </c>
    </row>
    <row r="3258" spans="1:5">
      <c r="A3258" s="58" t="s">
        <v>9</v>
      </c>
      <c r="B3258" s="59" t="s">
        <v>9529</v>
      </c>
      <c r="C3258" s="59" t="s">
        <v>9530</v>
      </c>
      <c r="D3258" s="59" t="s">
        <v>38</v>
      </c>
      <c r="E3258" s="60" t="s">
        <v>9531</v>
      </c>
    </row>
    <row r="3259" spans="1:5">
      <c r="A3259" s="58" t="s">
        <v>9</v>
      </c>
      <c r="B3259" s="59" t="s">
        <v>9532</v>
      </c>
      <c r="C3259" s="59" t="s">
        <v>9533</v>
      </c>
      <c r="D3259" s="59" t="s">
        <v>38</v>
      </c>
      <c r="E3259" s="60" t="s">
        <v>9534</v>
      </c>
    </row>
    <row r="3260" spans="1:5">
      <c r="A3260" s="58" t="s">
        <v>9</v>
      </c>
      <c r="B3260" s="59" t="s">
        <v>9535</v>
      </c>
      <c r="C3260" s="59" t="s">
        <v>9536</v>
      </c>
      <c r="D3260" s="59" t="s">
        <v>38</v>
      </c>
      <c r="E3260" s="60" t="s">
        <v>9537</v>
      </c>
    </row>
    <row r="3261" spans="1:5">
      <c r="A3261" s="58" t="s">
        <v>9</v>
      </c>
      <c r="B3261" s="59" t="s">
        <v>9538</v>
      </c>
      <c r="C3261" s="59" t="s">
        <v>9539</v>
      </c>
      <c r="D3261" s="59" t="s">
        <v>38</v>
      </c>
      <c r="E3261" s="60" t="s">
        <v>6525</v>
      </c>
    </row>
    <row r="3262" spans="1:5">
      <c r="A3262" s="58" t="s">
        <v>9</v>
      </c>
      <c r="B3262" s="59" t="s">
        <v>9540</v>
      </c>
      <c r="C3262" s="59" t="s">
        <v>9541</v>
      </c>
      <c r="D3262" s="59" t="s">
        <v>38</v>
      </c>
      <c r="E3262" s="60" t="s">
        <v>9542</v>
      </c>
    </row>
    <row r="3263" spans="1:5">
      <c r="A3263" s="58" t="s">
        <v>9</v>
      </c>
      <c r="B3263" s="59" t="s">
        <v>9543</v>
      </c>
      <c r="C3263" s="59" t="s">
        <v>9544</v>
      </c>
      <c r="D3263" s="59" t="s">
        <v>38</v>
      </c>
      <c r="E3263" s="60" t="s">
        <v>9545</v>
      </c>
    </row>
    <row r="3264" spans="1:5">
      <c r="A3264" s="58" t="s">
        <v>9</v>
      </c>
      <c r="B3264" s="59" t="s">
        <v>9546</v>
      </c>
      <c r="C3264" s="59" t="s">
        <v>9547</v>
      </c>
      <c r="D3264" s="59" t="s">
        <v>38</v>
      </c>
      <c r="E3264" s="60" t="s">
        <v>9548</v>
      </c>
    </row>
    <row r="3265" spans="1:5">
      <c r="A3265" s="58" t="s">
        <v>9</v>
      </c>
      <c r="B3265" s="59" t="s">
        <v>9549</v>
      </c>
      <c r="C3265" s="59" t="s">
        <v>9550</v>
      </c>
      <c r="D3265" s="59" t="s">
        <v>38</v>
      </c>
      <c r="E3265" s="60" t="s">
        <v>9551</v>
      </c>
    </row>
    <row r="3266" spans="1:5">
      <c r="A3266" s="58" t="s">
        <v>9</v>
      </c>
      <c r="B3266" s="59" t="s">
        <v>9552</v>
      </c>
      <c r="C3266" s="59" t="s">
        <v>9553</v>
      </c>
      <c r="D3266" s="59" t="s">
        <v>38</v>
      </c>
      <c r="E3266" s="60" t="s">
        <v>9554</v>
      </c>
    </row>
    <row r="3267" spans="1:5">
      <c r="A3267" s="58" t="s">
        <v>9</v>
      </c>
      <c r="B3267" s="59" t="s">
        <v>9555</v>
      </c>
      <c r="C3267" s="59" t="s">
        <v>9556</v>
      </c>
      <c r="D3267" s="59" t="s">
        <v>38</v>
      </c>
      <c r="E3267" s="60" t="s">
        <v>9557</v>
      </c>
    </row>
    <row r="3268" spans="1:5">
      <c r="A3268" s="62" t="s">
        <v>9</v>
      </c>
      <c r="B3268" s="63" t="s">
        <v>9558</v>
      </c>
      <c r="C3268" s="63" t="s">
        <v>9559</v>
      </c>
      <c r="D3268" s="63" t="s">
        <v>38</v>
      </c>
      <c r="E3268" s="64" t="s">
        <v>9560</v>
      </c>
    </row>
    <row r="3269" spans="1:5">
      <c r="A3269" s="58" t="s">
        <v>9</v>
      </c>
      <c r="B3269" s="59" t="s">
        <v>9561</v>
      </c>
      <c r="C3269" s="59" t="s">
        <v>9562</v>
      </c>
      <c r="D3269" s="59" t="s">
        <v>38</v>
      </c>
      <c r="E3269" s="60" t="s">
        <v>9563</v>
      </c>
    </row>
    <row r="3270" spans="1:5">
      <c r="A3270" s="58" t="s">
        <v>9</v>
      </c>
      <c r="B3270" s="59" t="s">
        <v>9564</v>
      </c>
      <c r="C3270" s="59" t="s">
        <v>9565</v>
      </c>
      <c r="D3270" s="59" t="s">
        <v>38</v>
      </c>
      <c r="E3270" s="60" t="s">
        <v>9566</v>
      </c>
    </row>
    <row r="3271" spans="1:5">
      <c r="A3271" s="58" t="s">
        <v>9</v>
      </c>
      <c r="B3271" s="59" t="s">
        <v>9567</v>
      </c>
      <c r="C3271" s="59" t="s">
        <v>9568</v>
      </c>
      <c r="D3271" s="59" t="s">
        <v>38</v>
      </c>
      <c r="E3271" s="60" t="s">
        <v>9569</v>
      </c>
    </row>
    <row r="3272" spans="1:5">
      <c r="A3272" s="62" t="s">
        <v>9</v>
      </c>
      <c r="B3272" s="63" t="s">
        <v>9570</v>
      </c>
      <c r="C3272" s="63" t="s">
        <v>9571</v>
      </c>
      <c r="D3272" s="63" t="s">
        <v>38</v>
      </c>
      <c r="E3272" s="64" t="s">
        <v>9572</v>
      </c>
    </row>
    <row r="3273" spans="1:5">
      <c r="A3273" s="58" t="s">
        <v>9</v>
      </c>
      <c r="B3273" s="59" t="s">
        <v>9573</v>
      </c>
      <c r="C3273" s="59" t="s">
        <v>9574</v>
      </c>
      <c r="D3273" s="59" t="s">
        <v>38</v>
      </c>
      <c r="E3273" s="60" t="s">
        <v>9575</v>
      </c>
    </row>
    <row r="3274" spans="1:5">
      <c r="A3274" s="58" t="s">
        <v>9</v>
      </c>
      <c r="B3274" s="59" t="s">
        <v>9576</v>
      </c>
      <c r="C3274" s="59" t="s">
        <v>9577</v>
      </c>
      <c r="D3274" s="59" t="s">
        <v>38</v>
      </c>
      <c r="E3274" s="60" t="s">
        <v>9578</v>
      </c>
    </row>
    <row r="3275" spans="1:5">
      <c r="A3275" s="58" t="s">
        <v>9</v>
      </c>
      <c r="B3275" s="59" t="s">
        <v>9579</v>
      </c>
      <c r="C3275" s="59" t="s">
        <v>9580</v>
      </c>
      <c r="D3275" s="59" t="s">
        <v>38</v>
      </c>
      <c r="E3275" s="60" t="s">
        <v>9581</v>
      </c>
    </row>
    <row r="3276" spans="1:5">
      <c r="A3276" s="58" t="s">
        <v>9</v>
      </c>
      <c r="B3276" s="59" t="s">
        <v>9582</v>
      </c>
      <c r="C3276" s="59" t="s">
        <v>9583</v>
      </c>
      <c r="D3276" s="59" t="s">
        <v>38</v>
      </c>
      <c r="E3276" s="60" t="s">
        <v>9584</v>
      </c>
    </row>
    <row r="3277" spans="1:5">
      <c r="A3277" s="58" t="s">
        <v>9</v>
      </c>
      <c r="B3277" s="59" t="s">
        <v>9585</v>
      </c>
      <c r="C3277" s="59" t="s">
        <v>9586</v>
      </c>
      <c r="D3277" s="59" t="s">
        <v>38</v>
      </c>
      <c r="E3277" s="60" t="s">
        <v>9587</v>
      </c>
    </row>
    <row r="3278" spans="1:5">
      <c r="A3278" s="58" t="s">
        <v>9</v>
      </c>
      <c r="B3278" s="59" t="s">
        <v>9588</v>
      </c>
      <c r="C3278" s="59" t="s">
        <v>9589</v>
      </c>
      <c r="D3278" s="59" t="s">
        <v>38</v>
      </c>
      <c r="E3278" s="60" t="s">
        <v>1221</v>
      </c>
    </row>
    <row r="3279" spans="1:5">
      <c r="A3279" s="58" t="s">
        <v>9</v>
      </c>
      <c r="B3279" s="59" t="s">
        <v>9590</v>
      </c>
      <c r="C3279" s="59" t="s">
        <v>9591</v>
      </c>
      <c r="D3279" s="59" t="s">
        <v>38</v>
      </c>
      <c r="E3279" s="60" t="s">
        <v>9592</v>
      </c>
    </row>
    <row r="3280" spans="1:5">
      <c r="A3280" s="58" t="s">
        <v>9</v>
      </c>
      <c r="B3280" s="59" t="s">
        <v>9593</v>
      </c>
      <c r="C3280" s="59" t="s">
        <v>9594</v>
      </c>
      <c r="D3280" s="59" t="s">
        <v>38</v>
      </c>
      <c r="E3280" s="60" t="s">
        <v>9595</v>
      </c>
    </row>
    <row r="3281" spans="1:5">
      <c r="A3281" s="58" t="s">
        <v>9</v>
      </c>
      <c r="B3281" s="59" t="s">
        <v>9596</v>
      </c>
      <c r="C3281" s="59" t="s">
        <v>9597</v>
      </c>
      <c r="D3281" s="59" t="s">
        <v>38</v>
      </c>
      <c r="E3281" s="60" t="s">
        <v>9598</v>
      </c>
    </row>
    <row r="3282" spans="1:5">
      <c r="A3282" s="58" t="s">
        <v>9</v>
      </c>
      <c r="B3282" s="59" t="s">
        <v>9599</v>
      </c>
      <c r="C3282" s="59" t="s">
        <v>9600</v>
      </c>
      <c r="D3282" s="59" t="s">
        <v>38</v>
      </c>
      <c r="E3282" s="60" t="s">
        <v>9601</v>
      </c>
    </row>
    <row r="3283" spans="1:5">
      <c r="A3283" s="58" t="s">
        <v>9</v>
      </c>
      <c r="B3283" s="59" t="s">
        <v>9602</v>
      </c>
      <c r="C3283" s="59" t="s">
        <v>9603</v>
      </c>
      <c r="D3283" s="59" t="s">
        <v>38</v>
      </c>
      <c r="E3283" s="60" t="s">
        <v>9604</v>
      </c>
    </row>
    <row r="3284" spans="1:5">
      <c r="A3284" s="58" t="s">
        <v>9</v>
      </c>
      <c r="B3284" s="59" t="s">
        <v>9605</v>
      </c>
      <c r="C3284" s="59" t="s">
        <v>9606</v>
      </c>
      <c r="D3284" s="59" t="s">
        <v>38</v>
      </c>
      <c r="E3284" s="60" t="s">
        <v>9607</v>
      </c>
    </row>
    <row r="3285" spans="1:5">
      <c r="A3285" s="58" t="s">
        <v>9</v>
      </c>
      <c r="B3285" s="59" t="s">
        <v>9608</v>
      </c>
      <c r="C3285" s="59" t="s">
        <v>9609</v>
      </c>
      <c r="D3285" s="59" t="s">
        <v>38</v>
      </c>
      <c r="E3285" s="60" t="s">
        <v>9610</v>
      </c>
    </row>
    <row r="3286" spans="1:5">
      <c r="A3286" s="58" t="s">
        <v>9</v>
      </c>
      <c r="B3286" s="59" t="s">
        <v>9611</v>
      </c>
      <c r="C3286" s="59" t="s">
        <v>9612</v>
      </c>
      <c r="D3286" s="59" t="s">
        <v>38</v>
      </c>
      <c r="E3286" s="60" t="s">
        <v>1305</v>
      </c>
    </row>
    <row r="3287" spans="1:5">
      <c r="A3287" s="58" t="s">
        <v>9</v>
      </c>
      <c r="B3287" s="59" t="s">
        <v>9613</v>
      </c>
      <c r="C3287" s="59" t="s">
        <v>9614</v>
      </c>
      <c r="D3287" s="59" t="s">
        <v>38</v>
      </c>
      <c r="E3287" s="60" t="s">
        <v>9615</v>
      </c>
    </row>
    <row r="3288" spans="1:5">
      <c r="A3288" s="58" t="s">
        <v>9</v>
      </c>
      <c r="B3288" s="59" t="s">
        <v>9616</v>
      </c>
      <c r="C3288" s="59" t="s">
        <v>9617</v>
      </c>
      <c r="D3288" s="59" t="s">
        <v>38</v>
      </c>
      <c r="E3288" s="60" t="s">
        <v>9618</v>
      </c>
    </row>
    <row r="3289" spans="1:5">
      <c r="A3289" s="58" t="s">
        <v>9</v>
      </c>
      <c r="B3289" s="59" t="s">
        <v>9619</v>
      </c>
      <c r="C3289" s="59" t="s">
        <v>9620</v>
      </c>
      <c r="D3289" s="59" t="s">
        <v>38</v>
      </c>
      <c r="E3289" s="60" t="s">
        <v>9621</v>
      </c>
    </row>
    <row r="3290" spans="1:5">
      <c r="A3290" s="58" t="s">
        <v>9</v>
      </c>
      <c r="B3290" s="59" t="s">
        <v>9622</v>
      </c>
      <c r="C3290" s="59" t="s">
        <v>9623</v>
      </c>
      <c r="D3290" s="59" t="s">
        <v>38</v>
      </c>
      <c r="E3290" s="60" t="s">
        <v>9624</v>
      </c>
    </row>
    <row r="3291" spans="1:5">
      <c r="A3291" s="58" t="s">
        <v>9</v>
      </c>
      <c r="B3291" s="59" t="s">
        <v>9625</v>
      </c>
      <c r="C3291" s="59" t="s">
        <v>9626</v>
      </c>
      <c r="D3291" s="59" t="s">
        <v>38</v>
      </c>
      <c r="E3291" s="60" t="s">
        <v>9627</v>
      </c>
    </row>
    <row r="3292" spans="1:5">
      <c r="A3292" s="58" t="s">
        <v>9</v>
      </c>
      <c r="B3292" s="59" t="s">
        <v>9628</v>
      </c>
      <c r="C3292" s="59" t="s">
        <v>9629</v>
      </c>
      <c r="D3292" s="59" t="s">
        <v>38</v>
      </c>
      <c r="E3292" s="60" t="s">
        <v>9630</v>
      </c>
    </row>
    <row r="3293" spans="1:5">
      <c r="A3293" s="58" t="s">
        <v>9</v>
      </c>
      <c r="B3293" s="59" t="s">
        <v>9631</v>
      </c>
      <c r="C3293" s="59" t="s">
        <v>9632</v>
      </c>
      <c r="D3293" s="59" t="s">
        <v>38</v>
      </c>
      <c r="E3293" s="60" t="s">
        <v>9633</v>
      </c>
    </row>
    <row r="3294" spans="1:5">
      <c r="A3294" s="58" t="s">
        <v>9</v>
      </c>
      <c r="B3294" s="59" t="s">
        <v>9634</v>
      </c>
      <c r="C3294" s="59" t="s">
        <v>9635</v>
      </c>
      <c r="D3294" s="59" t="s">
        <v>38</v>
      </c>
      <c r="E3294" s="60" t="s">
        <v>9636</v>
      </c>
    </row>
    <row r="3295" spans="1:5">
      <c r="A3295" s="58" t="s">
        <v>9</v>
      </c>
      <c r="B3295" s="59" t="s">
        <v>9637</v>
      </c>
      <c r="C3295" s="59" t="s">
        <v>9638</v>
      </c>
      <c r="D3295" s="59" t="s">
        <v>38</v>
      </c>
      <c r="E3295" s="60" t="s">
        <v>9639</v>
      </c>
    </row>
    <row r="3296" spans="1:5">
      <c r="A3296" s="58" t="s">
        <v>9</v>
      </c>
      <c r="B3296" s="59" t="s">
        <v>9640</v>
      </c>
      <c r="C3296" s="59" t="s">
        <v>9641</v>
      </c>
      <c r="D3296" s="59" t="s">
        <v>38</v>
      </c>
      <c r="E3296" s="60" t="s">
        <v>9642</v>
      </c>
    </row>
    <row r="3297" spans="1:5">
      <c r="A3297" s="58" t="s">
        <v>9</v>
      </c>
      <c r="B3297" s="59" t="s">
        <v>9643</v>
      </c>
      <c r="C3297" s="59" t="s">
        <v>9644</v>
      </c>
      <c r="D3297" s="59" t="s">
        <v>38</v>
      </c>
      <c r="E3297" s="60" t="s">
        <v>872</v>
      </c>
    </row>
    <row r="3298" spans="1:5">
      <c r="A3298" s="58" t="s">
        <v>9</v>
      </c>
      <c r="B3298" s="59" t="s">
        <v>9645</v>
      </c>
      <c r="C3298" s="59" t="s">
        <v>9646</v>
      </c>
      <c r="D3298" s="59" t="s">
        <v>38</v>
      </c>
      <c r="E3298" s="60" t="s">
        <v>9647</v>
      </c>
    </row>
    <row r="3299" spans="1:5">
      <c r="A3299" s="58" t="s">
        <v>9</v>
      </c>
      <c r="B3299" s="59" t="s">
        <v>9648</v>
      </c>
      <c r="C3299" s="59" t="s">
        <v>9649</v>
      </c>
      <c r="D3299" s="59" t="s">
        <v>38</v>
      </c>
      <c r="E3299" s="60" t="s">
        <v>7371</v>
      </c>
    </row>
    <row r="3300" spans="1:5">
      <c r="A3300" s="58" t="s">
        <v>9</v>
      </c>
      <c r="B3300" s="59" t="s">
        <v>9650</v>
      </c>
      <c r="C3300" s="59" t="s">
        <v>9651</v>
      </c>
      <c r="D3300" s="59" t="s">
        <v>38</v>
      </c>
      <c r="E3300" s="60" t="s">
        <v>9652</v>
      </c>
    </row>
    <row r="3301" spans="1:5">
      <c r="A3301" s="62" t="s">
        <v>9</v>
      </c>
      <c r="B3301" s="63" t="s">
        <v>9653</v>
      </c>
      <c r="C3301" s="63" t="s">
        <v>9654</v>
      </c>
      <c r="D3301" s="63" t="s">
        <v>38</v>
      </c>
      <c r="E3301" s="64" t="s">
        <v>9655</v>
      </c>
    </row>
    <row r="3302" spans="1:5">
      <c r="A3302" s="58" t="s">
        <v>9</v>
      </c>
      <c r="B3302" s="59" t="s">
        <v>9656</v>
      </c>
      <c r="C3302" s="59" t="s">
        <v>9657</v>
      </c>
      <c r="D3302" s="59" t="s">
        <v>38</v>
      </c>
      <c r="E3302" s="60" t="s">
        <v>9658</v>
      </c>
    </row>
    <row r="3303" spans="1:5">
      <c r="A3303" s="58" t="s">
        <v>9</v>
      </c>
      <c r="B3303" s="59" t="s">
        <v>9659</v>
      </c>
      <c r="C3303" s="59" t="s">
        <v>9660</v>
      </c>
      <c r="D3303" s="59" t="s">
        <v>38</v>
      </c>
      <c r="E3303" s="60" t="s">
        <v>9661</v>
      </c>
    </row>
    <row r="3304" spans="1:5">
      <c r="A3304" s="58" t="s">
        <v>9</v>
      </c>
      <c r="B3304" s="59" t="s">
        <v>9662</v>
      </c>
      <c r="C3304" s="59" t="s">
        <v>9663</v>
      </c>
      <c r="D3304" s="59" t="s">
        <v>38</v>
      </c>
      <c r="E3304" s="60" t="s">
        <v>9664</v>
      </c>
    </row>
    <row r="3305" spans="1:5">
      <c r="A3305" s="58" t="s">
        <v>9</v>
      </c>
      <c r="B3305" s="59" t="s">
        <v>9665</v>
      </c>
      <c r="C3305" s="59" t="s">
        <v>9666</v>
      </c>
      <c r="D3305" s="59" t="s">
        <v>38</v>
      </c>
      <c r="E3305" s="60" t="s">
        <v>9667</v>
      </c>
    </row>
    <row r="3306" spans="1:5">
      <c r="A3306" s="58" t="s">
        <v>9</v>
      </c>
      <c r="B3306" s="59" t="s">
        <v>9668</v>
      </c>
      <c r="C3306" s="59" t="s">
        <v>9669</v>
      </c>
      <c r="D3306" s="59" t="s">
        <v>38</v>
      </c>
      <c r="E3306" s="60" t="s">
        <v>9670</v>
      </c>
    </row>
    <row r="3307" spans="1:5">
      <c r="A3307" s="58" t="s">
        <v>9</v>
      </c>
      <c r="B3307" s="59" t="s">
        <v>9671</v>
      </c>
      <c r="C3307" s="59" t="s">
        <v>9672</v>
      </c>
      <c r="D3307" s="59" t="s">
        <v>38</v>
      </c>
      <c r="E3307" s="60" t="s">
        <v>9673</v>
      </c>
    </row>
    <row r="3308" spans="1:5">
      <c r="A3308" s="58" t="s">
        <v>9</v>
      </c>
      <c r="B3308" s="59" t="s">
        <v>9674</v>
      </c>
      <c r="C3308" s="59" t="s">
        <v>9675</v>
      </c>
      <c r="D3308" s="59" t="s">
        <v>38</v>
      </c>
      <c r="E3308" s="60" t="s">
        <v>9676</v>
      </c>
    </row>
    <row r="3309" spans="1:5">
      <c r="A3309" s="58" t="s">
        <v>9</v>
      </c>
      <c r="B3309" s="59" t="s">
        <v>9677</v>
      </c>
      <c r="C3309" s="59" t="s">
        <v>9678</v>
      </c>
      <c r="D3309" s="59" t="s">
        <v>38</v>
      </c>
      <c r="E3309" s="60" t="s">
        <v>9679</v>
      </c>
    </row>
    <row r="3310" spans="1:5">
      <c r="A3310" s="58" t="s">
        <v>9</v>
      </c>
      <c r="B3310" s="59" t="s">
        <v>9680</v>
      </c>
      <c r="C3310" s="59" t="s">
        <v>9681</v>
      </c>
      <c r="D3310" s="59" t="s">
        <v>38</v>
      </c>
      <c r="E3310" s="60" t="s">
        <v>9682</v>
      </c>
    </row>
    <row r="3311" spans="1:5">
      <c r="A3311" s="58" t="s">
        <v>9</v>
      </c>
      <c r="B3311" s="59" t="s">
        <v>9683</v>
      </c>
      <c r="C3311" s="59" t="s">
        <v>9684</v>
      </c>
      <c r="D3311" s="59" t="s">
        <v>38</v>
      </c>
      <c r="E3311" s="60" t="s">
        <v>9685</v>
      </c>
    </row>
    <row r="3312" spans="1:5">
      <c r="A3312" s="58" t="s">
        <v>9</v>
      </c>
      <c r="B3312" s="59" t="s">
        <v>9686</v>
      </c>
      <c r="C3312" s="59" t="s">
        <v>9687</v>
      </c>
      <c r="D3312" s="59" t="s">
        <v>38</v>
      </c>
      <c r="E3312" s="60" t="s">
        <v>9688</v>
      </c>
    </row>
    <row r="3313" spans="1:5">
      <c r="A3313" s="58" t="s">
        <v>9</v>
      </c>
      <c r="B3313" s="59" t="s">
        <v>9689</v>
      </c>
      <c r="C3313" s="59" t="s">
        <v>9690</v>
      </c>
      <c r="D3313" s="59" t="s">
        <v>38</v>
      </c>
      <c r="E3313" s="60" t="s">
        <v>9691</v>
      </c>
    </row>
    <row r="3314" spans="1:5">
      <c r="A3314" s="58" t="s">
        <v>9</v>
      </c>
      <c r="B3314" s="59" t="s">
        <v>9692</v>
      </c>
      <c r="C3314" s="59" t="s">
        <v>9693</v>
      </c>
      <c r="D3314" s="59" t="s">
        <v>38</v>
      </c>
      <c r="E3314" s="60" t="s">
        <v>9694</v>
      </c>
    </row>
    <row r="3315" spans="1:5">
      <c r="A3315" s="58" t="s">
        <v>9</v>
      </c>
      <c r="B3315" s="59" t="s">
        <v>9695</v>
      </c>
      <c r="C3315" s="59" t="s">
        <v>9696</v>
      </c>
      <c r="D3315" s="59" t="s">
        <v>38</v>
      </c>
      <c r="E3315" s="60" t="s">
        <v>9697</v>
      </c>
    </row>
    <row r="3316" spans="1:5">
      <c r="A3316" s="58" t="s">
        <v>9</v>
      </c>
      <c r="B3316" s="59" t="s">
        <v>9698</v>
      </c>
      <c r="C3316" s="59" t="s">
        <v>9699</v>
      </c>
      <c r="D3316" s="59" t="s">
        <v>38</v>
      </c>
      <c r="E3316" s="60" t="s">
        <v>9700</v>
      </c>
    </row>
    <row r="3317" spans="1:5">
      <c r="A3317" s="58" t="s">
        <v>9</v>
      </c>
      <c r="B3317" s="59" t="s">
        <v>9701</v>
      </c>
      <c r="C3317" s="59" t="s">
        <v>9702</v>
      </c>
      <c r="D3317" s="59" t="s">
        <v>38</v>
      </c>
      <c r="E3317" s="60" t="s">
        <v>9703</v>
      </c>
    </row>
    <row r="3318" spans="1:5">
      <c r="A3318" s="58" t="s">
        <v>9</v>
      </c>
      <c r="B3318" s="59" t="s">
        <v>9704</v>
      </c>
      <c r="C3318" s="59" t="s">
        <v>9705</v>
      </c>
      <c r="D3318" s="59" t="s">
        <v>38</v>
      </c>
      <c r="E3318" s="60" t="s">
        <v>9706</v>
      </c>
    </row>
    <row r="3319" spans="1:5">
      <c r="A3319" s="58" t="s">
        <v>9</v>
      </c>
      <c r="B3319" s="59" t="s">
        <v>9707</v>
      </c>
      <c r="C3319" s="59" t="s">
        <v>9708</v>
      </c>
      <c r="D3319" s="59" t="s">
        <v>38</v>
      </c>
      <c r="E3319" s="60" t="s">
        <v>9709</v>
      </c>
    </row>
    <row r="3320" spans="1:5">
      <c r="A3320" s="58" t="s">
        <v>9</v>
      </c>
      <c r="B3320" s="59" t="s">
        <v>9710</v>
      </c>
      <c r="C3320" s="59" t="s">
        <v>9711</v>
      </c>
      <c r="D3320" s="59" t="s">
        <v>38</v>
      </c>
      <c r="E3320" s="60" t="s">
        <v>9712</v>
      </c>
    </row>
    <row r="3321" spans="1:5">
      <c r="A3321" s="58" t="s">
        <v>9</v>
      </c>
      <c r="B3321" s="59" t="s">
        <v>9713</v>
      </c>
      <c r="C3321" s="59" t="s">
        <v>9714</v>
      </c>
      <c r="D3321" s="59" t="s">
        <v>38</v>
      </c>
      <c r="E3321" s="60" t="s">
        <v>9715</v>
      </c>
    </row>
    <row r="3322" spans="1:5">
      <c r="A3322" s="58" t="s">
        <v>9</v>
      </c>
      <c r="B3322" s="59" t="s">
        <v>9716</v>
      </c>
      <c r="C3322" s="59" t="s">
        <v>9717</v>
      </c>
      <c r="D3322" s="59" t="s">
        <v>38</v>
      </c>
      <c r="E3322" s="60" t="s">
        <v>9718</v>
      </c>
    </row>
    <row r="3323" spans="1:5">
      <c r="A3323" s="58" t="s">
        <v>9</v>
      </c>
      <c r="B3323" s="59" t="s">
        <v>9719</v>
      </c>
      <c r="C3323" s="59" t="s">
        <v>9720</v>
      </c>
      <c r="D3323" s="59" t="s">
        <v>38</v>
      </c>
      <c r="E3323" s="60" t="s">
        <v>9721</v>
      </c>
    </row>
    <row r="3324" spans="1:5">
      <c r="A3324" s="58" t="s">
        <v>9</v>
      </c>
      <c r="B3324" s="59" t="s">
        <v>9722</v>
      </c>
      <c r="C3324" s="59" t="s">
        <v>9723</v>
      </c>
      <c r="D3324" s="59" t="s">
        <v>38</v>
      </c>
      <c r="E3324" s="60" t="s">
        <v>9724</v>
      </c>
    </row>
    <row r="3325" spans="1:5">
      <c r="A3325" s="58" t="s">
        <v>9</v>
      </c>
      <c r="B3325" s="59" t="s">
        <v>9725</v>
      </c>
      <c r="C3325" s="59" t="s">
        <v>9726</v>
      </c>
      <c r="D3325" s="59" t="s">
        <v>38</v>
      </c>
      <c r="E3325" s="60" t="s">
        <v>9727</v>
      </c>
    </row>
    <row r="3326" spans="1:5">
      <c r="A3326" s="58" t="s">
        <v>9</v>
      </c>
      <c r="B3326" s="59" t="s">
        <v>9728</v>
      </c>
      <c r="C3326" s="59" t="s">
        <v>9729</v>
      </c>
      <c r="D3326" s="59" t="s">
        <v>38</v>
      </c>
      <c r="E3326" s="60" t="s">
        <v>9730</v>
      </c>
    </row>
    <row r="3327" spans="1:5">
      <c r="A3327" s="58" t="s">
        <v>9</v>
      </c>
      <c r="B3327" s="59" t="s">
        <v>9731</v>
      </c>
      <c r="C3327" s="59" t="s">
        <v>9732</v>
      </c>
      <c r="D3327" s="59" t="s">
        <v>38</v>
      </c>
      <c r="E3327" s="60" t="s">
        <v>9733</v>
      </c>
    </row>
    <row r="3328" spans="1:5">
      <c r="A3328" s="58" t="s">
        <v>9</v>
      </c>
      <c r="B3328" s="59" t="s">
        <v>9734</v>
      </c>
      <c r="C3328" s="59" t="s">
        <v>9735</v>
      </c>
      <c r="D3328" s="59" t="s">
        <v>38</v>
      </c>
      <c r="E3328" s="60" t="s">
        <v>9736</v>
      </c>
    </row>
    <row r="3329" spans="1:5">
      <c r="A3329" s="58" t="s">
        <v>9</v>
      </c>
      <c r="B3329" s="59" t="s">
        <v>9737</v>
      </c>
      <c r="C3329" s="59" t="s">
        <v>9738</v>
      </c>
      <c r="D3329" s="59" t="s">
        <v>38</v>
      </c>
      <c r="E3329" s="60" t="s">
        <v>9739</v>
      </c>
    </row>
    <row r="3330" spans="1:5">
      <c r="A3330" s="58" t="s">
        <v>9</v>
      </c>
      <c r="B3330" s="59" t="s">
        <v>9740</v>
      </c>
      <c r="C3330" s="59" t="s">
        <v>9741</v>
      </c>
      <c r="D3330" s="59" t="s">
        <v>38</v>
      </c>
      <c r="E3330" s="60" t="s">
        <v>9742</v>
      </c>
    </row>
    <row r="3331" spans="1:5">
      <c r="A3331" s="58" t="s">
        <v>9</v>
      </c>
      <c r="B3331" s="59" t="s">
        <v>9743</v>
      </c>
      <c r="C3331" s="59" t="s">
        <v>9744</v>
      </c>
      <c r="D3331" s="59" t="s">
        <v>38</v>
      </c>
      <c r="E3331" s="60" t="s">
        <v>9745</v>
      </c>
    </row>
    <row r="3332" spans="1:5">
      <c r="A3332" s="58" t="s">
        <v>9</v>
      </c>
      <c r="B3332" s="59" t="s">
        <v>9746</v>
      </c>
      <c r="C3332" s="59" t="s">
        <v>9747</v>
      </c>
      <c r="D3332" s="59" t="s">
        <v>38</v>
      </c>
      <c r="E3332" s="60" t="s">
        <v>9748</v>
      </c>
    </row>
    <row r="3333" spans="1:5">
      <c r="A3333" s="58" t="s">
        <v>9</v>
      </c>
      <c r="B3333" s="59" t="s">
        <v>9749</v>
      </c>
      <c r="C3333" s="59" t="s">
        <v>9750</v>
      </c>
      <c r="D3333" s="59" t="s">
        <v>38</v>
      </c>
      <c r="E3333" s="60" t="s">
        <v>9751</v>
      </c>
    </row>
    <row r="3334" spans="1:5">
      <c r="A3334" s="58" t="s">
        <v>9</v>
      </c>
      <c r="B3334" s="59" t="s">
        <v>9752</v>
      </c>
      <c r="C3334" s="59" t="s">
        <v>9753</v>
      </c>
      <c r="D3334" s="59" t="s">
        <v>38</v>
      </c>
      <c r="E3334" s="60" t="s">
        <v>9754</v>
      </c>
    </row>
    <row r="3335" spans="1:5">
      <c r="A3335" s="58" t="s">
        <v>9</v>
      </c>
      <c r="B3335" s="59" t="s">
        <v>9755</v>
      </c>
      <c r="C3335" s="59" t="s">
        <v>9756</v>
      </c>
      <c r="D3335" s="59" t="s">
        <v>38</v>
      </c>
      <c r="E3335" s="60" t="s">
        <v>9757</v>
      </c>
    </row>
    <row r="3336" spans="1:5">
      <c r="A3336" s="58" t="s">
        <v>9</v>
      </c>
      <c r="B3336" s="59" t="s">
        <v>9758</v>
      </c>
      <c r="C3336" s="59" t="s">
        <v>9759</v>
      </c>
      <c r="D3336" s="59" t="s">
        <v>38</v>
      </c>
      <c r="E3336" s="60" t="s">
        <v>9760</v>
      </c>
    </row>
    <row r="3337" spans="1:5">
      <c r="A3337" s="58" t="s">
        <v>9</v>
      </c>
      <c r="B3337" s="59" t="s">
        <v>9761</v>
      </c>
      <c r="C3337" s="59" t="s">
        <v>9762</v>
      </c>
      <c r="D3337" s="59" t="s">
        <v>38</v>
      </c>
      <c r="E3337" s="60" t="s">
        <v>9763</v>
      </c>
    </row>
    <row r="3338" spans="1:5">
      <c r="A3338" s="58" t="s">
        <v>9</v>
      </c>
      <c r="B3338" s="59" t="s">
        <v>9764</v>
      </c>
      <c r="C3338" s="59" t="s">
        <v>9765</v>
      </c>
      <c r="D3338" s="59" t="s">
        <v>38</v>
      </c>
      <c r="E3338" s="60" t="s">
        <v>9766</v>
      </c>
    </row>
    <row r="3339" spans="1:5">
      <c r="A3339" s="58" t="s">
        <v>9</v>
      </c>
      <c r="B3339" s="59" t="s">
        <v>9767</v>
      </c>
      <c r="C3339" s="59" t="s">
        <v>9768</v>
      </c>
      <c r="D3339" s="59" t="s">
        <v>38</v>
      </c>
      <c r="E3339" s="60" t="s">
        <v>9769</v>
      </c>
    </row>
    <row r="3340" spans="1:5">
      <c r="A3340" s="58" t="s">
        <v>9</v>
      </c>
      <c r="B3340" s="59" t="s">
        <v>9770</v>
      </c>
      <c r="C3340" s="59" t="s">
        <v>9771</v>
      </c>
      <c r="D3340" s="59" t="s">
        <v>38</v>
      </c>
      <c r="E3340" s="60" t="s">
        <v>9772</v>
      </c>
    </row>
    <row r="3341" spans="1:5">
      <c r="A3341" s="58" t="s">
        <v>9</v>
      </c>
      <c r="B3341" s="59" t="s">
        <v>9773</v>
      </c>
      <c r="C3341" s="59" t="s">
        <v>9774</v>
      </c>
      <c r="D3341" s="59" t="s">
        <v>38</v>
      </c>
      <c r="E3341" s="60" t="s">
        <v>9775</v>
      </c>
    </row>
    <row r="3342" spans="1:5">
      <c r="A3342" s="58" t="s">
        <v>9</v>
      </c>
      <c r="B3342" s="59" t="s">
        <v>9776</v>
      </c>
      <c r="C3342" s="59" t="s">
        <v>9777</v>
      </c>
      <c r="D3342" s="59" t="s">
        <v>38</v>
      </c>
      <c r="E3342" s="60" t="s">
        <v>9778</v>
      </c>
    </row>
    <row r="3343" spans="1:5">
      <c r="A3343" s="58" t="s">
        <v>9</v>
      </c>
      <c r="B3343" s="59" t="s">
        <v>9779</v>
      </c>
      <c r="C3343" s="59" t="s">
        <v>9780</v>
      </c>
      <c r="D3343" s="59" t="s">
        <v>38</v>
      </c>
      <c r="E3343" s="60" t="s">
        <v>9781</v>
      </c>
    </row>
    <row r="3344" spans="1:5">
      <c r="A3344" s="58" t="s">
        <v>9</v>
      </c>
      <c r="B3344" s="59" t="s">
        <v>9782</v>
      </c>
      <c r="C3344" s="59" t="s">
        <v>9783</v>
      </c>
      <c r="D3344" s="59" t="s">
        <v>38</v>
      </c>
      <c r="E3344" s="60" t="s">
        <v>9784</v>
      </c>
    </row>
    <row r="3345" spans="1:5">
      <c r="A3345" s="58" t="s">
        <v>9</v>
      </c>
      <c r="B3345" s="59" t="s">
        <v>9785</v>
      </c>
      <c r="C3345" s="59" t="s">
        <v>9786</v>
      </c>
      <c r="D3345" s="59" t="s">
        <v>38</v>
      </c>
      <c r="E3345" s="60" t="s">
        <v>9787</v>
      </c>
    </row>
    <row r="3346" spans="1:5">
      <c r="A3346" s="58" t="s">
        <v>9</v>
      </c>
      <c r="B3346" s="59" t="s">
        <v>9788</v>
      </c>
      <c r="C3346" s="59" t="s">
        <v>9789</v>
      </c>
      <c r="D3346" s="59" t="s">
        <v>38</v>
      </c>
      <c r="E3346" s="60" t="s">
        <v>9790</v>
      </c>
    </row>
    <row r="3347" spans="1:5">
      <c r="A3347" s="58" t="s">
        <v>9</v>
      </c>
      <c r="B3347" s="59" t="s">
        <v>9791</v>
      </c>
      <c r="C3347" s="59" t="s">
        <v>9792</v>
      </c>
      <c r="D3347" s="59" t="s">
        <v>38</v>
      </c>
      <c r="E3347" s="60" t="s">
        <v>9793</v>
      </c>
    </row>
    <row r="3348" spans="1:5">
      <c r="A3348" s="58" t="s">
        <v>9</v>
      </c>
      <c r="B3348" s="59" t="s">
        <v>9794</v>
      </c>
      <c r="C3348" s="59" t="s">
        <v>9795</v>
      </c>
      <c r="D3348" s="59" t="s">
        <v>38</v>
      </c>
      <c r="E3348" s="60" t="s">
        <v>9796</v>
      </c>
    </row>
    <row r="3349" spans="1:5">
      <c r="A3349" s="58" t="s">
        <v>9</v>
      </c>
      <c r="B3349" s="59" t="s">
        <v>9797</v>
      </c>
      <c r="C3349" s="59" t="s">
        <v>9798</v>
      </c>
      <c r="D3349" s="59" t="s">
        <v>38</v>
      </c>
      <c r="E3349" s="60" t="s">
        <v>9799</v>
      </c>
    </row>
    <row r="3350" spans="1:5">
      <c r="A3350" s="58" t="s">
        <v>9</v>
      </c>
      <c r="B3350" s="59" t="s">
        <v>9800</v>
      </c>
      <c r="C3350" s="59" t="s">
        <v>9801</v>
      </c>
      <c r="D3350" s="59" t="s">
        <v>38</v>
      </c>
      <c r="E3350" s="60" t="s">
        <v>9802</v>
      </c>
    </row>
    <row r="3351" spans="1:5">
      <c r="A3351" s="58" t="s">
        <v>9</v>
      </c>
      <c r="B3351" s="59" t="s">
        <v>9803</v>
      </c>
      <c r="C3351" s="59" t="s">
        <v>9804</v>
      </c>
      <c r="D3351" s="59" t="s">
        <v>38</v>
      </c>
      <c r="E3351" s="60" t="s">
        <v>1703</v>
      </c>
    </row>
    <row r="3352" spans="1:5">
      <c r="A3352" s="58" t="s">
        <v>9</v>
      </c>
      <c r="B3352" s="59" t="s">
        <v>9805</v>
      </c>
      <c r="C3352" s="59" t="s">
        <v>9806</v>
      </c>
      <c r="D3352" s="59" t="s">
        <v>38</v>
      </c>
      <c r="E3352" s="60" t="s">
        <v>9807</v>
      </c>
    </row>
    <row r="3353" spans="1:5">
      <c r="A3353" s="58" t="s">
        <v>9</v>
      </c>
      <c r="B3353" s="59" t="s">
        <v>9808</v>
      </c>
      <c r="C3353" s="59" t="s">
        <v>9809</v>
      </c>
      <c r="D3353" s="59" t="s">
        <v>38</v>
      </c>
      <c r="E3353" s="60" t="s">
        <v>9810</v>
      </c>
    </row>
    <row r="3354" spans="1:5">
      <c r="A3354" s="58" t="s">
        <v>9</v>
      </c>
      <c r="B3354" s="59" t="s">
        <v>9811</v>
      </c>
      <c r="C3354" s="59" t="s">
        <v>9812</v>
      </c>
      <c r="D3354" s="59" t="s">
        <v>38</v>
      </c>
      <c r="E3354" s="60" t="s">
        <v>9813</v>
      </c>
    </row>
    <row r="3355" spans="1:5">
      <c r="A3355" s="58" t="s">
        <v>9</v>
      </c>
      <c r="B3355" s="59" t="s">
        <v>9814</v>
      </c>
      <c r="C3355" s="59" t="s">
        <v>9815</v>
      </c>
      <c r="D3355" s="59" t="s">
        <v>38</v>
      </c>
      <c r="E3355" s="60" t="s">
        <v>9816</v>
      </c>
    </row>
    <row r="3356" spans="1:5">
      <c r="A3356" s="58" t="s">
        <v>9</v>
      </c>
      <c r="B3356" s="59" t="s">
        <v>9817</v>
      </c>
      <c r="C3356" s="59" t="s">
        <v>9818</v>
      </c>
      <c r="D3356" s="59" t="s">
        <v>38</v>
      </c>
      <c r="E3356" s="60" t="s">
        <v>9819</v>
      </c>
    </row>
    <row r="3357" spans="1:5">
      <c r="A3357" s="58" t="s">
        <v>9</v>
      </c>
      <c r="B3357" s="59" t="s">
        <v>9820</v>
      </c>
      <c r="C3357" s="59" t="s">
        <v>9821</v>
      </c>
      <c r="D3357" s="59" t="s">
        <v>38</v>
      </c>
      <c r="E3357" s="60" t="s">
        <v>9822</v>
      </c>
    </row>
    <row r="3358" spans="1:5">
      <c r="A3358" s="58" t="s">
        <v>9</v>
      </c>
      <c r="B3358" s="59" t="s">
        <v>9823</v>
      </c>
      <c r="C3358" s="59" t="s">
        <v>9824</v>
      </c>
      <c r="D3358" s="59" t="s">
        <v>38</v>
      </c>
      <c r="E3358" s="60" t="s">
        <v>9825</v>
      </c>
    </row>
    <row r="3359" spans="1:5">
      <c r="A3359" s="58" t="s">
        <v>9</v>
      </c>
      <c r="B3359" s="59" t="s">
        <v>9826</v>
      </c>
      <c r="C3359" s="59" t="s">
        <v>9827</v>
      </c>
      <c r="D3359" s="59" t="s">
        <v>38</v>
      </c>
      <c r="E3359" s="60" t="s">
        <v>9828</v>
      </c>
    </row>
    <row r="3360" spans="1:5">
      <c r="A3360" s="58" t="s">
        <v>9</v>
      </c>
      <c r="B3360" s="59" t="s">
        <v>9829</v>
      </c>
      <c r="C3360" s="59" t="s">
        <v>9830</v>
      </c>
      <c r="D3360" s="59" t="s">
        <v>38</v>
      </c>
      <c r="E3360" s="60" t="s">
        <v>944</v>
      </c>
    </row>
    <row r="3361" spans="1:5">
      <c r="A3361" s="58" t="s">
        <v>9</v>
      </c>
      <c r="B3361" s="59" t="s">
        <v>9831</v>
      </c>
      <c r="C3361" s="59" t="s">
        <v>9832</v>
      </c>
      <c r="D3361" s="59" t="s">
        <v>38</v>
      </c>
      <c r="E3361" s="60" t="s">
        <v>9833</v>
      </c>
    </row>
    <row r="3362" spans="1:5">
      <c r="A3362" s="58" t="s">
        <v>9</v>
      </c>
      <c r="B3362" s="59" t="s">
        <v>9834</v>
      </c>
      <c r="C3362" s="59" t="s">
        <v>9835</v>
      </c>
      <c r="D3362" s="59" t="s">
        <v>38</v>
      </c>
      <c r="E3362" s="60" t="s">
        <v>9836</v>
      </c>
    </row>
    <row r="3363" spans="1:5">
      <c r="A3363" s="58" t="s">
        <v>9</v>
      </c>
      <c r="B3363" s="59" t="s">
        <v>9837</v>
      </c>
      <c r="C3363" s="59" t="s">
        <v>9838</v>
      </c>
      <c r="D3363" s="59" t="s">
        <v>38</v>
      </c>
      <c r="E3363" s="60" t="s">
        <v>9839</v>
      </c>
    </row>
    <row r="3364" spans="1:5">
      <c r="A3364" s="58" t="s">
        <v>9</v>
      </c>
      <c r="B3364" s="59" t="s">
        <v>9840</v>
      </c>
      <c r="C3364" s="59" t="s">
        <v>9841</v>
      </c>
      <c r="D3364" s="59" t="s">
        <v>38</v>
      </c>
      <c r="E3364" s="60" t="s">
        <v>9842</v>
      </c>
    </row>
    <row r="3365" spans="1:5">
      <c r="A3365" s="58" t="s">
        <v>9</v>
      </c>
      <c r="B3365" s="59" t="s">
        <v>9843</v>
      </c>
      <c r="C3365" s="59" t="s">
        <v>9844</v>
      </c>
      <c r="D3365" s="59" t="s">
        <v>38</v>
      </c>
      <c r="E3365" s="60" t="s">
        <v>407</v>
      </c>
    </row>
    <row r="3366" spans="1:5">
      <c r="A3366" s="58" t="s">
        <v>9</v>
      </c>
      <c r="B3366" s="59" t="s">
        <v>9845</v>
      </c>
      <c r="C3366" s="59" t="s">
        <v>9846</v>
      </c>
      <c r="D3366" s="59" t="s">
        <v>38</v>
      </c>
      <c r="E3366" s="60" t="s">
        <v>902</v>
      </c>
    </row>
    <row r="3367" spans="1:5">
      <c r="A3367" s="58" t="s">
        <v>9</v>
      </c>
      <c r="B3367" s="59" t="s">
        <v>9847</v>
      </c>
      <c r="C3367" s="59" t="s">
        <v>9848</v>
      </c>
      <c r="D3367" s="59" t="s">
        <v>38</v>
      </c>
      <c r="E3367" s="60" t="s">
        <v>9849</v>
      </c>
    </row>
    <row r="3368" spans="1:5">
      <c r="A3368" s="58" t="s">
        <v>9</v>
      </c>
      <c r="B3368" s="59" t="s">
        <v>9850</v>
      </c>
      <c r="C3368" s="59" t="s">
        <v>9851</v>
      </c>
      <c r="D3368" s="59" t="s">
        <v>100</v>
      </c>
      <c r="E3368" s="60" t="s">
        <v>7961</v>
      </c>
    </row>
    <row r="3369" spans="1:5">
      <c r="A3369" s="58" t="s">
        <v>9</v>
      </c>
      <c r="B3369" s="59" t="s">
        <v>9852</v>
      </c>
      <c r="C3369" s="59" t="s">
        <v>9853</v>
      </c>
      <c r="D3369" s="59" t="s">
        <v>100</v>
      </c>
      <c r="E3369" s="60" t="s">
        <v>9854</v>
      </c>
    </row>
    <row r="3370" spans="1:5">
      <c r="A3370" s="58" t="s">
        <v>9</v>
      </c>
      <c r="B3370" s="59" t="s">
        <v>9855</v>
      </c>
      <c r="C3370" s="59" t="s">
        <v>9856</v>
      </c>
      <c r="D3370" s="59" t="s">
        <v>100</v>
      </c>
      <c r="E3370" s="60" t="s">
        <v>9857</v>
      </c>
    </row>
    <row r="3371" spans="1:5">
      <c r="A3371" s="58" t="s">
        <v>9</v>
      </c>
      <c r="B3371" s="59" t="s">
        <v>9858</v>
      </c>
      <c r="C3371" s="59" t="s">
        <v>9859</v>
      </c>
      <c r="D3371" s="59" t="s">
        <v>100</v>
      </c>
      <c r="E3371" s="60" t="s">
        <v>9860</v>
      </c>
    </row>
    <row r="3372" spans="1:5">
      <c r="A3372" s="58" t="s">
        <v>9</v>
      </c>
      <c r="B3372" s="59" t="s">
        <v>9861</v>
      </c>
      <c r="C3372" s="59" t="s">
        <v>9862</v>
      </c>
      <c r="D3372" s="59" t="s">
        <v>100</v>
      </c>
      <c r="E3372" s="60" t="s">
        <v>8636</v>
      </c>
    </row>
    <row r="3373" spans="1:5">
      <c r="A3373" s="58" t="s">
        <v>9</v>
      </c>
      <c r="B3373" s="59" t="s">
        <v>9863</v>
      </c>
      <c r="C3373" s="59" t="s">
        <v>9864</v>
      </c>
      <c r="D3373" s="59" t="s">
        <v>100</v>
      </c>
      <c r="E3373" s="60" t="s">
        <v>9865</v>
      </c>
    </row>
    <row r="3374" spans="1:5">
      <c r="A3374" s="58" t="s">
        <v>9</v>
      </c>
      <c r="B3374" s="59" t="s">
        <v>9866</v>
      </c>
      <c r="C3374" s="59" t="s">
        <v>9867</v>
      </c>
      <c r="D3374" s="59" t="s">
        <v>100</v>
      </c>
      <c r="E3374" s="60" t="s">
        <v>9868</v>
      </c>
    </row>
    <row r="3375" spans="1:5">
      <c r="A3375" s="58" t="s">
        <v>9</v>
      </c>
      <c r="B3375" s="59" t="s">
        <v>9869</v>
      </c>
      <c r="C3375" s="59" t="s">
        <v>9870</v>
      </c>
      <c r="D3375" s="59" t="s">
        <v>100</v>
      </c>
      <c r="E3375" s="60" t="s">
        <v>9871</v>
      </c>
    </row>
    <row r="3376" spans="1:5">
      <c r="A3376" s="58" t="s">
        <v>9</v>
      </c>
      <c r="B3376" s="59" t="s">
        <v>9872</v>
      </c>
      <c r="C3376" s="59" t="s">
        <v>9873</v>
      </c>
      <c r="D3376" s="59" t="s">
        <v>38</v>
      </c>
      <c r="E3376" s="60" t="s">
        <v>9874</v>
      </c>
    </row>
    <row r="3377" spans="1:5">
      <c r="A3377" s="58" t="s">
        <v>9</v>
      </c>
      <c r="B3377" s="59" t="s">
        <v>9875</v>
      </c>
      <c r="C3377" s="59" t="s">
        <v>101</v>
      </c>
      <c r="D3377" s="59" t="s">
        <v>38</v>
      </c>
      <c r="E3377" s="60" t="s">
        <v>9876</v>
      </c>
    </row>
    <row r="3378" spans="1:5">
      <c r="A3378" s="58" t="s">
        <v>9</v>
      </c>
      <c r="B3378" s="59" t="s">
        <v>9877</v>
      </c>
      <c r="C3378" s="59" t="s">
        <v>9878</v>
      </c>
      <c r="D3378" s="59" t="s">
        <v>38</v>
      </c>
      <c r="E3378" s="60" t="s">
        <v>9879</v>
      </c>
    </row>
    <row r="3379" spans="1:5">
      <c r="A3379" s="58" t="s">
        <v>9</v>
      </c>
      <c r="B3379" s="59" t="s">
        <v>9880</v>
      </c>
      <c r="C3379" s="59" t="s">
        <v>9881</v>
      </c>
      <c r="D3379" s="59" t="s">
        <v>38</v>
      </c>
      <c r="E3379" s="60" t="s">
        <v>9882</v>
      </c>
    </row>
    <row r="3380" spans="1:5">
      <c r="A3380" s="58" t="s">
        <v>9</v>
      </c>
      <c r="B3380" s="59" t="s">
        <v>122</v>
      </c>
      <c r="C3380" s="59" t="s">
        <v>123</v>
      </c>
      <c r="D3380" s="59" t="s">
        <v>38</v>
      </c>
      <c r="E3380" s="60" t="s">
        <v>9883</v>
      </c>
    </row>
    <row r="3381" spans="1:5">
      <c r="A3381" s="58" t="s">
        <v>9</v>
      </c>
      <c r="B3381" s="59" t="s">
        <v>9884</v>
      </c>
      <c r="C3381" s="59" t="s">
        <v>9885</v>
      </c>
      <c r="D3381" s="59" t="s">
        <v>38</v>
      </c>
      <c r="E3381" s="60" t="s">
        <v>9886</v>
      </c>
    </row>
    <row r="3382" spans="1:5">
      <c r="A3382" s="58" t="s">
        <v>9</v>
      </c>
      <c r="B3382" s="59" t="s">
        <v>9887</v>
      </c>
      <c r="C3382" s="59" t="s">
        <v>9888</v>
      </c>
      <c r="D3382" s="59" t="s">
        <v>38</v>
      </c>
      <c r="E3382" s="60" t="s">
        <v>9889</v>
      </c>
    </row>
    <row r="3383" spans="1:5">
      <c r="A3383" s="58" t="s">
        <v>9</v>
      </c>
      <c r="B3383" s="59" t="s">
        <v>9890</v>
      </c>
      <c r="C3383" s="59" t="s">
        <v>9891</v>
      </c>
      <c r="D3383" s="59" t="s">
        <v>38</v>
      </c>
      <c r="E3383" s="60" t="s">
        <v>9892</v>
      </c>
    </row>
    <row r="3384" spans="1:5">
      <c r="A3384" s="58" t="s">
        <v>9</v>
      </c>
      <c r="B3384" s="59" t="s">
        <v>9893</v>
      </c>
      <c r="C3384" s="59" t="s">
        <v>9894</v>
      </c>
      <c r="D3384" s="59" t="s">
        <v>38</v>
      </c>
      <c r="E3384" s="60" t="s">
        <v>9895</v>
      </c>
    </row>
    <row r="3385" spans="1:5">
      <c r="A3385" s="58" t="s">
        <v>9</v>
      </c>
      <c r="B3385" s="59" t="s">
        <v>9896</v>
      </c>
      <c r="C3385" s="59" t="s">
        <v>9897</v>
      </c>
      <c r="D3385" s="59" t="s">
        <v>38</v>
      </c>
      <c r="E3385" s="60" t="s">
        <v>9898</v>
      </c>
    </row>
    <row r="3386" spans="1:5">
      <c r="A3386" s="58" t="s">
        <v>9</v>
      </c>
      <c r="B3386" s="59" t="s">
        <v>9899</v>
      </c>
      <c r="C3386" s="59" t="s">
        <v>9900</v>
      </c>
      <c r="D3386" s="59" t="s">
        <v>38</v>
      </c>
      <c r="E3386" s="60" t="s">
        <v>9901</v>
      </c>
    </row>
    <row r="3387" spans="1:5">
      <c r="A3387" s="58" t="s">
        <v>9</v>
      </c>
      <c r="B3387" s="59" t="s">
        <v>9902</v>
      </c>
      <c r="C3387" s="59" t="s">
        <v>9903</v>
      </c>
      <c r="D3387" s="59" t="s">
        <v>38</v>
      </c>
      <c r="E3387" s="60" t="s">
        <v>9904</v>
      </c>
    </row>
    <row r="3388" spans="1:5">
      <c r="A3388" s="58" t="s">
        <v>9</v>
      </c>
      <c r="B3388" s="59" t="s">
        <v>9905</v>
      </c>
      <c r="C3388" s="59" t="s">
        <v>9906</v>
      </c>
      <c r="D3388" s="59" t="s">
        <v>38</v>
      </c>
      <c r="E3388" s="60" t="s">
        <v>9907</v>
      </c>
    </row>
    <row r="3389" spans="1:5">
      <c r="A3389" s="58" t="s">
        <v>9</v>
      </c>
      <c r="B3389" s="59" t="s">
        <v>9908</v>
      </c>
      <c r="C3389" s="59" t="s">
        <v>9909</v>
      </c>
      <c r="D3389" s="59" t="s">
        <v>38</v>
      </c>
      <c r="E3389" s="60" t="s">
        <v>9910</v>
      </c>
    </row>
    <row r="3390" spans="1:5">
      <c r="A3390" s="58" t="s">
        <v>9</v>
      </c>
      <c r="B3390" s="59" t="s">
        <v>9911</v>
      </c>
      <c r="C3390" s="59" t="s">
        <v>9912</v>
      </c>
      <c r="D3390" s="59" t="s">
        <v>38</v>
      </c>
      <c r="E3390" s="60" t="s">
        <v>9913</v>
      </c>
    </row>
    <row r="3391" spans="1:5">
      <c r="A3391" s="58" t="s">
        <v>9</v>
      </c>
      <c r="B3391" s="59" t="s">
        <v>9914</v>
      </c>
      <c r="C3391" s="59" t="s">
        <v>9915</v>
      </c>
      <c r="D3391" s="59" t="s">
        <v>38</v>
      </c>
      <c r="E3391" s="60" t="s">
        <v>9916</v>
      </c>
    </row>
    <row r="3392" spans="1:5">
      <c r="A3392" s="58" t="s">
        <v>9</v>
      </c>
      <c r="B3392" s="59" t="s">
        <v>9917</v>
      </c>
      <c r="C3392" s="59" t="s">
        <v>9918</v>
      </c>
      <c r="D3392" s="59" t="s">
        <v>38</v>
      </c>
      <c r="E3392" s="60" t="s">
        <v>9919</v>
      </c>
    </row>
    <row r="3393" spans="1:5">
      <c r="A3393" s="58" t="s">
        <v>9</v>
      </c>
      <c r="B3393" s="59" t="s">
        <v>9920</v>
      </c>
      <c r="C3393" s="59" t="s">
        <v>9921</v>
      </c>
      <c r="D3393" s="59" t="s">
        <v>38</v>
      </c>
      <c r="E3393" s="60" t="s">
        <v>9922</v>
      </c>
    </row>
    <row r="3394" spans="1:5">
      <c r="A3394" s="58" t="s">
        <v>9</v>
      </c>
      <c r="B3394" s="59" t="s">
        <v>9923</v>
      </c>
      <c r="C3394" s="59" t="s">
        <v>9924</v>
      </c>
      <c r="D3394" s="59" t="s">
        <v>38</v>
      </c>
      <c r="E3394" s="60" t="s">
        <v>9925</v>
      </c>
    </row>
    <row r="3395" spans="1:5">
      <c r="A3395" s="58" t="s">
        <v>9</v>
      </c>
      <c r="B3395" s="59" t="s">
        <v>9926</v>
      </c>
      <c r="C3395" s="59" t="s">
        <v>9927</v>
      </c>
      <c r="D3395" s="59" t="s">
        <v>38</v>
      </c>
      <c r="E3395" s="60" t="s">
        <v>9928</v>
      </c>
    </row>
    <row r="3396" spans="1:5">
      <c r="A3396" s="58" t="s">
        <v>9</v>
      </c>
      <c r="B3396" s="59" t="s">
        <v>9929</v>
      </c>
      <c r="C3396" s="59" t="s">
        <v>9930</v>
      </c>
      <c r="D3396" s="59" t="s">
        <v>38</v>
      </c>
      <c r="E3396" s="60" t="s">
        <v>9931</v>
      </c>
    </row>
    <row r="3397" spans="1:5">
      <c r="A3397" s="58" t="s">
        <v>9</v>
      </c>
      <c r="B3397" s="59" t="s">
        <v>9932</v>
      </c>
      <c r="C3397" s="59" t="s">
        <v>9933</v>
      </c>
      <c r="D3397" s="59" t="s">
        <v>38</v>
      </c>
      <c r="E3397" s="60" t="s">
        <v>9934</v>
      </c>
    </row>
    <row r="3398" spans="1:5">
      <c r="A3398" s="58" t="s">
        <v>9</v>
      </c>
      <c r="B3398" s="59" t="s">
        <v>9935</v>
      </c>
      <c r="C3398" s="59" t="s">
        <v>9936</v>
      </c>
      <c r="D3398" s="59" t="s">
        <v>38</v>
      </c>
      <c r="E3398" s="60" t="s">
        <v>9937</v>
      </c>
    </row>
    <row r="3399" spans="1:5">
      <c r="A3399" s="58" t="s">
        <v>9</v>
      </c>
      <c r="B3399" s="59" t="s">
        <v>9938</v>
      </c>
      <c r="C3399" s="59" t="s">
        <v>9939</v>
      </c>
      <c r="D3399" s="59" t="s">
        <v>38</v>
      </c>
      <c r="E3399" s="60" t="s">
        <v>9940</v>
      </c>
    </row>
    <row r="3400" spans="1:5">
      <c r="A3400" s="58" t="s">
        <v>9</v>
      </c>
      <c r="B3400" s="59" t="s">
        <v>9941</v>
      </c>
      <c r="C3400" s="59" t="s">
        <v>9942</v>
      </c>
      <c r="D3400" s="59" t="s">
        <v>38</v>
      </c>
      <c r="E3400" s="60" t="s">
        <v>9943</v>
      </c>
    </row>
    <row r="3401" spans="1:5">
      <c r="A3401" s="58" t="s">
        <v>9</v>
      </c>
      <c r="B3401" s="59" t="s">
        <v>9944</v>
      </c>
      <c r="C3401" s="59" t="s">
        <v>9945</v>
      </c>
      <c r="D3401" s="59" t="s">
        <v>38</v>
      </c>
      <c r="E3401" s="60" t="s">
        <v>9946</v>
      </c>
    </row>
    <row r="3402" spans="1:5">
      <c r="A3402" s="58" t="s">
        <v>9</v>
      </c>
      <c r="B3402" s="59" t="s">
        <v>9947</v>
      </c>
      <c r="C3402" s="59" t="s">
        <v>9948</v>
      </c>
      <c r="D3402" s="59" t="s">
        <v>38</v>
      </c>
      <c r="E3402" s="60" t="s">
        <v>9949</v>
      </c>
    </row>
    <row r="3403" spans="1:5">
      <c r="A3403" s="58" t="s">
        <v>9</v>
      </c>
      <c r="B3403" s="59" t="s">
        <v>9950</v>
      </c>
      <c r="C3403" s="59" t="s">
        <v>9951</v>
      </c>
      <c r="D3403" s="59" t="s">
        <v>38</v>
      </c>
      <c r="E3403" s="60" t="s">
        <v>9952</v>
      </c>
    </row>
    <row r="3404" spans="1:5">
      <c r="A3404" s="58" t="s">
        <v>9</v>
      </c>
      <c r="B3404" s="59" t="s">
        <v>9953</v>
      </c>
      <c r="C3404" s="59" t="s">
        <v>9954</v>
      </c>
      <c r="D3404" s="59" t="s">
        <v>38</v>
      </c>
      <c r="E3404" s="60" t="s">
        <v>9955</v>
      </c>
    </row>
    <row r="3405" spans="1:5">
      <c r="A3405" s="58" t="s">
        <v>9</v>
      </c>
      <c r="B3405" s="59" t="s">
        <v>9956</v>
      </c>
      <c r="C3405" s="59" t="s">
        <v>9957</v>
      </c>
      <c r="D3405" s="59" t="s">
        <v>38</v>
      </c>
      <c r="E3405" s="60" t="s">
        <v>9958</v>
      </c>
    </row>
    <row r="3406" spans="1:5">
      <c r="A3406" s="58" t="s">
        <v>9</v>
      </c>
      <c r="B3406" s="59" t="s">
        <v>9959</v>
      </c>
      <c r="C3406" s="59" t="s">
        <v>9960</v>
      </c>
      <c r="D3406" s="59" t="s">
        <v>38</v>
      </c>
      <c r="E3406" s="60" t="s">
        <v>9961</v>
      </c>
    </row>
    <row r="3407" spans="1:5">
      <c r="A3407" s="58" t="s">
        <v>9</v>
      </c>
      <c r="B3407" s="59" t="s">
        <v>9962</v>
      </c>
      <c r="C3407" s="59" t="s">
        <v>9963</v>
      </c>
      <c r="D3407" s="59" t="s">
        <v>38</v>
      </c>
      <c r="E3407" s="60" t="s">
        <v>9964</v>
      </c>
    </row>
    <row r="3408" spans="1:5">
      <c r="A3408" s="58" t="s">
        <v>9</v>
      </c>
      <c r="B3408" s="59" t="s">
        <v>9965</v>
      </c>
      <c r="C3408" s="59" t="s">
        <v>9966</v>
      </c>
      <c r="D3408" s="59" t="s">
        <v>38</v>
      </c>
      <c r="E3408" s="60" t="s">
        <v>9967</v>
      </c>
    </row>
    <row r="3409" spans="1:5">
      <c r="A3409" s="58" t="s">
        <v>9</v>
      </c>
      <c r="B3409" s="59" t="s">
        <v>9968</v>
      </c>
      <c r="C3409" s="59" t="s">
        <v>9969</v>
      </c>
      <c r="D3409" s="59" t="s">
        <v>38</v>
      </c>
      <c r="E3409" s="60" t="s">
        <v>9970</v>
      </c>
    </row>
    <row r="3410" spans="1:5">
      <c r="A3410" s="58" t="s">
        <v>9</v>
      </c>
      <c r="B3410" s="59" t="s">
        <v>9971</v>
      </c>
      <c r="C3410" s="59" t="s">
        <v>9972</v>
      </c>
      <c r="D3410" s="59" t="s">
        <v>38</v>
      </c>
      <c r="E3410" s="60" t="s">
        <v>9973</v>
      </c>
    </row>
    <row r="3411" spans="1:5">
      <c r="A3411" s="58" t="s">
        <v>9</v>
      </c>
      <c r="B3411" s="59" t="s">
        <v>9974</v>
      </c>
      <c r="C3411" s="59" t="s">
        <v>9975</v>
      </c>
      <c r="D3411" s="59" t="s">
        <v>38</v>
      </c>
      <c r="E3411" s="60" t="s">
        <v>9976</v>
      </c>
    </row>
    <row r="3412" spans="1:5">
      <c r="A3412" s="58" t="s">
        <v>9</v>
      </c>
      <c r="B3412" s="59" t="s">
        <v>9977</v>
      </c>
      <c r="C3412" s="59" t="s">
        <v>9978</v>
      </c>
      <c r="D3412" s="59" t="s">
        <v>38</v>
      </c>
      <c r="E3412" s="60" t="s">
        <v>9979</v>
      </c>
    </row>
    <row r="3413" spans="1:5">
      <c r="A3413" s="58" t="s">
        <v>9</v>
      </c>
      <c r="B3413" s="59" t="s">
        <v>9980</v>
      </c>
      <c r="C3413" s="59" t="s">
        <v>9981</v>
      </c>
      <c r="D3413" s="59" t="s">
        <v>38</v>
      </c>
      <c r="E3413" s="60" t="s">
        <v>9982</v>
      </c>
    </row>
    <row r="3414" spans="1:5">
      <c r="A3414" s="58" t="s">
        <v>9</v>
      </c>
      <c r="B3414" s="59" t="s">
        <v>9983</v>
      </c>
      <c r="C3414" s="59" t="s">
        <v>9984</v>
      </c>
      <c r="D3414" s="59" t="s">
        <v>38</v>
      </c>
      <c r="E3414" s="60" t="s">
        <v>9985</v>
      </c>
    </row>
    <row r="3415" spans="1:5">
      <c r="A3415" s="58" t="s">
        <v>9</v>
      </c>
      <c r="B3415" s="59" t="s">
        <v>9986</v>
      </c>
      <c r="C3415" s="59" t="s">
        <v>9987</v>
      </c>
      <c r="D3415" s="59" t="s">
        <v>38</v>
      </c>
      <c r="E3415" s="60" t="s">
        <v>9988</v>
      </c>
    </row>
    <row r="3416" spans="1:5">
      <c r="A3416" s="58" t="s">
        <v>9</v>
      </c>
      <c r="B3416" s="59" t="s">
        <v>9989</v>
      </c>
      <c r="C3416" s="59" t="s">
        <v>9990</v>
      </c>
      <c r="D3416" s="59" t="s">
        <v>38</v>
      </c>
      <c r="E3416" s="60" t="s">
        <v>9991</v>
      </c>
    </row>
    <row r="3417" spans="1:5">
      <c r="A3417" s="58" t="s">
        <v>9</v>
      </c>
      <c r="B3417" s="59" t="s">
        <v>9992</v>
      </c>
      <c r="C3417" s="59" t="s">
        <v>9993</v>
      </c>
      <c r="D3417" s="59" t="s">
        <v>38</v>
      </c>
      <c r="E3417" s="60" t="s">
        <v>9994</v>
      </c>
    </row>
    <row r="3418" spans="1:5">
      <c r="A3418" s="58" t="s">
        <v>9</v>
      </c>
      <c r="B3418" s="59" t="s">
        <v>9995</v>
      </c>
      <c r="C3418" s="59" t="s">
        <v>9996</v>
      </c>
      <c r="D3418" s="59" t="s">
        <v>38</v>
      </c>
      <c r="E3418" s="60" t="s">
        <v>9997</v>
      </c>
    </row>
    <row r="3419" spans="1:5">
      <c r="A3419" s="58" t="s">
        <v>9</v>
      </c>
      <c r="B3419" s="59" t="s">
        <v>9998</v>
      </c>
      <c r="C3419" s="59" t="s">
        <v>9999</v>
      </c>
      <c r="D3419" s="59" t="s">
        <v>38</v>
      </c>
      <c r="E3419" s="60" t="s">
        <v>10000</v>
      </c>
    </row>
    <row r="3420" spans="1:5">
      <c r="A3420" s="58" t="s">
        <v>9</v>
      </c>
      <c r="B3420" s="59" t="s">
        <v>10001</v>
      </c>
      <c r="C3420" s="59" t="s">
        <v>10002</v>
      </c>
      <c r="D3420" s="59" t="s">
        <v>38</v>
      </c>
      <c r="E3420" s="60" t="s">
        <v>10003</v>
      </c>
    </row>
    <row r="3421" spans="1:5">
      <c r="A3421" s="58" t="s">
        <v>9</v>
      </c>
      <c r="B3421" s="59" t="s">
        <v>10004</v>
      </c>
      <c r="C3421" s="59" t="s">
        <v>10005</v>
      </c>
      <c r="D3421" s="59" t="s">
        <v>38</v>
      </c>
      <c r="E3421" s="60" t="s">
        <v>10006</v>
      </c>
    </row>
    <row r="3422" spans="1:5">
      <c r="A3422" s="58" t="s">
        <v>9</v>
      </c>
      <c r="B3422" s="59" t="s">
        <v>10007</v>
      </c>
      <c r="C3422" s="59" t="s">
        <v>10008</v>
      </c>
      <c r="D3422" s="59" t="s">
        <v>38</v>
      </c>
      <c r="E3422" s="60" t="s">
        <v>10009</v>
      </c>
    </row>
    <row r="3423" spans="1:5">
      <c r="A3423" s="58" t="s">
        <v>9</v>
      </c>
      <c r="B3423" s="59" t="s">
        <v>10010</v>
      </c>
      <c r="C3423" s="59" t="s">
        <v>10011</v>
      </c>
      <c r="D3423" s="59" t="s">
        <v>38</v>
      </c>
      <c r="E3423" s="60" t="s">
        <v>10012</v>
      </c>
    </row>
    <row r="3424" spans="1:5">
      <c r="A3424" s="58" t="s">
        <v>9</v>
      </c>
      <c r="B3424" s="59" t="s">
        <v>10013</v>
      </c>
      <c r="C3424" s="59" t="s">
        <v>10014</v>
      </c>
      <c r="D3424" s="59" t="s">
        <v>38</v>
      </c>
      <c r="E3424" s="60" t="s">
        <v>10015</v>
      </c>
    </row>
    <row r="3425" spans="1:5">
      <c r="A3425" s="58" t="s">
        <v>9</v>
      </c>
      <c r="B3425" s="59" t="s">
        <v>10016</v>
      </c>
      <c r="C3425" s="59" t="s">
        <v>10017</v>
      </c>
      <c r="D3425" s="59" t="s">
        <v>38</v>
      </c>
      <c r="E3425" s="60" t="s">
        <v>10018</v>
      </c>
    </row>
    <row r="3426" spans="1:5">
      <c r="A3426" s="58" t="s">
        <v>9</v>
      </c>
      <c r="B3426" s="59" t="s">
        <v>10019</v>
      </c>
      <c r="C3426" s="59" t="s">
        <v>10020</v>
      </c>
      <c r="D3426" s="59" t="s">
        <v>38</v>
      </c>
      <c r="E3426" s="60" t="s">
        <v>10021</v>
      </c>
    </row>
    <row r="3427" spans="1:5">
      <c r="A3427" s="58" t="s">
        <v>9</v>
      </c>
      <c r="B3427" s="59" t="s">
        <v>10022</v>
      </c>
      <c r="C3427" s="59" t="s">
        <v>10023</v>
      </c>
      <c r="D3427" s="59" t="s">
        <v>38</v>
      </c>
      <c r="E3427" s="60" t="s">
        <v>10024</v>
      </c>
    </row>
    <row r="3428" spans="1:5">
      <c r="A3428" s="58" t="s">
        <v>9</v>
      </c>
      <c r="B3428" s="59" t="s">
        <v>10025</v>
      </c>
      <c r="C3428" s="59" t="s">
        <v>10026</v>
      </c>
      <c r="D3428" s="59" t="s">
        <v>38</v>
      </c>
      <c r="E3428" s="60" t="s">
        <v>10027</v>
      </c>
    </row>
    <row r="3429" spans="1:5">
      <c r="A3429" s="58" t="s">
        <v>9</v>
      </c>
      <c r="B3429" s="59" t="s">
        <v>10028</v>
      </c>
      <c r="C3429" s="59" t="s">
        <v>10029</v>
      </c>
      <c r="D3429" s="59" t="s">
        <v>38</v>
      </c>
      <c r="E3429" s="60" t="s">
        <v>10030</v>
      </c>
    </row>
    <row r="3430" spans="1:5">
      <c r="A3430" s="58" t="s">
        <v>9</v>
      </c>
      <c r="B3430" s="59" t="s">
        <v>10031</v>
      </c>
      <c r="C3430" s="59" t="s">
        <v>10032</v>
      </c>
      <c r="D3430" s="59" t="s">
        <v>38</v>
      </c>
      <c r="E3430" s="60" t="s">
        <v>10033</v>
      </c>
    </row>
    <row r="3431" spans="1:5">
      <c r="A3431" s="58" t="s">
        <v>9</v>
      </c>
      <c r="B3431" s="59" t="s">
        <v>10034</v>
      </c>
      <c r="C3431" s="59" t="s">
        <v>10035</v>
      </c>
      <c r="D3431" s="59" t="s">
        <v>38</v>
      </c>
      <c r="E3431" s="60" t="s">
        <v>10036</v>
      </c>
    </row>
    <row r="3432" spans="1:5">
      <c r="A3432" s="58" t="s">
        <v>9</v>
      </c>
      <c r="B3432" s="59" t="s">
        <v>10037</v>
      </c>
      <c r="C3432" s="59" t="s">
        <v>10038</v>
      </c>
      <c r="D3432" s="59" t="s">
        <v>38</v>
      </c>
      <c r="E3432" s="60" t="s">
        <v>10039</v>
      </c>
    </row>
    <row r="3433" spans="1:5">
      <c r="A3433" s="58" t="s">
        <v>9</v>
      </c>
      <c r="B3433" s="59" t="s">
        <v>10040</v>
      </c>
      <c r="C3433" s="59" t="s">
        <v>10041</v>
      </c>
      <c r="D3433" s="59" t="s">
        <v>38</v>
      </c>
      <c r="E3433" s="60" t="s">
        <v>10042</v>
      </c>
    </row>
    <row r="3434" spans="1:5">
      <c r="A3434" s="58" t="s">
        <v>9</v>
      </c>
      <c r="B3434" s="59" t="s">
        <v>10043</v>
      </c>
      <c r="C3434" s="59" t="s">
        <v>10044</v>
      </c>
      <c r="D3434" s="59" t="s">
        <v>38</v>
      </c>
      <c r="E3434" s="60" t="s">
        <v>10045</v>
      </c>
    </row>
    <row r="3435" spans="1:5">
      <c r="A3435" s="58" t="s">
        <v>9</v>
      </c>
      <c r="B3435" s="59" t="s">
        <v>10046</v>
      </c>
      <c r="C3435" s="59" t="s">
        <v>10047</v>
      </c>
      <c r="D3435" s="59" t="s">
        <v>38</v>
      </c>
      <c r="E3435" s="60" t="s">
        <v>10048</v>
      </c>
    </row>
    <row r="3436" spans="1:5">
      <c r="A3436" s="58" t="s">
        <v>9</v>
      </c>
      <c r="B3436" s="59" t="s">
        <v>10049</v>
      </c>
      <c r="C3436" s="59" t="s">
        <v>10050</v>
      </c>
      <c r="D3436" s="59" t="s">
        <v>38</v>
      </c>
      <c r="E3436" s="60" t="s">
        <v>10051</v>
      </c>
    </row>
    <row r="3437" spans="1:5">
      <c r="A3437" s="58" t="s">
        <v>9</v>
      </c>
      <c r="B3437" s="59" t="s">
        <v>10052</v>
      </c>
      <c r="C3437" s="59" t="s">
        <v>10053</v>
      </c>
      <c r="D3437" s="59" t="s">
        <v>38</v>
      </c>
      <c r="E3437" s="60" t="s">
        <v>10054</v>
      </c>
    </row>
    <row r="3438" spans="1:5">
      <c r="A3438" s="58" t="s">
        <v>9</v>
      </c>
      <c r="B3438" s="59" t="s">
        <v>10055</v>
      </c>
      <c r="C3438" s="59" t="s">
        <v>10056</v>
      </c>
      <c r="D3438" s="59" t="s">
        <v>38</v>
      </c>
      <c r="E3438" s="60" t="s">
        <v>10057</v>
      </c>
    </row>
    <row r="3439" spans="1:5">
      <c r="A3439" s="58" t="s">
        <v>9</v>
      </c>
      <c r="B3439" s="59" t="s">
        <v>10058</v>
      </c>
      <c r="C3439" s="59" t="s">
        <v>10059</v>
      </c>
      <c r="D3439" s="59" t="s">
        <v>38</v>
      </c>
      <c r="E3439" s="60" t="s">
        <v>10060</v>
      </c>
    </row>
    <row r="3440" spans="1:5">
      <c r="A3440" s="58" t="s">
        <v>9</v>
      </c>
      <c r="B3440" s="59" t="s">
        <v>10061</v>
      </c>
      <c r="C3440" s="59" t="s">
        <v>10062</v>
      </c>
      <c r="D3440" s="59" t="s">
        <v>38</v>
      </c>
      <c r="E3440" s="60" t="s">
        <v>10063</v>
      </c>
    </row>
    <row r="3441" spans="1:5">
      <c r="A3441" s="58" t="s">
        <v>9</v>
      </c>
      <c r="B3441" s="59" t="s">
        <v>10064</v>
      </c>
      <c r="C3441" s="59" t="s">
        <v>10065</v>
      </c>
      <c r="D3441" s="59" t="s">
        <v>38</v>
      </c>
      <c r="E3441" s="60" t="s">
        <v>10066</v>
      </c>
    </row>
    <row r="3442" spans="1:5">
      <c r="A3442" s="58" t="s">
        <v>9</v>
      </c>
      <c r="B3442" s="59" t="s">
        <v>10067</v>
      </c>
      <c r="C3442" s="59" t="s">
        <v>10068</v>
      </c>
      <c r="D3442" s="59" t="s">
        <v>38</v>
      </c>
      <c r="E3442" s="60" t="s">
        <v>10069</v>
      </c>
    </row>
    <row r="3443" spans="1:5">
      <c r="A3443" s="58" t="s">
        <v>9</v>
      </c>
      <c r="B3443" s="59" t="s">
        <v>10070</v>
      </c>
      <c r="C3443" s="59" t="s">
        <v>10071</v>
      </c>
      <c r="D3443" s="59" t="s">
        <v>38</v>
      </c>
      <c r="E3443" s="60" t="s">
        <v>10072</v>
      </c>
    </row>
    <row r="3444" spans="1:5">
      <c r="A3444" s="58" t="s">
        <v>9</v>
      </c>
      <c r="B3444" s="59" t="s">
        <v>10073</v>
      </c>
      <c r="C3444" s="59" t="s">
        <v>10074</v>
      </c>
      <c r="D3444" s="59" t="s">
        <v>38</v>
      </c>
      <c r="E3444" s="60" t="s">
        <v>10075</v>
      </c>
    </row>
    <row r="3445" spans="1:5">
      <c r="A3445" s="58" t="s">
        <v>9</v>
      </c>
      <c r="B3445" s="59" t="s">
        <v>10076</v>
      </c>
      <c r="C3445" s="59" t="s">
        <v>10077</v>
      </c>
      <c r="D3445" s="59" t="s">
        <v>38</v>
      </c>
      <c r="E3445" s="60" t="s">
        <v>10078</v>
      </c>
    </row>
    <row r="3446" spans="1:5">
      <c r="A3446" s="58" t="s">
        <v>9</v>
      </c>
      <c r="B3446" s="59" t="s">
        <v>10079</v>
      </c>
      <c r="C3446" s="59" t="s">
        <v>10080</v>
      </c>
      <c r="D3446" s="59" t="s">
        <v>38</v>
      </c>
      <c r="E3446" s="60" t="s">
        <v>10081</v>
      </c>
    </row>
    <row r="3447" spans="1:5">
      <c r="A3447" s="58" t="s">
        <v>9</v>
      </c>
      <c r="B3447" s="59" t="s">
        <v>10082</v>
      </c>
      <c r="C3447" s="59" t="s">
        <v>10083</v>
      </c>
      <c r="D3447" s="59" t="s">
        <v>38</v>
      </c>
      <c r="E3447" s="60" t="s">
        <v>10084</v>
      </c>
    </row>
    <row r="3448" spans="1:5">
      <c r="A3448" s="58" t="s">
        <v>9</v>
      </c>
      <c r="B3448" s="59" t="s">
        <v>10085</v>
      </c>
      <c r="C3448" s="59" t="s">
        <v>10086</v>
      </c>
      <c r="D3448" s="59" t="s">
        <v>38</v>
      </c>
      <c r="E3448" s="60" t="s">
        <v>10087</v>
      </c>
    </row>
    <row r="3449" spans="1:5">
      <c r="A3449" s="58" t="s">
        <v>9</v>
      </c>
      <c r="B3449" s="59" t="s">
        <v>10088</v>
      </c>
      <c r="C3449" s="59" t="s">
        <v>10089</v>
      </c>
      <c r="D3449" s="59" t="s">
        <v>38</v>
      </c>
      <c r="E3449" s="60" t="s">
        <v>10090</v>
      </c>
    </row>
    <row r="3450" spans="1:5">
      <c r="A3450" s="58" t="s">
        <v>9</v>
      </c>
      <c r="B3450" s="59" t="s">
        <v>10091</v>
      </c>
      <c r="C3450" s="59" t="s">
        <v>10092</v>
      </c>
      <c r="D3450" s="59" t="s">
        <v>38</v>
      </c>
      <c r="E3450" s="60" t="s">
        <v>10093</v>
      </c>
    </row>
    <row r="3451" spans="1:5">
      <c r="A3451" s="58" t="s">
        <v>9</v>
      </c>
      <c r="B3451" s="59" t="s">
        <v>10094</v>
      </c>
      <c r="C3451" s="59" t="s">
        <v>10095</v>
      </c>
      <c r="D3451" s="59" t="s">
        <v>38</v>
      </c>
      <c r="E3451" s="60" t="s">
        <v>10096</v>
      </c>
    </row>
    <row r="3452" spans="1:5">
      <c r="A3452" s="58" t="s">
        <v>9</v>
      </c>
      <c r="B3452" s="59" t="s">
        <v>10097</v>
      </c>
      <c r="C3452" s="59" t="s">
        <v>10098</v>
      </c>
      <c r="D3452" s="59" t="s">
        <v>38</v>
      </c>
      <c r="E3452" s="60" t="s">
        <v>10099</v>
      </c>
    </row>
    <row r="3453" spans="1:5">
      <c r="A3453" s="58" t="s">
        <v>9</v>
      </c>
      <c r="B3453" s="59" t="s">
        <v>10100</v>
      </c>
      <c r="C3453" s="59" t="s">
        <v>10101</v>
      </c>
      <c r="D3453" s="59" t="s">
        <v>38</v>
      </c>
      <c r="E3453" s="60" t="s">
        <v>10102</v>
      </c>
    </row>
    <row r="3454" spans="1:5">
      <c r="A3454" s="58" t="s">
        <v>9</v>
      </c>
      <c r="B3454" s="59" t="s">
        <v>10103</v>
      </c>
      <c r="C3454" s="59" t="s">
        <v>10104</v>
      </c>
      <c r="D3454" s="59" t="s">
        <v>100</v>
      </c>
      <c r="E3454" s="60" t="s">
        <v>10105</v>
      </c>
    </row>
    <row r="3455" spans="1:5">
      <c r="A3455" s="58" t="s">
        <v>9</v>
      </c>
      <c r="B3455" s="59" t="s">
        <v>10106</v>
      </c>
      <c r="C3455" s="59" t="s">
        <v>10107</v>
      </c>
      <c r="D3455" s="59" t="s">
        <v>100</v>
      </c>
      <c r="E3455" s="60" t="s">
        <v>10108</v>
      </c>
    </row>
    <row r="3456" spans="1:5">
      <c r="A3456" s="58" t="s">
        <v>9</v>
      </c>
      <c r="B3456" s="59" t="s">
        <v>10109</v>
      </c>
      <c r="C3456" s="59" t="s">
        <v>10110</v>
      </c>
      <c r="D3456" s="59" t="s">
        <v>100</v>
      </c>
      <c r="E3456" s="60" t="s">
        <v>10111</v>
      </c>
    </row>
    <row r="3457" spans="1:5">
      <c r="A3457" s="58" t="s">
        <v>9</v>
      </c>
      <c r="B3457" s="59" t="s">
        <v>10112</v>
      </c>
      <c r="C3457" s="59" t="s">
        <v>10113</v>
      </c>
      <c r="D3457" s="59" t="s">
        <v>100</v>
      </c>
      <c r="E3457" s="60" t="s">
        <v>10114</v>
      </c>
    </row>
    <row r="3458" spans="1:5">
      <c r="A3458" s="58" t="s">
        <v>9</v>
      </c>
      <c r="B3458" s="59" t="s">
        <v>10115</v>
      </c>
      <c r="C3458" s="59" t="s">
        <v>10116</v>
      </c>
      <c r="D3458" s="59" t="s">
        <v>100</v>
      </c>
      <c r="E3458" s="60" t="s">
        <v>10117</v>
      </c>
    </row>
    <row r="3459" spans="1:5">
      <c r="A3459" s="58" t="s">
        <v>9</v>
      </c>
      <c r="B3459" s="59" t="s">
        <v>10118</v>
      </c>
      <c r="C3459" s="59" t="s">
        <v>10119</v>
      </c>
      <c r="D3459" s="59" t="s">
        <v>100</v>
      </c>
      <c r="E3459" s="60" t="s">
        <v>10120</v>
      </c>
    </row>
    <row r="3460" spans="1:5">
      <c r="A3460" s="58" t="s">
        <v>9</v>
      </c>
      <c r="B3460" s="59" t="s">
        <v>10121</v>
      </c>
      <c r="C3460" s="59" t="s">
        <v>10122</v>
      </c>
      <c r="D3460" s="59" t="s">
        <v>100</v>
      </c>
      <c r="E3460" s="60" t="s">
        <v>10123</v>
      </c>
    </row>
    <row r="3461" spans="1:5">
      <c r="A3461" s="58" t="s">
        <v>9</v>
      </c>
      <c r="B3461" s="59" t="s">
        <v>10124</v>
      </c>
      <c r="C3461" s="59" t="s">
        <v>10125</v>
      </c>
      <c r="D3461" s="59" t="s">
        <v>38</v>
      </c>
      <c r="E3461" s="60" t="s">
        <v>10126</v>
      </c>
    </row>
    <row r="3462" spans="1:5">
      <c r="A3462" s="58" t="s">
        <v>9</v>
      </c>
      <c r="B3462" s="59" t="s">
        <v>10127</v>
      </c>
      <c r="C3462" s="59" t="s">
        <v>10128</v>
      </c>
      <c r="D3462" s="59" t="s">
        <v>38</v>
      </c>
      <c r="E3462" s="60" t="s">
        <v>10129</v>
      </c>
    </row>
    <row r="3463" spans="1:5">
      <c r="A3463" s="58" t="s">
        <v>9</v>
      </c>
      <c r="B3463" s="59" t="s">
        <v>10130</v>
      </c>
      <c r="C3463" s="59" t="s">
        <v>10131</v>
      </c>
      <c r="D3463" s="59" t="s">
        <v>38</v>
      </c>
      <c r="E3463" s="60" t="s">
        <v>10132</v>
      </c>
    </row>
    <row r="3464" spans="1:5">
      <c r="A3464" s="58" t="s">
        <v>9</v>
      </c>
      <c r="B3464" s="59" t="s">
        <v>10133</v>
      </c>
      <c r="C3464" s="59" t="s">
        <v>10134</v>
      </c>
      <c r="D3464" s="59" t="s">
        <v>38</v>
      </c>
      <c r="E3464" s="60" t="s">
        <v>10135</v>
      </c>
    </row>
    <row r="3465" spans="1:5">
      <c r="A3465" s="58" t="s">
        <v>9</v>
      </c>
      <c r="B3465" s="59" t="s">
        <v>10136</v>
      </c>
      <c r="C3465" s="59" t="s">
        <v>10137</v>
      </c>
      <c r="D3465" s="59" t="s">
        <v>38</v>
      </c>
      <c r="E3465" s="60" t="s">
        <v>10138</v>
      </c>
    </row>
    <row r="3466" spans="1:5">
      <c r="A3466" s="58" t="s">
        <v>9</v>
      </c>
      <c r="B3466" s="59" t="s">
        <v>10139</v>
      </c>
      <c r="C3466" s="59" t="s">
        <v>10140</v>
      </c>
      <c r="D3466" s="59" t="s">
        <v>38</v>
      </c>
      <c r="E3466" s="60" t="s">
        <v>10141</v>
      </c>
    </row>
    <row r="3467" spans="1:5">
      <c r="A3467" s="58" t="s">
        <v>9</v>
      </c>
      <c r="B3467" s="59" t="s">
        <v>10142</v>
      </c>
      <c r="C3467" s="59" t="s">
        <v>10143</v>
      </c>
      <c r="D3467" s="59" t="s">
        <v>38</v>
      </c>
      <c r="E3467" s="60" t="s">
        <v>10144</v>
      </c>
    </row>
    <row r="3468" spans="1:5">
      <c r="A3468" s="58" t="s">
        <v>9</v>
      </c>
      <c r="B3468" s="59" t="s">
        <v>10145</v>
      </c>
      <c r="C3468" s="59" t="s">
        <v>10146</v>
      </c>
      <c r="D3468" s="59" t="s">
        <v>38</v>
      </c>
      <c r="E3468" s="60" t="s">
        <v>347</v>
      </c>
    </row>
    <row r="3469" spans="1:5">
      <c r="A3469" s="58" t="s">
        <v>9</v>
      </c>
      <c r="B3469" s="59" t="s">
        <v>10147</v>
      </c>
      <c r="C3469" s="59" t="s">
        <v>10148</v>
      </c>
      <c r="D3469" s="59" t="s">
        <v>38</v>
      </c>
      <c r="E3469" s="60" t="s">
        <v>10149</v>
      </c>
    </row>
    <row r="3470" spans="1:5">
      <c r="A3470" s="58" t="s">
        <v>9</v>
      </c>
      <c r="B3470" s="59" t="s">
        <v>10150</v>
      </c>
      <c r="C3470" s="59" t="s">
        <v>10151</v>
      </c>
      <c r="D3470" s="59" t="s">
        <v>38</v>
      </c>
      <c r="E3470" s="60" t="s">
        <v>10152</v>
      </c>
    </row>
    <row r="3471" spans="1:5">
      <c r="A3471" s="58" t="s">
        <v>9</v>
      </c>
      <c r="B3471" s="59" t="s">
        <v>10153</v>
      </c>
      <c r="C3471" s="59" t="s">
        <v>10154</v>
      </c>
      <c r="D3471" s="59" t="s">
        <v>38</v>
      </c>
      <c r="E3471" s="60" t="s">
        <v>10155</v>
      </c>
    </row>
    <row r="3472" spans="1:5">
      <c r="A3472" s="58" t="s">
        <v>9</v>
      </c>
      <c r="B3472" s="59" t="s">
        <v>10156</v>
      </c>
      <c r="C3472" s="59" t="s">
        <v>10157</v>
      </c>
      <c r="D3472" s="59" t="s">
        <v>38</v>
      </c>
      <c r="E3472" s="60" t="s">
        <v>10158</v>
      </c>
    </row>
    <row r="3473" spans="1:5">
      <c r="A3473" s="58" t="s">
        <v>9</v>
      </c>
      <c r="B3473" s="59" t="s">
        <v>10159</v>
      </c>
      <c r="C3473" s="59" t="s">
        <v>10160</v>
      </c>
      <c r="D3473" s="59" t="s">
        <v>38</v>
      </c>
      <c r="E3473" s="60" t="s">
        <v>10161</v>
      </c>
    </row>
    <row r="3474" spans="1:5">
      <c r="A3474" s="58" t="s">
        <v>9</v>
      </c>
      <c r="B3474" s="59" t="s">
        <v>10162</v>
      </c>
      <c r="C3474" s="59" t="s">
        <v>10163</v>
      </c>
      <c r="D3474" s="59" t="s">
        <v>38</v>
      </c>
      <c r="E3474" s="60" t="s">
        <v>10164</v>
      </c>
    </row>
    <row r="3475" spans="1:5">
      <c r="A3475" s="58" t="s">
        <v>9</v>
      </c>
      <c r="B3475" s="59" t="s">
        <v>10165</v>
      </c>
      <c r="C3475" s="59" t="s">
        <v>10166</v>
      </c>
      <c r="D3475" s="59" t="s">
        <v>38</v>
      </c>
      <c r="E3475" s="60" t="s">
        <v>2751</v>
      </c>
    </row>
    <row r="3476" spans="1:5">
      <c r="A3476" s="58" t="s">
        <v>9</v>
      </c>
      <c r="B3476" s="59" t="s">
        <v>10167</v>
      </c>
      <c r="C3476" s="59" t="s">
        <v>10168</v>
      </c>
      <c r="D3476" s="59" t="s">
        <v>14</v>
      </c>
      <c r="E3476" s="60" t="s">
        <v>10169</v>
      </c>
    </row>
    <row r="3477" spans="1:5">
      <c r="A3477" s="58" t="s">
        <v>9</v>
      </c>
      <c r="B3477" s="59" t="s">
        <v>10170</v>
      </c>
      <c r="C3477" s="59" t="s">
        <v>10171</v>
      </c>
      <c r="D3477" s="59" t="s">
        <v>14</v>
      </c>
      <c r="E3477" s="60" t="s">
        <v>10172</v>
      </c>
    </row>
    <row r="3478" spans="1:5">
      <c r="A3478" s="58" t="s">
        <v>9</v>
      </c>
      <c r="B3478" s="59" t="s">
        <v>10173</v>
      </c>
      <c r="C3478" s="59" t="s">
        <v>10174</v>
      </c>
      <c r="D3478" s="59" t="s">
        <v>38</v>
      </c>
      <c r="E3478" s="60" t="s">
        <v>10175</v>
      </c>
    </row>
    <row r="3479" spans="1:5">
      <c r="A3479" s="58" t="s">
        <v>9</v>
      </c>
      <c r="B3479" s="59" t="s">
        <v>10176</v>
      </c>
      <c r="C3479" s="59" t="s">
        <v>10177</v>
      </c>
      <c r="D3479" s="59" t="s">
        <v>38</v>
      </c>
      <c r="E3479" s="60" t="s">
        <v>10178</v>
      </c>
    </row>
    <row r="3480" spans="1:5">
      <c r="A3480" s="58" t="s">
        <v>9</v>
      </c>
      <c r="B3480" s="59" t="s">
        <v>10179</v>
      </c>
      <c r="C3480" s="59" t="s">
        <v>10180</v>
      </c>
      <c r="D3480" s="59" t="s">
        <v>38</v>
      </c>
      <c r="E3480" s="60" t="s">
        <v>10181</v>
      </c>
    </row>
    <row r="3481" spans="1:5">
      <c r="A3481" s="58" t="s">
        <v>9</v>
      </c>
      <c r="B3481" s="59" t="s">
        <v>10182</v>
      </c>
      <c r="C3481" s="59" t="s">
        <v>10183</v>
      </c>
      <c r="D3481" s="59" t="s">
        <v>38</v>
      </c>
      <c r="E3481" s="60" t="s">
        <v>10184</v>
      </c>
    </row>
    <row r="3482" spans="1:5">
      <c r="A3482" s="58" t="s">
        <v>9</v>
      </c>
      <c r="B3482" s="59" t="s">
        <v>10185</v>
      </c>
      <c r="C3482" s="59" t="s">
        <v>10186</v>
      </c>
      <c r="D3482" s="59" t="s">
        <v>38</v>
      </c>
      <c r="E3482" s="60" t="s">
        <v>10187</v>
      </c>
    </row>
    <row r="3483" spans="1:5">
      <c r="A3483" s="58" t="s">
        <v>9</v>
      </c>
      <c r="B3483" s="59" t="s">
        <v>10188</v>
      </c>
      <c r="C3483" s="59" t="s">
        <v>10189</v>
      </c>
      <c r="D3483" s="59" t="s">
        <v>38</v>
      </c>
      <c r="E3483" s="60" t="s">
        <v>2091</v>
      </c>
    </row>
    <row r="3484" spans="1:5">
      <c r="A3484" s="58" t="s">
        <v>9</v>
      </c>
      <c r="B3484" s="59" t="s">
        <v>10190</v>
      </c>
      <c r="C3484" s="59" t="s">
        <v>10191</v>
      </c>
      <c r="D3484" s="59" t="s">
        <v>100</v>
      </c>
      <c r="E3484" s="60" t="s">
        <v>10192</v>
      </c>
    </row>
    <row r="3485" spans="1:5">
      <c r="A3485" s="58" t="s">
        <v>9</v>
      </c>
      <c r="B3485" s="59" t="s">
        <v>10193</v>
      </c>
      <c r="C3485" s="59" t="s">
        <v>10194</v>
      </c>
      <c r="D3485" s="59" t="s">
        <v>100</v>
      </c>
      <c r="E3485" s="60" t="s">
        <v>10195</v>
      </c>
    </row>
    <row r="3486" spans="1:5">
      <c r="A3486" s="58" t="s">
        <v>9</v>
      </c>
      <c r="B3486" s="59" t="s">
        <v>10196</v>
      </c>
      <c r="C3486" s="59" t="s">
        <v>10197</v>
      </c>
      <c r="D3486" s="59" t="s">
        <v>100</v>
      </c>
      <c r="E3486" s="60" t="s">
        <v>685</v>
      </c>
    </row>
    <row r="3487" spans="1:5">
      <c r="A3487" s="58" t="s">
        <v>9</v>
      </c>
      <c r="B3487" s="59" t="s">
        <v>10198</v>
      </c>
      <c r="C3487" s="59" t="s">
        <v>10199</v>
      </c>
      <c r="D3487" s="59" t="s">
        <v>38</v>
      </c>
      <c r="E3487" s="60" t="s">
        <v>2397</v>
      </c>
    </row>
    <row r="3488" spans="1:5">
      <c r="A3488" s="58" t="s">
        <v>9</v>
      </c>
      <c r="B3488" s="59" t="s">
        <v>10200</v>
      </c>
      <c r="C3488" s="59" t="s">
        <v>10201</v>
      </c>
      <c r="D3488" s="59" t="s">
        <v>38</v>
      </c>
      <c r="E3488" s="60" t="s">
        <v>10202</v>
      </c>
    </row>
    <row r="3489" spans="1:5">
      <c r="A3489" s="58" t="s">
        <v>9</v>
      </c>
      <c r="B3489" s="59" t="s">
        <v>10203</v>
      </c>
      <c r="C3489" s="59" t="s">
        <v>10204</v>
      </c>
      <c r="D3489" s="59" t="s">
        <v>38</v>
      </c>
      <c r="E3489" s="60" t="s">
        <v>10205</v>
      </c>
    </row>
    <row r="3490" spans="1:5">
      <c r="A3490" s="58" t="s">
        <v>9</v>
      </c>
      <c r="B3490" s="59" t="s">
        <v>10206</v>
      </c>
      <c r="C3490" s="59" t="s">
        <v>10207</v>
      </c>
      <c r="D3490" s="59" t="s">
        <v>38</v>
      </c>
      <c r="E3490" s="60" t="s">
        <v>10208</v>
      </c>
    </row>
    <row r="3491" spans="1:5">
      <c r="A3491" s="58" t="s">
        <v>9</v>
      </c>
      <c r="B3491" s="59" t="s">
        <v>10209</v>
      </c>
      <c r="C3491" s="59" t="s">
        <v>10210</v>
      </c>
      <c r="D3491" s="59" t="s">
        <v>38</v>
      </c>
      <c r="E3491" s="60" t="s">
        <v>10211</v>
      </c>
    </row>
    <row r="3492" spans="1:5">
      <c r="A3492" s="58" t="s">
        <v>9</v>
      </c>
      <c r="B3492" s="59" t="s">
        <v>10212</v>
      </c>
      <c r="C3492" s="59" t="s">
        <v>10213</v>
      </c>
      <c r="D3492" s="59" t="s">
        <v>38</v>
      </c>
      <c r="E3492" s="60" t="s">
        <v>10214</v>
      </c>
    </row>
    <row r="3493" spans="1:5">
      <c r="A3493" s="58" t="s">
        <v>9</v>
      </c>
      <c r="B3493" s="59" t="s">
        <v>10215</v>
      </c>
      <c r="C3493" s="59" t="s">
        <v>10216</v>
      </c>
      <c r="D3493" s="59" t="s">
        <v>100</v>
      </c>
      <c r="E3493" s="60" t="s">
        <v>10217</v>
      </c>
    </row>
    <row r="3494" spans="1:5">
      <c r="A3494" s="58" t="s">
        <v>9</v>
      </c>
      <c r="B3494" s="59" t="s">
        <v>10218</v>
      </c>
      <c r="C3494" s="59" t="s">
        <v>10219</v>
      </c>
      <c r="D3494" s="59" t="s">
        <v>100</v>
      </c>
      <c r="E3494" s="60" t="s">
        <v>10220</v>
      </c>
    </row>
    <row r="3495" spans="1:5">
      <c r="A3495" s="58" t="s">
        <v>9</v>
      </c>
      <c r="B3495" s="59" t="s">
        <v>10221</v>
      </c>
      <c r="C3495" s="59" t="s">
        <v>10222</v>
      </c>
      <c r="D3495" s="59" t="s">
        <v>38</v>
      </c>
      <c r="E3495" s="60" t="s">
        <v>10223</v>
      </c>
    </row>
    <row r="3496" spans="1:5">
      <c r="A3496" s="58" t="s">
        <v>9</v>
      </c>
      <c r="B3496" s="59" t="s">
        <v>10224</v>
      </c>
      <c r="C3496" s="59" t="s">
        <v>10225</v>
      </c>
      <c r="D3496" s="59" t="s">
        <v>38</v>
      </c>
      <c r="E3496" s="60" t="s">
        <v>10226</v>
      </c>
    </row>
    <row r="3497" spans="1:5">
      <c r="A3497" s="58" t="s">
        <v>9</v>
      </c>
      <c r="B3497" s="59" t="s">
        <v>10227</v>
      </c>
      <c r="C3497" s="59" t="s">
        <v>10228</v>
      </c>
      <c r="D3497" s="59" t="s">
        <v>38</v>
      </c>
      <c r="E3497" s="60" t="s">
        <v>10229</v>
      </c>
    </row>
    <row r="3498" spans="1:5">
      <c r="A3498" s="58" t="s">
        <v>9</v>
      </c>
      <c r="B3498" s="59" t="s">
        <v>10230</v>
      </c>
      <c r="C3498" s="59" t="s">
        <v>10231</v>
      </c>
      <c r="D3498" s="59" t="s">
        <v>38</v>
      </c>
      <c r="E3498" s="60" t="s">
        <v>10232</v>
      </c>
    </row>
    <row r="3499" spans="1:5">
      <c r="A3499" s="58" t="s">
        <v>9</v>
      </c>
      <c r="B3499" s="59" t="s">
        <v>10233</v>
      </c>
      <c r="C3499" s="59" t="s">
        <v>10234</v>
      </c>
      <c r="D3499" s="59" t="s">
        <v>38</v>
      </c>
      <c r="E3499" s="60" t="s">
        <v>10235</v>
      </c>
    </row>
    <row r="3500" spans="1:5">
      <c r="A3500" s="58" t="s">
        <v>9</v>
      </c>
      <c r="B3500" s="59" t="s">
        <v>10236</v>
      </c>
      <c r="C3500" s="59" t="s">
        <v>10237</v>
      </c>
      <c r="D3500" s="59" t="s">
        <v>38</v>
      </c>
      <c r="E3500" s="60" t="s">
        <v>10238</v>
      </c>
    </row>
    <row r="3501" spans="1:5">
      <c r="A3501" s="58" t="s">
        <v>9</v>
      </c>
      <c r="B3501" s="59" t="s">
        <v>10239</v>
      </c>
      <c r="C3501" s="59" t="s">
        <v>10240</v>
      </c>
      <c r="D3501" s="59" t="s">
        <v>38</v>
      </c>
      <c r="E3501" s="60" t="s">
        <v>10241</v>
      </c>
    </row>
    <row r="3502" spans="1:5">
      <c r="A3502" s="58" t="s">
        <v>9</v>
      </c>
      <c r="B3502" s="59" t="s">
        <v>10242</v>
      </c>
      <c r="C3502" s="59" t="s">
        <v>10243</v>
      </c>
      <c r="D3502" s="59" t="s">
        <v>38</v>
      </c>
      <c r="E3502" s="60" t="s">
        <v>10244</v>
      </c>
    </row>
    <row r="3503" spans="1:5">
      <c r="A3503" s="58" t="s">
        <v>9</v>
      </c>
      <c r="B3503" s="59" t="s">
        <v>10245</v>
      </c>
      <c r="C3503" s="59" t="s">
        <v>10246</v>
      </c>
      <c r="D3503" s="59" t="s">
        <v>38</v>
      </c>
      <c r="E3503" s="60" t="s">
        <v>10247</v>
      </c>
    </row>
    <row r="3504" spans="1:5">
      <c r="A3504" s="58" t="s">
        <v>9</v>
      </c>
      <c r="B3504" s="59" t="s">
        <v>10248</v>
      </c>
      <c r="C3504" s="59" t="s">
        <v>10249</v>
      </c>
      <c r="D3504" s="59" t="s">
        <v>38</v>
      </c>
      <c r="E3504" s="60" t="s">
        <v>10250</v>
      </c>
    </row>
    <row r="3505" spans="1:5">
      <c r="A3505" s="58" t="s">
        <v>9</v>
      </c>
      <c r="B3505" s="59" t="s">
        <v>10251</v>
      </c>
      <c r="C3505" s="59" t="s">
        <v>10252</v>
      </c>
      <c r="D3505" s="59" t="s">
        <v>38</v>
      </c>
      <c r="E3505" s="60" t="s">
        <v>10253</v>
      </c>
    </row>
    <row r="3506" spans="1:5">
      <c r="A3506" s="58" t="s">
        <v>9</v>
      </c>
      <c r="B3506" s="59" t="s">
        <v>10254</v>
      </c>
      <c r="C3506" s="59" t="s">
        <v>10255</v>
      </c>
      <c r="D3506" s="59" t="s">
        <v>38</v>
      </c>
      <c r="E3506" s="60" t="s">
        <v>10256</v>
      </c>
    </row>
    <row r="3507" spans="1:5">
      <c r="A3507" s="58" t="s">
        <v>9</v>
      </c>
      <c r="B3507" s="59" t="s">
        <v>10257</v>
      </c>
      <c r="C3507" s="59" t="s">
        <v>10258</v>
      </c>
      <c r="D3507" s="59" t="s">
        <v>38</v>
      </c>
      <c r="E3507" s="60" t="s">
        <v>10259</v>
      </c>
    </row>
    <row r="3508" spans="1:5">
      <c r="A3508" s="58" t="s">
        <v>9</v>
      </c>
      <c r="B3508" s="59" t="s">
        <v>10260</v>
      </c>
      <c r="C3508" s="59" t="s">
        <v>10261</v>
      </c>
      <c r="D3508" s="59" t="s">
        <v>38</v>
      </c>
      <c r="E3508" s="60" t="s">
        <v>10262</v>
      </c>
    </row>
    <row r="3509" spans="1:5">
      <c r="A3509" s="58" t="s">
        <v>9</v>
      </c>
      <c r="B3509" s="59" t="s">
        <v>10263</v>
      </c>
      <c r="C3509" s="59" t="s">
        <v>10264</v>
      </c>
      <c r="D3509" s="59" t="s">
        <v>100</v>
      </c>
      <c r="E3509" s="60" t="s">
        <v>10265</v>
      </c>
    </row>
    <row r="3510" spans="1:5">
      <c r="A3510" s="58" t="s">
        <v>9</v>
      </c>
      <c r="B3510" s="59" t="s">
        <v>10266</v>
      </c>
      <c r="C3510" s="59" t="s">
        <v>10267</v>
      </c>
      <c r="D3510" s="59" t="s">
        <v>100</v>
      </c>
      <c r="E3510" s="60" t="s">
        <v>670</v>
      </c>
    </row>
    <row r="3511" spans="1:5">
      <c r="A3511" s="58" t="s">
        <v>9</v>
      </c>
      <c r="B3511" s="59" t="s">
        <v>10268</v>
      </c>
      <c r="C3511" s="59" t="s">
        <v>10269</v>
      </c>
      <c r="D3511" s="59" t="s">
        <v>100</v>
      </c>
      <c r="E3511" s="60" t="s">
        <v>10270</v>
      </c>
    </row>
    <row r="3512" spans="1:5">
      <c r="A3512" s="58" t="s">
        <v>9</v>
      </c>
      <c r="B3512" s="59" t="s">
        <v>10271</v>
      </c>
      <c r="C3512" s="59" t="s">
        <v>10272</v>
      </c>
      <c r="D3512" s="59" t="s">
        <v>100</v>
      </c>
      <c r="E3512" s="60" t="s">
        <v>1773</v>
      </c>
    </row>
    <row r="3513" spans="1:5">
      <c r="A3513" s="58" t="s">
        <v>9</v>
      </c>
      <c r="B3513" s="59" t="s">
        <v>10273</v>
      </c>
      <c r="C3513" s="59" t="s">
        <v>10274</v>
      </c>
      <c r="D3513" s="59" t="s">
        <v>100</v>
      </c>
      <c r="E3513" s="60" t="s">
        <v>10275</v>
      </c>
    </row>
    <row r="3514" spans="1:5">
      <c r="A3514" s="58" t="s">
        <v>9</v>
      </c>
      <c r="B3514" s="59" t="s">
        <v>10276</v>
      </c>
      <c r="C3514" s="59" t="s">
        <v>10277</v>
      </c>
      <c r="D3514" s="59" t="s">
        <v>100</v>
      </c>
      <c r="E3514" s="60" t="s">
        <v>10278</v>
      </c>
    </row>
    <row r="3515" spans="1:5">
      <c r="A3515" s="58" t="s">
        <v>9</v>
      </c>
      <c r="B3515" s="59" t="s">
        <v>10279</v>
      </c>
      <c r="C3515" s="59" t="s">
        <v>10280</v>
      </c>
      <c r="D3515" s="59" t="s">
        <v>100</v>
      </c>
      <c r="E3515" s="60" t="s">
        <v>7903</v>
      </c>
    </row>
    <row r="3516" spans="1:5">
      <c r="A3516" s="58" t="s">
        <v>9</v>
      </c>
      <c r="B3516" s="59" t="s">
        <v>10281</v>
      </c>
      <c r="C3516" s="59" t="s">
        <v>10282</v>
      </c>
      <c r="D3516" s="59" t="s">
        <v>100</v>
      </c>
      <c r="E3516" s="60" t="s">
        <v>10283</v>
      </c>
    </row>
    <row r="3517" spans="1:5">
      <c r="A3517" s="58" t="s">
        <v>9</v>
      </c>
      <c r="B3517" s="59" t="s">
        <v>10284</v>
      </c>
      <c r="C3517" s="59" t="s">
        <v>10285</v>
      </c>
      <c r="D3517" s="59" t="s">
        <v>100</v>
      </c>
      <c r="E3517" s="60" t="s">
        <v>10286</v>
      </c>
    </row>
    <row r="3518" spans="1:5">
      <c r="A3518" s="58" t="s">
        <v>9</v>
      </c>
      <c r="B3518" s="59" t="s">
        <v>10287</v>
      </c>
      <c r="C3518" s="59" t="s">
        <v>10288</v>
      </c>
      <c r="D3518" s="59" t="s">
        <v>100</v>
      </c>
      <c r="E3518" s="60" t="s">
        <v>5847</v>
      </c>
    </row>
    <row r="3519" spans="1:5">
      <c r="A3519" s="58" t="s">
        <v>9</v>
      </c>
      <c r="B3519" s="59" t="s">
        <v>10289</v>
      </c>
      <c r="C3519" s="59" t="s">
        <v>10290</v>
      </c>
      <c r="D3519" s="59" t="s">
        <v>100</v>
      </c>
      <c r="E3519" s="60" t="s">
        <v>5891</v>
      </c>
    </row>
    <row r="3520" spans="1:5">
      <c r="A3520" s="58" t="s">
        <v>9</v>
      </c>
      <c r="B3520" s="59" t="s">
        <v>10291</v>
      </c>
      <c r="C3520" s="59" t="s">
        <v>10292</v>
      </c>
      <c r="D3520" s="59" t="s">
        <v>100</v>
      </c>
      <c r="E3520" s="60" t="s">
        <v>10293</v>
      </c>
    </row>
    <row r="3521" spans="1:5">
      <c r="A3521" s="58" t="s">
        <v>9</v>
      </c>
      <c r="B3521" s="59" t="s">
        <v>10294</v>
      </c>
      <c r="C3521" s="59" t="s">
        <v>10295</v>
      </c>
      <c r="D3521" s="59" t="s">
        <v>100</v>
      </c>
      <c r="E3521" s="60" t="s">
        <v>10296</v>
      </c>
    </row>
    <row r="3522" spans="1:5">
      <c r="A3522" s="58" t="s">
        <v>9</v>
      </c>
      <c r="B3522" s="59" t="s">
        <v>10297</v>
      </c>
      <c r="C3522" s="59" t="s">
        <v>10298</v>
      </c>
      <c r="D3522" s="59" t="s">
        <v>100</v>
      </c>
      <c r="E3522" s="60" t="s">
        <v>10265</v>
      </c>
    </row>
    <row r="3523" spans="1:5">
      <c r="A3523" s="58" t="s">
        <v>9</v>
      </c>
      <c r="B3523" s="59" t="s">
        <v>10299</v>
      </c>
      <c r="C3523" s="59" t="s">
        <v>10300</v>
      </c>
      <c r="D3523" s="59" t="s">
        <v>100</v>
      </c>
      <c r="E3523" s="60" t="s">
        <v>10301</v>
      </c>
    </row>
    <row r="3524" spans="1:5">
      <c r="A3524" s="58" t="s">
        <v>9</v>
      </c>
      <c r="B3524" s="59" t="s">
        <v>10302</v>
      </c>
      <c r="C3524" s="59" t="s">
        <v>10303</v>
      </c>
      <c r="D3524" s="59" t="s">
        <v>100</v>
      </c>
      <c r="E3524" s="60" t="s">
        <v>10304</v>
      </c>
    </row>
    <row r="3525" spans="1:5">
      <c r="A3525" s="58" t="s">
        <v>9</v>
      </c>
      <c r="B3525" s="59" t="s">
        <v>10305</v>
      </c>
      <c r="C3525" s="59" t="s">
        <v>10306</v>
      </c>
      <c r="D3525" s="59" t="s">
        <v>100</v>
      </c>
      <c r="E3525" s="60" t="s">
        <v>3558</v>
      </c>
    </row>
    <row r="3526" spans="1:5">
      <c r="A3526" s="58" t="s">
        <v>9</v>
      </c>
      <c r="B3526" s="59" t="s">
        <v>10307</v>
      </c>
      <c r="C3526" s="59" t="s">
        <v>10308</v>
      </c>
      <c r="D3526" s="59" t="s">
        <v>100</v>
      </c>
      <c r="E3526" s="60" t="s">
        <v>10309</v>
      </c>
    </row>
    <row r="3527" spans="1:5">
      <c r="A3527" s="58" t="s">
        <v>9</v>
      </c>
      <c r="B3527" s="59" t="s">
        <v>10310</v>
      </c>
      <c r="C3527" s="59" t="s">
        <v>10311</v>
      </c>
      <c r="D3527" s="59" t="s">
        <v>100</v>
      </c>
      <c r="E3527" s="60" t="s">
        <v>4265</v>
      </c>
    </row>
    <row r="3528" spans="1:5">
      <c r="A3528" s="58" t="s">
        <v>9</v>
      </c>
      <c r="B3528" s="59" t="s">
        <v>10312</v>
      </c>
      <c r="C3528" s="59" t="s">
        <v>10313</v>
      </c>
      <c r="D3528" s="59" t="s">
        <v>100</v>
      </c>
      <c r="E3528" s="60" t="s">
        <v>10314</v>
      </c>
    </row>
    <row r="3529" spans="1:5">
      <c r="A3529" s="58" t="s">
        <v>9</v>
      </c>
      <c r="B3529" s="59" t="s">
        <v>10315</v>
      </c>
      <c r="C3529" s="59" t="s">
        <v>10316</v>
      </c>
      <c r="D3529" s="59" t="s">
        <v>100</v>
      </c>
      <c r="E3529" s="60" t="s">
        <v>10317</v>
      </c>
    </row>
    <row r="3530" spans="1:5">
      <c r="A3530" s="58" t="s">
        <v>9</v>
      </c>
      <c r="B3530" s="59" t="s">
        <v>10318</v>
      </c>
      <c r="C3530" s="59" t="s">
        <v>10319</v>
      </c>
      <c r="D3530" s="59" t="s">
        <v>100</v>
      </c>
      <c r="E3530" s="60" t="s">
        <v>10320</v>
      </c>
    </row>
    <row r="3531" spans="1:5">
      <c r="A3531" s="58" t="s">
        <v>9</v>
      </c>
      <c r="B3531" s="59" t="s">
        <v>10321</v>
      </c>
      <c r="C3531" s="59" t="s">
        <v>10322</v>
      </c>
      <c r="D3531" s="59" t="s">
        <v>100</v>
      </c>
      <c r="E3531" s="60" t="s">
        <v>10323</v>
      </c>
    </row>
    <row r="3532" spans="1:5">
      <c r="A3532" s="58" t="s">
        <v>9</v>
      </c>
      <c r="B3532" s="59" t="s">
        <v>10324</v>
      </c>
      <c r="C3532" s="59" t="s">
        <v>10325</v>
      </c>
      <c r="D3532" s="59" t="s">
        <v>100</v>
      </c>
      <c r="E3532" s="60" t="s">
        <v>863</v>
      </c>
    </row>
    <row r="3533" spans="1:5">
      <c r="A3533" s="58" t="s">
        <v>9</v>
      </c>
      <c r="B3533" s="59" t="s">
        <v>10326</v>
      </c>
      <c r="C3533" s="59" t="s">
        <v>10327</v>
      </c>
      <c r="D3533" s="59" t="s">
        <v>100</v>
      </c>
      <c r="E3533" s="60" t="s">
        <v>10328</v>
      </c>
    </row>
    <row r="3534" spans="1:5">
      <c r="A3534" s="58" t="s">
        <v>9</v>
      </c>
      <c r="B3534" s="59" t="s">
        <v>10329</v>
      </c>
      <c r="C3534" s="59" t="s">
        <v>10330</v>
      </c>
      <c r="D3534" s="59" t="s">
        <v>100</v>
      </c>
      <c r="E3534" s="60" t="s">
        <v>10331</v>
      </c>
    </row>
    <row r="3535" spans="1:5">
      <c r="A3535" s="58" t="s">
        <v>9</v>
      </c>
      <c r="B3535" s="59" t="s">
        <v>10332</v>
      </c>
      <c r="C3535" s="59" t="s">
        <v>10333</v>
      </c>
      <c r="D3535" s="59" t="s">
        <v>100</v>
      </c>
      <c r="E3535" s="60" t="s">
        <v>10202</v>
      </c>
    </row>
    <row r="3536" spans="1:5">
      <c r="A3536" s="58" t="s">
        <v>9</v>
      </c>
      <c r="B3536" s="59" t="s">
        <v>10334</v>
      </c>
      <c r="C3536" s="59" t="s">
        <v>10335</v>
      </c>
      <c r="D3536" s="59" t="s">
        <v>100</v>
      </c>
      <c r="E3536" s="60" t="s">
        <v>10336</v>
      </c>
    </row>
    <row r="3537" spans="1:5">
      <c r="A3537" s="58" t="s">
        <v>9</v>
      </c>
      <c r="B3537" s="59" t="s">
        <v>10337</v>
      </c>
      <c r="C3537" s="59" t="s">
        <v>10338</v>
      </c>
      <c r="D3537" s="59" t="s">
        <v>100</v>
      </c>
      <c r="E3537" s="60" t="s">
        <v>4248</v>
      </c>
    </row>
    <row r="3538" spans="1:5">
      <c r="A3538" s="58" t="s">
        <v>9</v>
      </c>
      <c r="B3538" s="59" t="s">
        <v>10339</v>
      </c>
      <c r="C3538" s="59" t="s">
        <v>10340</v>
      </c>
      <c r="D3538" s="59" t="s">
        <v>100</v>
      </c>
      <c r="E3538" s="60" t="s">
        <v>10341</v>
      </c>
    </row>
    <row r="3539" spans="1:5">
      <c r="A3539" s="58" t="s">
        <v>9</v>
      </c>
      <c r="B3539" s="59" t="s">
        <v>10342</v>
      </c>
      <c r="C3539" s="59" t="s">
        <v>10343</v>
      </c>
      <c r="D3539" s="59" t="s">
        <v>100</v>
      </c>
      <c r="E3539" s="60" t="s">
        <v>133</v>
      </c>
    </row>
    <row r="3540" spans="1:5">
      <c r="A3540" s="58" t="s">
        <v>9</v>
      </c>
      <c r="B3540" s="59" t="s">
        <v>10344</v>
      </c>
      <c r="C3540" s="59" t="s">
        <v>10345</v>
      </c>
      <c r="D3540" s="59" t="s">
        <v>100</v>
      </c>
      <c r="E3540" s="60" t="s">
        <v>10346</v>
      </c>
    </row>
    <row r="3541" spans="1:5">
      <c r="A3541" s="58" t="s">
        <v>9</v>
      </c>
      <c r="B3541" s="59" t="s">
        <v>10347</v>
      </c>
      <c r="C3541" s="59" t="s">
        <v>10348</v>
      </c>
      <c r="D3541" s="59" t="s">
        <v>100</v>
      </c>
      <c r="E3541" s="60" t="s">
        <v>10349</v>
      </c>
    </row>
    <row r="3542" spans="1:5">
      <c r="A3542" s="58" t="s">
        <v>9</v>
      </c>
      <c r="B3542" s="59" t="s">
        <v>10350</v>
      </c>
      <c r="C3542" s="59" t="s">
        <v>10351</v>
      </c>
      <c r="D3542" s="59" t="s">
        <v>100</v>
      </c>
      <c r="E3542" s="60" t="s">
        <v>10352</v>
      </c>
    </row>
    <row r="3543" spans="1:5">
      <c r="A3543" s="58" t="s">
        <v>9</v>
      </c>
      <c r="B3543" s="59" t="s">
        <v>10353</v>
      </c>
      <c r="C3543" s="59" t="s">
        <v>10354</v>
      </c>
      <c r="D3543" s="59" t="s">
        <v>100</v>
      </c>
      <c r="E3543" s="60" t="s">
        <v>10355</v>
      </c>
    </row>
    <row r="3544" spans="1:5">
      <c r="A3544" s="58" t="s">
        <v>9</v>
      </c>
      <c r="B3544" s="59" t="s">
        <v>10356</v>
      </c>
      <c r="C3544" s="59" t="s">
        <v>10357</v>
      </c>
      <c r="D3544" s="59" t="s">
        <v>100</v>
      </c>
      <c r="E3544" s="60" t="s">
        <v>8969</v>
      </c>
    </row>
    <row r="3545" spans="1:5">
      <c r="A3545" s="58" t="s">
        <v>9</v>
      </c>
      <c r="B3545" s="59" t="s">
        <v>10358</v>
      </c>
      <c r="C3545" s="59" t="s">
        <v>10359</v>
      </c>
      <c r="D3545" s="59" t="s">
        <v>38</v>
      </c>
      <c r="E3545" s="60" t="s">
        <v>10360</v>
      </c>
    </row>
    <row r="3546" spans="1:5">
      <c r="A3546" s="58" t="s">
        <v>9</v>
      </c>
      <c r="B3546" s="59" t="s">
        <v>10361</v>
      </c>
      <c r="C3546" s="59" t="s">
        <v>10362</v>
      </c>
      <c r="D3546" s="59" t="s">
        <v>38</v>
      </c>
      <c r="E3546" s="60" t="s">
        <v>10363</v>
      </c>
    </row>
    <row r="3547" spans="1:5">
      <c r="A3547" s="58" t="s">
        <v>9</v>
      </c>
      <c r="B3547" s="59" t="s">
        <v>10364</v>
      </c>
      <c r="C3547" s="59" t="s">
        <v>10365</v>
      </c>
      <c r="D3547" s="59" t="s">
        <v>38</v>
      </c>
      <c r="E3547" s="60" t="s">
        <v>4827</v>
      </c>
    </row>
    <row r="3548" spans="1:5">
      <c r="A3548" s="58" t="s">
        <v>9</v>
      </c>
      <c r="B3548" s="59" t="s">
        <v>10366</v>
      </c>
      <c r="C3548" s="59" t="s">
        <v>10367</v>
      </c>
      <c r="D3548" s="59" t="s">
        <v>38</v>
      </c>
      <c r="E3548" s="60" t="s">
        <v>10368</v>
      </c>
    </row>
    <row r="3549" spans="1:5">
      <c r="A3549" s="58" t="s">
        <v>9</v>
      </c>
      <c r="B3549" s="59" t="s">
        <v>10369</v>
      </c>
      <c r="C3549" s="59" t="s">
        <v>10370</v>
      </c>
      <c r="D3549" s="59" t="s">
        <v>38</v>
      </c>
      <c r="E3549" s="60" t="s">
        <v>10371</v>
      </c>
    </row>
    <row r="3550" spans="1:5">
      <c r="A3550" s="58" t="s">
        <v>9</v>
      </c>
      <c r="B3550" s="59" t="s">
        <v>10372</v>
      </c>
      <c r="C3550" s="59" t="s">
        <v>10373</v>
      </c>
      <c r="D3550" s="59" t="s">
        <v>38</v>
      </c>
      <c r="E3550" s="60" t="s">
        <v>10374</v>
      </c>
    </row>
    <row r="3551" spans="1:5">
      <c r="A3551" s="58" t="s">
        <v>9</v>
      </c>
      <c r="B3551" s="59" t="s">
        <v>10375</v>
      </c>
      <c r="C3551" s="59" t="s">
        <v>10376</v>
      </c>
      <c r="D3551" s="59" t="s">
        <v>38</v>
      </c>
      <c r="E3551" s="60" t="s">
        <v>10377</v>
      </c>
    </row>
    <row r="3552" spans="1:5">
      <c r="A3552" s="58" t="s">
        <v>9</v>
      </c>
      <c r="B3552" s="59" t="s">
        <v>10378</v>
      </c>
      <c r="C3552" s="59" t="s">
        <v>10379</v>
      </c>
      <c r="D3552" s="59" t="s">
        <v>38</v>
      </c>
      <c r="E3552" s="60" t="s">
        <v>10380</v>
      </c>
    </row>
    <row r="3553" spans="1:5">
      <c r="A3553" s="58" t="s">
        <v>9</v>
      </c>
      <c r="B3553" s="59" t="s">
        <v>10381</v>
      </c>
      <c r="C3553" s="59" t="s">
        <v>10382</v>
      </c>
      <c r="D3553" s="59" t="s">
        <v>38</v>
      </c>
      <c r="E3553" s="60" t="s">
        <v>10383</v>
      </c>
    </row>
    <row r="3554" spans="1:5">
      <c r="A3554" s="58" t="s">
        <v>9</v>
      </c>
      <c r="B3554" s="59" t="s">
        <v>10384</v>
      </c>
      <c r="C3554" s="59" t="s">
        <v>10385</v>
      </c>
      <c r="D3554" s="59" t="s">
        <v>18</v>
      </c>
      <c r="E3554" s="60" t="s">
        <v>10386</v>
      </c>
    </row>
    <row r="3555" spans="1:5">
      <c r="A3555" s="58" t="s">
        <v>9</v>
      </c>
      <c r="B3555" s="59" t="s">
        <v>10387</v>
      </c>
      <c r="C3555" s="59" t="s">
        <v>10388</v>
      </c>
      <c r="D3555" s="59" t="s">
        <v>38</v>
      </c>
      <c r="E3555" s="60" t="s">
        <v>10389</v>
      </c>
    </row>
    <row r="3556" spans="1:5">
      <c r="A3556" s="58" t="s">
        <v>9</v>
      </c>
      <c r="B3556" s="59" t="s">
        <v>10390</v>
      </c>
      <c r="C3556" s="59" t="s">
        <v>10391</v>
      </c>
      <c r="D3556" s="59" t="s">
        <v>38</v>
      </c>
      <c r="E3556" s="60" t="s">
        <v>10392</v>
      </c>
    </row>
    <row r="3557" spans="1:5">
      <c r="A3557" s="58" t="s">
        <v>9</v>
      </c>
      <c r="B3557" s="59" t="s">
        <v>10393</v>
      </c>
      <c r="C3557" s="59" t="s">
        <v>10394</v>
      </c>
      <c r="D3557" s="59" t="s">
        <v>38</v>
      </c>
      <c r="E3557" s="60" t="s">
        <v>10395</v>
      </c>
    </row>
    <row r="3558" spans="1:5">
      <c r="A3558" s="58" t="s">
        <v>9</v>
      </c>
      <c r="B3558" s="59" t="s">
        <v>10396</v>
      </c>
      <c r="C3558" s="59" t="s">
        <v>10397</v>
      </c>
      <c r="D3558" s="59" t="s">
        <v>38</v>
      </c>
      <c r="E3558" s="60" t="s">
        <v>10398</v>
      </c>
    </row>
    <row r="3559" spans="1:5">
      <c r="A3559" s="58" t="s">
        <v>9</v>
      </c>
      <c r="B3559" s="59" t="s">
        <v>10399</v>
      </c>
      <c r="C3559" s="59" t="s">
        <v>10400</v>
      </c>
      <c r="D3559" s="59" t="s">
        <v>38</v>
      </c>
      <c r="E3559" s="60" t="s">
        <v>10401</v>
      </c>
    </row>
    <row r="3560" spans="1:5">
      <c r="A3560" s="58" t="s">
        <v>9</v>
      </c>
      <c r="B3560" s="59" t="s">
        <v>10402</v>
      </c>
      <c r="C3560" s="59" t="s">
        <v>10403</v>
      </c>
      <c r="D3560" s="59" t="s">
        <v>38</v>
      </c>
      <c r="E3560" s="60" t="s">
        <v>10404</v>
      </c>
    </row>
    <row r="3561" spans="1:5">
      <c r="A3561" s="58" t="s">
        <v>9</v>
      </c>
      <c r="B3561" s="59" t="s">
        <v>10405</v>
      </c>
      <c r="C3561" s="59" t="s">
        <v>10406</v>
      </c>
      <c r="D3561" s="59" t="s">
        <v>38</v>
      </c>
      <c r="E3561" s="60" t="s">
        <v>10407</v>
      </c>
    </row>
    <row r="3562" spans="1:5">
      <c r="A3562" s="58" t="s">
        <v>9</v>
      </c>
      <c r="B3562" s="59" t="s">
        <v>10408</v>
      </c>
      <c r="C3562" s="59" t="s">
        <v>10409</v>
      </c>
      <c r="D3562" s="59" t="s">
        <v>38</v>
      </c>
      <c r="E3562" s="60" t="s">
        <v>10410</v>
      </c>
    </row>
    <row r="3563" spans="1:5">
      <c r="A3563" s="58" t="s">
        <v>9</v>
      </c>
      <c r="B3563" s="59" t="s">
        <v>10411</v>
      </c>
      <c r="C3563" s="59" t="s">
        <v>10412</v>
      </c>
      <c r="D3563" s="59" t="s">
        <v>38</v>
      </c>
      <c r="E3563" s="60" t="s">
        <v>10413</v>
      </c>
    </row>
    <row r="3564" spans="1:5">
      <c r="A3564" s="58" t="s">
        <v>9</v>
      </c>
      <c r="B3564" s="59" t="s">
        <v>10414</v>
      </c>
      <c r="C3564" s="59" t="s">
        <v>10415</v>
      </c>
      <c r="D3564" s="59" t="s">
        <v>38</v>
      </c>
      <c r="E3564" s="60" t="s">
        <v>10416</v>
      </c>
    </row>
    <row r="3565" spans="1:5">
      <c r="A3565" s="58" t="s">
        <v>9</v>
      </c>
      <c r="B3565" s="59" t="s">
        <v>10417</v>
      </c>
      <c r="C3565" s="59" t="s">
        <v>10418</v>
      </c>
      <c r="D3565" s="59" t="s">
        <v>38</v>
      </c>
      <c r="E3565" s="60" t="s">
        <v>10419</v>
      </c>
    </row>
    <row r="3566" spans="1:5">
      <c r="A3566" s="58" t="s">
        <v>9</v>
      </c>
      <c r="B3566" s="59" t="s">
        <v>10420</v>
      </c>
      <c r="C3566" s="59" t="s">
        <v>10421</v>
      </c>
      <c r="D3566" s="59" t="s">
        <v>38</v>
      </c>
      <c r="E3566" s="60" t="s">
        <v>10422</v>
      </c>
    </row>
    <row r="3567" spans="1:5">
      <c r="A3567" s="58" t="s">
        <v>9</v>
      </c>
      <c r="B3567" s="59" t="s">
        <v>10423</v>
      </c>
      <c r="C3567" s="59" t="s">
        <v>10424</v>
      </c>
      <c r="D3567" s="59" t="s">
        <v>38</v>
      </c>
      <c r="E3567" s="60" t="s">
        <v>10425</v>
      </c>
    </row>
    <row r="3568" spans="1:5">
      <c r="A3568" s="58" t="s">
        <v>9</v>
      </c>
      <c r="B3568" s="59" t="s">
        <v>10426</v>
      </c>
      <c r="C3568" s="59" t="s">
        <v>10427</v>
      </c>
      <c r="D3568" s="59" t="s">
        <v>38</v>
      </c>
      <c r="E3568" s="60" t="s">
        <v>10428</v>
      </c>
    </row>
    <row r="3569" spans="1:5">
      <c r="A3569" s="58" t="s">
        <v>9</v>
      </c>
      <c r="B3569" s="59" t="s">
        <v>10429</v>
      </c>
      <c r="C3569" s="59" t="s">
        <v>10430</v>
      </c>
      <c r="D3569" s="59" t="s">
        <v>38</v>
      </c>
      <c r="E3569" s="60" t="s">
        <v>10431</v>
      </c>
    </row>
    <row r="3570" spans="1:5">
      <c r="A3570" s="58" t="s">
        <v>9</v>
      </c>
      <c r="B3570" s="59" t="s">
        <v>10432</v>
      </c>
      <c r="C3570" s="59" t="s">
        <v>10433</v>
      </c>
      <c r="D3570" s="59" t="s">
        <v>38</v>
      </c>
      <c r="E3570" s="60" t="s">
        <v>10434</v>
      </c>
    </row>
    <row r="3571" spans="1:5">
      <c r="A3571" s="58" t="s">
        <v>9</v>
      </c>
      <c r="B3571" s="59" t="s">
        <v>10435</v>
      </c>
      <c r="C3571" s="59" t="s">
        <v>10436</v>
      </c>
      <c r="D3571" s="59" t="s">
        <v>38</v>
      </c>
      <c r="E3571" s="60" t="s">
        <v>10437</v>
      </c>
    </row>
    <row r="3572" spans="1:5">
      <c r="A3572" s="58" t="s">
        <v>9</v>
      </c>
      <c r="B3572" s="59" t="s">
        <v>10438</v>
      </c>
      <c r="C3572" s="59" t="s">
        <v>10439</v>
      </c>
      <c r="D3572" s="59" t="s">
        <v>38</v>
      </c>
      <c r="E3572" s="60" t="s">
        <v>10440</v>
      </c>
    </row>
    <row r="3573" spans="1:5">
      <c r="A3573" s="58" t="s">
        <v>9</v>
      </c>
      <c r="B3573" s="59" t="s">
        <v>10441</v>
      </c>
      <c r="C3573" s="59" t="s">
        <v>10442</v>
      </c>
      <c r="D3573" s="59" t="s">
        <v>38</v>
      </c>
      <c r="E3573" s="60" t="s">
        <v>10443</v>
      </c>
    </row>
    <row r="3574" spans="1:5">
      <c r="A3574" s="58" t="s">
        <v>9</v>
      </c>
      <c r="B3574" s="59" t="s">
        <v>10444</v>
      </c>
      <c r="C3574" s="59" t="s">
        <v>10445</v>
      </c>
      <c r="D3574" s="59" t="s">
        <v>38</v>
      </c>
      <c r="E3574" s="60" t="s">
        <v>10446</v>
      </c>
    </row>
    <row r="3575" spans="1:5">
      <c r="A3575" s="58" t="s">
        <v>9</v>
      </c>
      <c r="B3575" s="59" t="s">
        <v>10447</v>
      </c>
      <c r="C3575" s="59" t="s">
        <v>10448</v>
      </c>
      <c r="D3575" s="59" t="s">
        <v>38</v>
      </c>
      <c r="E3575" s="60" t="s">
        <v>10449</v>
      </c>
    </row>
    <row r="3576" spans="1:5">
      <c r="A3576" s="58" t="s">
        <v>9</v>
      </c>
      <c r="B3576" s="59" t="s">
        <v>10450</v>
      </c>
      <c r="C3576" s="59" t="s">
        <v>10451</v>
      </c>
      <c r="D3576" s="59" t="s">
        <v>38</v>
      </c>
      <c r="E3576" s="60" t="s">
        <v>10452</v>
      </c>
    </row>
    <row r="3577" spans="1:5">
      <c r="A3577" s="58" t="s">
        <v>9</v>
      </c>
      <c r="B3577" s="59" t="s">
        <v>10453</v>
      </c>
      <c r="C3577" s="59" t="s">
        <v>10454</v>
      </c>
      <c r="D3577" s="59" t="s">
        <v>38</v>
      </c>
      <c r="E3577" s="60" t="s">
        <v>10455</v>
      </c>
    </row>
    <row r="3578" spans="1:5">
      <c r="A3578" s="58" t="s">
        <v>9</v>
      </c>
      <c r="B3578" s="59" t="s">
        <v>10456</v>
      </c>
      <c r="C3578" s="59" t="s">
        <v>10457</v>
      </c>
      <c r="D3578" s="59" t="s">
        <v>38</v>
      </c>
      <c r="E3578" s="60" t="s">
        <v>10458</v>
      </c>
    </row>
    <row r="3579" spans="1:5">
      <c r="A3579" s="58" t="s">
        <v>9</v>
      </c>
      <c r="B3579" s="59" t="s">
        <v>10459</v>
      </c>
      <c r="C3579" s="59" t="s">
        <v>10460</v>
      </c>
      <c r="D3579" s="59" t="s">
        <v>38</v>
      </c>
      <c r="E3579" s="60" t="s">
        <v>10461</v>
      </c>
    </row>
    <row r="3580" spans="1:5">
      <c r="A3580" s="58" t="s">
        <v>9</v>
      </c>
      <c r="B3580" s="59" t="s">
        <v>10462</v>
      </c>
      <c r="C3580" s="59" t="s">
        <v>10463</v>
      </c>
      <c r="D3580" s="59" t="s">
        <v>38</v>
      </c>
      <c r="E3580" s="60" t="s">
        <v>10464</v>
      </c>
    </row>
    <row r="3581" spans="1:5">
      <c r="A3581" s="58" t="s">
        <v>9</v>
      </c>
      <c r="B3581" s="59" t="s">
        <v>10465</v>
      </c>
      <c r="C3581" s="59" t="s">
        <v>10466</v>
      </c>
      <c r="D3581" s="59" t="s">
        <v>38</v>
      </c>
      <c r="E3581" s="60" t="s">
        <v>10467</v>
      </c>
    </row>
    <row r="3582" spans="1:5">
      <c r="A3582" s="58" t="s">
        <v>9</v>
      </c>
      <c r="B3582" s="59" t="s">
        <v>10468</v>
      </c>
      <c r="C3582" s="59" t="s">
        <v>10469</v>
      </c>
      <c r="D3582" s="59" t="s">
        <v>38</v>
      </c>
      <c r="E3582" s="60" t="s">
        <v>10470</v>
      </c>
    </row>
    <row r="3583" spans="1:5">
      <c r="A3583" s="58" t="s">
        <v>9</v>
      </c>
      <c r="B3583" s="59" t="s">
        <v>10471</v>
      </c>
      <c r="C3583" s="59" t="s">
        <v>10472</v>
      </c>
      <c r="D3583" s="59" t="s">
        <v>38</v>
      </c>
      <c r="E3583" s="60" t="s">
        <v>10473</v>
      </c>
    </row>
    <row r="3584" spans="1:5">
      <c r="A3584" s="58" t="s">
        <v>9</v>
      </c>
      <c r="B3584" s="59" t="s">
        <v>10474</v>
      </c>
      <c r="C3584" s="59" t="s">
        <v>10475</v>
      </c>
      <c r="D3584" s="59" t="s">
        <v>38</v>
      </c>
      <c r="E3584" s="60" t="s">
        <v>10476</v>
      </c>
    </row>
    <row r="3585" spans="1:5">
      <c r="A3585" s="58" t="s">
        <v>9</v>
      </c>
      <c r="B3585" s="59" t="s">
        <v>10477</v>
      </c>
      <c r="C3585" s="59" t="s">
        <v>10478</v>
      </c>
      <c r="D3585" s="59" t="s">
        <v>38</v>
      </c>
      <c r="E3585" s="60" t="s">
        <v>10479</v>
      </c>
    </row>
    <row r="3586" spans="1:5">
      <c r="A3586" s="58" t="s">
        <v>9</v>
      </c>
      <c r="B3586" s="59" t="s">
        <v>10480</v>
      </c>
      <c r="C3586" s="59" t="s">
        <v>10481</v>
      </c>
      <c r="D3586" s="59" t="s">
        <v>38</v>
      </c>
      <c r="E3586" s="60" t="s">
        <v>10482</v>
      </c>
    </row>
    <row r="3587" spans="1:5">
      <c r="A3587" s="58" t="s">
        <v>9</v>
      </c>
      <c r="B3587" s="59" t="s">
        <v>10483</v>
      </c>
      <c r="C3587" s="59" t="s">
        <v>10484</v>
      </c>
      <c r="D3587" s="59" t="s">
        <v>38</v>
      </c>
      <c r="E3587" s="60" t="s">
        <v>10485</v>
      </c>
    </row>
    <row r="3588" spans="1:5">
      <c r="A3588" s="58" t="s">
        <v>9</v>
      </c>
      <c r="B3588" s="59" t="s">
        <v>10486</v>
      </c>
      <c r="C3588" s="59" t="s">
        <v>10487</v>
      </c>
      <c r="D3588" s="59" t="s">
        <v>38</v>
      </c>
      <c r="E3588" s="60" t="s">
        <v>10488</v>
      </c>
    </row>
    <row r="3589" spans="1:5">
      <c r="A3589" s="58" t="s">
        <v>9</v>
      </c>
      <c r="B3589" s="59" t="s">
        <v>10489</v>
      </c>
      <c r="C3589" s="59" t="s">
        <v>10490</v>
      </c>
      <c r="D3589" s="59" t="s">
        <v>38</v>
      </c>
      <c r="E3589" s="60" t="s">
        <v>10491</v>
      </c>
    </row>
    <row r="3590" spans="1:5">
      <c r="A3590" s="58" t="s">
        <v>9</v>
      </c>
      <c r="B3590" s="59" t="s">
        <v>10492</v>
      </c>
      <c r="C3590" s="59" t="s">
        <v>10493</v>
      </c>
      <c r="D3590" s="59" t="s">
        <v>38</v>
      </c>
      <c r="E3590" s="60" t="s">
        <v>464</v>
      </c>
    </row>
    <row r="3591" spans="1:5">
      <c r="A3591" s="58" t="s">
        <v>9</v>
      </c>
      <c r="B3591" s="59" t="s">
        <v>10494</v>
      </c>
      <c r="C3591" s="59" t="s">
        <v>10495</v>
      </c>
      <c r="D3591" s="59" t="s">
        <v>100</v>
      </c>
      <c r="E3591" s="60" t="s">
        <v>10496</v>
      </c>
    </row>
    <row r="3592" spans="1:5">
      <c r="A3592" s="58" t="s">
        <v>9</v>
      </c>
      <c r="B3592" s="59" t="s">
        <v>10497</v>
      </c>
      <c r="C3592" s="59" t="s">
        <v>10498</v>
      </c>
      <c r="D3592" s="59" t="s">
        <v>100</v>
      </c>
      <c r="E3592" s="60" t="s">
        <v>10499</v>
      </c>
    </row>
    <row r="3593" spans="1:5">
      <c r="A3593" s="58" t="s">
        <v>9</v>
      </c>
      <c r="B3593" s="59" t="s">
        <v>10500</v>
      </c>
      <c r="C3593" s="59" t="s">
        <v>10501</v>
      </c>
      <c r="D3593" s="59" t="s">
        <v>100</v>
      </c>
      <c r="E3593" s="60" t="s">
        <v>10502</v>
      </c>
    </row>
    <row r="3594" spans="1:5">
      <c r="A3594" s="58" t="s">
        <v>9</v>
      </c>
      <c r="B3594" s="59" t="s">
        <v>10503</v>
      </c>
      <c r="C3594" s="59" t="s">
        <v>10504</v>
      </c>
      <c r="D3594" s="59" t="s">
        <v>100</v>
      </c>
      <c r="E3594" s="60" t="s">
        <v>10505</v>
      </c>
    </row>
    <row r="3595" spans="1:5">
      <c r="A3595" s="58" t="s">
        <v>9</v>
      </c>
      <c r="B3595" s="59" t="s">
        <v>10506</v>
      </c>
      <c r="C3595" s="59" t="s">
        <v>10507</v>
      </c>
      <c r="D3595" s="59" t="s">
        <v>38</v>
      </c>
      <c r="E3595" s="60" t="s">
        <v>10508</v>
      </c>
    </row>
    <row r="3596" spans="1:5">
      <c r="A3596" s="58" t="s">
        <v>9</v>
      </c>
      <c r="B3596" s="59" t="s">
        <v>10509</v>
      </c>
      <c r="C3596" s="59" t="s">
        <v>10510</v>
      </c>
      <c r="D3596" s="59" t="s">
        <v>38</v>
      </c>
      <c r="E3596" s="60" t="s">
        <v>10511</v>
      </c>
    </row>
    <row r="3597" spans="1:5">
      <c r="A3597" s="58" t="s">
        <v>9</v>
      </c>
      <c r="B3597" s="59" t="s">
        <v>10512</v>
      </c>
      <c r="C3597" s="59" t="s">
        <v>10513</v>
      </c>
      <c r="D3597" s="59" t="s">
        <v>100</v>
      </c>
      <c r="E3597" s="60" t="s">
        <v>10514</v>
      </c>
    </row>
    <row r="3598" spans="1:5">
      <c r="A3598" s="58" t="s">
        <v>9</v>
      </c>
      <c r="B3598" s="59" t="s">
        <v>10515</v>
      </c>
      <c r="C3598" s="59" t="s">
        <v>10516</v>
      </c>
      <c r="D3598" s="59" t="s">
        <v>100</v>
      </c>
      <c r="E3598" s="60" t="s">
        <v>10517</v>
      </c>
    </row>
    <row r="3599" spans="1:5">
      <c r="A3599" s="58" t="s">
        <v>9</v>
      </c>
      <c r="B3599" s="59" t="s">
        <v>10518</v>
      </c>
      <c r="C3599" s="59" t="s">
        <v>10519</v>
      </c>
      <c r="D3599" s="59" t="s">
        <v>100</v>
      </c>
      <c r="E3599" s="60" t="s">
        <v>10520</v>
      </c>
    </row>
    <row r="3600" spans="1:5">
      <c r="A3600" s="58" t="s">
        <v>9</v>
      </c>
      <c r="B3600" s="59" t="s">
        <v>10521</v>
      </c>
      <c r="C3600" s="59" t="s">
        <v>10522</v>
      </c>
      <c r="D3600" s="59" t="s">
        <v>100</v>
      </c>
      <c r="E3600" s="60" t="s">
        <v>10523</v>
      </c>
    </row>
    <row r="3601" spans="1:5">
      <c r="A3601" s="58" t="s">
        <v>9</v>
      </c>
      <c r="B3601" s="59" t="s">
        <v>10524</v>
      </c>
      <c r="C3601" s="59" t="s">
        <v>10525</v>
      </c>
      <c r="D3601" s="59" t="s">
        <v>100</v>
      </c>
      <c r="E3601" s="60" t="s">
        <v>167</v>
      </c>
    </row>
    <row r="3602" spans="1:5">
      <c r="A3602" s="58" t="s">
        <v>9</v>
      </c>
      <c r="B3602" s="59" t="s">
        <v>10526</v>
      </c>
      <c r="C3602" s="59" t="s">
        <v>10527</v>
      </c>
      <c r="D3602" s="59" t="s">
        <v>100</v>
      </c>
      <c r="E3602" s="60" t="s">
        <v>10528</v>
      </c>
    </row>
    <row r="3603" spans="1:5">
      <c r="A3603" s="58" t="s">
        <v>9</v>
      </c>
      <c r="B3603" s="59" t="s">
        <v>10529</v>
      </c>
      <c r="C3603" s="59" t="s">
        <v>10530</v>
      </c>
      <c r="D3603" s="59" t="s">
        <v>100</v>
      </c>
      <c r="E3603" s="60" t="s">
        <v>10531</v>
      </c>
    </row>
    <row r="3604" spans="1:5">
      <c r="A3604" s="58" t="s">
        <v>9</v>
      </c>
      <c r="B3604" s="59" t="s">
        <v>10532</v>
      </c>
      <c r="C3604" s="59" t="s">
        <v>10533</v>
      </c>
      <c r="D3604" s="59" t="s">
        <v>38</v>
      </c>
      <c r="E3604" s="60" t="s">
        <v>10534</v>
      </c>
    </row>
    <row r="3605" spans="1:5">
      <c r="A3605" s="58" t="s">
        <v>9</v>
      </c>
      <c r="B3605" s="59" t="s">
        <v>10535</v>
      </c>
      <c r="C3605" s="59" t="s">
        <v>10536</v>
      </c>
      <c r="D3605" s="59" t="s">
        <v>38</v>
      </c>
      <c r="E3605" s="60" t="s">
        <v>10537</v>
      </c>
    </row>
    <row r="3606" spans="1:5">
      <c r="A3606" s="58" t="s">
        <v>9</v>
      </c>
      <c r="B3606" s="59" t="s">
        <v>10538</v>
      </c>
      <c r="C3606" s="59" t="s">
        <v>10539</v>
      </c>
      <c r="D3606" s="59" t="s">
        <v>38</v>
      </c>
      <c r="E3606" s="60" t="s">
        <v>10540</v>
      </c>
    </row>
    <row r="3607" spans="1:5">
      <c r="A3607" s="58" t="s">
        <v>9</v>
      </c>
      <c r="B3607" s="59" t="s">
        <v>10541</v>
      </c>
      <c r="C3607" s="59" t="s">
        <v>10542</v>
      </c>
      <c r="D3607" s="59" t="s">
        <v>38</v>
      </c>
      <c r="E3607" s="60" t="s">
        <v>10543</v>
      </c>
    </row>
    <row r="3608" spans="1:5">
      <c r="A3608" s="58" t="s">
        <v>9</v>
      </c>
      <c r="B3608" s="59" t="s">
        <v>10544</v>
      </c>
      <c r="C3608" s="59" t="s">
        <v>10545</v>
      </c>
      <c r="D3608" s="59" t="s">
        <v>38</v>
      </c>
      <c r="E3608" s="60" t="s">
        <v>10546</v>
      </c>
    </row>
    <row r="3609" spans="1:5">
      <c r="A3609" s="58" t="s">
        <v>9</v>
      </c>
      <c r="B3609" s="59" t="s">
        <v>10547</v>
      </c>
      <c r="C3609" s="59" t="s">
        <v>10548</v>
      </c>
      <c r="D3609" s="59" t="s">
        <v>38</v>
      </c>
      <c r="E3609" s="60" t="s">
        <v>4506</v>
      </c>
    </row>
    <row r="3610" spans="1:5">
      <c r="A3610" s="58" t="s">
        <v>9</v>
      </c>
      <c r="B3610" s="59" t="s">
        <v>10549</v>
      </c>
      <c r="C3610" s="59" t="s">
        <v>10550</v>
      </c>
      <c r="D3610" s="59" t="s">
        <v>38</v>
      </c>
      <c r="E3610" s="60" t="s">
        <v>10551</v>
      </c>
    </row>
    <row r="3611" spans="1:5">
      <c r="A3611" s="58" t="s">
        <v>9</v>
      </c>
      <c r="B3611" s="59" t="s">
        <v>10552</v>
      </c>
      <c r="C3611" s="59" t="s">
        <v>10553</v>
      </c>
      <c r="D3611" s="59" t="s">
        <v>38</v>
      </c>
      <c r="E3611" s="60" t="s">
        <v>10554</v>
      </c>
    </row>
    <row r="3612" spans="1:5">
      <c r="A3612" s="58" t="s">
        <v>9</v>
      </c>
      <c r="B3612" s="59" t="s">
        <v>10555</v>
      </c>
      <c r="C3612" s="59" t="s">
        <v>10556</v>
      </c>
      <c r="D3612" s="59" t="s">
        <v>100</v>
      </c>
      <c r="E3612" s="60" t="s">
        <v>9027</v>
      </c>
    </row>
    <row r="3613" spans="1:5">
      <c r="A3613" s="58" t="s">
        <v>9</v>
      </c>
      <c r="B3613" s="59" t="s">
        <v>10557</v>
      </c>
      <c r="C3613" s="59" t="s">
        <v>10558</v>
      </c>
      <c r="D3613" s="59" t="s">
        <v>100</v>
      </c>
      <c r="E3613" s="60" t="s">
        <v>10559</v>
      </c>
    </row>
    <row r="3614" spans="1:5">
      <c r="A3614" s="58" t="s">
        <v>9</v>
      </c>
      <c r="B3614" s="59" t="s">
        <v>10560</v>
      </c>
      <c r="C3614" s="59" t="s">
        <v>10561</v>
      </c>
      <c r="D3614" s="59" t="s">
        <v>38</v>
      </c>
      <c r="E3614" s="60" t="s">
        <v>10562</v>
      </c>
    </row>
    <row r="3615" spans="1:5">
      <c r="A3615" s="58" t="s">
        <v>9</v>
      </c>
      <c r="B3615" s="59" t="s">
        <v>10563</v>
      </c>
      <c r="C3615" s="59" t="s">
        <v>10564</v>
      </c>
      <c r="D3615" s="59" t="s">
        <v>100</v>
      </c>
      <c r="E3615" s="60" t="s">
        <v>10565</v>
      </c>
    </row>
    <row r="3616" spans="1:5">
      <c r="A3616" s="58" t="s">
        <v>9</v>
      </c>
      <c r="B3616" s="59" t="s">
        <v>10566</v>
      </c>
      <c r="C3616" s="59" t="s">
        <v>10567</v>
      </c>
      <c r="D3616" s="59" t="s">
        <v>100</v>
      </c>
      <c r="E3616" s="60" t="s">
        <v>10568</v>
      </c>
    </row>
    <row r="3617" spans="1:5">
      <c r="A3617" s="58" t="s">
        <v>9</v>
      </c>
      <c r="B3617" s="59" t="s">
        <v>10569</v>
      </c>
      <c r="C3617" s="59" t="s">
        <v>10570</v>
      </c>
      <c r="D3617" s="59" t="s">
        <v>100</v>
      </c>
      <c r="E3617" s="60" t="s">
        <v>10571</v>
      </c>
    </row>
    <row r="3618" spans="1:5">
      <c r="A3618" s="58" t="s">
        <v>9</v>
      </c>
      <c r="B3618" s="59" t="s">
        <v>10572</v>
      </c>
      <c r="C3618" s="59" t="s">
        <v>10573</v>
      </c>
      <c r="D3618" s="59" t="s">
        <v>100</v>
      </c>
      <c r="E3618" s="60" t="s">
        <v>10574</v>
      </c>
    </row>
    <row r="3619" spans="1:5">
      <c r="A3619" s="58" t="s">
        <v>9</v>
      </c>
      <c r="B3619" s="59" t="s">
        <v>10575</v>
      </c>
      <c r="C3619" s="59" t="s">
        <v>10576</v>
      </c>
      <c r="D3619" s="59" t="s">
        <v>100</v>
      </c>
      <c r="E3619" s="60" t="s">
        <v>7867</v>
      </c>
    </row>
    <row r="3620" spans="1:5">
      <c r="A3620" s="58" t="s">
        <v>9</v>
      </c>
      <c r="B3620" s="59" t="s">
        <v>10577</v>
      </c>
      <c r="C3620" s="59" t="s">
        <v>10578</v>
      </c>
      <c r="D3620" s="59" t="s">
        <v>100</v>
      </c>
      <c r="E3620" s="60" t="s">
        <v>10579</v>
      </c>
    </row>
    <row r="3621" spans="1:5">
      <c r="A3621" s="58" t="s">
        <v>9</v>
      </c>
      <c r="B3621" s="59" t="s">
        <v>10580</v>
      </c>
      <c r="C3621" s="59" t="s">
        <v>10581</v>
      </c>
      <c r="D3621" s="59" t="s">
        <v>100</v>
      </c>
      <c r="E3621" s="60" t="s">
        <v>10582</v>
      </c>
    </row>
    <row r="3622" spans="1:5">
      <c r="A3622" s="58" t="s">
        <v>9</v>
      </c>
      <c r="B3622" s="59" t="s">
        <v>10583</v>
      </c>
      <c r="C3622" s="59" t="s">
        <v>10584</v>
      </c>
      <c r="D3622" s="59" t="s">
        <v>100</v>
      </c>
      <c r="E3622" s="60" t="s">
        <v>10585</v>
      </c>
    </row>
    <row r="3623" spans="1:5">
      <c r="A3623" s="58" t="s">
        <v>9</v>
      </c>
      <c r="B3623" s="59" t="s">
        <v>10586</v>
      </c>
      <c r="C3623" s="59" t="s">
        <v>10587</v>
      </c>
      <c r="D3623" s="59" t="s">
        <v>100</v>
      </c>
      <c r="E3623" s="60" t="s">
        <v>10588</v>
      </c>
    </row>
    <row r="3624" spans="1:5">
      <c r="A3624" s="58" t="s">
        <v>9</v>
      </c>
      <c r="B3624" s="59" t="s">
        <v>10589</v>
      </c>
      <c r="C3624" s="59" t="s">
        <v>10590</v>
      </c>
      <c r="D3624" s="59" t="s">
        <v>100</v>
      </c>
      <c r="E3624" s="60" t="s">
        <v>10591</v>
      </c>
    </row>
    <row r="3625" spans="1:5">
      <c r="A3625" s="58" t="s">
        <v>9</v>
      </c>
      <c r="B3625" s="59" t="s">
        <v>10592</v>
      </c>
      <c r="C3625" s="59" t="s">
        <v>10593</v>
      </c>
      <c r="D3625" s="59" t="s">
        <v>100</v>
      </c>
      <c r="E3625" s="60" t="s">
        <v>10594</v>
      </c>
    </row>
    <row r="3626" spans="1:5">
      <c r="A3626" s="58" t="s">
        <v>9</v>
      </c>
      <c r="B3626" s="59" t="s">
        <v>10595</v>
      </c>
      <c r="C3626" s="59" t="s">
        <v>10596</v>
      </c>
      <c r="D3626" s="59" t="s">
        <v>100</v>
      </c>
      <c r="E3626" s="60" t="s">
        <v>10597</v>
      </c>
    </row>
    <row r="3627" spans="1:5">
      <c r="A3627" s="58" t="s">
        <v>9</v>
      </c>
      <c r="B3627" s="59" t="s">
        <v>10598</v>
      </c>
      <c r="C3627" s="59" t="s">
        <v>10599</v>
      </c>
      <c r="D3627" s="59" t="s">
        <v>100</v>
      </c>
      <c r="E3627" s="60" t="s">
        <v>365</v>
      </c>
    </row>
    <row r="3628" spans="1:5">
      <c r="A3628" s="58" t="s">
        <v>9</v>
      </c>
      <c r="B3628" s="59" t="s">
        <v>10600</v>
      </c>
      <c r="C3628" s="59" t="s">
        <v>10601</v>
      </c>
      <c r="D3628" s="59" t="s">
        <v>100</v>
      </c>
      <c r="E3628" s="60" t="s">
        <v>10602</v>
      </c>
    </row>
    <row r="3629" spans="1:5">
      <c r="A3629" s="58" t="s">
        <v>9</v>
      </c>
      <c r="B3629" s="59" t="s">
        <v>10603</v>
      </c>
      <c r="C3629" s="59" t="s">
        <v>10604</v>
      </c>
      <c r="D3629" s="59" t="s">
        <v>100</v>
      </c>
      <c r="E3629" s="60" t="s">
        <v>10605</v>
      </c>
    </row>
    <row r="3630" spans="1:5">
      <c r="A3630" s="58" t="s">
        <v>9</v>
      </c>
      <c r="B3630" s="59" t="s">
        <v>10606</v>
      </c>
      <c r="C3630" s="59" t="s">
        <v>10607</v>
      </c>
      <c r="D3630" s="59" t="s">
        <v>100</v>
      </c>
      <c r="E3630" s="60" t="s">
        <v>1079</v>
      </c>
    </row>
    <row r="3631" spans="1:5">
      <c r="A3631" s="62" t="s">
        <v>9</v>
      </c>
      <c r="B3631" s="63" t="s">
        <v>10608</v>
      </c>
      <c r="C3631" s="63" t="s">
        <v>10609</v>
      </c>
      <c r="D3631" s="63" t="s">
        <v>100</v>
      </c>
      <c r="E3631" s="64" t="s">
        <v>10610</v>
      </c>
    </row>
    <row r="3632" spans="1:5">
      <c r="A3632" s="58" t="s">
        <v>9</v>
      </c>
      <c r="B3632" s="59" t="s">
        <v>10611</v>
      </c>
      <c r="C3632" s="59" t="s">
        <v>10612</v>
      </c>
      <c r="D3632" s="59" t="s">
        <v>100</v>
      </c>
      <c r="E3632" s="60" t="s">
        <v>10613</v>
      </c>
    </row>
    <row r="3633" spans="1:5">
      <c r="A3633" s="58" t="s">
        <v>9</v>
      </c>
      <c r="B3633" s="59" t="s">
        <v>10614</v>
      </c>
      <c r="C3633" s="59" t="s">
        <v>10615</v>
      </c>
      <c r="D3633" s="59" t="s">
        <v>100</v>
      </c>
      <c r="E3633" s="60" t="s">
        <v>10616</v>
      </c>
    </row>
    <row r="3634" spans="1:5">
      <c r="A3634" s="58" t="s">
        <v>9</v>
      </c>
      <c r="B3634" s="59" t="s">
        <v>10617</v>
      </c>
      <c r="C3634" s="59" t="s">
        <v>10618</v>
      </c>
      <c r="D3634" s="59" t="s">
        <v>100</v>
      </c>
      <c r="E3634" s="60" t="s">
        <v>10619</v>
      </c>
    </row>
    <row r="3635" spans="1:5">
      <c r="A3635" s="58" t="s">
        <v>9</v>
      </c>
      <c r="B3635" s="59" t="s">
        <v>10620</v>
      </c>
      <c r="C3635" s="59" t="s">
        <v>10621</v>
      </c>
      <c r="D3635" s="59" t="s">
        <v>100</v>
      </c>
      <c r="E3635" s="60" t="s">
        <v>10622</v>
      </c>
    </row>
    <row r="3636" spans="1:5">
      <c r="A3636" s="58" t="s">
        <v>9</v>
      </c>
      <c r="B3636" s="59" t="s">
        <v>10623</v>
      </c>
      <c r="C3636" s="59" t="s">
        <v>10624</v>
      </c>
      <c r="D3636" s="59" t="s">
        <v>100</v>
      </c>
      <c r="E3636" s="60" t="s">
        <v>10625</v>
      </c>
    </row>
    <row r="3637" spans="1:5">
      <c r="A3637" s="58" t="s">
        <v>9</v>
      </c>
      <c r="B3637" s="59" t="s">
        <v>10626</v>
      </c>
      <c r="C3637" s="59" t="s">
        <v>10627</v>
      </c>
      <c r="D3637" s="59" t="s">
        <v>100</v>
      </c>
      <c r="E3637" s="60" t="s">
        <v>10628</v>
      </c>
    </row>
    <row r="3638" spans="1:5">
      <c r="A3638" s="58" t="s">
        <v>9</v>
      </c>
      <c r="B3638" s="59" t="s">
        <v>10629</v>
      </c>
      <c r="C3638" s="59" t="s">
        <v>10630</v>
      </c>
      <c r="D3638" s="59" t="s">
        <v>100</v>
      </c>
      <c r="E3638" s="60" t="s">
        <v>10631</v>
      </c>
    </row>
    <row r="3639" spans="1:5">
      <c r="A3639" s="62" t="s">
        <v>9</v>
      </c>
      <c r="B3639" s="63" t="s">
        <v>10632</v>
      </c>
      <c r="C3639" s="63" t="s">
        <v>10633</v>
      </c>
      <c r="D3639" s="63" t="s">
        <v>100</v>
      </c>
      <c r="E3639" s="64" t="s">
        <v>10634</v>
      </c>
    </row>
    <row r="3640" spans="1:5">
      <c r="A3640" s="62" t="s">
        <v>9</v>
      </c>
      <c r="B3640" s="63" t="s">
        <v>10635</v>
      </c>
      <c r="C3640" s="63" t="s">
        <v>10636</v>
      </c>
      <c r="D3640" s="63" t="s">
        <v>100</v>
      </c>
      <c r="E3640" s="64" t="s">
        <v>10637</v>
      </c>
    </row>
    <row r="3641" spans="1:5">
      <c r="A3641" s="58" t="s">
        <v>9</v>
      </c>
      <c r="B3641" s="59" t="s">
        <v>10638</v>
      </c>
      <c r="C3641" s="59" t="s">
        <v>10639</v>
      </c>
      <c r="D3641" s="59" t="s">
        <v>100</v>
      </c>
      <c r="E3641" s="60" t="s">
        <v>10640</v>
      </c>
    </row>
    <row r="3642" spans="1:5">
      <c r="A3642" s="62" t="s">
        <v>9</v>
      </c>
      <c r="B3642" s="63" t="s">
        <v>10641</v>
      </c>
      <c r="C3642" s="63" t="s">
        <v>10642</v>
      </c>
      <c r="D3642" s="63" t="s">
        <v>100</v>
      </c>
      <c r="E3642" s="64" t="s">
        <v>10643</v>
      </c>
    </row>
    <row r="3643" spans="1:5">
      <c r="A3643" s="58" t="s">
        <v>9</v>
      </c>
      <c r="B3643" s="59" t="s">
        <v>10644</v>
      </c>
      <c r="C3643" s="59" t="s">
        <v>10645</v>
      </c>
      <c r="D3643" s="59" t="s">
        <v>100</v>
      </c>
      <c r="E3643" s="60" t="s">
        <v>10646</v>
      </c>
    </row>
    <row r="3644" spans="1:5">
      <c r="A3644" s="58" t="s">
        <v>9</v>
      </c>
      <c r="B3644" s="59" t="s">
        <v>10647</v>
      </c>
      <c r="C3644" s="59" t="s">
        <v>10648</v>
      </c>
      <c r="D3644" s="59" t="s">
        <v>100</v>
      </c>
      <c r="E3644" s="60" t="s">
        <v>8633</v>
      </c>
    </row>
    <row r="3645" spans="1:5">
      <c r="A3645" s="58" t="s">
        <v>9</v>
      </c>
      <c r="B3645" s="59" t="s">
        <v>10649</v>
      </c>
      <c r="C3645" s="59" t="s">
        <v>10650</v>
      </c>
      <c r="D3645" s="59" t="s">
        <v>100</v>
      </c>
      <c r="E3645" s="60" t="s">
        <v>10651</v>
      </c>
    </row>
    <row r="3646" spans="1:5">
      <c r="A3646" s="58" t="s">
        <v>9</v>
      </c>
      <c r="B3646" s="59" t="s">
        <v>10652</v>
      </c>
      <c r="C3646" s="59" t="s">
        <v>10653</v>
      </c>
      <c r="D3646" s="59" t="s">
        <v>100</v>
      </c>
      <c r="E3646" s="60" t="s">
        <v>5230</v>
      </c>
    </row>
    <row r="3647" spans="1:5">
      <c r="A3647" s="58" t="s">
        <v>9</v>
      </c>
      <c r="B3647" s="59" t="s">
        <v>10654</v>
      </c>
      <c r="C3647" s="59" t="s">
        <v>10655</v>
      </c>
      <c r="D3647" s="59" t="s">
        <v>100</v>
      </c>
      <c r="E3647" s="60" t="s">
        <v>10656</v>
      </c>
    </row>
    <row r="3648" spans="1:5">
      <c r="A3648" s="58" t="s">
        <v>9</v>
      </c>
      <c r="B3648" s="59" t="s">
        <v>10657</v>
      </c>
      <c r="C3648" s="59" t="s">
        <v>10658</v>
      </c>
      <c r="D3648" s="59" t="s">
        <v>100</v>
      </c>
      <c r="E3648" s="60" t="s">
        <v>10659</v>
      </c>
    </row>
    <row r="3649" spans="1:5">
      <c r="A3649" s="58" t="s">
        <v>9</v>
      </c>
      <c r="B3649" s="59" t="s">
        <v>10660</v>
      </c>
      <c r="C3649" s="59" t="s">
        <v>10661</v>
      </c>
      <c r="D3649" s="59" t="s">
        <v>100</v>
      </c>
      <c r="E3649" s="60" t="s">
        <v>10662</v>
      </c>
    </row>
    <row r="3650" spans="1:5">
      <c r="A3650" s="58" t="s">
        <v>9</v>
      </c>
      <c r="B3650" s="59" t="s">
        <v>10663</v>
      </c>
      <c r="C3650" s="59" t="s">
        <v>10664</v>
      </c>
      <c r="D3650" s="59" t="s">
        <v>100</v>
      </c>
      <c r="E3650" s="60" t="s">
        <v>10665</v>
      </c>
    </row>
    <row r="3651" spans="1:5">
      <c r="A3651" s="58" t="s">
        <v>9</v>
      </c>
      <c r="B3651" s="59" t="s">
        <v>10666</v>
      </c>
      <c r="C3651" s="59" t="s">
        <v>10667</v>
      </c>
      <c r="D3651" s="59" t="s">
        <v>100</v>
      </c>
      <c r="E3651" s="60" t="s">
        <v>10668</v>
      </c>
    </row>
    <row r="3652" spans="1:5">
      <c r="A3652" s="58" t="s">
        <v>9</v>
      </c>
      <c r="B3652" s="59" t="s">
        <v>10669</v>
      </c>
      <c r="C3652" s="59" t="s">
        <v>10670</v>
      </c>
      <c r="D3652" s="59" t="s">
        <v>100</v>
      </c>
      <c r="E3652" s="60" t="s">
        <v>10671</v>
      </c>
    </row>
    <row r="3653" spans="1:5">
      <c r="A3653" s="62" t="s">
        <v>9</v>
      </c>
      <c r="B3653" s="63" t="s">
        <v>10672</v>
      </c>
      <c r="C3653" s="63" t="s">
        <v>10673</v>
      </c>
      <c r="D3653" s="63" t="s">
        <v>100</v>
      </c>
      <c r="E3653" s="64" t="s">
        <v>10674</v>
      </c>
    </row>
    <row r="3654" spans="1:5">
      <c r="A3654" s="58" t="s">
        <v>9</v>
      </c>
      <c r="B3654" s="59" t="s">
        <v>10675</v>
      </c>
      <c r="C3654" s="59" t="s">
        <v>10676</v>
      </c>
      <c r="D3654" s="59" t="s">
        <v>100</v>
      </c>
      <c r="E3654" s="60" t="s">
        <v>10677</v>
      </c>
    </row>
    <row r="3655" spans="1:5">
      <c r="A3655" s="58" t="s">
        <v>9</v>
      </c>
      <c r="B3655" s="59" t="s">
        <v>10678</v>
      </c>
      <c r="C3655" s="59" t="s">
        <v>10679</v>
      </c>
      <c r="D3655" s="59" t="s">
        <v>100</v>
      </c>
      <c r="E3655" s="60" t="s">
        <v>10680</v>
      </c>
    </row>
    <row r="3656" spans="1:5">
      <c r="A3656" s="58" t="s">
        <v>9</v>
      </c>
      <c r="B3656" s="59" t="s">
        <v>10681</v>
      </c>
      <c r="C3656" s="59" t="s">
        <v>10682</v>
      </c>
      <c r="D3656" s="59" t="s">
        <v>100</v>
      </c>
      <c r="E3656" s="60" t="s">
        <v>10683</v>
      </c>
    </row>
    <row r="3657" spans="1:5">
      <c r="A3657" s="58" t="s">
        <v>9</v>
      </c>
      <c r="B3657" s="59" t="s">
        <v>10684</v>
      </c>
      <c r="C3657" s="59" t="s">
        <v>10685</v>
      </c>
      <c r="D3657" s="59" t="s">
        <v>100</v>
      </c>
      <c r="E3657" s="60" t="s">
        <v>10686</v>
      </c>
    </row>
    <row r="3658" spans="1:5">
      <c r="A3658" s="58" t="s">
        <v>9</v>
      </c>
      <c r="B3658" s="59" t="s">
        <v>10687</v>
      </c>
      <c r="C3658" s="59" t="s">
        <v>10688</v>
      </c>
      <c r="D3658" s="59" t="s">
        <v>100</v>
      </c>
      <c r="E3658" s="60" t="s">
        <v>10689</v>
      </c>
    </row>
    <row r="3659" spans="1:5">
      <c r="A3659" s="58" t="s">
        <v>9</v>
      </c>
      <c r="B3659" s="59" t="s">
        <v>10690</v>
      </c>
      <c r="C3659" s="59" t="s">
        <v>10691</v>
      </c>
      <c r="D3659" s="59" t="s">
        <v>100</v>
      </c>
      <c r="E3659" s="60" t="s">
        <v>10692</v>
      </c>
    </row>
    <row r="3660" spans="1:5">
      <c r="A3660" s="58" t="s">
        <v>9</v>
      </c>
      <c r="B3660" s="59" t="s">
        <v>10693</v>
      </c>
      <c r="C3660" s="59" t="s">
        <v>10694</v>
      </c>
      <c r="D3660" s="59" t="s">
        <v>100</v>
      </c>
      <c r="E3660" s="60" t="s">
        <v>10695</v>
      </c>
    </row>
    <row r="3661" spans="1:5">
      <c r="A3661" s="58" t="s">
        <v>9</v>
      </c>
      <c r="B3661" s="59" t="s">
        <v>10696</v>
      </c>
      <c r="C3661" s="59" t="s">
        <v>10697</v>
      </c>
      <c r="D3661" s="59" t="s">
        <v>100</v>
      </c>
      <c r="E3661" s="60" t="s">
        <v>10698</v>
      </c>
    </row>
    <row r="3662" spans="1:5">
      <c r="A3662" s="58" t="s">
        <v>9</v>
      </c>
      <c r="B3662" s="59" t="s">
        <v>10699</v>
      </c>
      <c r="C3662" s="59" t="s">
        <v>10700</v>
      </c>
      <c r="D3662" s="59" t="s">
        <v>100</v>
      </c>
      <c r="E3662" s="60" t="s">
        <v>10701</v>
      </c>
    </row>
    <row r="3663" spans="1:5">
      <c r="A3663" s="58" t="s">
        <v>9</v>
      </c>
      <c r="B3663" s="59" t="s">
        <v>10702</v>
      </c>
      <c r="C3663" s="59" t="s">
        <v>10703</v>
      </c>
      <c r="D3663" s="59" t="s">
        <v>100</v>
      </c>
      <c r="E3663" s="60" t="s">
        <v>10704</v>
      </c>
    </row>
    <row r="3664" spans="1:5">
      <c r="A3664" s="58" t="s">
        <v>9</v>
      </c>
      <c r="B3664" s="59" t="s">
        <v>10705</v>
      </c>
      <c r="C3664" s="59" t="s">
        <v>10706</v>
      </c>
      <c r="D3664" s="59" t="s">
        <v>100</v>
      </c>
      <c r="E3664" s="60" t="s">
        <v>10707</v>
      </c>
    </row>
    <row r="3665" spans="1:5">
      <c r="A3665" s="58" t="s">
        <v>9</v>
      </c>
      <c r="B3665" s="59" t="s">
        <v>10708</v>
      </c>
      <c r="C3665" s="59" t="s">
        <v>10709</v>
      </c>
      <c r="D3665" s="59" t="s">
        <v>100</v>
      </c>
      <c r="E3665" s="60" t="s">
        <v>10710</v>
      </c>
    </row>
    <row r="3666" spans="1:5">
      <c r="A3666" s="58" t="s">
        <v>9</v>
      </c>
      <c r="B3666" s="59" t="s">
        <v>10711</v>
      </c>
      <c r="C3666" s="59" t="s">
        <v>10712</v>
      </c>
      <c r="D3666" s="59" t="s">
        <v>100</v>
      </c>
      <c r="E3666" s="60" t="s">
        <v>10713</v>
      </c>
    </row>
    <row r="3667" spans="1:5">
      <c r="A3667" s="58" t="s">
        <v>9</v>
      </c>
      <c r="B3667" s="59" t="s">
        <v>10714</v>
      </c>
      <c r="C3667" s="59" t="s">
        <v>10715</v>
      </c>
      <c r="D3667" s="59" t="s">
        <v>100</v>
      </c>
      <c r="E3667" s="60" t="s">
        <v>10716</v>
      </c>
    </row>
    <row r="3668" spans="1:5">
      <c r="A3668" s="58" t="s">
        <v>9</v>
      </c>
      <c r="B3668" s="59" t="s">
        <v>10717</v>
      </c>
      <c r="C3668" s="59" t="s">
        <v>10718</v>
      </c>
      <c r="D3668" s="59" t="s">
        <v>100</v>
      </c>
      <c r="E3668" s="60" t="s">
        <v>10719</v>
      </c>
    </row>
    <row r="3669" spans="1:5">
      <c r="A3669" s="58" t="s">
        <v>9</v>
      </c>
      <c r="B3669" s="59" t="s">
        <v>10720</v>
      </c>
      <c r="C3669" s="59" t="s">
        <v>10721</v>
      </c>
      <c r="D3669" s="59" t="s">
        <v>100</v>
      </c>
      <c r="E3669" s="60" t="s">
        <v>10722</v>
      </c>
    </row>
    <row r="3670" spans="1:5">
      <c r="A3670" s="58" t="s">
        <v>9</v>
      </c>
      <c r="B3670" s="59" t="s">
        <v>10723</v>
      </c>
      <c r="C3670" s="59" t="s">
        <v>10724</v>
      </c>
      <c r="D3670" s="59" t="s">
        <v>100</v>
      </c>
      <c r="E3670" s="60" t="s">
        <v>10725</v>
      </c>
    </row>
    <row r="3671" spans="1:5">
      <c r="A3671" s="58" t="s">
        <v>9</v>
      </c>
      <c r="B3671" s="59" t="s">
        <v>10726</v>
      </c>
      <c r="C3671" s="59" t="s">
        <v>10727</v>
      </c>
      <c r="D3671" s="59" t="s">
        <v>100</v>
      </c>
      <c r="E3671" s="60" t="s">
        <v>10728</v>
      </c>
    </row>
    <row r="3672" spans="1:5">
      <c r="A3672" s="58" t="s">
        <v>9</v>
      </c>
      <c r="B3672" s="59" t="s">
        <v>10729</v>
      </c>
      <c r="C3672" s="59" t="s">
        <v>10730</v>
      </c>
      <c r="D3672" s="59" t="s">
        <v>100</v>
      </c>
      <c r="E3672" s="60" t="s">
        <v>10731</v>
      </c>
    </row>
    <row r="3673" spans="1:5">
      <c r="A3673" s="58" t="s">
        <v>9</v>
      </c>
      <c r="B3673" s="59" t="s">
        <v>10732</v>
      </c>
      <c r="C3673" s="59" t="s">
        <v>10733</v>
      </c>
      <c r="D3673" s="59" t="s">
        <v>100</v>
      </c>
      <c r="E3673" s="60" t="s">
        <v>10734</v>
      </c>
    </row>
    <row r="3674" spans="1:5">
      <c r="A3674" s="58" t="s">
        <v>9</v>
      </c>
      <c r="B3674" s="59" t="s">
        <v>10735</v>
      </c>
      <c r="C3674" s="59" t="s">
        <v>10736</v>
      </c>
      <c r="D3674" s="59" t="s">
        <v>100</v>
      </c>
      <c r="E3674" s="60" t="s">
        <v>10737</v>
      </c>
    </row>
    <row r="3675" spans="1:5">
      <c r="A3675" s="58" t="s">
        <v>9</v>
      </c>
      <c r="B3675" s="59" t="s">
        <v>10738</v>
      </c>
      <c r="C3675" s="59" t="s">
        <v>10739</v>
      </c>
      <c r="D3675" s="59" t="s">
        <v>100</v>
      </c>
      <c r="E3675" s="60" t="s">
        <v>10740</v>
      </c>
    </row>
    <row r="3676" spans="1:5">
      <c r="A3676" s="58" t="s">
        <v>9</v>
      </c>
      <c r="B3676" s="59" t="s">
        <v>10741</v>
      </c>
      <c r="C3676" s="59" t="s">
        <v>10742</v>
      </c>
      <c r="D3676" s="59" t="s">
        <v>100</v>
      </c>
      <c r="E3676" s="60" t="s">
        <v>10502</v>
      </c>
    </row>
    <row r="3677" spans="1:5">
      <c r="A3677" s="58" t="s">
        <v>9</v>
      </c>
      <c r="B3677" s="59" t="s">
        <v>10743</v>
      </c>
      <c r="C3677" s="59" t="s">
        <v>10744</v>
      </c>
      <c r="D3677" s="59" t="s">
        <v>100</v>
      </c>
      <c r="E3677" s="60" t="s">
        <v>10745</v>
      </c>
    </row>
    <row r="3678" spans="1:5">
      <c r="A3678" s="58" t="s">
        <v>9</v>
      </c>
      <c r="B3678" s="59" t="s">
        <v>10746</v>
      </c>
      <c r="C3678" s="59" t="s">
        <v>10747</v>
      </c>
      <c r="D3678" s="59" t="s">
        <v>100</v>
      </c>
      <c r="E3678" s="60" t="s">
        <v>10748</v>
      </c>
    </row>
    <row r="3679" spans="1:5">
      <c r="A3679" s="58" t="s">
        <v>9</v>
      </c>
      <c r="B3679" s="59" t="s">
        <v>10749</v>
      </c>
      <c r="C3679" s="59" t="s">
        <v>10750</v>
      </c>
      <c r="D3679" s="59" t="s">
        <v>100</v>
      </c>
      <c r="E3679" s="60" t="s">
        <v>10751</v>
      </c>
    </row>
    <row r="3680" spans="1:5">
      <c r="A3680" s="58" t="s">
        <v>9</v>
      </c>
      <c r="B3680" s="59" t="s">
        <v>10752</v>
      </c>
      <c r="C3680" s="59" t="s">
        <v>10753</v>
      </c>
      <c r="D3680" s="59" t="s">
        <v>100</v>
      </c>
      <c r="E3680" s="60" t="s">
        <v>10754</v>
      </c>
    </row>
    <row r="3681" spans="1:5">
      <c r="A3681" s="58" t="s">
        <v>9</v>
      </c>
      <c r="B3681" s="59" t="s">
        <v>10755</v>
      </c>
      <c r="C3681" s="59" t="s">
        <v>10756</v>
      </c>
      <c r="D3681" s="59" t="s">
        <v>100</v>
      </c>
      <c r="E3681" s="60" t="s">
        <v>10757</v>
      </c>
    </row>
    <row r="3682" spans="1:5">
      <c r="A3682" s="58" t="s">
        <v>9</v>
      </c>
      <c r="B3682" s="59" t="s">
        <v>10758</v>
      </c>
      <c r="C3682" s="59" t="s">
        <v>10759</v>
      </c>
      <c r="D3682" s="59" t="s">
        <v>100</v>
      </c>
      <c r="E3682" s="60" t="s">
        <v>10760</v>
      </c>
    </row>
    <row r="3683" spans="1:5">
      <c r="A3683" s="58" t="s">
        <v>9</v>
      </c>
      <c r="B3683" s="59" t="s">
        <v>10761</v>
      </c>
      <c r="C3683" s="59" t="s">
        <v>10762</v>
      </c>
      <c r="D3683" s="59" t="s">
        <v>100</v>
      </c>
      <c r="E3683" s="60" t="s">
        <v>10763</v>
      </c>
    </row>
    <row r="3684" spans="1:5">
      <c r="A3684" s="58" t="s">
        <v>9</v>
      </c>
      <c r="B3684" s="59" t="s">
        <v>10764</v>
      </c>
      <c r="C3684" s="59" t="s">
        <v>10765</v>
      </c>
      <c r="D3684" s="59" t="s">
        <v>100</v>
      </c>
      <c r="E3684" s="60" t="s">
        <v>10766</v>
      </c>
    </row>
    <row r="3685" spans="1:5">
      <c r="A3685" s="58" t="s">
        <v>9</v>
      </c>
      <c r="B3685" s="59" t="s">
        <v>10767</v>
      </c>
      <c r="C3685" s="59" t="s">
        <v>10768</v>
      </c>
      <c r="D3685" s="59" t="s">
        <v>100</v>
      </c>
      <c r="E3685" s="60" t="s">
        <v>10769</v>
      </c>
    </row>
    <row r="3686" spans="1:5">
      <c r="A3686" s="58" t="s">
        <v>9</v>
      </c>
      <c r="B3686" s="59" t="s">
        <v>10770</v>
      </c>
      <c r="C3686" s="59" t="s">
        <v>10771</v>
      </c>
      <c r="D3686" s="59" t="s">
        <v>100</v>
      </c>
      <c r="E3686" s="60" t="s">
        <v>10772</v>
      </c>
    </row>
    <row r="3687" spans="1:5">
      <c r="A3687" s="58" t="s">
        <v>9</v>
      </c>
      <c r="B3687" s="59" t="s">
        <v>10773</v>
      </c>
      <c r="C3687" s="59" t="s">
        <v>10774</v>
      </c>
      <c r="D3687" s="59" t="s">
        <v>100</v>
      </c>
      <c r="E3687" s="60" t="s">
        <v>10775</v>
      </c>
    </row>
    <row r="3688" spans="1:5">
      <c r="A3688" s="58" t="s">
        <v>9</v>
      </c>
      <c r="B3688" s="59" t="s">
        <v>10776</v>
      </c>
      <c r="C3688" s="59" t="s">
        <v>10777</v>
      </c>
      <c r="D3688" s="59" t="s">
        <v>100</v>
      </c>
      <c r="E3688" s="60" t="s">
        <v>3101</v>
      </c>
    </row>
    <row r="3689" spans="1:5">
      <c r="A3689" s="58" t="s">
        <v>9</v>
      </c>
      <c r="B3689" s="59" t="s">
        <v>10778</v>
      </c>
      <c r="C3689" s="59" t="s">
        <v>10779</v>
      </c>
      <c r="D3689" s="59" t="s">
        <v>100</v>
      </c>
      <c r="E3689" s="60" t="s">
        <v>10780</v>
      </c>
    </row>
    <row r="3690" spans="1:5">
      <c r="A3690" s="58" t="s">
        <v>9</v>
      </c>
      <c r="B3690" s="59" t="s">
        <v>10781</v>
      </c>
      <c r="C3690" s="59" t="s">
        <v>10782</v>
      </c>
      <c r="D3690" s="59" t="s">
        <v>100</v>
      </c>
      <c r="E3690" s="60" t="s">
        <v>10783</v>
      </c>
    </row>
    <row r="3691" spans="1:5">
      <c r="A3691" s="58" t="s">
        <v>9</v>
      </c>
      <c r="B3691" s="59" t="s">
        <v>10784</v>
      </c>
      <c r="C3691" s="59" t="s">
        <v>10785</v>
      </c>
      <c r="D3691" s="59" t="s">
        <v>100</v>
      </c>
      <c r="E3691" s="60" t="s">
        <v>10786</v>
      </c>
    </row>
    <row r="3692" spans="1:5">
      <c r="A3692" s="58" t="s">
        <v>9</v>
      </c>
      <c r="B3692" s="59" t="s">
        <v>10787</v>
      </c>
      <c r="C3692" s="59" t="s">
        <v>10788</v>
      </c>
      <c r="D3692" s="59" t="s">
        <v>100</v>
      </c>
      <c r="E3692" s="60" t="s">
        <v>10789</v>
      </c>
    </row>
    <row r="3693" spans="1:5">
      <c r="A3693" s="58" t="s">
        <v>9</v>
      </c>
      <c r="B3693" s="59" t="s">
        <v>10790</v>
      </c>
      <c r="C3693" s="59" t="s">
        <v>10791</v>
      </c>
      <c r="D3693" s="59" t="s">
        <v>100</v>
      </c>
      <c r="E3693" s="60" t="s">
        <v>10792</v>
      </c>
    </row>
    <row r="3694" spans="1:5">
      <c r="A3694" s="58" t="s">
        <v>9</v>
      </c>
      <c r="B3694" s="59" t="s">
        <v>10793</v>
      </c>
      <c r="C3694" s="59" t="s">
        <v>10794</v>
      </c>
      <c r="D3694" s="59" t="s">
        <v>100</v>
      </c>
      <c r="E3694" s="60" t="s">
        <v>10795</v>
      </c>
    </row>
    <row r="3695" spans="1:5">
      <c r="A3695" s="58" t="s">
        <v>9</v>
      </c>
      <c r="B3695" s="59" t="s">
        <v>10796</v>
      </c>
      <c r="C3695" s="59" t="s">
        <v>10797</v>
      </c>
      <c r="D3695" s="59" t="s">
        <v>100</v>
      </c>
      <c r="E3695" s="60" t="s">
        <v>10798</v>
      </c>
    </row>
    <row r="3696" spans="1:5">
      <c r="A3696" s="58" t="s">
        <v>9</v>
      </c>
      <c r="B3696" s="59" t="s">
        <v>10799</v>
      </c>
      <c r="C3696" s="59" t="s">
        <v>10800</v>
      </c>
      <c r="D3696" s="59" t="s">
        <v>100</v>
      </c>
      <c r="E3696" s="60" t="s">
        <v>10801</v>
      </c>
    </row>
    <row r="3697" spans="1:5">
      <c r="A3697" s="58" t="s">
        <v>9</v>
      </c>
      <c r="B3697" s="59" t="s">
        <v>10802</v>
      </c>
      <c r="C3697" s="59" t="s">
        <v>10803</v>
      </c>
      <c r="D3697" s="59" t="s">
        <v>100</v>
      </c>
      <c r="E3697" s="60" t="s">
        <v>10804</v>
      </c>
    </row>
    <row r="3698" spans="1:5">
      <c r="A3698" s="58" t="s">
        <v>9</v>
      </c>
      <c r="B3698" s="59" t="s">
        <v>10805</v>
      </c>
      <c r="C3698" s="59" t="s">
        <v>10806</v>
      </c>
      <c r="D3698" s="59" t="s">
        <v>100</v>
      </c>
      <c r="E3698" s="60" t="s">
        <v>10807</v>
      </c>
    </row>
    <row r="3699" spans="1:5">
      <c r="A3699" s="58" t="s">
        <v>9</v>
      </c>
      <c r="B3699" s="59" t="s">
        <v>10808</v>
      </c>
      <c r="C3699" s="59" t="s">
        <v>10809</v>
      </c>
      <c r="D3699" s="59" t="s">
        <v>100</v>
      </c>
      <c r="E3699" s="60" t="s">
        <v>10810</v>
      </c>
    </row>
    <row r="3700" spans="1:5">
      <c r="A3700" s="58" t="s">
        <v>9</v>
      </c>
      <c r="B3700" s="59" t="s">
        <v>10811</v>
      </c>
      <c r="C3700" s="59" t="s">
        <v>10812</v>
      </c>
      <c r="D3700" s="59" t="s">
        <v>100</v>
      </c>
      <c r="E3700" s="60" t="s">
        <v>10813</v>
      </c>
    </row>
    <row r="3701" spans="1:5">
      <c r="A3701" s="58" t="s">
        <v>9</v>
      </c>
      <c r="B3701" s="59" t="s">
        <v>10814</v>
      </c>
      <c r="C3701" s="59" t="s">
        <v>10815</v>
      </c>
      <c r="D3701" s="59" t="s">
        <v>100</v>
      </c>
      <c r="E3701" s="60" t="s">
        <v>10816</v>
      </c>
    </row>
    <row r="3702" spans="1:5">
      <c r="A3702" s="58" t="s">
        <v>9</v>
      </c>
      <c r="B3702" s="59" t="s">
        <v>10817</v>
      </c>
      <c r="C3702" s="59" t="s">
        <v>10818</v>
      </c>
      <c r="D3702" s="59" t="s">
        <v>100</v>
      </c>
      <c r="E3702" s="60" t="s">
        <v>10819</v>
      </c>
    </row>
    <row r="3703" spans="1:5">
      <c r="A3703" s="58" t="s">
        <v>9</v>
      </c>
      <c r="B3703" s="59" t="s">
        <v>10820</v>
      </c>
      <c r="C3703" s="59" t="s">
        <v>10821</v>
      </c>
      <c r="D3703" s="59" t="s">
        <v>100</v>
      </c>
      <c r="E3703" s="60" t="s">
        <v>10822</v>
      </c>
    </row>
    <row r="3704" spans="1:5">
      <c r="A3704" s="58" t="s">
        <v>9</v>
      </c>
      <c r="B3704" s="59" t="s">
        <v>10823</v>
      </c>
      <c r="C3704" s="59" t="s">
        <v>10824</v>
      </c>
      <c r="D3704" s="59" t="s">
        <v>100</v>
      </c>
      <c r="E3704" s="60" t="s">
        <v>10825</v>
      </c>
    </row>
    <row r="3705" spans="1:5">
      <c r="A3705" s="58" t="s">
        <v>9</v>
      </c>
      <c r="B3705" s="59" t="s">
        <v>10826</v>
      </c>
      <c r="C3705" s="59" t="s">
        <v>10827</v>
      </c>
      <c r="D3705" s="59" t="s">
        <v>100</v>
      </c>
      <c r="E3705" s="60" t="s">
        <v>10828</v>
      </c>
    </row>
    <row r="3706" spans="1:5">
      <c r="A3706" s="58" t="s">
        <v>9</v>
      </c>
      <c r="B3706" s="59" t="s">
        <v>10829</v>
      </c>
      <c r="C3706" s="59" t="s">
        <v>10830</v>
      </c>
      <c r="D3706" s="59" t="s">
        <v>100</v>
      </c>
      <c r="E3706" s="60" t="s">
        <v>8256</v>
      </c>
    </row>
    <row r="3707" spans="1:5">
      <c r="A3707" s="58" t="s">
        <v>9</v>
      </c>
      <c r="B3707" s="59" t="s">
        <v>10831</v>
      </c>
      <c r="C3707" s="59" t="s">
        <v>10832</v>
      </c>
      <c r="D3707" s="59" t="s">
        <v>100</v>
      </c>
      <c r="E3707" s="60" t="s">
        <v>10833</v>
      </c>
    </row>
    <row r="3708" spans="1:5">
      <c r="A3708" s="58" t="s">
        <v>9</v>
      </c>
      <c r="B3708" s="59" t="s">
        <v>10834</v>
      </c>
      <c r="C3708" s="59" t="s">
        <v>10835</v>
      </c>
      <c r="D3708" s="59" t="s">
        <v>100</v>
      </c>
      <c r="E3708" s="60" t="s">
        <v>10836</v>
      </c>
    </row>
    <row r="3709" spans="1:5">
      <c r="A3709" s="58" t="s">
        <v>9</v>
      </c>
      <c r="B3709" s="59" t="s">
        <v>10837</v>
      </c>
      <c r="C3709" s="59" t="s">
        <v>10838</v>
      </c>
      <c r="D3709" s="59" t="s">
        <v>100</v>
      </c>
      <c r="E3709" s="60" t="s">
        <v>509</v>
      </c>
    </row>
    <row r="3710" spans="1:5">
      <c r="A3710" s="58" t="s">
        <v>9</v>
      </c>
      <c r="B3710" s="59" t="s">
        <v>10839</v>
      </c>
      <c r="C3710" s="59" t="s">
        <v>10840</v>
      </c>
      <c r="D3710" s="59" t="s">
        <v>100</v>
      </c>
      <c r="E3710" s="60" t="s">
        <v>10841</v>
      </c>
    </row>
    <row r="3711" spans="1:5">
      <c r="A3711" s="58" t="s">
        <v>9</v>
      </c>
      <c r="B3711" s="59" t="s">
        <v>10842</v>
      </c>
      <c r="C3711" s="59" t="s">
        <v>10843</v>
      </c>
      <c r="D3711" s="59" t="s">
        <v>100</v>
      </c>
      <c r="E3711" s="60" t="s">
        <v>10844</v>
      </c>
    </row>
    <row r="3712" spans="1:5">
      <c r="A3712" s="58" t="s">
        <v>9</v>
      </c>
      <c r="B3712" s="59" t="s">
        <v>10845</v>
      </c>
      <c r="C3712" s="59" t="s">
        <v>10846</v>
      </c>
      <c r="D3712" s="59" t="s">
        <v>100</v>
      </c>
      <c r="E3712" s="60" t="s">
        <v>10847</v>
      </c>
    </row>
    <row r="3713" spans="1:5">
      <c r="A3713" s="58" t="s">
        <v>9</v>
      </c>
      <c r="B3713" s="59" t="s">
        <v>10848</v>
      </c>
      <c r="C3713" s="59" t="s">
        <v>10849</v>
      </c>
      <c r="D3713" s="59" t="s">
        <v>100</v>
      </c>
      <c r="E3713" s="60" t="s">
        <v>10850</v>
      </c>
    </row>
    <row r="3714" spans="1:5">
      <c r="A3714" s="58" t="s">
        <v>9</v>
      </c>
      <c r="B3714" s="59" t="s">
        <v>10851</v>
      </c>
      <c r="C3714" s="59" t="s">
        <v>10852</v>
      </c>
      <c r="D3714" s="59" t="s">
        <v>100</v>
      </c>
      <c r="E3714" s="60" t="s">
        <v>10853</v>
      </c>
    </row>
    <row r="3715" spans="1:5">
      <c r="A3715" s="58" t="s">
        <v>9</v>
      </c>
      <c r="B3715" s="59" t="s">
        <v>10854</v>
      </c>
      <c r="C3715" s="59" t="s">
        <v>10855</v>
      </c>
      <c r="D3715" s="59" t="s">
        <v>100</v>
      </c>
      <c r="E3715" s="60" t="s">
        <v>10856</v>
      </c>
    </row>
    <row r="3716" spans="1:5">
      <c r="A3716" s="58" t="s">
        <v>9</v>
      </c>
      <c r="B3716" s="59" t="s">
        <v>10857</v>
      </c>
      <c r="C3716" s="59" t="s">
        <v>10858</v>
      </c>
      <c r="D3716" s="59" t="s">
        <v>100</v>
      </c>
      <c r="E3716" s="60" t="s">
        <v>10859</v>
      </c>
    </row>
    <row r="3717" spans="1:5">
      <c r="A3717" s="58" t="s">
        <v>9</v>
      </c>
      <c r="B3717" s="59" t="s">
        <v>10860</v>
      </c>
      <c r="C3717" s="59" t="s">
        <v>10861</v>
      </c>
      <c r="D3717" s="59" t="s">
        <v>100</v>
      </c>
      <c r="E3717" s="60" t="s">
        <v>10862</v>
      </c>
    </row>
    <row r="3718" spans="1:5">
      <c r="A3718" s="58" t="s">
        <v>9</v>
      </c>
      <c r="B3718" s="59" t="s">
        <v>10863</v>
      </c>
      <c r="C3718" s="59" t="s">
        <v>10864</v>
      </c>
      <c r="D3718" s="59" t="s">
        <v>100</v>
      </c>
      <c r="E3718" s="60" t="s">
        <v>10865</v>
      </c>
    </row>
    <row r="3719" spans="1:5">
      <c r="A3719" s="58" t="s">
        <v>9</v>
      </c>
      <c r="B3719" s="59" t="s">
        <v>10866</v>
      </c>
      <c r="C3719" s="59" t="s">
        <v>10867</v>
      </c>
      <c r="D3719" s="59" t="s">
        <v>100</v>
      </c>
      <c r="E3719" s="60" t="s">
        <v>10868</v>
      </c>
    </row>
    <row r="3720" spans="1:5">
      <c r="A3720" s="58" t="s">
        <v>9</v>
      </c>
      <c r="B3720" s="59" t="s">
        <v>10869</v>
      </c>
      <c r="C3720" s="59" t="s">
        <v>10870</v>
      </c>
      <c r="D3720" s="59" t="s">
        <v>100</v>
      </c>
      <c r="E3720" s="60" t="s">
        <v>10871</v>
      </c>
    </row>
    <row r="3721" spans="1:5">
      <c r="A3721" s="58" t="s">
        <v>9</v>
      </c>
      <c r="B3721" s="59" t="s">
        <v>10872</v>
      </c>
      <c r="C3721" s="59" t="s">
        <v>10873</v>
      </c>
      <c r="D3721" s="59" t="s">
        <v>100</v>
      </c>
      <c r="E3721" s="60" t="s">
        <v>10874</v>
      </c>
    </row>
    <row r="3722" spans="1:5">
      <c r="A3722" s="58" t="s">
        <v>9</v>
      </c>
      <c r="B3722" s="59" t="s">
        <v>10875</v>
      </c>
      <c r="C3722" s="59" t="s">
        <v>10876</v>
      </c>
      <c r="D3722" s="59" t="s">
        <v>100</v>
      </c>
      <c r="E3722" s="60" t="s">
        <v>10877</v>
      </c>
    </row>
    <row r="3723" spans="1:5">
      <c r="A3723" s="58" t="s">
        <v>9</v>
      </c>
      <c r="B3723" s="59" t="s">
        <v>10878</v>
      </c>
      <c r="C3723" s="59" t="s">
        <v>10879</v>
      </c>
      <c r="D3723" s="59" t="s">
        <v>100</v>
      </c>
      <c r="E3723" s="60" t="s">
        <v>10880</v>
      </c>
    </row>
    <row r="3724" spans="1:5">
      <c r="A3724" s="58" t="s">
        <v>9</v>
      </c>
      <c r="B3724" s="59" t="s">
        <v>10881</v>
      </c>
      <c r="C3724" s="59" t="s">
        <v>10882</v>
      </c>
      <c r="D3724" s="59" t="s">
        <v>100</v>
      </c>
      <c r="E3724" s="60" t="s">
        <v>10883</v>
      </c>
    </row>
    <row r="3725" spans="1:5">
      <c r="A3725" s="58" t="s">
        <v>9</v>
      </c>
      <c r="B3725" s="59" t="s">
        <v>10884</v>
      </c>
      <c r="C3725" s="59" t="s">
        <v>10885</v>
      </c>
      <c r="D3725" s="59" t="s">
        <v>100</v>
      </c>
      <c r="E3725" s="60" t="s">
        <v>10886</v>
      </c>
    </row>
    <row r="3726" spans="1:5">
      <c r="A3726" s="58" t="s">
        <v>9</v>
      </c>
      <c r="B3726" s="59" t="s">
        <v>10887</v>
      </c>
      <c r="C3726" s="59" t="s">
        <v>10888</v>
      </c>
      <c r="D3726" s="59" t="s">
        <v>100</v>
      </c>
      <c r="E3726" s="60" t="s">
        <v>10889</v>
      </c>
    </row>
    <row r="3727" spans="1:5">
      <c r="A3727" s="58" t="s">
        <v>9</v>
      </c>
      <c r="B3727" s="59" t="s">
        <v>10890</v>
      </c>
      <c r="C3727" s="59" t="s">
        <v>10891</v>
      </c>
      <c r="D3727" s="59" t="s">
        <v>100</v>
      </c>
      <c r="E3727" s="60" t="s">
        <v>10892</v>
      </c>
    </row>
    <row r="3728" spans="1:5">
      <c r="A3728" s="58" t="s">
        <v>9</v>
      </c>
      <c r="B3728" s="59" t="s">
        <v>10893</v>
      </c>
      <c r="C3728" s="59" t="s">
        <v>10894</v>
      </c>
      <c r="D3728" s="59" t="s">
        <v>100</v>
      </c>
      <c r="E3728" s="60" t="s">
        <v>9103</v>
      </c>
    </row>
    <row r="3729" spans="1:5">
      <c r="A3729" s="58" t="s">
        <v>9</v>
      </c>
      <c r="B3729" s="59" t="s">
        <v>10895</v>
      </c>
      <c r="C3729" s="59" t="s">
        <v>10896</v>
      </c>
      <c r="D3729" s="59" t="s">
        <v>100</v>
      </c>
      <c r="E3729" s="60" t="s">
        <v>2107</v>
      </c>
    </row>
    <row r="3730" spans="1:5">
      <c r="A3730" s="58" t="s">
        <v>9</v>
      </c>
      <c r="B3730" s="59" t="s">
        <v>10897</v>
      </c>
      <c r="C3730" s="59" t="s">
        <v>10898</v>
      </c>
      <c r="D3730" s="59" t="s">
        <v>100</v>
      </c>
      <c r="E3730" s="60" t="s">
        <v>10899</v>
      </c>
    </row>
    <row r="3731" spans="1:5">
      <c r="A3731" s="58" t="s">
        <v>9</v>
      </c>
      <c r="B3731" s="59" t="s">
        <v>10900</v>
      </c>
      <c r="C3731" s="59" t="s">
        <v>10901</v>
      </c>
      <c r="D3731" s="59" t="s">
        <v>100</v>
      </c>
      <c r="E3731" s="60" t="s">
        <v>10902</v>
      </c>
    </row>
    <row r="3732" spans="1:5">
      <c r="A3732" s="58" t="s">
        <v>9</v>
      </c>
      <c r="B3732" s="59" t="s">
        <v>10903</v>
      </c>
      <c r="C3732" s="59" t="s">
        <v>10904</v>
      </c>
      <c r="D3732" s="59" t="s">
        <v>100</v>
      </c>
      <c r="E3732" s="60" t="s">
        <v>10905</v>
      </c>
    </row>
    <row r="3733" spans="1:5">
      <c r="A3733" s="58" t="s">
        <v>9</v>
      </c>
      <c r="B3733" s="59" t="s">
        <v>10906</v>
      </c>
      <c r="C3733" s="59" t="s">
        <v>10907</v>
      </c>
      <c r="D3733" s="59" t="s">
        <v>100</v>
      </c>
      <c r="E3733" s="60" t="s">
        <v>10908</v>
      </c>
    </row>
    <row r="3734" spans="1:5">
      <c r="A3734" s="58" t="s">
        <v>9</v>
      </c>
      <c r="B3734" s="59" t="s">
        <v>10909</v>
      </c>
      <c r="C3734" s="59" t="s">
        <v>10910</v>
      </c>
      <c r="D3734" s="59" t="s">
        <v>100</v>
      </c>
      <c r="E3734" s="60" t="s">
        <v>10911</v>
      </c>
    </row>
    <row r="3735" spans="1:5">
      <c r="A3735" s="58" t="s">
        <v>9</v>
      </c>
      <c r="B3735" s="59" t="s">
        <v>10912</v>
      </c>
      <c r="C3735" s="59" t="s">
        <v>10913</v>
      </c>
      <c r="D3735" s="59" t="s">
        <v>100</v>
      </c>
      <c r="E3735" s="60" t="s">
        <v>10914</v>
      </c>
    </row>
    <row r="3736" spans="1:5">
      <c r="A3736" s="58" t="s">
        <v>9</v>
      </c>
      <c r="B3736" s="59" t="s">
        <v>10915</v>
      </c>
      <c r="C3736" s="59" t="s">
        <v>10916</v>
      </c>
      <c r="D3736" s="59" t="s">
        <v>100</v>
      </c>
      <c r="E3736" s="60" t="s">
        <v>10917</v>
      </c>
    </row>
    <row r="3737" spans="1:5">
      <c r="A3737" s="58" t="s">
        <v>9</v>
      </c>
      <c r="B3737" s="59" t="s">
        <v>10918</v>
      </c>
      <c r="C3737" s="59" t="s">
        <v>10919</v>
      </c>
      <c r="D3737" s="59" t="s">
        <v>100</v>
      </c>
      <c r="E3737" s="60" t="s">
        <v>10920</v>
      </c>
    </row>
    <row r="3738" spans="1:5">
      <c r="A3738" s="58" t="s">
        <v>9</v>
      </c>
      <c r="B3738" s="59" t="s">
        <v>10921</v>
      </c>
      <c r="C3738" s="59" t="s">
        <v>10922</v>
      </c>
      <c r="D3738" s="59" t="s">
        <v>100</v>
      </c>
      <c r="E3738" s="60" t="s">
        <v>3856</v>
      </c>
    </row>
    <row r="3739" spans="1:5">
      <c r="A3739" s="58" t="s">
        <v>9</v>
      </c>
      <c r="B3739" s="59" t="s">
        <v>10923</v>
      </c>
      <c r="C3739" s="59" t="s">
        <v>10924</v>
      </c>
      <c r="D3739" s="59" t="s">
        <v>100</v>
      </c>
      <c r="E3739" s="60" t="s">
        <v>2737</v>
      </c>
    </row>
    <row r="3740" spans="1:5">
      <c r="A3740" s="58" t="s">
        <v>9</v>
      </c>
      <c r="B3740" s="59" t="s">
        <v>10925</v>
      </c>
      <c r="C3740" s="59" t="s">
        <v>10926</v>
      </c>
      <c r="D3740" s="59" t="s">
        <v>100</v>
      </c>
      <c r="E3740" s="60" t="s">
        <v>10927</v>
      </c>
    </row>
    <row r="3741" spans="1:5">
      <c r="A3741" s="58" t="s">
        <v>9</v>
      </c>
      <c r="B3741" s="59" t="s">
        <v>10928</v>
      </c>
      <c r="C3741" s="59" t="s">
        <v>10929</v>
      </c>
      <c r="D3741" s="59" t="s">
        <v>100</v>
      </c>
      <c r="E3741" s="60" t="s">
        <v>9485</v>
      </c>
    </row>
    <row r="3742" spans="1:5">
      <c r="A3742" s="58" t="s">
        <v>9</v>
      </c>
      <c r="B3742" s="59" t="s">
        <v>10930</v>
      </c>
      <c r="C3742" s="59" t="s">
        <v>10931</v>
      </c>
      <c r="D3742" s="59" t="s">
        <v>100</v>
      </c>
      <c r="E3742" s="60" t="s">
        <v>10932</v>
      </c>
    </row>
    <row r="3743" spans="1:5">
      <c r="A3743" s="58" t="s">
        <v>9</v>
      </c>
      <c r="B3743" s="59" t="s">
        <v>10933</v>
      </c>
      <c r="C3743" s="59" t="s">
        <v>10934</v>
      </c>
      <c r="D3743" s="59" t="s">
        <v>100</v>
      </c>
      <c r="E3743" s="60" t="s">
        <v>10935</v>
      </c>
    </row>
    <row r="3744" spans="1:5">
      <c r="A3744" s="58" t="s">
        <v>9</v>
      </c>
      <c r="B3744" s="59" t="s">
        <v>10936</v>
      </c>
      <c r="C3744" s="59" t="s">
        <v>10937</v>
      </c>
      <c r="D3744" s="59" t="s">
        <v>100</v>
      </c>
      <c r="E3744" s="60" t="s">
        <v>2937</v>
      </c>
    </row>
    <row r="3745" spans="1:5">
      <c r="A3745" s="58" t="s">
        <v>9</v>
      </c>
      <c r="B3745" s="59" t="s">
        <v>10938</v>
      </c>
      <c r="C3745" s="59" t="s">
        <v>10939</v>
      </c>
      <c r="D3745" s="59" t="s">
        <v>100</v>
      </c>
      <c r="E3745" s="60" t="s">
        <v>7368</v>
      </c>
    </row>
    <row r="3746" spans="1:5">
      <c r="A3746" s="58" t="s">
        <v>9</v>
      </c>
      <c r="B3746" s="59" t="s">
        <v>10940</v>
      </c>
      <c r="C3746" s="59" t="s">
        <v>10941</v>
      </c>
      <c r="D3746" s="59" t="s">
        <v>100</v>
      </c>
      <c r="E3746" s="60" t="s">
        <v>10942</v>
      </c>
    </row>
    <row r="3747" spans="1:5">
      <c r="A3747" s="58" t="s">
        <v>9</v>
      </c>
      <c r="B3747" s="59" t="s">
        <v>10943</v>
      </c>
      <c r="C3747" s="59" t="s">
        <v>10944</v>
      </c>
      <c r="D3747" s="59" t="s">
        <v>100</v>
      </c>
      <c r="E3747" s="60" t="s">
        <v>10945</v>
      </c>
    </row>
    <row r="3748" spans="1:5">
      <c r="A3748" s="58" t="s">
        <v>9</v>
      </c>
      <c r="B3748" s="59" t="s">
        <v>10946</v>
      </c>
      <c r="C3748" s="59" t="s">
        <v>10947</v>
      </c>
      <c r="D3748" s="59" t="s">
        <v>100</v>
      </c>
      <c r="E3748" s="60" t="s">
        <v>10948</v>
      </c>
    </row>
    <row r="3749" spans="1:5">
      <c r="A3749" s="58" t="s">
        <v>9</v>
      </c>
      <c r="B3749" s="59" t="s">
        <v>10949</v>
      </c>
      <c r="C3749" s="59" t="s">
        <v>10950</v>
      </c>
      <c r="D3749" s="59" t="s">
        <v>100</v>
      </c>
      <c r="E3749" s="60" t="s">
        <v>10951</v>
      </c>
    </row>
    <row r="3750" spans="1:5">
      <c r="A3750" s="58" t="s">
        <v>9</v>
      </c>
      <c r="B3750" s="59" t="s">
        <v>10952</v>
      </c>
      <c r="C3750" s="59" t="s">
        <v>10953</v>
      </c>
      <c r="D3750" s="59" t="s">
        <v>100</v>
      </c>
      <c r="E3750" s="60" t="s">
        <v>10954</v>
      </c>
    </row>
    <row r="3751" spans="1:5">
      <c r="A3751" s="58" t="s">
        <v>9</v>
      </c>
      <c r="B3751" s="59" t="s">
        <v>10955</v>
      </c>
      <c r="C3751" s="59" t="s">
        <v>10956</v>
      </c>
      <c r="D3751" s="59" t="s">
        <v>100</v>
      </c>
      <c r="E3751" s="60" t="s">
        <v>8674</v>
      </c>
    </row>
    <row r="3752" spans="1:5">
      <c r="A3752" s="58" t="s">
        <v>9</v>
      </c>
      <c r="B3752" s="59" t="s">
        <v>10957</v>
      </c>
      <c r="C3752" s="59" t="s">
        <v>10958</v>
      </c>
      <c r="D3752" s="59" t="s">
        <v>100</v>
      </c>
      <c r="E3752" s="60" t="s">
        <v>2967</v>
      </c>
    </row>
    <row r="3753" spans="1:5">
      <c r="A3753" s="58" t="s">
        <v>9</v>
      </c>
      <c r="B3753" s="59" t="s">
        <v>10959</v>
      </c>
      <c r="C3753" s="59" t="s">
        <v>10960</v>
      </c>
      <c r="D3753" s="59" t="s">
        <v>100</v>
      </c>
      <c r="E3753" s="60" t="s">
        <v>10961</v>
      </c>
    </row>
    <row r="3754" spans="1:5">
      <c r="A3754" s="58" t="s">
        <v>9</v>
      </c>
      <c r="B3754" s="59" t="s">
        <v>10962</v>
      </c>
      <c r="C3754" s="59" t="s">
        <v>10963</v>
      </c>
      <c r="D3754" s="59" t="s">
        <v>100</v>
      </c>
      <c r="E3754" s="60" t="s">
        <v>10964</v>
      </c>
    </row>
    <row r="3755" spans="1:5">
      <c r="A3755" s="58" t="s">
        <v>9</v>
      </c>
      <c r="B3755" s="59" t="s">
        <v>10965</v>
      </c>
      <c r="C3755" s="59" t="s">
        <v>10966</v>
      </c>
      <c r="D3755" s="59" t="s">
        <v>100</v>
      </c>
      <c r="E3755" s="60" t="s">
        <v>10967</v>
      </c>
    </row>
    <row r="3756" spans="1:5">
      <c r="A3756" s="58" t="s">
        <v>9</v>
      </c>
      <c r="B3756" s="59" t="s">
        <v>10968</v>
      </c>
      <c r="C3756" s="59" t="s">
        <v>10969</v>
      </c>
      <c r="D3756" s="59" t="s">
        <v>100</v>
      </c>
      <c r="E3756" s="60" t="s">
        <v>10970</v>
      </c>
    </row>
    <row r="3757" spans="1:5">
      <c r="A3757" s="58" t="s">
        <v>9</v>
      </c>
      <c r="B3757" s="59" t="s">
        <v>10971</v>
      </c>
      <c r="C3757" s="59" t="s">
        <v>10972</v>
      </c>
      <c r="D3757" s="59" t="s">
        <v>100</v>
      </c>
      <c r="E3757" s="60" t="s">
        <v>10973</v>
      </c>
    </row>
    <row r="3758" spans="1:5">
      <c r="A3758" s="58" t="s">
        <v>9</v>
      </c>
      <c r="B3758" s="59" t="s">
        <v>10974</v>
      </c>
      <c r="C3758" s="59" t="s">
        <v>10975</v>
      </c>
      <c r="D3758" s="59" t="s">
        <v>100</v>
      </c>
      <c r="E3758" s="60" t="s">
        <v>10976</v>
      </c>
    </row>
    <row r="3759" spans="1:5">
      <c r="A3759" s="58" t="s">
        <v>9</v>
      </c>
      <c r="B3759" s="59" t="s">
        <v>10977</v>
      </c>
      <c r="C3759" s="59" t="s">
        <v>10978</v>
      </c>
      <c r="D3759" s="59" t="s">
        <v>100</v>
      </c>
      <c r="E3759" s="60" t="s">
        <v>10979</v>
      </c>
    </row>
    <row r="3760" spans="1:5">
      <c r="A3760" s="58" t="s">
        <v>9</v>
      </c>
      <c r="B3760" s="59" t="s">
        <v>10980</v>
      </c>
      <c r="C3760" s="59" t="s">
        <v>10981</v>
      </c>
      <c r="D3760" s="59" t="s">
        <v>100</v>
      </c>
      <c r="E3760" s="60" t="s">
        <v>10677</v>
      </c>
    </row>
    <row r="3761" spans="1:5">
      <c r="A3761" s="58" t="s">
        <v>9</v>
      </c>
      <c r="B3761" s="59" t="s">
        <v>10982</v>
      </c>
      <c r="C3761" s="59" t="s">
        <v>10983</v>
      </c>
      <c r="D3761" s="59" t="s">
        <v>100</v>
      </c>
      <c r="E3761" s="60" t="s">
        <v>10984</v>
      </c>
    </row>
    <row r="3762" spans="1:5">
      <c r="A3762" s="58" t="s">
        <v>9</v>
      </c>
      <c r="B3762" s="59" t="s">
        <v>10985</v>
      </c>
      <c r="C3762" s="59" t="s">
        <v>10986</v>
      </c>
      <c r="D3762" s="59" t="s">
        <v>100</v>
      </c>
      <c r="E3762" s="60" t="s">
        <v>10987</v>
      </c>
    </row>
    <row r="3763" spans="1:5">
      <c r="A3763" s="58" t="s">
        <v>9</v>
      </c>
      <c r="B3763" s="59" t="s">
        <v>10988</v>
      </c>
      <c r="C3763" s="59" t="s">
        <v>10989</v>
      </c>
      <c r="D3763" s="59" t="s">
        <v>100</v>
      </c>
      <c r="E3763" s="60" t="s">
        <v>6147</v>
      </c>
    </row>
    <row r="3764" spans="1:5">
      <c r="A3764" s="58" t="s">
        <v>9</v>
      </c>
      <c r="B3764" s="59" t="s">
        <v>10990</v>
      </c>
      <c r="C3764" s="59" t="s">
        <v>10991</v>
      </c>
      <c r="D3764" s="59" t="s">
        <v>100</v>
      </c>
      <c r="E3764" s="60" t="s">
        <v>10992</v>
      </c>
    </row>
    <row r="3765" spans="1:5">
      <c r="A3765" s="58" t="s">
        <v>9</v>
      </c>
      <c r="B3765" s="59" t="s">
        <v>10993</v>
      </c>
      <c r="C3765" s="59" t="s">
        <v>10994</v>
      </c>
      <c r="D3765" s="59" t="s">
        <v>100</v>
      </c>
      <c r="E3765" s="60" t="s">
        <v>10995</v>
      </c>
    </row>
    <row r="3766" spans="1:5">
      <c r="A3766" s="58" t="s">
        <v>9</v>
      </c>
      <c r="B3766" s="59" t="s">
        <v>10996</v>
      </c>
      <c r="C3766" s="59" t="s">
        <v>10997</v>
      </c>
      <c r="D3766" s="59" t="s">
        <v>100</v>
      </c>
      <c r="E3766" s="60" t="s">
        <v>10998</v>
      </c>
    </row>
    <row r="3767" spans="1:5">
      <c r="A3767" s="58" t="s">
        <v>9</v>
      </c>
      <c r="B3767" s="59" t="s">
        <v>10999</v>
      </c>
      <c r="C3767" s="59" t="s">
        <v>11000</v>
      </c>
      <c r="D3767" s="59" t="s">
        <v>100</v>
      </c>
      <c r="E3767" s="60" t="s">
        <v>11001</v>
      </c>
    </row>
    <row r="3768" spans="1:5">
      <c r="A3768" s="58" t="s">
        <v>9</v>
      </c>
      <c r="B3768" s="59" t="s">
        <v>11002</v>
      </c>
      <c r="C3768" s="59" t="s">
        <v>11003</v>
      </c>
      <c r="D3768" s="59" t="s">
        <v>100</v>
      </c>
      <c r="E3768" s="60" t="s">
        <v>5942</v>
      </c>
    </row>
    <row r="3769" spans="1:5">
      <c r="A3769" s="58" t="s">
        <v>9</v>
      </c>
      <c r="B3769" s="59" t="s">
        <v>11004</v>
      </c>
      <c r="C3769" s="59" t="s">
        <v>11005</v>
      </c>
      <c r="D3769" s="59" t="s">
        <v>100</v>
      </c>
      <c r="E3769" s="60" t="s">
        <v>11006</v>
      </c>
    </row>
    <row r="3770" spans="1:5">
      <c r="A3770" s="58" t="s">
        <v>9</v>
      </c>
      <c r="B3770" s="59" t="s">
        <v>11007</v>
      </c>
      <c r="C3770" s="59" t="s">
        <v>11008</v>
      </c>
      <c r="D3770" s="59" t="s">
        <v>100</v>
      </c>
      <c r="E3770" s="60" t="s">
        <v>11009</v>
      </c>
    </row>
    <row r="3771" spans="1:5">
      <c r="A3771" s="58" t="s">
        <v>9</v>
      </c>
      <c r="B3771" s="59" t="s">
        <v>11010</v>
      </c>
      <c r="C3771" s="59" t="s">
        <v>11011</v>
      </c>
      <c r="D3771" s="59" t="s">
        <v>100</v>
      </c>
      <c r="E3771" s="60" t="s">
        <v>11012</v>
      </c>
    </row>
    <row r="3772" spans="1:5">
      <c r="A3772" s="58" t="s">
        <v>9</v>
      </c>
      <c r="B3772" s="59" t="s">
        <v>11013</v>
      </c>
      <c r="C3772" s="59" t="s">
        <v>11014</v>
      </c>
      <c r="D3772" s="59" t="s">
        <v>100</v>
      </c>
      <c r="E3772" s="60" t="s">
        <v>11015</v>
      </c>
    </row>
    <row r="3773" spans="1:5">
      <c r="A3773" s="58" t="s">
        <v>9</v>
      </c>
      <c r="B3773" s="59" t="s">
        <v>11016</v>
      </c>
      <c r="C3773" s="59" t="s">
        <v>11017</v>
      </c>
      <c r="D3773" s="59" t="s">
        <v>100</v>
      </c>
      <c r="E3773" s="60" t="s">
        <v>11018</v>
      </c>
    </row>
    <row r="3774" spans="1:5">
      <c r="A3774" s="58" t="s">
        <v>9</v>
      </c>
      <c r="B3774" s="59" t="s">
        <v>11019</v>
      </c>
      <c r="C3774" s="59" t="s">
        <v>11020</v>
      </c>
      <c r="D3774" s="59" t="s">
        <v>100</v>
      </c>
      <c r="E3774" s="60" t="s">
        <v>11021</v>
      </c>
    </row>
    <row r="3775" spans="1:5">
      <c r="A3775" s="58" t="s">
        <v>9</v>
      </c>
      <c r="B3775" s="59" t="s">
        <v>11022</v>
      </c>
      <c r="C3775" s="59" t="s">
        <v>11023</v>
      </c>
      <c r="D3775" s="59" t="s">
        <v>100</v>
      </c>
      <c r="E3775" s="60" t="s">
        <v>11024</v>
      </c>
    </row>
    <row r="3776" spans="1:5">
      <c r="A3776" s="58" t="s">
        <v>9</v>
      </c>
      <c r="B3776" s="59" t="s">
        <v>11025</v>
      </c>
      <c r="C3776" s="59" t="s">
        <v>11026</v>
      </c>
      <c r="D3776" s="59" t="s">
        <v>100</v>
      </c>
      <c r="E3776" s="60" t="s">
        <v>11027</v>
      </c>
    </row>
    <row r="3777" spans="1:5">
      <c r="A3777" s="58" t="s">
        <v>9</v>
      </c>
      <c r="B3777" s="59" t="s">
        <v>11028</v>
      </c>
      <c r="C3777" s="59" t="s">
        <v>11029</v>
      </c>
      <c r="D3777" s="59" t="s">
        <v>100</v>
      </c>
      <c r="E3777" s="60" t="s">
        <v>3163</v>
      </c>
    </row>
    <row r="3778" spans="1:5">
      <c r="A3778" s="58" t="s">
        <v>9</v>
      </c>
      <c r="B3778" s="59" t="s">
        <v>11030</v>
      </c>
      <c r="C3778" s="59" t="s">
        <v>11031</v>
      </c>
      <c r="D3778" s="59" t="s">
        <v>100</v>
      </c>
      <c r="E3778" s="60" t="s">
        <v>11032</v>
      </c>
    </row>
    <row r="3779" spans="1:5">
      <c r="A3779" s="58" t="s">
        <v>9</v>
      </c>
      <c r="B3779" s="59" t="s">
        <v>11033</v>
      </c>
      <c r="C3779" s="59" t="s">
        <v>11034</v>
      </c>
      <c r="D3779" s="59" t="s">
        <v>100</v>
      </c>
      <c r="E3779" s="60" t="s">
        <v>11035</v>
      </c>
    </row>
    <row r="3780" spans="1:5">
      <c r="A3780" s="58" t="s">
        <v>9</v>
      </c>
      <c r="B3780" s="59" t="s">
        <v>11036</v>
      </c>
      <c r="C3780" s="59" t="s">
        <v>11037</v>
      </c>
      <c r="D3780" s="59" t="s">
        <v>100</v>
      </c>
      <c r="E3780" s="60" t="s">
        <v>8674</v>
      </c>
    </row>
    <row r="3781" spans="1:5">
      <c r="A3781" s="58" t="s">
        <v>9</v>
      </c>
      <c r="B3781" s="59" t="s">
        <v>11038</v>
      </c>
      <c r="C3781" s="59" t="s">
        <v>11039</v>
      </c>
      <c r="D3781" s="59" t="s">
        <v>100</v>
      </c>
      <c r="E3781" s="60" t="s">
        <v>11040</v>
      </c>
    </row>
    <row r="3782" spans="1:5">
      <c r="A3782" s="58" t="s">
        <v>9</v>
      </c>
      <c r="B3782" s="59" t="s">
        <v>11041</v>
      </c>
      <c r="C3782" s="59" t="s">
        <v>11042</v>
      </c>
      <c r="D3782" s="59" t="s">
        <v>100</v>
      </c>
      <c r="E3782" s="60" t="s">
        <v>11043</v>
      </c>
    </row>
    <row r="3783" spans="1:5">
      <c r="A3783" s="58" t="s">
        <v>9</v>
      </c>
      <c r="B3783" s="59" t="s">
        <v>11044</v>
      </c>
      <c r="C3783" s="59" t="s">
        <v>11045</v>
      </c>
      <c r="D3783" s="59" t="s">
        <v>100</v>
      </c>
      <c r="E3783" s="60" t="s">
        <v>11046</v>
      </c>
    </row>
    <row r="3784" spans="1:5">
      <c r="A3784" s="58" t="s">
        <v>9</v>
      </c>
      <c r="B3784" s="59" t="s">
        <v>11047</v>
      </c>
      <c r="C3784" s="59" t="s">
        <v>11048</v>
      </c>
      <c r="D3784" s="59" t="s">
        <v>100</v>
      </c>
      <c r="E3784" s="60" t="s">
        <v>11049</v>
      </c>
    </row>
    <row r="3785" spans="1:5">
      <c r="A3785" s="58" t="s">
        <v>9</v>
      </c>
      <c r="B3785" s="59" t="s">
        <v>11050</v>
      </c>
      <c r="C3785" s="59" t="s">
        <v>11051</v>
      </c>
      <c r="D3785" s="59" t="s">
        <v>100</v>
      </c>
      <c r="E3785" s="60" t="s">
        <v>11052</v>
      </c>
    </row>
    <row r="3786" spans="1:5">
      <c r="A3786" s="58" t="s">
        <v>9</v>
      </c>
      <c r="B3786" s="59" t="s">
        <v>11053</v>
      </c>
      <c r="C3786" s="59" t="s">
        <v>11054</v>
      </c>
      <c r="D3786" s="59" t="s">
        <v>100</v>
      </c>
      <c r="E3786" s="60" t="s">
        <v>11055</v>
      </c>
    </row>
    <row r="3787" spans="1:5">
      <c r="A3787" s="58" t="s">
        <v>9</v>
      </c>
      <c r="B3787" s="59" t="s">
        <v>11056</v>
      </c>
      <c r="C3787" s="59" t="s">
        <v>11057</v>
      </c>
      <c r="D3787" s="59" t="s">
        <v>100</v>
      </c>
      <c r="E3787" s="60" t="s">
        <v>11058</v>
      </c>
    </row>
    <row r="3788" spans="1:5">
      <c r="A3788" s="58" t="s">
        <v>9</v>
      </c>
      <c r="B3788" s="59" t="s">
        <v>11059</v>
      </c>
      <c r="C3788" s="59" t="s">
        <v>11060</v>
      </c>
      <c r="D3788" s="59" t="s">
        <v>100</v>
      </c>
      <c r="E3788" s="60" t="s">
        <v>11061</v>
      </c>
    </row>
    <row r="3789" spans="1:5">
      <c r="A3789" s="58" t="s">
        <v>9</v>
      </c>
      <c r="B3789" s="59" t="s">
        <v>11062</v>
      </c>
      <c r="C3789" s="59" t="s">
        <v>11063</v>
      </c>
      <c r="D3789" s="59" t="s">
        <v>100</v>
      </c>
      <c r="E3789" s="60" t="s">
        <v>11064</v>
      </c>
    </row>
    <row r="3790" spans="1:5">
      <c r="A3790" s="58" t="s">
        <v>9</v>
      </c>
      <c r="B3790" s="59" t="s">
        <v>11065</v>
      </c>
      <c r="C3790" s="59" t="s">
        <v>11066</v>
      </c>
      <c r="D3790" s="59" t="s">
        <v>100</v>
      </c>
      <c r="E3790" s="60" t="s">
        <v>11067</v>
      </c>
    </row>
    <row r="3791" spans="1:5">
      <c r="A3791" s="58" t="s">
        <v>9</v>
      </c>
      <c r="B3791" s="59" t="s">
        <v>11068</v>
      </c>
      <c r="C3791" s="59" t="s">
        <v>11069</v>
      </c>
      <c r="D3791" s="59" t="s">
        <v>100</v>
      </c>
      <c r="E3791" s="60" t="s">
        <v>11070</v>
      </c>
    </row>
    <row r="3792" spans="1:5">
      <c r="A3792" s="58" t="s">
        <v>9</v>
      </c>
      <c r="B3792" s="59" t="s">
        <v>11071</v>
      </c>
      <c r="C3792" s="59" t="s">
        <v>11072</v>
      </c>
      <c r="D3792" s="59" t="s">
        <v>100</v>
      </c>
      <c r="E3792" s="60" t="s">
        <v>11073</v>
      </c>
    </row>
    <row r="3793" spans="1:5">
      <c r="A3793" s="58" t="s">
        <v>9</v>
      </c>
      <c r="B3793" s="59" t="s">
        <v>11074</v>
      </c>
      <c r="C3793" s="59" t="s">
        <v>11075</v>
      </c>
      <c r="D3793" s="59" t="s">
        <v>100</v>
      </c>
      <c r="E3793" s="60" t="s">
        <v>10692</v>
      </c>
    </row>
    <row r="3794" spans="1:5">
      <c r="A3794" s="58" t="s">
        <v>9</v>
      </c>
      <c r="B3794" s="59" t="s">
        <v>11076</v>
      </c>
      <c r="C3794" s="59" t="s">
        <v>11077</v>
      </c>
      <c r="D3794" s="59" t="s">
        <v>100</v>
      </c>
      <c r="E3794" s="60" t="s">
        <v>11078</v>
      </c>
    </row>
    <row r="3795" spans="1:5">
      <c r="A3795" s="58" t="s">
        <v>9</v>
      </c>
      <c r="B3795" s="59" t="s">
        <v>11079</v>
      </c>
      <c r="C3795" s="59" t="s">
        <v>11080</v>
      </c>
      <c r="D3795" s="59" t="s">
        <v>100</v>
      </c>
      <c r="E3795" s="60" t="s">
        <v>11081</v>
      </c>
    </row>
    <row r="3796" spans="1:5">
      <c r="A3796" s="58" t="s">
        <v>9</v>
      </c>
      <c r="B3796" s="59" t="s">
        <v>11082</v>
      </c>
      <c r="C3796" s="59" t="s">
        <v>11083</v>
      </c>
      <c r="D3796" s="59" t="s">
        <v>100</v>
      </c>
      <c r="E3796" s="60" t="s">
        <v>11084</v>
      </c>
    </row>
    <row r="3797" spans="1:5">
      <c r="A3797" s="58" t="s">
        <v>9</v>
      </c>
      <c r="B3797" s="59" t="s">
        <v>11085</v>
      </c>
      <c r="C3797" s="59" t="s">
        <v>11086</v>
      </c>
      <c r="D3797" s="59" t="s">
        <v>100</v>
      </c>
      <c r="E3797" s="60" t="s">
        <v>2319</v>
      </c>
    </row>
    <row r="3798" spans="1:5">
      <c r="A3798" s="58" t="s">
        <v>9</v>
      </c>
      <c r="B3798" s="59" t="s">
        <v>11087</v>
      </c>
      <c r="C3798" s="59" t="s">
        <v>11088</v>
      </c>
      <c r="D3798" s="59" t="s">
        <v>38</v>
      </c>
      <c r="E3798" s="60" t="s">
        <v>11089</v>
      </c>
    </row>
    <row r="3799" spans="1:5">
      <c r="A3799" s="58" t="s">
        <v>9</v>
      </c>
      <c r="B3799" s="59" t="s">
        <v>11090</v>
      </c>
      <c r="C3799" s="59" t="s">
        <v>11091</v>
      </c>
      <c r="D3799" s="59" t="s">
        <v>100</v>
      </c>
      <c r="E3799" s="60" t="s">
        <v>11092</v>
      </c>
    </row>
    <row r="3800" spans="1:5">
      <c r="A3800" s="58" t="s">
        <v>9</v>
      </c>
      <c r="B3800" s="59" t="s">
        <v>11093</v>
      </c>
      <c r="C3800" s="59" t="s">
        <v>11094</v>
      </c>
      <c r="D3800" s="59" t="s">
        <v>100</v>
      </c>
      <c r="E3800" s="60" t="s">
        <v>11095</v>
      </c>
    </row>
    <row r="3801" spans="1:5">
      <c r="A3801" s="58" t="s">
        <v>9</v>
      </c>
      <c r="B3801" s="59" t="s">
        <v>11096</v>
      </c>
      <c r="C3801" s="59" t="s">
        <v>11097</v>
      </c>
      <c r="D3801" s="59" t="s">
        <v>100</v>
      </c>
      <c r="E3801" s="60" t="s">
        <v>11098</v>
      </c>
    </row>
    <row r="3802" spans="1:5">
      <c r="A3802" s="58" t="s">
        <v>9</v>
      </c>
      <c r="B3802" s="59" t="s">
        <v>11099</v>
      </c>
      <c r="C3802" s="59" t="s">
        <v>11100</v>
      </c>
      <c r="D3802" s="59" t="s">
        <v>100</v>
      </c>
      <c r="E3802" s="60" t="s">
        <v>11101</v>
      </c>
    </row>
    <row r="3803" spans="1:5">
      <c r="A3803" s="58" t="s">
        <v>9</v>
      </c>
      <c r="B3803" s="59" t="s">
        <v>11102</v>
      </c>
      <c r="C3803" s="59" t="s">
        <v>11103</v>
      </c>
      <c r="D3803" s="59" t="s">
        <v>100</v>
      </c>
      <c r="E3803" s="60" t="s">
        <v>11104</v>
      </c>
    </row>
    <row r="3804" spans="1:5">
      <c r="A3804" s="58" t="s">
        <v>9</v>
      </c>
      <c r="B3804" s="59" t="s">
        <v>11105</v>
      </c>
      <c r="C3804" s="59" t="s">
        <v>11106</v>
      </c>
      <c r="D3804" s="59" t="s">
        <v>100</v>
      </c>
      <c r="E3804" s="60" t="s">
        <v>11107</v>
      </c>
    </row>
    <row r="3805" spans="1:5">
      <c r="A3805" s="58" t="s">
        <v>9</v>
      </c>
      <c r="B3805" s="59" t="s">
        <v>11108</v>
      </c>
      <c r="C3805" s="59" t="s">
        <v>11109</v>
      </c>
      <c r="D3805" s="59" t="s">
        <v>100</v>
      </c>
      <c r="E3805" s="60" t="s">
        <v>11110</v>
      </c>
    </row>
    <row r="3806" spans="1:5">
      <c r="A3806" s="58" t="s">
        <v>9</v>
      </c>
      <c r="B3806" s="59" t="s">
        <v>11111</v>
      </c>
      <c r="C3806" s="59" t="s">
        <v>11112</v>
      </c>
      <c r="D3806" s="59" t="s">
        <v>100</v>
      </c>
      <c r="E3806" s="60" t="s">
        <v>11113</v>
      </c>
    </row>
    <row r="3807" spans="1:5">
      <c r="A3807" s="58" t="s">
        <v>9</v>
      </c>
      <c r="B3807" s="59" t="s">
        <v>11114</v>
      </c>
      <c r="C3807" s="59" t="s">
        <v>11115</v>
      </c>
      <c r="D3807" s="59" t="s">
        <v>100</v>
      </c>
      <c r="E3807" s="60" t="s">
        <v>11116</v>
      </c>
    </row>
    <row r="3808" spans="1:5">
      <c r="A3808" s="58" t="s">
        <v>9</v>
      </c>
      <c r="B3808" s="59" t="s">
        <v>11117</v>
      </c>
      <c r="C3808" s="59" t="s">
        <v>11118</v>
      </c>
      <c r="D3808" s="59" t="s">
        <v>100</v>
      </c>
      <c r="E3808" s="60" t="s">
        <v>11119</v>
      </c>
    </row>
    <row r="3809" spans="1:5">
      <c r="A3809" s="58" t="s">
        <v>9</v>
      </c>
      <c r="B3809" s="59" t="s">
        <v>11120</v>
      </c>
      <c r="C3809" s="59" t="s">
        <v>11121</v>
      </c>
      <c r="D3809" s="59" t="s">
        <v>100</v>
      </c>
      <c r="E3809" s="60" t="s">
        <v>11122</v>
      </c>
    </row>
    <row r="3810" spans="1:5">
      <c r="A3810" s="58" t="s">
        <v>9</v>
      </c>
      <c r="B3810" s="59" t="s">
        <v>11123</v>
      </c>
      <c r="C3810" s="59" t="s">
        <v>11124</v>
      </c>
      <c r="D3810" s="59" t="s">
        <v>100</v>
      </c>
      <c r="E3810" s="60" t="s">
        <v>11125</v>
      </c>
    </row>
    <row r="3811" spans="1:5">
      <c r="A3811" s="58" t="s">
        <v>9</v>
      </c>
      <c r="B3811" s="59" t="s">
        <v>11126</v>
      </c>
      <c r="C3811" s="59" t="s">
        <v>11127</v>
      </c>
      <c r="D3811" s="59" t="s">
        <v>100</v>
      </c>
      <c r="E3811" s="60" t="s">
        <v>11128</v>
      </c>
    </row>
    <row r="3812" spans="1:5">
      <c r="A3812" s="58" t="s">
        <v>9</v>
      </c>
      <c r="B3812" s="59" t="s">
        <v>11129</v>
      </c>
      <c r="C3812" s="59" t="s">
        <v>11130</v>
      </c>
      <c r="D3812" s="59" t="s">
        <v>100</v>
      </c>
      <c r="E3812" s="60" t="s">
        <v>11131</v>
      </c>
    </row>
    <row r="3813" spans="1:5">
      <c r="A3813" s="58" t="s">
        <v>9</v>
      </c>
      <c r="B3813" s="59" t="s">
        <v>11132</v>
      </c>
      <c r="C3813" s="59" t="s">
        <v>11133</v>
      </c>
      <c r="D3813" s="59" t="s">
        <v>100</v>
      </c>
      <c r="E3813" s="60" t="s">
        <v>11134</v>
      </c>
    </row>
    <row r="3814" spans="1:5">
      <c r="A3814" s="58" t="s">
        <v>9</v>
      </c>
      <c r="B3814" s="59" t="s">
        <v>11135</v>
      </c>
      <c r="C3814" s="59" t="s">
        <v>11136</v>
      </c>
      <c r="D3814" s="59" t="s">
        <v>100</v>
      </c>
      <c r="E3814" s="60" t="s">
        <v>11137</v>
      </c>
    </row>
    <row r="3815" spans="1:5">
      <c r="A3815" s="58" t="s">
        <v>9</v>
      </c>
      <c r="B3815" s="59" t="s">
        <v>11138</v>
      </c>
      <c r="C3815" s="59" t="s">
        <v>11139</v>
      </c>
      <c r="D3815" s="59" t="s">
        <v>100</v>
      </c>
      <c r="E3815" s="60" t="s">
        <v>11140</v>
      </c>
    </row>
    <row r="3816" spans="1:5">
      <c r="A3816" s="58" t="s">
        <v>9</v>
      </c>
      <c r="B3816" s="59" t="s">
        <v>11141</v>
      </c>
      <c r="C3816" s="59" t="s">
        <v>11142</v>
      </c>
      <c r="D3816" s="59" t="s">
        <v>38</v>
      </c>
      <c r="E3816" s="60" t="s">
        <v>11143</v>
      </c>
    </row>
    <row r="3817" spans="1:5">
      <c r="A3817" s="58" t="s">
        <v>9</v>
      </c>
      <c r="B3817" s="59" t="s">
        <v>11144</v>
      </c>
      <c r="C3817" s="59" t="s">
        <v>11145</v>
      </c>
      <c r="D3817" s="59" t="s">
        <v>38</v>
      </c>
      <c r="E3817" s="60" t="s">
        <v>11146</v>
      </c>
    </row>
    <row r="3818" spans="1:5">
      <c r="A3818" s="58" t="s">
        <v>9</v>
      </c>
      <c r="B3818" s="59" t="s">
        <v>11147</v>
      </c>
      <c r="C3818" s="59" t="s">
        <v>11148</v>
      </c>
      <c r="D3818" s="59" t="s">
        <v>38</v>
      </c>
      <c r="E3818" s="60" t="s">
        <v>1823</v>
      </c>
    </row>
    <row r="3819" spans="1:5">
      <c r="A3819" s="58" t="s">
        <v>9</v>
      </c>
      <c r="B3819" s="59" t="s">
        <v>11149</v>
      </c>
      <c r="C3819" s="59" t="s">
        <v>11150</v>
      </c>
      <c r="D3819" s="59" t="s">
        <v>38</v>
      </c>
      <c r="E3819" s="60" t="s">
        <v>1823</v>
      </c>
    </row>
    <row r="3820" spans="1:5">
      <c r="A3820" s="58" t="s">
        <v>9</v>
      </c>
      <c r="B3820" s="59" t="s">
        <v>11151</v>
      </c>
      <c r="C3820" s="59" t="s">
        <v>11152</v>
      </c>
      <c r="D3820" s="59" t="s">
        <v>38</v>
      </c>
      <c r="E3820" s="60" t="s">
        <v>1823</v>
      </c>
    </row>
    <row r="3821" spans="1:5">
      <c r="A3821" s="58" t="s">
        <v>9</v>
      </c>
      <c r="B3821" s="59" t="s">
        <v>11153</v>
      </c>
      <c r="C3821" s="59" t="s">
        <v>11154</v>
      </c>
      <c r="D3821" s="59" t="s">
        <v>38</v>
      </c>
      <c r="E3821" s="60" t="s">
        <v>11155</v>
      </c>
    </row>
    <row r="3822" spans="1:5">
      <c r="A3822" s="58" t="s">
        <v>9</v>
      </c>
      <c r="B3822" s="59" t="s">
        <v>11156</v>
      </c>
      <c r="C3822" s="59" t="s">
        <v>11157</v>
      </c>
      <c r="D3822" s="59" t="s">
        <v>38</v>
      </c>
      <c r="E3822" s="60" t="s">
        <v>11158</v>
      </c>
    </row>
    <row r="3823" spans="1:5">
      <c r="A3823" s="58" t="s">
        <v>9</v>
      </c>
      <c r="B3823" s="59" t="s">
        <v>11159</v>
      </c>
      <c r="C3823" s="59" t="s">
        <v>11160</v>
      </c>
      <c r="D3823" s="59" t="s">
        <v>38</v>
      </c>
      <c r="E3823" s="60" t="s">
        <v>11161</v>
      </c>
    </row>
    <row r="3824" spans="1:5">
      <c r="A3824" s="58" t="s">
        <v>9</v>
      </c>
      <c r="B3824" s="59" t="s">
        <v>11162</v>
      </c>
      <c r="C3824" s="59" t="s">
        <v>11163</v>
      </c>
      <c r="D3824" s="59" t="s">
        <v>100</v>
      </c>
      <c r="E3824" s="60" t="s">
        <v>11164</v>
      </c>
    </row>
    <row r="3825" spans="1:5">
      <c r="A3825" s="58" t="s">
        <v>9</v>
      </c>
      <c r="B3825" s="59" t="s">
        <v>11165</v>
      </c>
      <c r="C3825" s="59" t="s">
        <v>11166</v>
      </c>
      <c r="D3825" s="59" t="s">
        <v>38</v>
      </c>
      <c r="E3825" s="60" t="s">
        <v>11167</v>
      </c>
    </row>
    <row r="3826" spans="1:5">
      <c r="A3826" s="58" t="s">
        <v>9</v>
      </c>
      <c r="B3826" s="59" t="s">
        <v>11168</v>
      </c>
      <c r="C3826" s="59" t="s">
        <v>11169</v>
      </c>
      <c r="D3826" s="59" t="s">
        <v>38</v>
      </c>
      <c r="E3826" s="60" t="s">
        <v>11170</v>
      </c>
    </row>
    <row r="3827" spans="1:5">
      <c r="A3827" s="58" t="s">
        <v>9</v>
      </c>
      <c r="B3827" s="59" t="s">
        <v>11171</v>
      </c>
      <c r="C3827" s="59" t="s">
        <v>11172</v>
      </c>
      <c r="D3827" s="59" t="s">
        <v>38</v>
      </c>
      <c r="E3827" s="60" t="s">
        <v>11173</v>
      </c>
    </row>
    <row r="3828" spans="1:5">
      <c r="A3828" s="58" t="s">
        <v>9</v>
      </c>
      <c r="B3828" s="59" t="s">
        <v>11174</v>
      </c>
      <c r="C3828" s="59" t="s">
        <v>11175</v>
      </c>
      <c r="D3828" s="59" t="s">
        <v>38</v>
      </c>
      <c r="E3828" s="60" t="s">
        <v>11173</v>
      </c>
    </row>
    <row r="3829" spans="1:5">
      <c r="A3829" s="58" t="s">
        <v>9</v>
      </c>
      <c r="B3829" s="59" t="s">
        <v>11176</v>
      </c>
      <c r="C3829" s="59" t="s">
        <v>11177</v>
      </c>
      <c r="D3829" s="59" t="s">
        <v>38</v>
      </c>
      <c r="E3829" s="60" t="s">
        <v>11173</v>
      </c>
    </row>
    <row r="3830" spans="1:5">
      <c r="A3830" s="58" t="s">
        <v>9</v>
      </c>
      <c r="B3830" s="59" t="s">
        <v>11178</v>
      </c>
      <c r="C3830" s="59" t="s">
        <v>11179</v>
      </c>
      <c r="D3830" s="59" t="s">
        <v>38</v>
      </c>
      <c r="E3830" s="60" t="s">
        <v>11180</v>
      </c>
    </row>
    <row r="3831" spans="1:5">
      <c r="A3831" s="58" t="s">
        <v>9</v>
      </c>
      <c r="B3831" s="59" t="s">
        <v>11181</v>
      </c>
      <c r="C3831" s="59" t="s">
        <v>11182</v>
      </c>
      <c r="D3831" s="59" t="s">
        <v>38</v>
      </c>
      <c r="E3831" s="60" t="s">
        <v>11183</v>
      </c>
    </row>
    <row r="3832" spans="1:5">
      <c r="A3832" s="58" t="s">
        <v>9</v>
      </c>
      <c r="B3832" s="59" t="s">
        <v>11184</v>
      </c>
      <c r="C3832" s="59" t="s">
        <v>11185</v>
      </c>
      <c r="D3832" s="59" t="s">
        <v>38</v>
      </c>
      <c r="E3832" s="60" t="s">
        <v>11186</v>
      </c>
    </row>
    <row r="3833" spans="1:5">
      <c r="A3833" s="58" t="s">
        <v>9</v>
      </c>
      <c r="B3833" s="59" t="s">
        <v>11187</v>
      </c>
      <c r="C3833" s="59" t="s">
        <v>11188</v>
      </c>
      <c r="D3833" s="59" t="s">
        <v>100</v>
      </c>
      <c r="E3833" s="60" t="s">
        <v>11189</v>
      </c>
    </row>
    <row r="3834" spans="1:5">
      <c r="A3834" s="58" t="s">
        <v>9</v>
      </c>
      <c r="B3834" s="59" t="s">
        <v>11190</v>
      </c>
      <c r="C3834" s="59" t="s">
        <v>11191</v>
      </c>
      <c r="D3834" s="59" t="s">
        <v>100</v>
      </c>
      <c r="E3834" s="60" t="s">
        <v>11192</v>
      </c>
    </row>
    <row r="3835" spans="1:5">
      <c r="A3835" s="58" t="s">
        <v>9</v>
      </c>
      <c r="B3835" s="59" t="s">
        <v>11193</v>
      </c>
      <c r="C3835" s="59" t="s">
        <v>11194</v>
      </c>
      <c r="D3835" s="59" t="s">
        <v>100</v>
      </c>
      <c r="E3835" s="60" t="s">
        <v>11195</v>
      </c>
    </row>
    <row r="3836" spans="1:5">
      <c r="A3836" s="58" t="s">
        <v>9</v>
      </c>
      <c r="B3836" s="59" t="s">
        <v>11196</v>
      </c>
      <c r="C3836" s="59" t="s">
        <v>11197</v>
      </c>
      <c r="D3836" s="59" t="s">
        <v>100</v>
      </c>
      <c r="E3836" s="60" t="s">
        <v>11198</v>
      </c>
    </row>
    <row r="3837" spans="1:5">
      <c r="A3837" s="58" t="s">
        <v>9</v>
      </c>
      <c r="B3837" s="59" t="s">
        <v>11199</v>
      </c>
      <c r="C3837" s="59" t="s">
        <v>11200</v>
      </c>
      <c r="D3837" s="59" t="s">
        <v>100</v>
      </c>
      <c r="E3837" s="60" t="s">
        <v>11201</v>
      </c>
    </row>
    <row r="3838" spans="1:5">
      <c r="A3838" s="58" t="s">
        <v>9</v>
      </c>
      <c r="B3838" s="59" t="s">
        <v>11202</v>
      </c>
      <c r="C3838" s="59" t="s">
        <v>11203</v>
      </c>
      <c r="D3838" s="59" t="s">
        <v>100</v>
      </c>
      <c r="E3838" s="60" t="s">
        <v>11204</v>
      </c>
    </row>
    <row r="3839" spans="1:5">
      <c r="A3839" s="58" t="s">
        <v>9</v>
      </c>
      <c r="B3839" s="59" t="s">
        <v>11205</v>
      </c>
      <c r="C3839" s="59" t="s">
        <v>11206</v>
      </c>
      <c r="D3839" s="59" t="s">
        <v>100</v>
      </c>
      <c r="E3839" s="60" t="s">
        <v>11207</v>
      </c>
    </row>
    <row r="3840" spans="1:5">
      <c r="A3840" s="58" t="s">
        <v>9</v>
      </c>
      <c r="B3840" s="59" t="s">
        <v>11208</v>
      </c>
      <c r="C3840" s="59" t="s">
        <v>11209</v>
      </c>
      <c r="D3840" s="59" t="s">
        <v>100</v>
      </c>
      <c r="E3840" s="60" t="s">
        <v>11210</v>
      </c>
    </row>
    <row r="3841" spans="1:5">
      <c r="A3841" s="58" t="s">
        <v>9</v>
      </c>
      <c r="B3841" s="59" t="s">
        <v>11211</v>
      </c>
      <c r="C3841" s="59" t="s">
        <v>11212</v>
      </c>
      <c r="D3841" s="59" t="s">
        <v>100</v>
      </c>
      <c r="E3841" s="60" t="s">
        <v>11213</v>
      </c>
    </row>
    <row r="3842" spans="1:5">
      <c r="A3842" s="58" t="s">
        <v>9</v>
      </c>
      <c r="B3842" s="59" t="s">
        <v>11214</v>
      </c>
      <c r="C3842" s="59" t="s">
        <v>11215</v>
      </c>
      <c r="D3842" s="59" t="s">
        <v>100</v>
      </c>
      <c r="E3842" s="60" t="s">
        <v>11216</v>
      </c>
    </row>
    <row r="3843" spans="1:5">
      <c r="A3843" s="58" t="s">
        <v>9</v>
      </c>
      <c r="B3843" s="59" t="s">
        <v>11217</v>
      </c>
      <c r="C3843" s="59" t="s">
        <v>11218</v>
      </c>
      <c r="D3843" s="59" t="s">
        <v>100</v>
      </c>
      <c r="E3843" s="60" t="s">
        <v>11219</v>
      </c>
    </row>
    <row r="3844" spans="1:5">
      <c r="A3844" s="58" t="s">
        <v>9</v>
      </c>
      <c r="B3844" s="59" t="s">
        <v>11220</v>
      </c>
      <c r="C3844" s="59" t="s">
        <v>11221</v>
      </c>
      <c r="D3844" s="59" t="s">
        <v>100</v>
      </c>
      <c r="E3844" s="60" t="s">
        <v>11222</v>
      </c>
    </row>
    <row r="3845" spans="1:5">
      <c r="A3845" s="58" t="s">
        <v>9</v>
      </c>
      <c r="B3845" s="59" t="s">
        <v>11223</v>
      </c>
      <c r="C3845" s="59" t="s">
        <v>11224</v>
      </c>
      <c r="D3845" s="59" t="s">
        <v>100</v>
      </c>
      <c r="E3845" s="60" t="s">
        <v>11225</v>
      </c>
    </row>
    <row r="3846" spans="1:5">
      <c r="A3846" s="58" t="s">
        <v>9</v>
      </c>
      <c r="B3846" s="59" t="s">
        <v>11226</v>
      </c>
      <c r="C3846" s="59" t="s">
        <v>11227</v>
      </c>
      <c r="D3846" s="59" t="s">
        <v>100</v>
      </c>
      <c r="E3846" s="60" t="s">
        <v>11228</v>
      </c>
    </row>
    <row r="3847" spans="1:5">
      <c r="A3847" s="58" t="s">
        <v>9</v>
      </c>
      <c r="B3847" s="59" t="s">
        <v>11229</v>
      </c>
      <c r="C3847" s="59" t="s">
        <v>11230</v>
      </c>
      <c r="D3847" s="59" t="s">
        <v>100</v>
      </c>
      <c r="E3847" s="60" t="s">
        <v>11231</v>
      </c>
    </row>
    <row r="3848" spans="1:5">
      <c r="A3848" s="58" t="s">
        <v>9</v>
      </c>
      <c r="B3848" s="59" t="s">
        <v>11232</v>
      </c>
      <c r="C3848" s="59" t="s">
        <v>11233</v>
      </c>
      <c r="D3848" s="59" t="s">
        <v>100</v>
      </c>
      <c r="E3848" s="60" t="s">
        <v>11234</v>
      </c>
    </row>
    <row r="3849" spans="1:5">
      <c r="A3849" s="58" t="s">
        <v>9</v>
      </c>
      <c r="B3849" s="59" t="s">
        <v>11235</v>
      </c>
      <c r="C3849" s="59" t="s">
        <v>11236</v>
      </c>
      <c r="D3849" s="59" t="s">
        <v>100</v>
      </c>
      <c r="E3849" s="60" t="s">
        <v>11237</v>
      </c>
    </row>
    <row r="3850" spans="1:5">
      <c r="A3850" s="58" t="s">
        <v>9</v>
      </c>
      <c r="B3850" s="59" t="s">
        <v>11238</v>
      </c>
      <c r="C3850" s="59" t="s">
        <v>11239</v>
      </c>
      <c r="D3850" s="59" t="s">
        <v>100</v>
      </c>
      <c r="E3850" s="60" t="s">
        <v>11240</v>
      </c>
    </row>
    <row r="3851" spans="1:5">
      <c r="A3851" s="58" t="s">
        <v>9</v>
      </c>
      <c r="B3851" s="59" t="s">
        <v>11241</v>
      </c>
      <c r="C3851" s="59" t="s">
        <v>11242</v>
      </c>
      <c r="D3851" s="59" t="s">
        <v>100</v>
      </c>
      <c r="E3851" s="60" t="s">
        <v>11243</v>
      </c>
    </row>
    <row r="3852" spans="1:5">
      <c r="A3852" s="58" t="s">
        <v>9</v>
      </c>
      <c r="B3852" s="59" t="s">
        <v>11244</v>
      </c>
      <c r="C3852" s="59" t="s">
        <v>11245</v>
      </c>
      <c r="D3852" s="59" t="s">
        <v>100</v>
      </c>
      <c r="E3852" s="60" t="s">
        <v>8890</v>
      </c>
    </row>
    <row r="3853" spans="1:5">
      <c r="A3853" s="58" t="s">
        <v>9</v>
      </c>
      <c r="B3853" s="59" t="s">
        <v>11246</v>
      </c>
      <c r="C3853" s="59" t="s">
        <v>11247</v>
      </c>
      <c r="D3853" s="59" t="s">
        <v>38</v>
      </c>
      <c r="E3853" s="60" t="s">
        <v>11248</v>
      </c>
    </row>
    <row r="3854" spans="1:5">
      <c r="A3854" s="58" t="s">
        <v>9</v>
      </c>
      <c r="B3854" s="59" t="s">
        <v>11249</v>
      </c>
      <c r="C3854" s="59" t="s">
        <v>11250</v>
      </c>
      <c r="D3854" s="59" t="s">
        <v>38</v>
      </c>
      <c r="E3854" s="60" t="s">
        <v>11251</v>
      </c>
    </row>
    <row r="3855" spans="1:5">
      <c r="A3855" s="58" t="s">
        <v>9</v>
      </c>
      <c r="B3855" s="59" t="s">
        <v>11252</v>
      </c>
      <c r="C3855" s="59" t="s">
        <v>11253</v>
      </c>
      <c r="D3855" s="59" t="s">
        <v>38</v>
      </c>
      <c r="E3855" s="60" t="s">
        <v>11254</v>
      </c>
    </row>
    <row r="3856" spans="1:5">
      <c r="A3856" s="58" t="s">
        <v>9</v>
      </c>
      <c r="B3856" s="59" t="s">
        <v>11255</v>
      </c>
      <c r="C3856" s="59" t="s">
        <v>11256</v>
      </c>
      <c r="D3856" s="59" t="s">
        <v>38</v>
      </c>
      <c r="E3856" s="60" t="s">
        <v>11257</v>
      </c>
    </row>
    <row r="3857" spans="1:5">
      <c r="A3857" s="58" t="s">
        <v>9</v>
      </c>
      <c r="B3857" s="59" t="s">
        <v>11258</v>
      </c>
      <c r="C3857" s="59" t="s">
        <v>11259</v>
      </c>
      <c r="D3857" s="59" t="s">
        <v>38</v>
      </c>
      <c r="E3857" s="60" t="s">
        <v>11260</v>
      </c>
    </row>
    <row r="3858" spans="1:5">
      <c r="A3858" s="58" t="s">
        <v>9</v>
      </c>
      <c r="B3858" s="59" t="s">
        <v>11261</v>
      </c>
      <c r="C3858" s="59" t="s">
        <v>11262</v>
      </c>
      <c r="D3858" s="59" t="s">
        <v>38</v>
      </c>
      <c r="E3858" s="60" t="s">
        <v>11263</v>
      </c>
    </row>
    <row r="3859" spans="1:5">
      <c r="A3859" s="58" t="s">
        <v>9</v>
      </c>
      <c r="B3859" s="59" t="s">
        <v>11264</v>
      </c>
      <c r="C3859" s="59" t="s">
        <v>11265</v>
      </c>
      <c r="D3859" s="59" t="s">
        <v>38</v>
      </c>
      <c r="E3859" s="60" t="s">
        <v>8437</v>
      </c>
    </row>
    <row r="3860" spans="1:5">
      <c r="A3860" s="58" t="s">
        <v>9</v>
      </c>
      <c r="B3860" s="59" t="s">
        <v>11266</v>
      </c>
      <c r="C3860" s="59" t="s">
        <v>11267</v>
      </c>
      <c r="D3860" s="59" t="s">
        <v>38</v>
      </c>
      <c r="E3860" s="60" t="s">
        <v>9052</v>
      </c>
    </row>
    <row r="3861" spans="1:5">
      <c r="A3861" s="58" t="s">
        <v>9</v>
      </c>
      <c r="B3861" s="59" t="s">
        <v>11268</v>
      </c>
      <c r="C3861" s="59" t="s">
        <v>11269</v>
      </c>
      <c r="D3861" s="59" t="s">
        <v>38</v>
      </c>
      <c r="E3861" s="60" t="s">
        <v>8270</v>
      </c>
    </row>
    <row r="3862" spans="1:5">
      <c r="A3862" s="58" t="s">
        <v>9</v>
      </c>
      <c r="B3862" s="59" t="s">
        <v>11270</v>
      </c>
      <c r="C3862" s="59" t="s">
        <v>11271</v>
      </c>
      <c r="D3862" s="59" t="s">
        <v>38</v>
      </c>
      <c r="E3862" s="60" t="s">
        <v>899</v>
      </c>
    </row>
    <row r="3863" spans="1:5">
      <c r="A3863" s="58" t="s">
        <v>9</v>
      </c>
      <c r="B3863" s="59" t="s">
        <v>11272</v>
      </c>
      <c r="C3863" s="59" t="s">
        <v>11273</v>
      </c>
      <c r="D3863" s="59" t="s">
        <v>38</v>
      </c>
      <c r="E3863" s="60" t="s">
        <v>11274</v>
      </c>
    </row>
    <row r="3864" spans="1:5">
      <c r="A3864" s="58" t="s">
        <v>9</v>
      </c>
      <c r="B3864" s="59" t="s">
        <v>11275</v>
      </c>
      <c r="C3864" s="59" t="s">
        <v>11276</v>
      </c>
      <c r="D3864" s="59" t="s">
        <v>38</v>
      </c>
      <c r="E3864" s="60" t="s">
        <v>11277</v>
      </c>
    </row>
    <row r="3865" spans="1:5">
      <c r="A3865" s="58" t="s">
        <v>9</v>
      </c>
      <c r="B3865" s="59" t="s">
        <v>11278</v>
      </c>
      <c r="C3865" s="59" t="s">
        <v>11279</v>
      </c>
      <c r="D3865" s="59" t="s">
        <v>38</v>
      </c>
      <c r="E3865" s="60" t="s">
        <v>11280</v>
      </c>
    </row>
    <row r="3866" spans="1:5">
      <c r="A3866" s="58" t="s">
        <v>9</v>
      </c>
      <c r="B3866" s="59" t="s">
        <v>11281</v>
      </c>
      <c r="C3866" s="59" t="s">
        <v>11282</v>
      </c>
      <c r="D3866" s="59" t="s">
        <v>38</v>
      </c>
      <c r="E3866" s="60" t="s">
        <v>11283</v>
      </c>
    </row>
    <row r="3867" spans="1:5">
      <c r="A3867" s="58" t="s">
        <v>9</v>
      </c>
      <c r="B3867" s="59" t="s">
        <v>11284</v>
      </c>
      <c r="C3867" s="59" t="s">
        <v>11285</v>
      </c>
      <c r="D3867" s="59" t="s">
        <v>38</v>
      </c>
      <c r="E3867" s="60" t="s">
        <v>11286</v>
      </c>
    </row>
    <row r="3868" spans="1:5">
      <c r="A3868" s="58" t="s">
        <v>9</v>
      </c>
      <c r="B3868" s="59" t="s">
        <v>11287</v>
      </c>
      <c r="C3868" s="59" t="s">
        <v>11288</v>
      </c>
      <c r="D3868" s="59" t="s">
        <v>38</v>
      </c>
      <c r="E3868" s="60" t="s">
        <v>11289</v>
      </c>
    </row>
    <row r="3869" spans="1:5">
      <c r="A3869" s="58" t="s">
        <v>9</v>
      </c>
      <c r="B3869" s="59" t="s">
        <v>11290</v>
      </c>
      <c r="C3869" s="59" t="s">
        <v>11291</v>
      </c>
      <c r="D3869" s="59" t="s">
        <v>38</v>
      </c>
      <c r="E3869" s="60" t="s">
        <v>11292</v>
      </c>
    </row>
    <row r="3870" spans="1:5">
      <c r="A3870" s="58" t="s">
        <v>9</v>
      </c>
      <c r="B3870" s="59" t="s">
        <v>11293</v>
      </c>
      <c r="C3870" s="59" t="s">
        <v>11294</v>
      </c>
      <c r="D3870" s="59" t="s">
        <v>38</v>
      </c>
      <c r="E3870" s="60" t="s">
        <v>11295</v>
      </c>
    </row>
    <row r="3871" spans="1:5">
      <c r="A3871" s="58" t="s">
        <v>9</v>
      </c>
      <c r="B3871" s="59" t="s">
        <v>11296</v>
      </c>
      <c r="C3871" s="59" t="s">
        <v>11297</v>
      </c>
      <c r="D3871" s="59" t="s">
        <v>38</v>
      </c>
      <c r="E3871" s="60" t="s">
        <v>11298</v>
      </c>
    </row>
    <row r="3872" spans="1:5">
      <c r="A3872" s="58" t="s">
        <v>9</v>
      </c>
      <c r="B3872" s="59" t="s">
        <v>11299</v>
      </c>
      <c r="C3872" s="59" t="s">
        <v>11300</v>
      </c>
      <c r="D3872" s="59" t="s">
        <v>38</v>
      </c>
      <c r="E3872" s="60" t="s">
        <v>11301</v>
      </c>
    </row>
    <row r="3873" spans="1:5">
      <c r="A3873" s="58" t="s">
        <v>9</v>
      </c>
      <c r="B3873" s="59" t="s">
        <v>11302</v>
      </c>
      <c r="C3873" s="59" t="s">
        <v>11303</v>
      </c>
      <c r="D3873" s="59" t="s">
        <v>38</v>
      </c>
      <c r="E3873" s="60" t="s">
        <v>4500</v>
      </c>
    </row>
    <row r="3874" spans="1:5">
      <c r="A3874" s="58" t="s">
        <v>9</v>
      </c>
      <c r="B3874" s="59" t="s">
        <v>11304</v>
      </c>
      <c r="C3874" s="59" t="s">
        <v>11305</v>
      </c>
      <c r="D3874" s="59" t="s">
        <v>38</v>
      </c>
      <c r="E3874" s="60" t="s">
        <v>11306</v>
      </c>
    </row>
    <row r="3875" spans="1:5">
      <c r="A3875" s="58" t="s">
        <v>9</v>
      </c>
      <c r="B3875" s="59" t="s">
        <v>11307</v>
      </c>
      <c r="C3875" s="59" t="s">
        <v>11308</v>
      </c>
      <c r="D3875" s="59" t="s">
        <v>38</v>
      </c>
      <c r="E3875" s="60" t="s">
        <v>11309</v>
      </c>
    </row>
    <row r="3876" spans="1:5">
      <c r="A3876" s="58" t="s">
        <v>9</v>
      </c>
      <c r="B3876" s="59" t="s">
        <v>11310</v>
      </c>
      <c r="C3876" s="59" t="s">
        <v>11311</v>
      </c>
      <c r="D3876" s="59" t="s">
        <v>38</v>
      </c>
      <c r="E3876" s="60" t="s">
        <v>7071</v>
      </c>
    </row>
    <row r="3877" spans="1:5">
      <c r="A3877" s="58" t="s">
        <v>9</v>
      </c>
      <c r="B3877" s="59" t="s">
        <v>11312</v>
      </c>
      <c r="C3877" s="59" t="s">
        <v>11313</v>
      </c>
      <c r="D3877" s="59" t="s">
        <v>38</v>
      </c>
      <c r="E3877" s="60" t="s">
        <v>11314</v>
      </c>
    </row>
    <row r="3878" spans="1:5">
      <c r="A3878" s="58" t="s">
        <v>9</v>
      </c>
      <c r="B3878" s="59" t="s">
        <v>11315</v>
      </c>
      <c r="C3878" s="59" t="s">
        <v>11316</v>
      </c>
      <c r="D3878" s="59" t="s">
        <v>38</v>
      </c>
      <c r="E3878" s="60" t="s">
        <v>11317</v>
      </c>
    </row>
    <row r="3879" spans="1:5">
      <c r="A3879" s="58" t="s">
        <v>9</v>
      </c>
      <c r="B3879" s="59" t="s">
        <v>11318</v>
      </c>
      <c r="C3879" s="59" t="s">
        <v>11319</v>
      </c>
      <c r="D3879" s="59" t="s">
        <v>38</v>
      </c>
      <c r="E3879" s="60" t="s">
        <v>11320</v>
      </c>
    </row>
    <row r="3880" spans="1:5">
      <c r="A3880" s="58" t="s">
        <v>9</v>
      </c>
      <c r="B3880" s="59" t="s">
        <v>11321</v>
      </c>
      <c r="C3880" s="59" t="s">
        <v>11322</v>
      </c>
      <c r="D3880" s="59" t="s">
        <v>38</v>
      </c>
      <c r="E3880" s="60" t="s">
        <v>10346</v>
      </c>
    </row>
    <row r="3881" spans="1:5">
      <c r="A3881" s="58" t="s">
        <v>9</v>
      </c>
      <c r="B3881" s="59" t="s">
        <v>11323</v>
      </c>
      <c r="C3881" s="59" t="s">
        <v>11324</v>
      </c>
      <c r="D3881" s="59" t="s">
        <v>38</v>
      </c>
      <c r="E3881" s="60" t="s">
        <v>11325</v>
      </c>
    </row>
    <row r="3882" spans="1:5">
      <c r="A3882" s="58" t="s">
        <v>9</v>
      </c>
      <c r="B3882" s="59" t="s">
        <v>11326</v>
      </c>
      <c r="C3882" s="59" t="s">
        <v>11327</v>
      </c>
      <c r="D3882" s="59" t="s">
        <v>38</v>
      </c>
      <c r="E3882" s="60" t="s">
        <v>1479</v>
      </c>
    </row>
    <row r="3883" spans="1:5">
      <c r="A3883" s="58" t="s">
        <v>9</v>
      </c>
      <c r="B3883" s="59" t="s">
        <v>11328</v>
      </c>
      <c r="C3883" s="59" t="s">
        <v>11329</v>
      </c>
      <c r="D3883" s="59" t="s">
        <v>38</v>
      </c>
      <c r="E3883" s="60" t="s">
        <v>9839</v>
      </c>
    </row>
    <row r="3884" spans="1:5">
      <c r="A3884" s="58" t="s">
        <v>9</v>
      </c>
      <c r="B3884" s="59" t="s">
        <v>11330</v>
      </c>
      <c r="C3884" s="59" t="s">
        <v>11331</v>
      </c>
      <c r="D3884" s="59" t="s">
        <v>38</v>
      </c>
      <c r="E3884" s="60" t="s">
        <v>11332</v>
      </c>
    </row>
    <row r="3885" spans="1:5">
      <c r="A3885" s="58" t="s">
        <v>9</v>
      </c>
      <c r="B3885" s="59" t="s">
        <v>11333</v>
      </c>
      <c r="C3885" s="59" t="s">
        <v>11334</v>
      </c>
      <c r="D3885" s="59" t="s">
        <v>38</v>
      </c>
      <c r="E3885" s="60" t="s">
        <v>11335</v>
      </c>
    </row>
    <row r="3886" spans="1:5">
      <c r="A3886" s="58" t="s">
        <v>9</v>
      </c>
      <c r="B3886" s="59" t="s">
        <v>11336</v>
      </c>
      <c r="C3886" s="59" t="s">
        <v>11337</v>
      </c>
      <c r="D3886" s="59" t="s">
        <v>38</v>
      </c>
      <c r="E3886" s="60" t="s">
        <v>5942</v>
      </c>
    </row>
    <row r="3887" spans="1:5">
      <c r="A3887" s="58" t="s">
        <v>9</v>
      </c>
      <c r="B3887" s="59" t="s">
        <v>11338</v>
      </c>
      <c r="C3887" s="59" t="s">
        <v>11339</v>
      </c>
      <c r="D3887" s="59" t="s">
        <v>38</v>
      </c>
      <c r="E3887" s="60" t="s">
        <v>4019</v>
      </c>
    </row>
    <row r="3888" spans="1:5">
      <c r="A3888" s="58" t="s">
        <v>9</v>
      </c>
      <c r="B3888" s="59" t="s">
        <v>11340</v>
      </c>
      <c r="C3888" s="59" t="s">
        <v>11341</v>
      </c>
      <c r="D3888" s="59" t="s">
        <v>38</v>
      </c>
      <c r="E3888" s="60" t="s">
        <v>152</v>
      </c>
    </row>
    <row r="3889" spans="1:5">
      <c r="A3889" s="62" t="s">
        <v>9</v>
      </c>
      <c r="B3889" s="63" t="s">
        <v>11342</v>
      </c>
      <c r="C3889" s="63" t="s">
        <v>11343</v>
      </c>
      <c r="D3889" s="63" t="s">
        <v>38</v>
      </c>
      <c r="E3889" s="64" t="s">
        <v>11344</v>
      </c>
    </row>
    <row r="3890" spans="1:5">
      <c r="A3890" s="58" t="s">
        <v>9</v>
      </c>
      <c r="B3890" s="59" t="s">
        <v>11345</v>
      </c>
      <c r="C3890" s="59" t="s">
        <v>11346</v>
      </c>
      <c r="D3890" s="59" t="s">
        <v>38</v>
      </c>
      <c r="E3890" s="60" t="s">
        <v>11347</v>
      </c>
    </row>
    <row r="3891" spans="1:5">
      <c r="A3891" s="58" t="s">
        <v>9</v>
      </c>
      <c r="B3891" s="59" t="s">
        <v>11348</v>
      </c>
      <c r="C3891" s="59" t="s">
        <v>11349</v>
      </c>
      <c r="D3891" s="59" t="s">
        <v>38</v>
      </c>
      <c r="E3891" s="60" t="s">
        <v>11350</v>
      </c>
    </row>
    <row r="3892" spans="1:5">
      <c r="A3892" s="58" t="s">
        <v>9</v>
      </c>
      <c r="B3892" s="59" t="s">
        <v>11351</v>
      </c>
      <c r="C3892" s="59" t="s">
        <v>11352</v>
      </c>
      <c r="D3892" s="59" t="s">
        <v>38</v>
      </c>
      <c r="E3892" s="60" t="s">
        <v>7950</v>
      </c>
    </row>
    <row r="3893" spans="1:5">
      <c r="A3893" s="58" t="s">
        <v>9</v>
      </c>
      <c r="B3893" s="59" t="s">
        <v>11353</v>
      </c>
      <c r="C3893" s="59" t="s">
        <v>11354</v>
      </c>
      <c r="D3893" s="59" t="s">
        <v>38</v>
      </c>
      <c r="E3893" s="60" t="s">
        <v>11355</v>
      </c>
    </row>
    <row r="3894" spans="1:5">
      <c r="A3894" s="58" t="s">
        <v>9</v>
      </c>
      <c r="B3894" s="59" t="s">
        <v>11356</v>
      </c>
      <c r="C3894" s="59" t="s">
        <v>11357</v>
      </c>
      <c r="D3894" s="59" t="s">
        <v>38</v>
      </c>
      <c r="E3894" s="60" t="s">
        <v>11358</v>
      </c>
    </row>
    <row r="3895" spans="1:5">
      <c r="A3895" s="58" t="s">
        <v>9</v>
      </c>
      <c r="B3895" s="59" t="s">
        <v>11359</v>
      </c>
      <c r="C3895" s="59" t="s">
        <v>11360</v>
      </c>
      <c r="D3895" s="59" t="s">
        <v>38</v>
      </c>
      <c r="E3895" s="60" t="s">
        <v>11361</v>
      </c>
    </row>
    <row r="3896" spans="1:5">
      <c r="A3896" s="58" t="s">
        <v>9</v>
      </c>
      <c r="B3896" s="59" t="s">
        <v>11362</v>
      </c>
      <c r="C3896" s="59" t="s">
        <v>11363</v>
      </c>
      <c r="D3896" s="59" t="s">
        <v>38</v>
      </c>
      <c r="E3896" s="60" t="s">
        <v>3143</v>
      </c>
    </row>
    <row r="3897" spans="1:5">
      <c r="A3897" s="58" t="s">
        <v>9</v>
      </c>
      <c r="B3897" s="59" t="s">
        <v>11364</v>
      </c>
      <c r="C3897" s="59" t="s">
        <v>11365</v>
      </c>
      <c r="D3897" s="59" t="s">
        <v>38</v>
      </c>
      <c r="E3897" s="60" t="s">
        <v>11366</v>
      </c>
    </row>
    <row r="3898" spans="1:5">
      <c r="A3898" s="58" t="s">
        <v>9</v>
      </c>
      <c r="B3898" s="59" t="s">
        <v>11367</v>
      </c>
      <c r="C3898" s="59" t="s">
        <v>11368</v>
      </c>
      <c r="D3898" s="59" t="s">
        <v>38</v>
      </c>
      <c r="E3898" s="60" t="s">
        <v>11369</v>
      </c>
    </row>
    <row r="3899" spans="1:5">
      <c r="A3899" s="58" t="s">
        <v>9</v>
      </c>
      <c r="B3899" s="59" t="s">
        <v>11370</v>
      </c>
      <c r="C3899" s="59" t="s">
        <v>11371</v>
      </c>
      <c r="D3899" s="59" t="s">
        <v>38</v>
      </c>
      <c r="E3899" s="60" t="s">
        <v>11372</v>
      </c>
    </row>
    <row r="3900" spans="1:5">
      <c r="A3900" s="58" t="s">
        <v>9</v>
      </c>
      <c r="B3900" s="59" t="s">
        <v>11373</v>
      </c>
      <c r="C3900" s="59" t="s">
        <v>11374</v>
      </c>
      <c r="D3900" s="59" t="s">
        <v>38</v>
      </c>
      <c r="E3900" s="60" t="s">
        <v>11375</v>
      </c>
    </row>
    <row r="3901" spans="1:5">
      <c r="A3901" s="58" t="s">
        <v>9</v>
      </c>
      <c r="B3901" s="59" t="s">
        <v>11376</v>
      </c>
      <c r="C3901" s="59" t="s">
        <v>11377</v>
      </c>
      <c r="D3901" s="59" t="s">
        <v>38</v>
      </c>
      <c r="E3901" s="60" t="s">
        <v>11378</v>
      </c>
    </row>
    <row r="3902" spans="1:5">
      <c r="A3902" s="58" t="s">
        <v>9</v>
      </c>
      <c r="B3902" s="59" t="s">
        <v>11379</v>
      </c>
      <c r="C3902" s="59" t="s">
        <v>11380</v>
      </c>
      <c r="D3902" s="59" t="s">
        <v>38</v>
      </c>
      <c r="E3902" s="60" t="s">
        <v>11381</v>
      </c>
    </row>
    <row r="3903" spans="1:5">
      <c r="A3903" s="58" t="s">
        <v>9</v>
      </c>
      <c r="B3903" s="59" t="s">
        <v>11382</v>
      </c>
      <c r="C3903" s="59" t="s">
        <v>11383</v>
      </c>
      <c r="D3903" s="59" t="s">
        <v>38</v>
      </c>
      <c r="E3903" s="60" t="s">
        <v>11384</v>
      </c>
    </row>
    <row r="3904" spans="1:5">
      <c r="A3904" s="58" t="s">
        <v>9</v>
      </c>
      <c r="B3904" s="59" t="s">
        <v>11385</v>
      </c>
      <c r="C3904" s="59" t="s">
        <v>11386</v>
      </c>
      <c r="D3904" s="59" t="s">
        <v>38</v>
      </c>
      <c r="E3904" s="60" t="s">
        <v>3561</v>
      </c>
    </row>
    <row r="3905" spans="1:5">
      <c r="A3905" s="58" t="s">
        <v>9</v>
      </c>
      <c r="B3905" s="59" t="s">
        <v>11387</v>
      </c>
      <c r="C3905" s="59" t="s">
        <v>11388</v>
      </c>
      <c r="D3905" s="59" t="s">
        <v>38</v>
      </c>
      <c r="E3905" s="60" t="s">
        <v>11389</v>
      </c>
    </row>
    <row r="3906" spans="1:5">
      <c r="A3906" s="58" t="s">
        <v>9</v>
      </c>
      <c r="B3906" s="59" t="s">
        <v>11390</v>
      </c>
      <c r="C3906" s="59" t="s">
        <v>11391</v>
      </c>
      <c r="D3906" s="59" t="s">
        <v>38</v>
      </c>
      <c r="E3906" s="60" t="s">
        <v>3402</v>
      </c>
    </row>
    <row r="3907" spans="1:5">
      <c r="A3907" s="58" t="s">
        <v>9</v>
      </c>
      <c r="B3907" s="59" t="s">
        <v>11392</v>
      </c>
      <c r="C3907" s="59" t="s">
        <v>11393</v>
      </c>
      <c r="D3907" s="59" t="s">
        <v>38</v>
      </c>
      <c r="E3907" s="60" t="s">
        <v>11394</v>
      </c>
    </row>
    <row r="3908" spans="1:5">
      <c r="A3908" s="58" t="s">
        <v>9</v>
      </c>
      <c r="B3908" s="59" t="s">
        <v>11395</v>
      </c>
      <c r="C3908" s="59" t="s">
        <v>11396</v>
      </c>
      <c r="D3908" s="59" t="s">
        <v>38</v>
      </c>
      <c r="E3908" s="60" t="s">
        <v>11397</v>
      </c>
    </row>
    <row r="3909" spans="1:5">
      <c r="A3909" s="58" t="s">
        <v>9</v>
      </c>
      <c r="B3909" s="59" t="s">
        <v>11398</v>
      </c>
      <c r="C3909" s="59" t="s">
        <v>11399</v>
      </c>
      <c r="D3909" s="59" t="s">
        <v>38</v>
      </c>
      <c r="E3909" s="60" t="s">
        <v>3313</v>
      </c>
    </row>
    <row r="3910" spans="1:5">
      <c r="A3910" s="58" t="s">
        <v>9</v>
      </c>
      <c r="B3910" s="59" t="s">
        <v>11400</v>
      </c>
      <c r="C3910" s="59" t="s">
        <v>11401</v>
      </c>
      <c r="D3910" s="59" t="s">
        <v>38</v>
      </c>
      <c r="E3910" s="60" t="s">
        <v>1200</v>
      </c>
    </row>
    <row r="3911" spans="1:5">
      <c r="A3911" s="58" t="s">
        <v>9</v>
      </c>
      <c r="B3911" s="59" t="s">
        <v>11402</v>
      </c>
      <c r="C3911" s="59" t="s">
        <v>11403</v>
      </c>
      <c r="D3911" s="59" t="s">
        <v>38</v>
      </c>
      <c r="E3911" s="60" t="s">
        <v>11404</v>
      </c>
    </row>
    <row r="3912" spans="1:5">
      <c r="A3912" s="62" t="s">
        <v>9</v>
      </c>
      <c r="B3912" s="63" t="s">
        <v>11405</v>
      </c>
      <c r="C3912" s="179" t="s">
        <v>11406</v>
      </c>
      <c r="D3912" s="63" t="s">
        <v>38</v>
      </c>
      <c r="E3912" s="64" t="s">
        <v>8784</v>
      </c>
    </row>
    <row r="3913" spans="1:5">
      <c r="A3913" s="62" t="s">
        <v>9</v>
      </c>
      <c r="B3913" s="63" t="s">
        <v>11407</v>
      </c>
      <c r="C3913" s="63" t="s">
        <v>11408</v>
      </c>
      <c r="D3913" s="63" t="s">
        <v>38</v>
      </c>
      <c r="E3913" s="64" t="s">
        <v>7844</v>
      </c>
    </row>
    <row r="3914" spans="1:5">
      <c r="A3914" s="58" t="s">
        <v>9</v>
      </c>
      <c r="B3914" s="59" t="s">
        <v>11409</v>
      </c>
      <c r="C3914" s="59" t="s">
        <v>11410</v>
      </c>
      <c r="D3914" s="59" t="s">
        <v>38</v>
      </c>
      <c r="E3914" s="60" t="s">
        <v>11411</v>
      </c>
    </row>
    <row r="3915" spans="1:5">
      <c r="A3915" s="58" t="s">
        <v>9</v>
      </c>
      <c r="B3915" s="59" t="s">
        <v>11412</v>
      </c>
      <c r="C3915" s="59" t="s">
        <v>11413</v>
      </c>
      <c r="D3915" s="59" t="s">
        <v>38</v>
      </c>
      <c r="E3915" s="60" t="s">
        <v>11414</v>
      </c>
    </row>
    <row r="3916" spans="1:5">
      <c r="A3916" s="58" t="s">
        <v>9</v>
      </c>
      <c r="B3916" s="59" t="s">
        <v>11415</v>
      </c>
      <c r="C3916" s="59" t="s">
        <v>11416</v>
      </c>
      <c r="D3916" s="59" t="s">
        <v>38</v>
      </c>
      <c r="E3916" s="60" t="s">
        <v>1179</v>
      </c>
    </row>
    <row r="3917" spans="1:5">
      <c r="A3917" s="58" t="s">
        <v>9</v>
      </c>
      <c r="B3917" s="59" t="s">
        <v>11417</v>
      </c>
      <c r="C3917" s="59" t="s">
        <v>11418</v>
      </c>
      <c r="D3917" s="59" t="s">
        <v>38</v>
      </c>
      <c r="E3917" s="60" t="s">
        <v>11419</v>
      </c>
    </row>
    <row r="3918" spans="1:5">
      <c r="A3918" s="58" t="s">
        <v>9</v>
      </c>
      <c r="B3918" s="59" t="s">
        <v>11420</v>
      </c>
      <c r="C3918" s="59" t="s">
        <v>11421</v>
      </c>
      <c r="D3918" s="59" t="s">
        <v>38</v>
      </c>
      <c r="E3918" s="60" t="s">
        <v>8872</v>
      </c>
    </row>
    <row r="3919" spans="1:5">
      <c r="A3919" s="58" t="s">
        <v>9</v>
      </c>
      <c r="B3919" s="59" t="s">
        <v>11422</v>
      </c>
      <c r="C3919" s="59" t="s">
        <v>11423</v>
      </c>
      <c r="D3919" s="59" t="s">
        <v>38</v>
      </c>
      <c r="E3919" s="60" t="s">
        <v>3538</v>
      </c>
    </row>
    <row r="3920" spans="1:5">
      <c r="A3920" s="58" t="s">
        <v>9</v>
      </c>
      <c r="B3920" s="59" t="s">
        <v>11424</v>
      </c>
      <c r="C3920" s="59" t="s">
        <v>11425</v>
      </c>
      <c r="D3920" s="59" t="s">
        <v>38</v>
      </c>
      <c r="E3920" s="60" t="s">
        <v>3414</v>
      </c>
    </row>
    <row r="3921" spans="1:5">
      <c r="A3921" s="58" t="s">
        <v>9</v>
      </c>
      <c r="B3921" s="59" t="s">
        <v>11426</v>
      </c>
      <c r="C3921" s="59" t="s">
        <v>11427</v>
      </c>
      <c r="D3921" s="59" t="s">
        <v>38</v>
      </c>
      <c r="E3921" s="60" t="s">
        <v>11428</v>
      </c>
    </row>
    <row r="3922" spans="1:5">
      <c r="A3922" s="58" t="s">
        <v>9</v>
      </c>
      <c r="B3922" s="59" t="s">
        <v>11429</v>
      </c>
      <c r="C3922" s="59" t="s">
        <v>11430</v>
      </c>
      <c r="D3922" s="59" t="s">
        <v>38</v>
      </c>
      <c r="E3922" s="60" t="s">
        <v>11431</v>
      </c>
    </row>
    <row r="3923" spans="1:5">
      <c r="A3923" s="58" t="s">
        <v>9</v>
      </c>
      <c r="B3923" s="59" t="s">
        <v>11432</v>
      </c>
      <c r="C3923" s="59" t="s">
        <v>11433</v>
      </c>
      <c r="D3923" s="59" t="s">
        <v>38</v>
      </c>
      <c r="E3923" s="60" t="s">
        <v>11434</v>
      </c>
    </row>
    <row r="3924" spans="1:5">
      <c r="A3924" s="58" t="s">
        <v>9</v>
      </c>
      <c r="B3924" s="59" t="s">
        <v>11435</v>
      </c>
      <c r="C3924" s="59" t="s">
        <v>11436</v>
      </c>
      <c r="D3924" s="59" t="s">
        <v>38</v>
      </c>
      <c r="E3924" s="60" t="s">
        <v>11437</v>
      </c>
    </row>
    <row r="3925" spans="1:5">
      <c r="A3925" s="58" t="s">
        <v>9</v>
      </c>
      <c r="B3925" s="59" t="s">
        <v>11438</v>
      </c>
      <c r="C3925" s="59" t="s">
        <v>11439</v>
      </c>
      <c r="D3925" s="59" t="s">
        <v>38</v>
      </c>
      <c r="E3925" s="60" t="s">
        <v>7903</v>
      </c>
    </row>
    <row r="3926" spans="1:5">
      <c r="A3926" s="58" t="s">
        <v>9</v>
      </c>
      <c r="B3926" s="59" t="s">
        <v>11440</v>
      </c>
      <c r="C3926" s="59" t="s">
        <v>11441</v>
      </c>
      <c r="D3926" s="59" t="s">
        <v>38</v>
      </c>
      <c r="E3926" s="60" t="s">
        <v>11442</v>
      </c>
    </row>
    <row r="3927" spans="1:5">
      <c r="A3927" s="58" t="s">
        <v>9</v>
      </c>
      <c r="B3927" s="59" t="s">
        <v>11443</v>
      </c>
      <c r="C3927" s="59" t="s">
        <v>11444</v>
      </c>
      <c r="D3927" s="59" t="s">
        <v>38</v>
      </c>
      <c r="E3927" s="60" t="s">
        <v>11445</v>
      </c>
    </row>
    <row r="3928" spans="1:5">
      <c r="A3928" s="58" t="s">
        <v>9</v>
      </c>
      <c r="B3928" s="59" t="s">
        <v>11446</v>
      </c>
      <c r="C3928" s="59" t="s">
        <v>11447</v>
      </c>
      <c r="D3928" s="59" t="s">
        <v>38</v>
      </c>
      <c r="E3928" s="60" t="s">
        <v>11448</v>
      </c>
    </row>
    <row r="3929" spans="1:5">
      <c r="A3929" s="58" t="s">
        <v>9</v>
      </c>
      <c r="B3929" s="59" t="s">
        <v>11449</v>
      </c>
      <c r="C3929" s="59" t="s">
        <v>11450</v>
      </c>
      <c r="D3929" s="59" t="s">
        <v>38</v>
      </c>
      <c r="E3929" s="60" t="s">
        <v>11451</v>
      </c>
    </row>
    <row r="3930" spans="1:5">
      <c r="A3930" s="58" t="s">
        <v>9</v>
      </c>
      <c r="B3930" s="59" t="s">
        <v>11452</v>
      </c>
      <c r="C3930" s="59" t="s">
        <v>11453</v>
      </c>
      <c r="D3930" s="59" t="s">
        <v>38</v>
      </c>
      <c r="E3930" s="60" t="s">
        <v>4071</v>
      </c>
    </row>
    <row r="3931" spans="1:5">
      <c r="A3931" s="58" t="s">
        <v>9</v>
      </c>
      <c r="B3931" s="59" t="s">
        <v>11454</v>
      </c>
      <c r="C3931" s="59" t="s">
        <v>11455</v>
      </c>
      <c r="D3931" s="59" t="s">
        <v>38</v>
      </c>
      <c r="E3931" s="60" t="s">
        <v>11456</v>
      </c>
    </row>
    <row r="3932" spans="1:5">
      <c r="A3932" s="58" t="s">
        <v>9</v>
      </c>
      <c r="B3932" s="59" t="s">
        <v>11457</v>
      </c>
      <c r="C3932" s="59" t="s">
        <v>11458</v>
      </c>
      <c r="D3932" s="59" t="s">
        <v>38</v>
      </c>
      <c r="E3932" s="60" t="s">
        <v>11459</v>
      </c>
    </row>
    <row r="3933" spans="1:5">
      <c r="A3933" s="58" t="s">
        <v>9</v>
      </c>
      <c r="B3933" s="59" t="s">
        <v>11460</v>
      </c>
      <c r="C3933" s="59" t="s">
        <v>11461</v>
      </c>
      <c r="D3933" s="59" t="s">
        <v>38</v>
      </c>
      <c r="E3933" s="60" t="s">
        <v>11462</v>
      </c>
    </row>
    <row r="3934" spans="1:5">
      <c r="A3934" s="58" t="s">
        <v>9</v>
      </c>
      <c r="B3934" s="59" t="s">
        <v>11463</v>
      </c>
      <c r="C3934" s="59" t="s">
        <v>11464</v>
      </c>
      <c r="D3934" s="59" t="s">
        <v>38</v>
      </c>
      <c r="E3934" s="60" t="s">
        <v>2901</v>
      </c>
    </row>
    <row r="3935" spans="1:5">
      <c r="A3935" s="58" t="s">
        <v>9</v>
      </c>
      <c r="B3935" s="59" t="s">
        <v>11465</v>
      </c>
      <c r="C3935" s="59" t="s">
        <v>11466</v>
      </c>
      <c r="D3935" s="59" t="s">
        <v>38</v>
      </c>
      <c r="E3935" s="60" t="s">
        <v>11467</v>
      </c>
    </row>
    <row r="3936" spans="1:5">
      <c r="A3936" s="58" t="s">
        <v>9</v>
      </c>
      <c r="B3936" s="59" t="s">
        <v>11468</v>
      </c>
      <c r="C3936" s="59" t="s">
        <v>11469</v>
      </c>
      <c r="D3936" s="59" t="s">
        <v>38</v>
      </c>
      <c r="E3936" s="60" t="s">
        <v>11470</v>
      </c>
    </row>
    <row r="3937" spans="1:5">
      <c r="A3937" s="58" t="s">
        <v>9</v>
      </c>
      <c r="B3937" s="59" t="s">
        <v>11471</v>
      </c>
      <c r="C3937" s="59" t="s">
        <v>11472</v>
      </c>
      <c r="D3937" s="59" t="s">
        <v>38</v>
      </c>
      <c r="E3937" s="60" t="s">
        <v>11473</v>
      </c>
    </row>
    <row r="3938" spans="1:5">
      <c r="A3938" s="62" t="s">
        <v>9</v>
      </c>
      <c r="B3938" s="63" t="s">
        <v>11474</v>
      </c>
      <c r="C3938" s="63" t="s">
        <v>11475</v>
      </c>
      <c r="D3938" s="63" t="s">
        <v>38</v>
      </c>
      <c r="E3938" s="64" t="s">
        <v>8714</v>
      </c>
    </row>
    <row r="3939" spans="1:5">
      <c r="A3939" s="58" t="s">
        <v>9</v>
      </c>
      <c r="B3939" s="59" t="s">
        <v>11476</v>
      </c>
      <c r="C3939" s="59" t="s">
        <v>11477</v>
      </c>
      <c r="D3939" s="59" t="s">
        <v>38</v>
      </c>
      <c r="E3939" s="60" t="s">
        <v>11478</v>
      </c>
    </row>
    <row r="3940" spans="1:5">
      <c r="A3940" s="62" t="s">
        <v>9</v>
      </c>
      <c r="B3940" s="63" t="s">
        <v>11479</v>
      </c>
      <c r="C3940" s="63" t="s">
        <v>11480</v>
      </c>
      <c r="D3940" s="63" t="s">
        <v>38</v>
      </c>
      <c r="E3940" s="64" t="s">
        <v>11481</v>
      </c>
    </row>
    <row r="3941" spans="1:5">
      <c r="A3941" s="58" t="s">
        <v>9</v>
      </c>
      <c r="B3941" s="59" t="s">
        <v>11482</v>
      </c>
      <c r="C3941" s="59" t="s">
        <v>11483</v>
      </c>
      <c r="D3941" s="59" t="s">
        <v>38</v>
      </c>
      <c r="E3941" s="60" t="s">
        <v>11484</v>
      </c>
    </row>
    <row r="3942" spans="1:5">
      <c r="A3942" s="58" t="s">
        <v>9</v>
      </c>
      <c r="B3942" s="59" t="s">
        <v>11485</v>
      </c>
      <c r="C3942" s="59" t="s">
        <v>11486</v>
      </c>
      <c r="D3942" s="59" t="s">
        <v>38</v>
      </c>
      <c r="E3942" s="60" t="s">
        <v>11487</v>
      </c>
    </row>
    <row r="3943" spans="1:5">
      <c r="A3943" s="62" t="s">
        <v>9</v>
      </c>
      <c r="B3943" s="63" t="s">
        <v>11488</v>
      </c>
      <c r="C3943" s="63" t="s">
        <v>11489</v>
      </c>
      <c r="D3943" s="63" t="s">
        <v>38</v>
      </c>
      <c r="E3943" s="64" t="s">
        <v>3291</v>
      </c>
    </row>
    <row r="3944" spans="1:5">
      <c r="A3944" s="58" t="s">
        <v>9</v>
      </c>
      <c r="B3944" s="59" t="s">
        <v>11490</v>
      </c>
      <c r="C3944" s="59" t="s">
        <v>11491</v>
      </c>
      <c r="D3944" s="59" t="s">
        <v>38</v>
      </c>
      <c r="E3944" s="60" t="s">
        <v>11492</v>
      </c>
    </row>
    <row r="3945" spans="1:5">
      <c r="A3945" s="58" t="s">
        <v>9</v>
      </c>
      <c r="B3945" s="59" t="s">
        <v>11493</v>
      </c>
      <c r="C3945" s="59" t="s">
        <v>11494</v>
      </c>
      <c r="D3945" s="59" t="s">
        <v>38</v>
      </c>
      <c r="E3945" s="60" t="s">
        <v>11495</v>
      </c>
    </row>
    <row r="3946" spans="1:5">
      <c r="A3946" s="58" t="s">
        <v>9</v>
      </c>
      <c r="B3946" s="59" t="s">
        <v>11496</v>
      </c>
      <c r="C3946" s="59" t="s">
        <v>11497</v>
      </c>
      <c r="D3946" s="59" t="s">
        <v>38</v>
      </c>
      <c r="E3946" s="60" t="s">
        <v>11498</v>
      </c>
    </row>
    <row r="3947" spans="1:5">
      <c r="A3947" s="62" t="s">
        <v>9</v>
      </c>
      <c r="B3947" s="63" t="s">
        <v>11499</v>
      </c>
      <c r="C3947" s="63" t="s">
        <v>11500</v>
      </c>
      <c r="D3947" s="63" t="s">
        <v>38</v>
      </c>
      <c r="E3947" s="64" t="s">
        <v>11501</v>
      </c>
    </row>
    <row r="3948" spans="1:5">
      <c r="A3948" s="58" t="s">
        <v>9</v>
      </c>
      <c r="B3948" s="59" t="s">
        <v>11502</v>
      </c>
      <c r="C3948" s="59" t="s">
        <v>11503</v>
      </c>
      <c r="D3948" s="59" t="s">
        <v>38</v>
      </c>
      <c r="E3948" s="60" t="s">
        <v>7732</v>
      </c>
    </row>
    <row r="3949" spans="1:5">
      <c r="A3949" s="58" t="s">
        <v>9</v>
      </c>
      <c r="B3949" s="59" t="s">
        <v>11504</v>
      </c>
      <c r="C3949" s="59" t="s">
        <v>11505</v>
      </c>
      <c r="D3949" s="59" t="s">
        <v>38</v>
      </c>
      <c r="E3949" s="60" t="s">
        <v>3890</v>
      </c>
    </row>
    <row r="3950" spans="1:5">
      <c r="A3950" s="58" t="s">
        <v>9</v>
      </c>
      <c r="B3950" s="59" t="s">
        <v>11506</v>
      </c>
      <c r="C3950" s="59" t="s">
        <v>11507</v>
      </c>
      <c r="D3950" s="59" t="s">
        <v>38</v>
      </c>
      <c r="E3950" s="60" t="s">
        <v>3143</v>
      </c>
    </row>
    <row r="3951" spans="1:5">
      <c r="A3951" s="62" t="s">
        <v>9</v>
      </c>
      <c r="B3951" s="63" t="s">
        <v>11508</v>
      </c>
      <c r="C3951" s="63" t="s">
        <v>11509</v>
      </c>
      <c r="D3951" s="63" t="s">
        <v>38</v>
      </c>
      <c r="E3951" s="64" t="s">
        <v>2976</v>
      </c>
    </row>
    <row r="3952" spans="1:5">
      <c r="A3952" s="58" t="s">
        <v>9</v>
      </c>
      <c r="B3952" s="59" t="s">
        <v>11510</v>
      </c>
      <c r="C3952" s="59" t="s">
        <v>11511</v>
      </c>
      <c r="D3952" s="59" t="s">
        <v>38</v>
      </c>
      <c r="E3952" s="60" t="s">
        <v>11512</v>
      </c>
    </row>
    <row r="3953" spans="1:5">
      <c r="A3953" s="58" t="s">
        <v>9</v>
      </c>
      <c r="B3953" s="59" t="s">
        <v>11513</v>
      </c>
      <c r="C3953" s="59" t="s">
        <v>11514</v>
      </c>
      <c r="D3953" s="59" t="s">
        <v>38</v>
      </c>
      <c r="E3953" s="60" t="s">
        <v>11515</v>
      </c>
    </row>
    <row r="3954" spans="1:5">
      <c r="A3954" s="58" t="s">
        <v>9</v>
      </c>
      <c r="B3954" s="59" t="s">
        <v>11516</v>
      </c>
      <c r="C3954" s="59" t="s">
        <v>11517</v>
      </c>
      <c r="D3954" s="59" t="s">
        <v>38</v>
      </c>
      <c r="E3954" s="60" t="s">
        <v>11518</v>
      </c>
    </row>
    <row r="3955" spans="1:5">
      <c r="A3955" s="58" t="s">
        <v>9</v>
      </c>
      <c r="B3955" s="59" t="s">
        <v>11519</v>
      </c>
      <c r="C3955" s="59" t="s">
        <v>11520</v>
      </c>
      <c r="D3955" s="59" t="s">
        <v>38</v>
      </c>
      <c r="E3955" s="60" t="s">
        <v>11521</v>
      </c>
    </row>
    <row r="3956" spans="1:5">
      <c r="A3956" s="58" t="s">
        <v>9</v>
      </c>
      <c r="B3956" s="59" t="s">
        <v>11522</v>
      </c>
      <c r="C3956" s="59" t="s">
        <v>11523</v>
      </c>
      <c r="D3956" s="59" t="s">
        <v>38</v>
      </c>
      <c r="E3956" s="60" t="s">
        <v>11524</v>
      </c>
    </row>
    <row r="3957" spans="1:5">
      <c r="A3957" s="58" t="s">
        <v>9</v>
      </c>
      <c r="B3957" s="59" t="s">
        <v>11525</v>
      </c>
      <c r="C3957" s="59" t="s">
        <v>11526</v>
      </c>
      <c r="D3957" s="59" t="s">
        <v>38</v>
      </c>
      <c r="E3957" s="60" t="s">
        <v>11527</v>
      </c>
    </row>
    <row r="3958" spans="1:5">
      <c r="A3958" s="58" t="s">
        <v>9</v>
      </c>
      <c r="B3958" s="59" t="s">
        <v>11528</v>
      </c>
      <c r="C3958" s="59" t="s">
        <v>11529</v>
      </c>
      <c r="D3958" s="59" t="s">
        <v>38</v>
      </c>
      <c r="E3958" s="60" t="s">
        <v>11530</v>
      </c>
    </row>
    <row r="3959" spans="1:5">
      <c r="A3959" s="58" t="s">
        <v>9</v>
      </c>
      <c r="B3959" s="59" t="s">
        <v>11531</v>
      </c>
      <c r="C3959" s="59" t="s">
        <v>11532</v>
      </c>
      <c r="D3959" s="59" t="s">
        <v>38</v>
      </c>
      <c r="E3959" s="60" t="s">
        <v>11533</v>
      </c>
    </row>
    <row r="3960" spans="1:5">
      <c r="A3960" s="58" t="s">
        <v>9</v>
      </c>
      <c r="B3960" s="59" t="s">
        <v>11534</v>
      </c>
      <c r="C3960" s="59" t="s">
        <v>11535</v>
      </c>
      <c r="D3960" s="59" t="s">
        <v>38</v>
      </c>
      <c r="E3960" s="60" t="s">
        <v>1079</v>
      </c>
    </row>
    <row r="3961" spans="1:5">
      <c r="A3961" s="58" t="s">
        <v>9</v>
      </c>
      <c r="B3961" s="59" t="s">
        <v>11536</v>
      </c>
      <c r="C3961" s="59" t="s">
        <v>11537</v>
      </c>
      <c r="D3961" s="59" t="s">
        <v>38</v>
      </c>
      <c r="E3961" s="60" t="s">
        <v>1257</v>
      </c>
    </row>
    <row r="3962" spans="1:5">
      <c r="A3962" s="58" t="s">
        <v>9</v>
      </c>
      <c r="B3962" s="59" t="s">
        <v>11538</v>
      </c>
      <c r="C3962" s="59" t="s">
        <v>11539</v>
      </c>
      <c r="D3962" s="59" t="s">
        <v>38</v>
      </c>
      <c r="E3962" s="60" t="s">
        <v>11540</v>
      </c>
    </row>
    <row r="3963" spans="1:5">
      <c r="A3963" s="58" t="s">
        <v>9</v>
      </c>
      <c r="B3963" s="59" t="s">
        <v>11541</v>
      </c>
      <c r="C3963" s="59" t="s">
        <v>11542</v>
      </c>
      <c r="D3963" s="59" t="s">
        <v>38</v>
      </c>
      <c r="E3963" s="60" t="s">
        <v>11543</v>
      </c>
    </row>
    <row r="3964" spans="1:5">
      <c r="A3964" s="58" t="s">
        <v>9</v>
      </c>
      <c r="B3964" s="59" t="s">
        <v>11544</v>
      </c>
      <c r="C3964" s="59" t="s">
        <v>11545</v>
      </c>
      <c r="D3964" s="59" t="s">
        <v>38</v>
      </c>
      <c r="E3964" s="60" t="s">
        <v>817</v>
      </c>
    </row>
    <row r="3965" spans="1:5">
      <c r="A3965" s="58" t="s">
        <v>9</v>
      </c>
      <c r="B3965" s="59" t="s">
        <v>11546</v>
      </c>
      <c r="C3965" s="59" t="s">
        <v>11547</v>
      </c>
      <c r="D3965" s="59" t="s">
        <v>38</v>
      </c>
      <c r="E3965" s="60" t="s">
        <v>11548</v>
      </c>
    </row>
    <row r="3966" spans="1:5">
      <c r="A3966" s="58" t="s">
        <v>9</v>
      </c>
      <c r="B3966" s="59" t="s">
        <v>11549</v>
      </c>
      <c r="C3966" s="59" t="s">
        <v>11550</v>
      </c>
      <c r="D3966" s="59" t="s">
        <v>38</v>
      </c>
      <c r="E3966" s="60" t="s">
        <v>11551</v>
      </c>
    </row>
    <row r="3967" spans="1:5">
      <c r="A3967" s="58" t="s">
        <v>9</v>
      </c>
      <c r="B3967" s="59" t="s">
        <v>11552</v>
      </c>
      <c r="C3967" s="59" t="s">
        <v>11553</v>
      </c>
      <c r="D3967" s="59" t="s">
        <v>38</v>
      </c>
      <c r="E3967" s="60" t="s">
        <v>7661</v>
      </c>
    </row>
    <row r="3968" spans="1:5">
      <c r="A3968" s="58" t="s">
        <v>9</v>
      </c>
      <c r="B3968" s="59" t="s">
        <v>11554</v>
      </c>
      <c r="C3968" s="59" t="s">
        <v>11555</v>
      </c>
      <c r="D3968" s="59" t="s">
        <v>38</v>
      </c>
      <c r="E3968" s="60" t="s">
        <v>8961</v>
      </c>
    </row>
    <row r="3969" spans="1:5">
      <c r="A3969" s="58" t="s">
        <v>9</v>
      </c>
      <c r="B3969" s="59" t="s">
        <v>11556</v>
      </c>
      <c r="C3969" s="59" t="s">
        <v>11557</v>
      </c>
      <c r="D3969" s="59" t="s">
        <v>38</v>
      </c>
      <c r="E3969" s="60" t="s">
        <v>6163</v>
      </c>
    </row>
    <row r="3970" spans="1:5">
      <c r="A3970" s="58" t="s">
        <v>9</v>
      </c>
      <c r="B3970" s="59" t="s">
        <v>11558</v>
      </c>
      <c r="C3970" s="59" t="s">
        <v>11559</v>
      </c>
      <c r="D3970" s="59" t="s">
        <v>38</v>
      </c>
      <c r="E3970" s="60" t="s">
        <v>11560</v>
      </c>
    </row>
    <row r="3971" spans="1:5">
      <c r="A3971" s="58" t="s">
        <v>9</v>
      </c>
      <c r="B3971" s="59" t="s">
        <v>11561</v>
      </c>
      <c r="C3971" s="59" t="s">
        <v>11562</v>
      </c>
      <c r="D3971" s="59" t="s">
        <v>38</v>
      </c>
      <c r="E3971" s="60" t="s">
        <v>11563</v>
      </c>
    </row>
    <row r="3972" spans="1:5">
      <c r="A3972" s="58" t="s">
        <v>9</v>
      </c>
      <c r="B3972" s="59" t="s">
        <v>11564</v>
      </c>
      <c r="C3972" s="59" t="s">
        <v>11565</v>
      </c>
      <c r="D3972" s="59" t="s">
        <v>38</v>
      </c>
      <c r="E3972" s="60" t="s">
        <v>11566</v>
      </c>
    </row>
    <row r="3973" spans="1:5">
      <c r="A3973" s="58" t="s">
        <v>9</v>
      </c>
      <c r="B3973" s="59" t="s">
        <v>11567</v>
      </c>
      <c r="C3973" s="59" t="s">
        <v>11568</v>
      </c>
      <c r="D3973" s="59" t="s">
        <v>38</v>
      </c>
      <c r="E3973" s="60" t="s">
        <v>11569</v>
      </c>
    </row>
    <row r="3974" spans="1:5">
      <c r="A3974" s="58" t="s">
        <v>9</v>
      </c>
      <c r="B3974" s="59" t="s">
        <v>11570</v>
      </c>
      <c r="C3974" s="59" t="s">
        <v>11571</v>
      </c>
      <c r="D3974" s="59" t="s">
        <v>38</v>
      </c>
      <c r="E3974" s="60" t="s">
        <v>11572</v>
      </c>
    </row>
    <row r="3975" spans="1:5">
      <c r="A3975" s="58" t="s">
        <v>9</v>
      </c>
      <c r="B3975" s="59" t="s">
        <v>11573</v>
      </c>
      <c r="C3975" s="59" t="s">
        <v>11574</v>
      </c>
      <c r="D3975" s="59" t="s">
        <v>38</v>
      </c>
      <c r="E3975" s="60" t="s">
        <v>11575</v>
      </c>
    </row>
    <row r="3976" spans="1:5">
      <c r="A3976" s="58" t="s">
        <v>9</v>
      </c>
      <c r="B3976" s="59" t="s">
        <v>11576</v>
      </c>
      <c r="C3976" s="59" t="s">
        <v>11577</v>
      </c>
      <c r="D3976" s="59" t="s">
        <v>38</v>
      </c>
      <c r="E3976" s="60" t="s">
        <v>11578</v>
      </c>
    </row>
    <row r="3977" spans="1:5">
      <c r="A3977" s="58" t="s">
        <v>9</v>
      </c>
      <c r="B3977" s="59" t="s">
        <v>11579</v>
      </c>
      <c r="C3977" s="59" t="s">
        <v>11580</v>
      </c>
      <c r="D3977" s="59" t="s">
        <v>38</v>
      </c>
      <c r="E3977" s="60" t="s">
        <v>11581</v>
      </c>
    </row>
    <row r="3978" spans="1:5">
      <c r="A3978" s="58" t="s">
        <v>9</v>
      </c>
      <c r="B3978" s="59" t="s">
        <v>11582</v>
      </c>
      <c r="C3978" s="59" t="s">
        <v>11583</v>
      </c>
      <c r="D3978" s="59" t="s">
        <v>38</v>
      </c>
      <c r="E3978" s="60" t="s">
        <v>11584</v>
      </c>
    </row>
    <row r="3979" spans="1:5">
      <c r="A3979" s="58" t="s">
        <v>9</v>
      </c>
      <c r="B3979" s="59" t="s">
        <v>11585</v>
      </c>
      <c r="C3979" s="59" t="s">
        <v>11586</v>
      </c>
      <c r="D3979" s="59" t="s">
        <v>38</v>
      </c>
      <c r="E3979" s="60" t="s">
        <v>11533</v>
      </c>
    </row>
    <row r="3980" spans="1:5">
      <c r="A3980" s="58" t="s">
        <v>9</v>
      </c>
      <c r="B3980" s="59" t="s">
        <v>11587</v>
      </c>
      <c r="C3980" s="59" t="s">
        <v>11588</v>
      </c>
      <c r="D3980" s="59" t="s">
        <v>38</v>
      </c>
      <c r="E3980" s="60" t="s">
        <v>11524</v>
      </c>
    </row>
    <row r="3981" spans="1:5" s="177" customFormat="1">
      <c r="A3981" s="178" t="s">
        <v>9</v>
      </c>
      <c r="B3981" s="179" t="s">
        <v>11589</v>
      </c>
      <c r="C3981" s="179" t="s">
        <v>11590</v>
      </c>
      <c r="D3981" s="179" t="s">
        <v>38</v>
      </c>
      <c r="E3981" s="180" t="s">
        <v>11591</v>
      </c>
    </row>
    <row r="3982" spans="1:5">
      <c r="A3982" s="58" t="s">
        <v>9</v>
      </c>
      <c r="B3982" s="59" t="s">
        <v>11592</v>
      </c>
      <c r="C3982" s="59" t="s">
        <v>11593</v>
      </c>
      <c r="D3982" s="59" t="s">
        <v>38</v>
      </c>
      <c r="E3982" s="60" t="s">
        <v>3371</v>
      </c>
    </row>
    <row r="3983" spans="1:5">
      <c r="A3983" s="58" t="s">
        <v>9</v>
      </c>
      <c r="B3983" s="59" t="s">
        <v>11594</v>
      </c>
      <c r="C3983" s="59" t="s">
        <v>11595</v>
      </c>
      <c r="D3983" s="59" t="s">
        <v>38</v>
      </c>
      <c r="E3983" s="60" t="s">
        <v>11596</v>
      </c>
    </row>
    <row r="3984" spans="1:5">
      <c r="A3984" s="58" t="s">
        <v>9</v>
      </c>
      <c r="B3984" s="59" t="s">
        <v>11597</v>
      </c>
      <c r="C3984" s="59" t="s">
        <v>11598</v>
      </c>
      <c r="D3984" s="59" t="s">
        <v>38</v>
      </c>
      <c r="E3984" s="60" t="s">
        <v>7903</v>
      </c>
    </row>
    <row r="3985" spans="1:5">
      <c r="A3985" s="58" t="s">
        <v>9</v>
      </c>
      <c r="B3985" s="59" t="s">
        <v>11599</v>
      </c>
      <c r="C3985" s="59" t="s">
        <v>11600</v>
      </c>
      <c r="D3985" s="59" t="s">
        <v>38</v>
      </c>
      <c r="E3985" s="60" t="s">
        <v>11601</v>
      </c>
    </row>
    <row r="3986" spans="1:5">
      <c r="A3986" s="58" t="s">
        <v>9</v>
      </c>
      <c r="B3986" s="59" t="s">
        <v>11602</v>
      </c>
      <c r="C3986" s="59" t="s">
        <v>11603</v>
      </c>
      <c r="D3986" s="59" t="s">
        <v>38</v>
      </c>
      <c r="E3986" s="60" t="s">
        <v>11604</v>
      </c>
    </row>
    <row r="3987" spans="1:5">
      <c r="A3987" s="58" t="s">
        <v>9</v>
      </c>
      <c r="B3987" s="59" t="s">
        <v>11605</v>
      </c>
      <c r="C3987" s="59" t="s">
        <v>11606</v>
      </c>
      <c r="D3987" s="59" t="s">
        <v>38</v>
      </c>
      <c r="E3987" s="60" t="s">
        <v>11607</v>
      </c>
    </row>
    <row r="3988" spans="1:5">
      <c r="A3988" s="58" t="s">
        <v>9</v>
      </c>
      <c r="B3988" s="59" t="s">
        <v>11608</v>
      </c>
      <c r="C3988" s="181" t="s">
        <v>7</v>
      </c>
      <c r="D3988" s="59" t="s">
        <v>38</v>
      </c>
      <c r="E3988" s="60" t="s">
        <v>11609</v>
      </c>
    </row>
    <row r="3989" spans="1:5">
      <c r="A3989" s="58" t="s">
        <v>9</v>
      </c>
      <c r="B3989" s="59" t="s">
        <v>11610</v>
      </c>
      <c r="C3989" s="59" t="s">
        <v>11611</v>
      </c>
      <c r="D3989" s="59" t="s">
        <v>38</v>
      </c>
      <c r="E3989" s="60" t="s">
        <v>10579</v>
      </c>
    </row>
    <row r="3990" spans="1:5">
      <c r="A3990" s="58" t="s">
        <v>9</v>
      </c>
      <c r="B3990" s="59" t="s">
        <v>11612</v>
      </c>
      <c r="C3990" s="59" t="s">
        <v>11613</v>
      </c>
      <c r="D3990" s="59" t="s">
        <v>38</v>
      </c>
      <c r="E3990" s="60" t="s">
        <v>11614</v>
      </c>
    </row>
    <row r="3991" spans="1:5">
      <c r="A3991" s="58" t="s">
        <v>9</v>
      </c>
      <c r="B3991" s="59" t="s">
        <v>11615</v>
      </c>
      <c r="C3991" s="59" t="s">
        <v>11616</v>
      </c>
      <c r="D3991" s="59" t="s">
        <v>38</v>
      </c>
      <c r="E3991" s="60" t="s">
        <v>11617</v>
      </c>
    </row>
    <row r="3992" spans="1:5">
      <c r="A3992" s="58" t="s">
        <v>9</v>
      </c>
      <c r="B3992" s="59" t="s">
        <v>11618</v>
      </c>
      <c r="C3992" s="59" t="s">
        <v>11619</v>
      </c>
      <c r="D3992" s="59" t="s">
        <v>38</v>
      </c>
      <c r="E3992" s="60" t="s">
        <v>11620</v>
      </c>
    </row>
    <row r="3993" spans="1:5">
      <c r="A3993" s="58" t="s">
        <v>9</v>
      </c>
      <c r="B3993" s="59" t="s">
        <v>11621</v>
      </c>
      <c r="C3993" s="59" t="s">
        <v>11622</v>
      </c>
      <c r="D3993" s="59" t="s">
        <v>38</v>
      </c>
      <c r="E3993" s="60" t="s">
        <v>9118</v>
      </c>
    </row>
    <row r="3994" spans="1:5">
      <c r="A3994" s="58" t="s">
        <v>9</v>
      </c>
      <c r="B3994" s="59" t="s">
        <v>11623</v>
      </c>
      <c r="C3994" s="59" t="s">
        <v>11624</v>
      </c>
      <c r="D3994" s="59" t="s">
        <v>38</v>
      </c>
      <c r="E3994" s="60" t="s">
        <v>11625</v>
      </c>
    </row>
    <row r="3995" spans="1:5">
      <c r="A3995" s="58" t="s">
        <v>9</v>
      </c>
      <c r="B3995" s="59" t="s">
        <v>11626</v>
      </c>
      <c r="C3995" s="59" t="s">
        <v>11627</v>
      </c>
      <c r="D3995" s="59" t="s">
        <v>38</v>
      </c>
      <c r="E3995" s="60" t="s">
        <v>11628</v>
      </c>
    </row>
    <row r="3996" spans="1:5">
      <c r="A3996" s="58" t="s">
        <v>9</v>
      </c>
      <c r="B3996" s="59" t="s">
        <v>11629</v>
      </c>
      <c r="C3996" s="59" t="s">
        <v>11630</v>
      </c>
      <c r="D3996" s="59" t="s">
        <v>38</v>
      </c>
      <c r="E3996" s="60" t="s">
        <v>8755</v>
      </c>
    </row>
    <row r="3997" spans="1:5">
      <c r="A3997" s="58" t="s">
        <v>9</v>
      </c>
      <c r="B3997" s="59" t="s">
        <v>11631</v>
      </c>
      <c r="C3997" s="59" t="s">
        <v>11632</v>
      </c>
      <c r="D3997" s="59" t="s">
        <v>38</v>
      </c>
      <c r="E3997" s="60" t="s">
        <v>11633</v>
      </c>
    </row>
    <row r="3998" spans="1:5">
      <c r="A3998" s="58" t="s">
        <v>9</v>
      </c>
      <c r="B3998" s="59" t="s">
        <v>11634</v>
      </c>
      <c r="C3998" s="59" t="s">
        <v>11635</v>
      </c>
      <c r="D3998" s="59" t="s">
        <v>38</v>
      </c>
      <c r="E3998" s="60" t="s">
        <v>11636</v>
      </c>
    </row>
    <row r="3999" spans="1:5">
      <c r="A3999" s="58" t="s">
        <v>9</v>
      </c>
      <c r="B3999" s="59" t="s">
        <v>11637</v>
      </c>
      <c r="C3999" s="59" t="s">
        <v>11638</v>
      </c>
      <c r="D3999" s="59" t="s">
        <v>38</v>
      </c>
      <c r="E3999" s="60" t="s">
        <v>11639</v>
      </c>
    </row>
    <row r="4000" spans="1:5">
      <c r="A4000" s="58" t="s">
        <v>9</v>
      </c>
      <c r="B4000" s="59" t="s">
        <v>11640</v>
      </c>
      <c r="C4000" s="59" t="s">
        <v>11641</v>
      </c>
      <c r="D4000" s="59" t="s">
        <v>38</v>
      </c>
      <c r="E4000" s="60" t="s">
        <v>11642</v>
      </c>
    </row>
    <row r="4001" spans="1:5">
      <c r="A4001" s="58" t="s">
        <v>9</v>
      </c>
      <c r="B4001" s="59" t="s">
        <v>11643</v>
      </c>
      <c r="C4001" s="59" t="s">
        <v>11644</v>
      </c>
      <c r="D4001" s="59" t="s">
        <v>38</v>
      </c>
      <c r="E4001" s="60" t="s">
        <v>11645</v>
      </c>
    </row>
    <row r="4002" spans="1:5">
      <c r="A4002" s="58" t="s">
        <v>9</v>
      </c>
      <c r="B4002" s="59" t="s">
        <v>11646</v>
      </c>
      <c r="C4002" s="59" t="s">
        <v>11647</v>
      </c>
      <c r="D4002" s="59" t="s">
        <v>38</v>
      </c>
      <c r="E4002" s="60" t="s">
        <v>11648</v>
      </c>
    </row>
    <row r="4003" spans="1:5">
      <c r="A4003" s="58" t="s">
        <v>9</v>
      </c>
      <c r="B4003" s="59" t="s">
        <v>11649</v>
      </c>
      <c r="C4003" s="59" t="s">
        <v>11650</v>
      </c>
      <c r="D4003" s="59" t="s">
        <v>38</v>
      </c>
      <c r="E4003" s="60" t="s">
        <v>512</v>
      </c>
    </row>
    <row r="4004" spans="1:5">
      <c r="A4004" s="58" t="s">
        <v>9</v>
      </c>
      <c r="B4004" s="59" t="s">
        <v>11651</v>
      </c>
      <c r="C4004" s="59" t="s">
        <v>11652</v>
      </c>
      <c r="D4004" s="59" t="s">
        <v>38</v>
      </c>
      <c r="E4004" s="60" t="s">
        <v>10877</v>
      </c>
    </row>
    <row r="4005" spans="1:5">
      <c r="A4005" s="58" t="s">
        <v>9</v>
      </c>
      <c r="B4005" s="59" t="s">
        <v>11653</v>
      </c>
      <c r="C4005" s="59" t="s">
        <v>11654</v>
      </c>
      <c r="D4005" s="59" t="s">
        <v>38</v>
      </c>
      <c r="E4005" s="60" t="s">
        <v>11655</v>
      </c>
    </row>
    <row r="4006" spans="1:5">
      <c r="A4006" s="58" t="s">
        <v>9</v>
      </c>
      <c r="B4006" s="59" t="s">
        <v>11656</v>
      </c>
      <c r="C4006" s="59" t="s">
        <v>11657</v>
      </c>
      <c r="D4006" s="59" t="s">
        <v>38</v>
      </c>
      <c r="E4006" s="60" t="s">
        <v>914</v>
      </c>
    </row>
    <row r="4007" spans="1:5">
      <c r="A4007" s="58" t="s">
        <v>9</v>
      </c>
      <c r="B4007" s="59" t="s">
        <v>11658</v>
      </c>
      <c r="C4007" s="59" t="s">
        <v>11659</v>
      </c>
      <c r="D4007" s="59" t="s">
        <v>38</v>
      </c>
      <c r="E4007" s="60" t="s">
        <v>11660</v>
      </c>
    </row>
    <row r="4008" spans="1:5">
      <c r="A4008" s="58" t="s">
        <v>9</v>
      </c>
      <c r="B4008" s="59" t="s">
        <v>11661</v>
      </c>
      <c r="C4008" s="59" t="s">
        <v>11662</v>
      </c>
      <c r="D4008" s="59" t="s">
        <v>38</v>
      </c>
      <c r="E4008" s="60" t="s">
        <v>11663</v>
      </c>
    </row>
    <row r="4009" spans="1:5">
      <c r="A4009" s="58" t="s">
        <v>9</v>
      </c>
      <c r="B4009" s="59" t="s">
        <v>11664</v>
      </c>
      <c r="C4009" s="59" t="s">
        <v>11665</v>
      </c>
      <c r="D4009" s="59" t="s">
        <v>38</v>
      </c>
      <c r="E4009" s="60" t="s">
        <v>11666</v>
      </c>
    </row>
    <row r="4010" spans="1:5">
      <c r="A4010" s="58" t="s">
        <v>9</v>
      </c>
      <c r="B4010" s="59" t="s">
        <v>11667</v>
      </c>
      <c r="C4010" s="59" t="s">
        <v>11668</v>
      </c>
      <c r="D4010" s="59" t="s">
        <v>38</v>
      </c>
      <c r="E4010" s="60" t="s">
        <v>11669</v>
      </c>
    </row>
    <row r="4011" spans="1:5">
      <c r="A4011" s="58" t="s">
        <v>9</v>
      </c>
      <c r="B4011" s="59" t="s">
        <v>11670</v>
      </c>
      <c r="C4011" s="59" t="s">
        <v>11671</v>
      </c>
      <c r="D4011" s="59" t="s">
        <v>38</v>
      </c>
      <c r="E4011" s="60" t="s">
        <v>11672</v>
      </c>
    </row>
    <row r="4012" spans="1:5">
      <c r="A4012" s="58" t="s">
        <v>9</v>
      </c>
      <c r="B4012" s="59" t="s">
        <v>11673</v>
      </c>
      <c r="C4012" s="59" t="s">
        <v>11674</v>
      </c>
      <c r="D4012" s="59" t="s">
        <v>38</v>
      </c>
      <c r="E4012" s="60" t="s">
        <v>3029</v>
      </c>
    </row>
    <row r="4013" spans="1:5">
      <c r="A4013" s="58" t="s">
        <v>9</v>
      </c>
      <c r="B4013" s="59" t="s">
        <v>11675</v>
      </c>
      <c r="C4013" s="59" t="s">
        <v>11676</v>
      </c>
      <c r="D4013" s="59" t="s">
        <v>38</v>
      </c>
      <c r="E4013" s="60" t="s">
        <v>2178</v>
      </c>
    </row>
    <row r="4014" spans="1:5">
      <c r="A4014" s="58" t="s">
        <v>9</v>
      </c>
      <c r="B4014" s="59" t="s">
        <v>11677</v>
      </c>
      <c r="C4014" s="59" t="s">
        <v>11678</v>
      </c>
      <c r="D4014" s="59" t="s">
        <v>38</v>
      </c>
      <c r="E4014" s="60" t="s">
        <v>11679</v>
      </c>
    </row>
    <row r="4015" spans="1:5">
      <c r="A4015" s="58" t="s">
        <v>9</v>
      </c>
      <c r="B4015" s="59" t="s">
        <v>11680</v>
      </c>
      <c r="C4015" s="59" t="s">
        <v>11681</v>
      </c>
      <c r="D4015" s="59" t="s">
        <v>38</v>
      </c>
      <c r="E4015" s="60" t="s">
        <v>11682</v>
      </c>
    </row>
    <row r="4016" spans="1:5">
      <c r="A4016" s="58" t="s">
        <v>9</v>
      </c>
      <c r="B4016" s="59" t="s">
        <v>11683</v>
      </c>
      <c r="C4016" s="59" t="s">
        <v>11684</v>
      </c>
      <c r="D4016" s="59" t="s">
        <v>38</v>
      </c>
      <c r="E4016" s="60" t="s">
        <v>11685</v>
      </c>
    </row>
    <row r="4017" spans="1:5">
      <c r="A4017" s="58" t="s">
        <v>9</v>
      </c>
      <c r="B4017" s="59" t="s">
        <v>11686</v>
      </c>
      <c r="C4017" s="59" t="s">
        <v>11687</v>
      </c>
      <c r="D4017" s="59" t="s">
        <v>38</v>
      </c>
      <c r="E4017" s="60" t="s">
        <v>11688</v>
      </c>
    </row>
    <row r="4018" spans="1:5">
      <c r="A4018" s="58" t="s">
        <v>9</v>
      </c>
      <c r="B4018" s="59" t="s">
        <v>11689</v>
      </c>
      <c r="C4018" s="59" t="s">
        <v>11690</v>
      </c>
      <c r="D4018" s="59" t="s">
        <v>38</v>
      </c>
      <c r="E4018" s="60" t="s">
        <v>11691</v>
      </c>
    </row>
    <row r="4019" spans="1:5">
      <c r="A4019" s="58" t="s">
        <v>9</v>
      </c>
      <c r="B4019" s="59" t="s">
        <v>11692</v>
      </c>
      <c r="C4019" s="59" t="s">
        <v>11693</v>
      </c>
      <c r="D4019" s="59" t="s">
        <v>38</v>
      </c>
      <c r="E4019" s="60" t="s">
        <v>149</v>
      </c>
    </row>
    <row r="4020" spans="1:5">
      <c r="A4020" s="58" t="s">
        <v>9</v>
      </c>
      <c r="B4020" s="59" t="s">
        <v>11694</v>
      </c>
      <c r="C4020" s="59" t="s">
        <v>11695</v>
      </c>
      <c r="D4020" s="59" t="s">
        <v>38</v>
      </c>
      <c r="E4020" s="60" t="s">
        <v>11696</v>
      </c>
    </row>
    <row r="4021" spans="1:5">
      <c r="A4021" s="58" t="s">
        <v>9</v>
      </c>
      <c r="B4021" s="59" t="s">
        <v>11697</v>
      </c>
      <c r="C4021" s="59" t="s">
        <v>11698</v>
      </c>
      <c r="D4021" s="59" t="s">
        <v>38</v>
      </c>
      <c r="E4021" s="60" t="s">
        <v>11699</v>
      </c>
    </row>
    <row r="4022" spans="1:5">
      <c r="A4022" s="58" t="s">
        <v>9</v>
      </c>
      <c r="B4022" s="59" t="s">
        <v>11700</v>
      </c>
      <c r="C4022" s="59" t="s">
        <v>11701</v>
      </c>
      <c r="D4022" s="59" t="s">
        <v>38</v>
      </c>
      <c r="E4022" s="60" t="s">
        <v>11702</v>
      </c>
    </row>
    <row r="4023" spans="1:5">
      <c r="A4023" s="58" t="s">
        <v>9</v>
      </c>
      <c r="B4023" s="59" t="s">
        <v>11703</v>
      </c>
      <c r="C4023" s="59" t="s">
        <v>11704</v>
      </c>
      <c r="D4023" s="59" t="s">
        <v>38</v>
      </c>
      <c r="E4023" s="60" t="s">
        <v>11705</v>
      </c>
    </row>
    <row r="4024" spans="1:5">
      <c r="A4024" s="58" t="s">
        <v>9</v>
      </c>
      <c r="B4024" s="59" t="s">
        <v>11706</v>
      </c>
      <c r="C4024" s="59" t="s">
        <v>11707</v>
      </c>
      <c r="D4024" s="59" t="s">
        <v>38</v>
      </c>
      <c r="E4024" s="60" t="s">
        <v>3868</v>
      </c>
    </row>
    <row r="4025" spans="1:5">
      <c r="A4025" s="58" t="s">
        <v>9</v>
      </c>
      <c r="B4025" s="59" t="s">
        <v>11708</v>
      </c>
      <c r="C4025" s="59" t="s">
        <v>11709</v>
      </c>
      <c r="D4025" s="59" t="s">
        <v>38</v>
      </c>
      <c r="E4025" s="60" t="s">
        <v>11710</v>
      </c>
    </row>
    <row r="4026" spans="1:5">
      <c r="A4026" s="58" t="s">
        <v>9</v>
      </c>
      <c r="B4026" s="59" t="s">
        <v>11711</v>
      </c>
      <c r="C4026" s="59" t="s">
        <v>11712</v>
      </c>
      <c r="D4026" s="59" t="s">
        <v>38</v>
      </c>
      <c r="E4026" s="60" t="s">
        <v>1082</v>
      </c>
    </row>
    <row r="4027" spans="1:5">
      <c r="A4027" s="58" t="s">
        <v>9</v>
      </c>
      <c r="B4027" s="59" t="s">
        <v>11713</v>
      </c>
      <c r="C4027" s="59" t="s">
        <v>11714</v>
      </c>
      <c r="D4027" s="59" t="s">
        <v>38</v>
      </c>
      <c r="E4027" s="60" t="s">
        <v>11715</v>
      </c>
    </row>
    <row r="4028" spans="1:5">
      <c r="A4028" s="58" t="s">
        <v>9</v>
      </c>
      <c r="B4028" s="59" t="s">
        <v>11716</v>
      </c>
      <c r="C4028" s="59" t="s">
        <v>11717</v>
      </c>
      <c r="D4028" s="59" t="s">
        <v>38</v>
      </c>
      <c r="E4028" s="60" t="s">
        <v>11718</v>
      </c>
    </row>
    <row r="4029" spans="1:5">
      <c r="A4029" s="58" t="s">
        <v>9</v>
      </c>
      <c r="B4029" s="59" t="s">
        <v>11719</v>
      </c>
      <c r="C4029" s="59" t="s">
        <v>11720</v>
      </c>
      <c r="D4029" s="59" t="s">
        <v>38</v>
      </c>
      <c r="E4029" s="60" t="s">
        <v>11721</v>
      </c>
    </row>
    <row r="4030" spans="1:5">
      <c r="A4030" s="58" t="s">
        <v>9</v>
      </c>
      <c r="B4030" s="59" t="s">
        <v>11722</v>
      </c>
      <c r="C4030" s="59" t="s">
        <v>11723</v>
      </c>
      <c r="D4030" s="59" t="s">
        <v>38</v>
      </c>
      <c r="E4030" s="60" t="s">
        <v>11724</v>
      </c>
    </row>
    <row r="4031" spans="1:5">
      <c r="A4031" s="58" t="s">
        <v>9</v>
      </c>
      <c r="B4031" s="59" t="s">
        <v>11725</v>
      </c>
      <c r="C4031" s="59" t="s">
        <v>11726</v>
      </c>
      <c r="D4031" s="59" t="s">
        <v>38</v>
      </c>
      <c r="E4031" s="60" t="s">
        <v>11727</v>
      </c>
    </row>
    <row r="4032" spans="1:5">
      <c r="A4032" s="58" t="s">
        <v>9</v>
      </c>
      <c r="B4032" s="59" t="s">
        <v>11728</v>
      </c>
      <c r="C4032" s="59" t="s">
        <v>11729</v>
      </c>
      <c r="D4032" s="59" t="s">
        <v>38</v>
      </c>
      <c r="E4032" s="60" t="s">
        <v>11730</v>
      </c>
    </row>
    <row r="4033" spans="1:5">
      <c r="A4033" s="58" t="s">
        <v>9</v>
      </c>
      <c r="B4033" s="59" t="s">
        <v>11731</v>
      </c>
      <c r="C4033" s="59" t="s">
        <v>11732</v>
      </c>
      <c r="D4033" s="59" t="s">
        <v>38</v>
      </c>
      <c r="E4033" s="60" t="s">
        <v>11733</v>
      </c>
    </row>
    <row r="4034" spans="1:5">
      <c r="A4034" s="58" t="s">
        <v>9</v>
      </c>
      <c r="B4034" s="59" t="s">
        <v>11734</v>
      </c>
      <c r="C4034" s="59" t="s">
        <v>11735</v>
      </c>
      <c r="D4034" s="59" t="s">
        <v>38</v>
      </c>
      <c r="E4034" s="60" t="s">
        <v>11736</v>
      </c>
    </row>
    <row r="4035" spans="1:5">
      <c r="A4035" s="58" t="s">
        <v>9</v>
      </c>
      <c r="B4035" s="59" t="s">
        <v>11737</v>
      </c>
      <c r="C4035" s="59" t="s">
        <v>11738</v>
      </c>
      <c r="D4035" s="59" t="s">
        <v>38</v>
      </c>
      <c r="E4035" s="60" t="s">
        <v>11739</v>
      </c>
    </row>
    <row r="4036" spans="1:5">
      <c r="A4036" s="58" t="s">
        <v>9</v>
      </c>
      <c r="B4036" s="59" t="s">
        <v>11740</v>
      </c>
      <c r="C4036" s="59" t="s">
        <v>11741</v>
      </c>
      <c r="D4036" s="59" t="s">
        <v>38</v>
      </c>
      <c r="E4036" s="60" t="s">
        <v>11742</v>
      </c>
    </row>
    <row r="4037" spans="1:5">
      <c r="A4037" s="58" t="s">
        <v>9</v>
      </c>
      <c r="B4037" s="59" t="s">
        <v>11743</v>
      </c>
      <c r="C4037" s="59" t="s">
        <v>11744</v>
      </c>
      <c r="D4037" s="59" t="s">
        <v>38</v>
      </c>
      <c r="E4037" s="60" t="s">
        <v>11745</v>
      </c>
    </row>
    <row r="4038" spans="1:5">
      <c r="A4038" s="58" t="s">
        <v>9</v>
      </c>
      <c r="B4038" s="59" t="s">
        <v>11746</v>
      </c>
      <c r="C4038" s="59" t="s">
        <v>11747</v>
      </c>
      <c r="D4038" s="59" t="s">
        <v>38</v>
      </c>
      <c r="E4038" s="60" t="s">
        <v>11748</v>
      </c>
    </row>
    <row r="4039" spans="1:5">
      <c r="A4039" s="58" t="s">
        <v>9</v>
      </c>
      <c r="B4039" s="59" t="s">
        <v>11749</v>
      </c>
      <c r="C4039" s="59" t="s">
        <v>11750</v>
      </c>
      <c r="D4039" s="59" t="s">
        <v>38</v>
      </c>
      <c r="E4039" s="60" t="s">
        <v>11751</v>
      </c>
    </row>
    <row r="4040" spans="1:5">
      <c r="A4040" s="58" t="s">
        <v>9</v>
      </c>
      <c r="B4040" s="59" t="s">
        <v>11752</v>
      </c>
      <c r="C4040" s="59" t="s">
        <v>11753</v>
      </c>
      <c r="D4040" s="59" t="s">
        <v>38</v>
      </c>
      <c r="E4040" s="60" t="s">
        <v>299</v>
      </c>
    </row>
    <row r="4041" spans="1:5">
      <c r="A4041" s="58" t="s">
        <v>9</v>
      </c>
      <c r="B4041" s="59" t="s">
        <v>11754</v>
      </c>
      <c r="C4041" s="59" t="s">
        <v>11755</v>
      </c>
      <c r="D4041" s="59" t="s">
        <v>38</v>
      </c>
      <c r="E4041" s="60" t="s">
        <v>8674</v>
      </c>
    </row>
    <row r="4042" spans="1:5">
      <c r="A4042" s="58" t="s">
        <v>9</v>
      </c>
      <c r="B4042" s="59" t="s">
        <v>11756</v>
      </c>
      <c r="C4042" s="59" t="s">
        <v>11757</v>
      </c>
      <c r="D4042" s="59" t="s">
        <v>38</v>
      </c>
      <c r="E4042" s="60" t="s">
        <v>4963</v>
      </c>
    </row>
    <row r="4043" spans="1:5">
      <c r="A4043" s="58" t="s">
        <v>9</v>
      </c>
      <c r="B4043" s="59" t="s">
        <v>11758</v>
      </c>
      <c r="C4043" s="59" t="s">
        <v>11759</v>
      </c>
      <c r="D4043" s="59" t="s">
        <v>38</v>
      </c>
      <c r="E4043" s="60" t="s">
        <v>11760</v>
      </c>
    </row>
    <row r="4044" spans="1:5">
      <c r="A4044" s="58" t="s">
        <v>9</v>
      </c>
      <c r="B4044" s="59" t="s">
        <v>11761</v>
      </c>
      <c r="C4044" s="59" t="s">
        <v>11762</v>
      </c>
      <c r="D4044" s="59" t="s">
        <v>38</v>
      </c>
      <c r="E4044" s="60" t="s">
        <v>10594</v>
      </c>
    </row>
    <row r="4045" spans="1:5">
      <c r="A4045" s="58" t="s">
        <v>9</v>
      </c>
      <c r="B4045" s="59" t="s">
        <v>11763</v>
      </c>
      <c r="C4045" s="59" t="s">
        <v>11764</v>
      </c>
      <c r="D4045" s="59" t="s">
        <v>38</v>
      </c>
      <c r="E4045" s="60" t="s">
        <v>9572</v>
      </c>
    </row>
    <row r="4046" spans="1:5">
      <c r="A4046" s="58" t="s">
        <v>9</v>
      </c>
      <c r="B4046" s="59" t="s">
        <v>11765</v>
      </c>
      <c r="C4046" s="59" t="s">
        <v>11766</v>
      </c>
      <c r="D4046" s="59" t="s">
        <v>38</v>
      </c>
      <c r="E4046" s="60" t="s">
        <v>11767</v>
      </c>
    </row>
    <row r="4047" spans="1:5">
      <c r="A4047" s="58" t="s">
        <v>9</v>
      </c>
      <c r="B4047" s="59" t="s">
        <v>11768</v>
      </c>
      <c r="C4047" s="59" t="s">
        <v>11769</v>
      </c>
      <c r="D4047" s="59" t="s">
        <v>38</v>
      </c>
      <c r="E4047" s="60" t="s">
        <v>11770</v>
      </c>
    </row>
    <row r="4048" spans="1:5">
      <c r="A4048" s="58" t="s">
        <v>9</v>
      </c>
      <c r="B4048" s="59" t="s">
        <v>11771</v>
      </c>
      <c r="C4048" s="59" t="s">
        <v>11772</v>
      </c>
      <c r="D4048" s="59" t="s">
        <v>38</v>
      </c>
      <c r="E4048" s="60" t="s">
        <v>11773</v>
      </c>
    </row>
    <row r="4049" spans="1:5">
      <c r="A4049" s="58" t="s">
        <v>9</v>
      </c>
      <c r="B4049" s="59" t="s">
        <v>11774</v>
      </c>
      <c r="C4049" s="59" t="s">
        <v>11775</v>
      </c>
      <c r="D4049" s="59" t="s">
        <v>38</v>
      </c>
      <c r="E4049" s="60" t="s">
        <v>7936</v>
      </c>
    </row>
    <row r="4050" spans="1:5">
      <c r="A4050" s="58" t="s">
        <v>9</v>
      </c>
      <c r="B4050" s="59" t="s">
        <v>11776</v>
      </c>
      <c r="C4050" s="59" t="s">
        <v>11777</v>
      </c>
      <c r="D4050" s="59" t="s">
        <v>38</v>
      </c>
      <c r="E4050" s="60" t="s">
        <v>11778</v>
      </c>
    </row>
    <row r="4051" spans="1:5">
      <c r="A4051" s="62" t="s">
        <v>9</v>
      </c>
      <c r="B4051" s="63" t="s">
        <v>11779</v>
      </c>
      <c r="C4051" s="63" t="s">
        <v>11780</v>
      </c>
      <c r="D4051" s="63" t="s">
        <v>38</v>
      </c>
      <c r="E4051" s="64" t="s">
        <v>11781</v>
      </c>
    </row>
    <row r="4052" spans="1:5">
      <c r="A4052" s="58" t="s">
        <v>9</v>
      </c>
      <c r="B4052" s="59" t="s">
        <v>11782</v>
      </c>
      <c r="C4052" s="59" t="s">
        <v>11783</v>
      </c>
      <c r="D4052" s="59" t="s">
        <v>38</v>
      </c>
      <c r="E4052" s="60" t="s">
        <v>11784</v>
      </c>
    </row>
    <row r="4053" spans="1:5">
      <c r="A4053" s="58" t="s">
        <v>9</v>
      </c>
      <c r="B4053" s="59" t="s">
        <v>11785</v>
      </c>
      <c r="C4053" s="59" t="s">
        <v>11786</v>
      </c>
      <c r="D4053" s="59" t="s">
        <v>38</v>
      </c>
      <c r="E4053" s="60" t="s">
        <v>11787</v>
      </c>
    </row>
    <row r="4054" spans="1:5">
      <c r="A4054" s="58" t="s">
        <v>9</v>
      </c>
      <c r="B4054" s="59" t="s">
        <v>11788</v>
      </c>
      <c r="C4054" s="59" t="s">
        <v>11789</v>
      </c>
      <c r="D4054" s="59" t="s">
        <v>38</v>
      </c>
      <c r="E4054" s="60" t="s">
        <v>11790</v>
      </c>
    </row>
    <row r="4055" spans="1:5">
      <c r="A4055" s="58" t="s">
        <v>9</v>
      </c>
      <c r="B4055" s="59" t="s">
        <v>11791</v>
      </c>
      <c r="C4055" s="59" t="s">
        <v>11792</v>
      </c>
      <c r="D4055" s="59" t="s">
        <v>38</v>
      </c>
      <c r="E4055" s="60" t="s">
        <v>11793</v>
      </c>
    </row>
    <row r="4056" spans="1:5">
      <c r="A4056" s="58" t="s">
        <v>9</v>
      </c>
      <c r="B4056" s="59" t="s">
        <v>11794</v>
      </c>
      <c r="C4056" s="59" t="s">
        <v>11795</v>
      </c>
      <c r="D4056" s="59" t="s">
        <v>38</v>
      </c>
      <c r="E4056" s="60" t="s">
        <v>11796</v>
      </c>
    </row>
    <row r="4057" spans="1:5">
      <c r="A4057" s="58" t="s">
        <v>9</v>
      </c>
      <c r="B4057" s="59" t="s">
        <v>11797</v>
      </c>
      <c r="C4057" s="59" t="s">
        <v>11798</v>
      </c>
      <c r="D4057" s="59" t="s">
        <v>38</v>
      </c>
      <c r="E4057" s="60" t="s">
        <v>11799</v>
      </c>
    </row>
    <row r="4058" spans="1:5">
      <c r="A4058" s="58" t="s">
        <v>9</v>
      </c>
      <c r="B4058" s="59" t="s">
        <v>11800</v>
      </c>
      <c r="C4058" s="59" t="s">
        <v>11801</v>
      </c>
      <c r="D4058" s="59" t="s">
        <v>38</v>
      </c>
      <c r="E4058" s="60" t="s">
        <v>11802</v>
      </c>
    </row>
    <row r="4059" spans="1:5">
      <c r="A4059" s="58" t="s">
        <v>9</v>
      </c>
      <c r="B4059" s="59" t="s">
        <v>11803</v>
      </c>
      <c r="C4059" s="59" t="s">
        <v>11804</v>
      </c>
      <c r="D4059" s="59" t="s">
        <v>38</v>
      </c>
      <c r="E4059" s="60" t="s">
        <v>11805</v>
      </c>
    </row>
    <row r="4060" spans="1:5">
      <c r="A4060" s="58" t="s">
        <v>9</v>
      </c>
      <c r="B4060" s="59" t="s">
        <v>11806</v>
      </c>
      <c r="C4060" s="59" t="s">
        <v>11807</v>
      </c>
      <c r="D4060" s="59" t="s">
        <v>38</v>
      </c>
      <c r="E4060" s="60" t="s">
        <v>3328</v>
      </c>
    </row>
    <row r="4061" spans="1:5">
      <c r="A4061" s="58" t="s">
        <v>9</v>
      </c>
      <c r="B4061" s="59" t="s">
        <v>11808</v>
      </c>
      <c r="C4061" s="59" t="s">
        <v>11809</v>
      </c>
      <c r="D4061" s="59" t="s">
        <v>38</v>
      </c>
      <c r="E4061" s="60" t="s">
        <v>914</v>
      </c>
    </row>
    <row r="4062" spans="1:5">
      <c r="A4062" s="58" t="s">
        <v>9</v>
      </c>
      <c r="B4062" s="59" t="s">
        <v>11810</v>
      </c>
      <c r="C4062" s="59" t="s">
        <v>11811</v>
      </c>
      <c r="D4062" s="59" t="s">
        <v>38</v>
      </c>
      <c r="E4062" s="60" t="s">
        <v>11289</v>
      </c>
    </row>
    <row r="4063" spans="1:5">
      <c r="A4063" s="58" t="s">
        <v>9</v>
      </c>
      <c r="B4063" s="59" t="s">
        <v>11812</v>
      </c>
      <c r="C4063" s="59" t="s">
        <v>11813</v>
      </c>
      <c r="D4063" s="59" t="s">
        <v>38</v>
      </c>
      <c r="E4063" s="60" t="s">
        <v>4300</v>
      </c>
    </row>
    <row r="4064" spans="1:5">
      <c r="A4064" s="58" t="s">
        <v>9</v>
      </c>
      <c r="B4064" s="59" t="s">
        <v>11814</v>
      </c>
      <c r="C4064" s="59" t="s">
        <v>11815</v>
      </c>
      <c r="D4064" s="59" t="s">
        <v>38</v>
      </c>
      <c r="E4064" s="60" t="s">
        <v>1858</v>
      </c>
    </row>
    <row r="4065" spans="1:5">
      <c r="A4065" s="58" t="s">
        <v>9</v>
      </c>
      <c r="B4065" s="59" t="s">
        <v>11816</v>
      </c>
      <c r="C4065" s="59" t="s">
        <v>11817</v>
      </c>
      <c r="D4065" s="59" t="s">
        <v>38</v>
      </c>
      <c r="E4065" s="60" t="s">
        <v>11818</v>
      </c>
    </row>
    <row r="4066" spans="1:5">
      <c r="A4066" s="58" t="s">
        <v>9</v>
      </c>
      <c r="B4066" s="59" t="s">
        <v>11819</v>
      </c>
      <c r="C4066" s="59" t="s">
        <v>11820</v>
      </c>
      <c r="D4066" s="59" t="s">
        <v>38</v>
      </c>
      <c r="E4066" s="60" t="s">
        <v>11821</v>
      </c>
    </row>
    <row r="4067" spans="1:5">
      <c r="A4067" s="58" t="s">
        <v>9</v>
      </c>
      <c r="B4067" s="59" t="s">
        <v>11822</v>
      </c>
      <c r="C4067" s="59" t="s">
        <v>11823</v>
      </c>
      <c r="D4067" s="59" t="s">
        <v>38</v>
      </c>
      <c r="E4067" s="60" t="s">
        <v>11824</v>
      </c>
    </row>
    <row r="4068" spans="1:5">
      <c r="A4068" s="58" t="s">
        <v>9</v>
      </c>
      <c r="B4068" s="59" t="s">
        <v>11825</v>
      </c>
      <c r="C4068" s="59" t="s">
        <v>11826</v>
      </c>
      <c r="D4068" s="59" t="s">
        <v>38</v>
      </c>
      <c r="E4068" s="60" t="s">
        <v>11827</v>
      </c>
    </row>
    <row r="4069" spans="1:5">
      <c r="A4069" s="58" t="s">
        <v>9</v>
      </c>
      <c r="B4069" s="59" t="s">
        <v>11828</v>
      </c>
      <c r="C4069" s="59" t="s">
        <v>11829</v>
      </c>
      <c r="D4069" s="59" t="s">
        <v>38</v>
      </c>
      <c r="E4069" s="60" t="s">
        <v>11830</v>
      </c>
    </row>
    <row r="4070" spans="1:5">
      <c r="A4070" s="58" t="s">
        <v>9</v>
      </c>
      <c r="B4070" s="59" t="s">
        <v>11831</v>
      </c>
      <c r="C4070" s="59" t="s">
        <v>11832</v>
      </c>
      <c r="D4070" s="59" t="s">
        <v>38</v>
      </c>
      <c r="E4070" s="60" t="s">
        <v>11833</v>
      </c>
    </row>
    <row r="4071" spans="1:5">
      <c r="A4071" s="58" t="s">
        <v>9</v>
      </c>
      <c r="B4071" s="59" t="s">
        <v>11834</v>
      </c>
      <c r="C4071" s="59" t="s">
        <v>11835</v>
      </c>
      <c r="D4071" s="59" t="s">
        <v>38</v>
      </c>
      <c r="E4071" s="60" t="s">
        <v>11836</v>
      </c>
    </row>
    <row r="4072" spans="1:5">
      <c r="A4072" s="58" t="s">
        <v>9</v>
      </c>
      <c r="B4072" s="59" t="s">
        <v>11837</v>
      </c>
      <c r="C4072" s="59" t="s">
        <v>11838</v>
      </c>
      <c r="D4072" s="59" t="s">
        <v>38</v>
      </c>
      <c r="E4072" s="60" t="s">
        <v>11839</v>
      </c>
    </row>
    <row r="4073" spans="1:5">
      <c r="A4073" s="58" t="s">
        <v>9</v>
      </c>
      <c r="B4073" s="59" t="s">
        <v>11840</v>
      </c>
      <c r="C4073" s="59" t="s">
        <v>11841</v>
      </c>
      <c r="D4073" s="59" t="s">
        <v>38</v>
      </c>
      <c r="E4073" s="60" t="s">
        <v>11842</v>
      </c>
    </row>
    <row r="4074" spans="1:5">
      <c r="A4074" s="58" t="s">
        <v>9</v>
      </c>
      <c r="B4074" s="59" t="s">
        <v>11843</v>
      </c>
      <c r="C4074" s="59" t="s">
        <v>11844</v>
      </c>
      <c r="D4074" s="59" t="s">
        <v>38</v>
      </c>
      <c r="E4074" s="60" t="s">
        <v>11845</v>
      </c>
    </row>
    <row r="4075" spans="1:5">
      <c r="A4075" s="58" t="s">
        <v>9</v>
      </c>
      <c r="B4075" s="59" t="s">
        <v>11846</v>
      </c>
      <c r="C4075" s="59" t="s">
        <v>11847</v>
      </c>
      <c r="D4075" s="59" t="s">
        <v>38</v>
      </c>
      <c r="E4075" s="60" t="s">
        <v>11848</v>
      </c>
    </row>
    <row r="4076" spans="1:5">
      <c r="A4076" s="58" t="s">
        <v>9</v>
      </c>
      <c r="B4076" s="59" t="s">
        <v>11849</v>
      </c>
      <c r="C4076" s="59" t="s">
        <v>11850</v>
      </c>
      <c r="D4076" s="59" t="s">
        <v>38</v>
      </c>
      <c r="E4076" s="60" t="s">
        <v>11851</v>
      </c>
    </row>
    <row r="4077" spans="1:5">
      <c r="A4077" s="58" t="s">
        <v>9</v>
      </c>
      <c r="B4077" s="59" t="s">
        <v>11852</v>
      </c>
      <c r="C4077" s="59" t="s">
        <v>11853</v>
      </c>
      <c r="D4077" s="59" t="s">
        <v>38</v>
      </c>
      <c r="E4077" s="60" t="s">
        <v>11248</v>
      </c>
    </row>
    <row r="4078" spans="1:5">
      <c r="A4078" s="58" t="s">
        <v>9</v>
      </c>
      <c r="B4078" s="59" t="s">
        <v>11854</v>
      </c>
      <c r="C4078" s="59" t="s">
        <v>11855</v>
      </c>
      <c r="D4078" s="59" t="s">
        <v>38</v>
      </c>
      <c r="E4078" s="60" t="s">
        <v>11793</v>
      </c>
    </row>
    <row r="4079" spans="1:5">
      <c r="A4079" s="58" t="s">
        <v>9</v>
      </c>
      <c r="B4079" s="59" t="s">
        <v>11856</v>
      </c>
      <c r="C4079" s="59" t="s">
        <v>11857</v>
      </c>
      <c r="D4079" s="59" t="s">
        <v>38</v>
      </c>
      <c r="E4079" s="60" t="s">
        <v>4593</v>
      </c>
    </row>
    <row r="4080" spans="1:5">
      <c r="A4080" s="58" t="s">
        <v>9</v>
      </c>
      <c r="B4080" s="59" t="s">
        <v>11858</v>
      </c>
      <c r="C4080" s="59" t="s">
        <v>11859</v>
      </c>
      <c r="D4080" s="59" t="s">
        <v>38</v>
      </c>
      <c r="E4080" s="60" t="s">
        <v>11860</v>
      </c>
    </row>
    <row r="4081" spans="1:5">
      <c r="A4081" s="58" t="s">
        <v>9</v>
      </c>
      <c r="B4081" s="59" t="s">
        <v>11861</v>
      </c>
      <c r="C4081" s="59" t="s">
        <v>11862</v>
      </c>
      <c r="D4081" s="59" t="s">
        <v>38</v>
      </c>
      <c r="E4081" s="60" t="s">
        <v>11863</v>
      </c>
    </row>
    <row r="4082" spans="1:5">
      <c r="A4082" s="58" t="s">
        <v>9</v>
      </c>
      <c r="B4082" s="59" t="s">
        <v>11864</v>
      </c>
      <c r="C4082" s="59" t="s">
        <v>11865</v>
      </c>
      <c r="D4082" s="59" t="s">
        <v>38</v>
      </c>
      <c r="E4082" s="60" t="s">
        <v>7679</v>
      </c>
    </row>
    <row r="4083" spans="1:5">
      <c r="A4083" s="58" t="s">
        <v>9</v>
      </c>
      <c r="B4083" s="59" t="s">
        <v>11866</v>
      </c>
      <c r="C4083" s="59" t="s">
        <v>11867</v>
      </c>
      <c r="D4083" s="59" t="s">
        <v>38</v>
      </c>
      <c r="E4083" s="60" t="s">
        <v>11868</v>
      </c>
    </row>
    <row r="4084" spans="1:5">
      <c r="A4084" s="58" t="s">
        <v>9</v>
      </c>
      <c r="B4084" s="59" t="s">
        <v>11869</v>
      </c>
      <c r="C4084" s="59" t="s">
        <v>11870</v>
      </c>
      <c r="D4084" s="59" t="s">
        <v>38</v>
      </c>
      <c r="E4084" s="60" t="s">
        <v>11871</v>
      </c>
    </row>
    <row r="4085" spans="1:5">
      <c r="A4085" s="58" t="s">
        <v>9</v>
      </c>
      <c r="B4085" s="59" t="s">
        <v>11872</v>
      </c>
      <c r="C4085" s="59" t="s">
        <v>11873</v>
      </c>
      <c r="D4085" s="59" t="s">
        <v>38</v>
      </c>
      <c r="E4085" s="60" t="s">
        <v>11874</v>
      </c>
    </row>
    <row r="4086" spans="1:5">
      <c r="A4086" s="58" t="s">
        <v>9</v>
      </c>
      <c r="B4086" s="59" t="s">
        <v>11875</v>
      </c>
      <c r="C4086" s="59" t="s">
        <v>11876</v>
      </c>
      <c r="D4086" s="59" t="s">
        <v>38</v>
      </c>
      <c r="E4086" s="60" t="s">
        <v>11350</v>
      </c>
    </row>
    <row r="4087" spans="1:5">
      <c r="A4087" s="58" t="s">
        <v>9</v>
      </c>
      <c r="B4087" s="59" t="s">
        <v>11877</v>
      </c>
      <c r="C4087" s="59" t="s">
        <v>11878</v>
      </c>
      <c r="D4087" s="59" t="s">
        <v>38</v>
      </c>
      <c r="E4087" s="60" t="s">
        <v>11879</v>
      </c>
    </row>
    <row r="4088" spans="1:5">
      <c r="A4088" s="58" t="s">
        <v>9</v>
      </c>
      <c r="B4088" s="59" t="s">
        <v>11880</v>
      </c>
      <c r="C4088" s="59" t="s">
        <v>11881</v>
      </c>
      <c r="D4088" s="59" t="s">
        <v>38</v>
      </c>
      <c r="E4088" s="60" t="s">
        <v>11882</v>
      </c>
    </row>
    <row r="4089" spans="1:5">
      <c r="A4089" s="58" t="s">
        <v>9</v>
      </c>
      <c r="B4089" s="59" t="s">
        <v>11883</v>
      </c>
      <c r="C4089" s="59" t="s">
        <v>11884</v>
      </c>
      <c r="D4089" s="59" t="s">
        <v>38</v>
      </c>
      <c r="E4089" s="60" t="s">
        <v>11885</v>
      </c>
    </row>
    <row r="4090" spans="1:5">
      <c r="A4090" s="58" t="s">
        <v>9</v>
      </c>
      <c r="B4090" s="59" t="s">
        <v>11886</v>
      </c>
      <c r="C4090" s="59" t="s">
        <v>11887</v>
      </c>
      <c r="D4090" s="59" t="s">
        <v>38</v>
      </c>
      <c r="E4090" s="60" t="s">
        <v>11888</v>
      </c>
    </row>
    <row r="4091" spans="1:5">
      <c r="A4091" s="58" t="s">
        <v>9</v>
      </c>
      <c r="B4091" s="59" t="s">
        <v>11889</v>
      </c>
      <c r="C4091" s="59" t="s">
        <v>11890</v>
      </c>
      <c r="D4091" s="59" t="s">
        <v>38</v>
      </c>
      <c r="E4091" s="60" t="s">
        <v>11891</v>
      </c>
    </row>
    <row r="4092" spans="1:5">
      <c r="A4092" s="58" t="s">
        <v>9</v>
      </c>
      <c r="B4092" s="59" t="s">
        <v>11892</v>
      </c>
      <c r="C4092" s="59" t="s">
        <v>11893</v>
      </c>
      <c r="D4092" s="59" t="s">
        <v>38</v>
      </c>
      <c r="E4092" s="60" t="s">
        <v>11894</v>
      </c>
    </row>
    <row r="4093" spans="1:5">
      <c r="A4093" s="58" t="s">
        <v>9</v>
      </c>
      <c r="B4093" s="59" t="s">
        <v>11895</v>
      </c>
      <c r="C4093" s="59" t="s">
        <v>11896</v>
      </c>
      <c r="D4093" s="59" t="s">
        <v>38</v>
      </c>
      <c r="E4093" s="60" t="s">
        <v>11897</v>
      </c>
    </row>
    <row r="4094" spans="1:5">
      <c r="A4094" s="58" t="s">
        <v>9</v>
      </c>
      <c r="B4094" s="59" t="s">
        <v>11898</v>
      </c>
      <c r="C4094" s="59" t="s">
        <v>11899</v>
      </c>
      <c r="D4094" s="59" t="s">
        <v>38</v>
      </c>
      <c r="E4094" s="60" t="s">
        <v>11900</v>
      </c>
    </row>
    <row r="4095" spans="1:5">
      <c r="A4095" s="58" t="s">
        <v>9</v>
      </c>
      <c r="B4095" s="59" t="s">
        <v>11901</v>
      </c>
      <c r="C4095" s="59" t="s">
        <v>11902</v>
      </c>
      <c r="D4095" s="59" t="s">
        <v>38</v>
      </c>
      <c r="E4095" s="60" t="s">
        <v>11903</v>
      </c>
    </row>
    <row r="4096" spans="1:5">
      <c r="A4096" s="58" t="s">
        <v>9</v>
      </c>
      <c r="B4096" s="59" t="s">
        <v>11904</v>
      </c>
      <c r="C4096" s="59" t="s">
        <v>11905</v>
      </c>
      <c r="D4096" s="59" t="s">
        <v>38</v>
      </c>
      <c r="E4096" s="60" t="s">
        <v>11660</v>
      </c>
    </row>
    <row r="4097" spans="1:5">
      <c r="A4097" s="58" t="s">
        <v>9</v>
      </c>
      <c r="B4097" s="59" t="s">
        <v>11906</v>
      </c>
      <c r="C4097" s="59" t="s">
        <v>11907</v>
      </c>
      <c r="D4097" s="59" t="s">
        <v>38</v>
      </c>
      <c r="E4097" s="60" t="s">
        <v>11908</v>
      </c>
    </row>
    <row r="4098" spans="1:5">
      <c r="A4098" s="58" t="s">
        <v>9</v>
      </c>
      <c r="B4098" s="59" t="s">
        <v>11909</v>
      </c>
      <c r="C4098" s="59" t="s">
        <v>11910</v>
      </c>
      <c r="D4098" s="59" t="s">
        <v>38</v>
      </c>
      <c r="E4098" s="60" t="s">
        <v>11911</v>
      </c>
    </row>
    <row r="4099" spans="1:5">
      <c r="A4099" s="58" t="s">
        <v>9</v>
      </c>
      <c r="B4099" s="59" t="s">
        <v>11912</v>
      </c>
      <c r="C4099" s="59" t="s">
        <v>11913</v>
      </c>
      <c r="D4099" s="59" t="s">
        <v>38</v>
      </c>
      <c r="E4099" s="60" t="s">
        <v>11914</v>
      </c>
    </row>
    <row r="4100" spans="1:5">
      <c r="A4100" s="58" t="s">
        <v>9</v>
      </c>
      <c r="B4100" s="59" t="s">
        <v>11915</v>
      </c>
      <c r="C4100" s="59" t="s">
        <v>11916</v>
      </c>
      <c r="D4100" s="59" t="s">
        <v>38</v>
      </c>
      <c r="E4100" s="60" t="s">
        <v>11917</v>
      </c>
    </row>
    <row r="4101" spans="1:5">
      <c r="A4101" s="58" t="s">
        <v>9</v>
      </c>
      <c r="B4101" s="59" t="s">
        <v>11918</v>
      </c>
      <c r="C4101" s="59" t="s">
        <v>11919</v>
      </c>
      <c r="D4101" s="59" t="s">
        <v>38</v>
      </c>
      <c r="E4101" s="60" t="s">
        <v>11920</v>
      </c>
    </row>
    <row r="4102" spans="1:5">
      <c r="A4102" s="58" t="s">
        <v>9</v>
      </c>
      <c r="B4102" s="59" t="s">
        <v>11921</v>
      </c>
      <c r="C4102" s="59" t="s">
        <v>11922</v>
      </c>
      <c r="D4102" s="59" t="s">
        <v>38</v>
      </c>
      <c r="E4102" s="60" t="s">
        <v>11923</v>
      </c>
    </row>
    <row r="4103" spans="1:5">
      <c r="A4103" s="58" t="s">
        <v>9</v>
      </c>
      <c r="B4103" s="59" t="s">
        <v>11924</v>
      </c>
      <c r="C4103" s="59" t="s">
        <v>11925</v>
      </c>
      <c r="D4103" s="59" t="s">
        <v>38</v>
      </c>
      <c r="E4103" s="60" t="s">
        <v>11926</v>
      </c>
    </row>
    <row r="4104" spans="1:5">
      <c r="A4104" s="58" t="s">
        <v>9</v>
      </c>
      <c r="B4104" s="59" t="s">
        <v>11927</v>
      </c>
      <c r="C4104" s="59" t="s">
        <v>11928</v>
      </c>
      <c r="D4104" s="59" t="s">
        <v>38</v>
      </c>
      <c r="E4104" s="60" t="s">
        <v>11929</v>
      </c>
    </row>
    <row r="4105" spans="1:5">
      <c r="A4105" s="58" t="s">
        <v>9</v>
      </c>
      <c r="B4105" s="59" t="s">
        <v>11930</v>
      </c>
      <c r="C4105" s="59" t="s">
        <v>11931</v>
      </c>
      <c r="D4105" s="59" t="s">
        <v>38</v>
      </c>
      <c r="E4105" s="60" t="s">
        <v>11932</v>
      </c>
    </row>
    <row r="4106" spans="1:5">
      <c r="A4106" s="58" t="s">
        <v>9</v>
      </c>
      <c r="B4106" s="59" t="s">
        <v>11933</v>
      </c>
      <c r="C4106" s="59" t="s">
        <v>11934</v>
      </c>
      <c r="D4106" s="59" t="s">
        <v>38</v>
      </c>
      <c r="E4106" s="60" t="s">
        <v>11935</v>
      </c>
    </row>
    <row r="4107" spans="1:5">
      <c r="A4107" s="58" t="s">
        <v>9</v>
      </c>
      <c r="B4107" s="59" t="s">
        <v>11936</v>
      </c>
      <c r="C4107" s="59" t="s">
        <v>11937</v>
      </c>
      <c r="D4107" s="59" t="s">
        <v>38</v>
      </c>
      <c r="E4107" s="60" t="s">
        <v>11938</v>
      </c>
    </row>
    <row r="4108" spans="1:5">
      <c r="A4108" s="58" t="s">
        <v>9</v>
      </c>
      <c r="B4108" s="59" t="s">
        <v>11939</v>
      </c>
      <c r="C4108" s="59" t="s">
        <v>11940</v>
      </c>
      <c r="D4108" s="59" t="s">
        <v>38</v>
      </c>
      <c r="E4108" s="60" t="s">
        <v>893</v>
      </c>
    </row>
    <row r="4109" spans="1:5">
      <c r="A4109" s="58" t="s">
        <v>9</v>
      </c>
      <c r="B4109" s="59" t="s">
        <v>11941</v>
      </c>
      <c r="C4109" s="59" t="s">
        <v>11942</v>
      </c>
      <c r="D4109" s="59" t="s">
        <v>38</v>
      </c>
      <c r="E4109" s="60" t="s">
        <v>11943</v>
      </c>
    </row>
    <row r="4110" spans="1:5">
      <c r="A4110" s="58" t="s">
        <v>9</v>
      </c>
      <c r="B4110" s="59" t="s">
        <v>11944</v>
      </c>
      <c r="C4110" s="59" t="s">
        <v>11945</v>
      </c>
      <c r="D4110" s="59" t="s">
        <v>38</v>
      </c>
      <c r="E4110" s="60" t="s">
        <v>11946</v>
      </c>
    </row>
    <row r="4111" spans="1:5">
      <c r="A4111" s="58" t="s">
        <v>9</v>
      </c>
      <c r="B4111" s="59" t="s">
        <v>11947</v>
      </c>
      <c r="C4111" s="59" t="s">
        <v>11948</v>
      </c>
      <c r="D4111" s="59" t="s">
        <v>38</v>
      </c>
      <c r="E4111" s="60" t="s">
        <v>11949</v>
      </c>
    </row>
    <row r="4112" spans="1:5">
      <c r="A4112" s="58" t="s">
        <v>9</v>
      </c>
      <c r="B4112" s="59" t="s">
        <v>11950</v>
      </c>
      <c r="C4112" s="59" t="s">
        <v>11951</v>
      </c>
      <c r="D4112" s="59" t="s">
        <v>38</v>
      </c>
      <c r="E4112" s="60" t="s">
        <v>11952</v>
      </c>
    </row>
    <row r="4113" spans="1:5">
      <c r="A4113" s="58" t="s">
        <v>9</v>
      </c>
      <c r="B4113" s="59" t="s">
        <v>11953</v>
      </c>
      <c r="C4113" s="59" t="s">
        <v>11954</v>
      </c>
      <c r="D4113" s="59" t="s">
        <v>38</v>
      </c>
      <c r="E4113" s="60" t="s">
        <v>11955</v>
      </c>
    </row>
    <row r="4114" spans="1:5">
      <c r="A4114" s="58" t="s">
        <v>9</v>
      </c>
      <c r="B4114" s="59" t="s">
        <v>11956</v>
      </c>
      <c r="C4114" s="59" t="s">
        <v>11957</v>
      </c>
      <c r="D4114" s="59" t="s">
        <v>38</v>
      </c>
      <c r="E4114" s="60" t="s">
        <v>11958</v>
      </c>
    </row>
    <row r="4115" spans="1:5">
      <c r="A4115" s="58" t="s">
        <v>9</v>
      </c>
      <c r="B4115" s="59" t="s">
        <v>11959</v>
      </c>
      <c r="C4115" s="59" t="s">
        <v>11960</v>
      </c>
      <c r="D4115" s="59" t="s">
        <v>38</v>
      </c>
      <c r="E4115" s="60" t="s">
        <v>11961</v>
      </c>
    </row>
    <row r="4116" spans="1:5">
      <c r="A4116" s="58" t="s">
        <v>9</v>
      </c>
      <c r="B4116" s="59" t="s">
        <v>11962</v>
      </c>
      <c r="C4116" s="59" t="s">
        <v>11963</v>
      </c>
      <c r="D4116" s="59" t="s">
        <v>38</v>
      </c>
      <c r="E4116" s="60" t="s">
        <v>11964</v>
      </c>
    </row>
    <row r="4117" spans="1:5">
      <c r="A4117" s="58" t="s">
        <v>9</v>
      </c>
      <c r="B4117" s="59" t="s">
        <v>11965</v>
      </c>
      <c r="C4117" s="59" t="s">
        <v>11966</v>
      </c>
      <c r="D4117" s="59" t="s">
        <v>38</v>
      </c>
      <c r="E4117" s="60" t="s">
        <v>11967</v>
      </c>
    </row>
    <row r="4118" spans="1:5">
      <c r="A4118" s="58" t="s">
        <v>9</v>
      </c>
      <c r="B4118" s="59" t="s">
        <v>11968</v>
      </c>
      <c r="C4118" s="59" t="s">
        <v>11969</v>
      </c>
      <c r="D4118" s="59" t="s">
        <v>38</v>
      </c>
      <c r="E4118" s="60" t="s">
        <v>11970</v>
      </c>
    </row>
    <row r="4119" spans="1:5">
      <c r="A4119" s="58" t="s">
        <v>9</v>
      </c>
      <c r="B4119" s="59" t="s">
        <v>11971</v>
      </c>
      <c r="C4119" s="59" t="s">
        <v>11972</v>
      </c>
      <c r="D4119" s="59" t="s">
        <v>38</v>
      </c>
      <c r="E4119" s="60" t="s">
        <v>11973</v>
      </c>
    </row>
    <row r="4120" spans="1:5">
      <c r="A4120" s="58" t="s">
        <v>9</v>
      </c>
      <c r="B4120" s="59" t="s">
        <v>11974</v>
      </c>
      <c r="C4120" s="59" t="s">
        <v>11975</v>
      </c>
      <c r="D4120" s="59" t="s">
        <v>38</v>
      </c>
      <c r="E4120" s="60" t="s">
        <v>11976</v>
      </c>
    </row>
    <row r="4121" spans="1:5">
      <c r="A4121" s="58" t="s">
        <v>9</v>
      </c>
      <c r="B4121" s="59" t="s">
        <v>11977</v>
      </c>
      <c r="C4121" s="59" t="s">
        <v>11978</v>
      </c>
      <c r="D4121" s="59" t="s">
        <v>38</v>
      </c>
      <c r="E4121" s="60" t="s">
        <v>11979</v>
      </c>
    </row>
    <row r="4122" spans="1:5">
      <c r="A4122" s="58" t="s">
        <v>9</v>
      </c>
      <c r="B4122" s="59" t="s">
        <v>11980</v>
      </c>
      <c r="C4122" s="59" t="s">
        <v>11981</v>
      </c>
      <c r="D4122" s="59" t="s">
        <v>38</v>
      </c>
      <c r="E4122" s="60" t="s">
        <v>3466</v>
      </c>
    </row>
    <row r="4123" spans="1:5">
      <c r="A4123" s="58" t="s">
        <v>9</v>
      </c>
      <c r="B4123" s="59" t="s">
        <v>11982</v>
      </c>
      <c r="C4123" s="59" t="s">
        <v>11983</v>
      </c>
      <c r="D4123" s="59" t="s">
        <v>38</v>
      </c>
      <c r="E4123" s="60" t="s">
        <v>11984</v>
      </c>
    </row>
    <row r="4124" spans="1:5">
      <c r="A4124" s="58" t="s">
        <v>9</v>
      </c>
      <c r="B4124" s="59" t="s">
        <v>11985</v>
      </c>
      <c r="C4124" s="59" t="s">
        <v>11986</v>
      </c>
      <c r="D4124" s="59" t="s">
        <v>38</v>
      </c>
      <c r="E4124" s="60" t="s">
        <v>11355</v>
      </c>
    </row>
    <row r="4125" spans="1:5">
      <c r="A4125" s="58" t="s">
        <v>9</v>
      </c>
      <c r="B4125" s="59" t="s">
        <v>11987</v>
      </c>
      <c r="C4125" s="59" t="s">
        <v>11988</v>
      </c>
      <c r="D4125" s="59" t="s">
        <v>38</v>
      </c>
      <c r="E4125" s="60" t="s">
        <v>11989</v>
      </c>
    </row>
    <row r="4126" spans="1:5">
      <c r="A4126" s="58" t="s">
        <v>9</v>
      </c>
      <c r="B4126" s="59" t="s">
        <v>11990</v>
      </c>
      <c r="C4126" s="59" t="s">
        <v>11991</v>
      </c>
      <c r="D4126" s="59" t="s">
        <v>38</v>
      </c>
      <c r="E4126" s="60" t="s">
        <v>11992</v>
      </c>
    </row>
    <row r="4127" spans="1:5">
      <c r="A4127" s="58" t="s">
        <v>9</v>
      </c>
      <c r="B4127" s="59" t="s">
        <v>11993</v>
      </c>
      <c r="C4127" s="59" t="s">
        <v>11994</v>
      </c>
      <c r="D4127" s="59" t="s">
        <v>38</v>
      </c>
      <c r="E4127" s="60" t="s">
        <v>11995</v>
      </c>
    </row>
    <row r="4128" spans="1:5">
      <c r="A4128" s="58" t="s">
        <v>9</v>
      </c>
      <c r="B4128" s="59" t="s">
        <v>11996</v>
      </c>
      <c r="C4128" s="59" t="s">
        <v>11997</v>
      </c>
      <c r="D4128" s="59" t="s">
        <v>38</v>
      </c>
      <c r="E4128" s="60" t="s">
        <v>11998</v>
      </c>
    </row>
    <row r="4129" spans="1:5">
      <c r="A4129" s="58" t="s">
        <v>9</v>
      </c>
      <c r="B4129" s="59" t="s">
        <v>11999</v>
      </c>
      <c r="C4129" s="59" t="s">
        <v>12000</v>
      </c>
      <c r="D4129" s="59" t="s">
        <v>100</v>
      </c>
      <c r="E4129" s="60" t="s">
        <v>12001</v>
      </c>
    </row>
    <row r="4130" spans="1:5">
      <c r="A4130" s="58" t="s">
        <v>9</v>
      </c>
      <c r="B4130" s="59" t="s">
        <v>12002</v>
      </c>
      <c r="C4130" s="59" t="s">
        <v>12003</v>
      </c>
      <c r="D4130" s="59" t="s">
        <v>38</v>
      </c>
      <c r="E4130" s="60" t="s">
        <v>12004</v>
      </c>
    </row>
    <row r="4131" spans="1:5">
      <c r="A4131" s="58" t="s">
        <v>9</v>
      </c>
      <c r="B4131" s="59" t="s">
        <v>12005</v>
      </c>
      <c r="C4131" s="59" t="s">
        <v>12006</v>
      </c>
      <c r="D4131" s="59" t="s">
        <v>38</v>
      </c>
      <c r="E4131" s="60" t="s">
        <v>12007</v>
      </c>
    </row>
    <row r="4132" spans="1:5">
      <c r="A4132" s="58" t="s">
        <v>9</v>
      </c>
      <c r="B4132" s="59" t="s">
        <v>12008</v>
      </c>
      <c r="C4132" s="59" t="s">
        <v>12009</v>
      </c>
      <c r="D4132" s="59" t="s">
        <v>38</v>
      </c>
      <c r="E4132" s="60" t="s">
        <v>8420</v>
      </c>
    </row>
    <row r="4133" spans="1:5">
      <c r="A4133" s="58" t="s">
        <v>9</v>
      </c>
      <c r="B4133" s="59" t="s">
        <v>12010</v>
      </c>
      <c r="C4133" s="59" t="s">
        <v>12011</v>
      </c>
      <c r="D4133" s="59" t="s">
        <v>38</v>
      </c>
      <c r="E4133" s="60" t="s">
        <v>2443</v>
      </c>
    </row>
    <row r="4134" spans="1:5">
      <c r="A4134" s="62" t="s">
        <v>9</v>
      </c>
      <c r="B4134" s="63" t="s">
        <v>12012</v>
      </c>
      <c r="C4134" s="63" t="s">
        <v>12013</v>
      </c>
      <c r="D4134" s="63" t="s">
        <v>38</v>
      </c>
      <c r="E4134" s="64" t="s">
        <v>1998</v>
      </c>
    </row>
    <row r="4135" spans="1:5">
      <c r="A4135" s="58" t="s">
        <v>9</v>
      </c>
      <c r="B4135" s="59" t="s">
        <v>12014</v>
      </c>
      <c r="C4135" s="59" t="s">
        <v>12015</v>
      </c>
      <c r="D4135" s="59" t="s">
        <v>38</v>
      </c>
      <c r="E4135" s="60" t="s">
        <v>12016</v>
      </c>
    </row>
    <row r="4136" spans="1:5">
      <c r="A4136" s="62" t="s">
        <v>9</v>
      </c>
      <c r="B4136" s="63" t="s">
        <v>12017</v>
      </c>
      <c r="C4136" s="63" t="s">
        <v>12018</v>
      </c>
      <c r="D4136" s="63" t="s">
        <v>38</v>
      </c>
      <c r="E4136" s="64" t="s">
        <v>3524</v>
      </c>
    </row>
    <row r="4137" spans="1:5">
      <c r="A4137" s="58" t="s">
        <v>9</v>
      </c>
      <c r="B4137" s="59" t="s">
        <v>12019</v>
      </c>
      <c r="C4137" s="59" t="s">
        <v>12020</v>
      </c>
      <c r="D4137" s="59" t="s">
        <v>38</v>
      </c>
      <c r="E4137" s="60" t="s">
        <v>12021</v>
      </c>
    </row>
    <row r="4138" spans="1:5">
      <c r="A4138" s="58" t="s">
        <v>9</v>
      </c>
      <c r="B4138" s="59" t="s">
        <v>12022</v>
      </c>
      <c r="C4138" s="59" t="s">
        <v>12023</v>
      </c>
      <c r="D4138" s="59" t="s">
        <v>38</v>
      </c>
      <c r="E4138" s="60" t="s">
        <v>12024</v>
      </c>
    </row>
    <row r="4139" spans="1:5">
      <c r="A4139" s="58" t="s">
        <v>9</v>
      </c>
      <c r="B4139" s="59" t="s">
        <v>12025</v>
      </c>
      <c r="C4139" s="59" t="s">
        <v>12026</v>
      </c>
      <c r="D4139" s="59" t="s">
        <v>38</v>
      </c>
      <c r="E4139" s="60" t="s">
        <v>347</v>
      </c>
    </row>
    <row r="4140" spans="1:5">
      <c r="A4140" s="58" t="s">
        <v>9</v>
      </c>
      <c r="B4140" s="59" t="s">
        <v>12027</v>
      </c>
      <c r="C4140" s="59" t="s">
        <v>12028</v>
      </c>
      <c r="D4140" s="59" t="s">
        <v>38</v>
      </c>
      <c r="E4140" s="60" t="s">
        <v>12029</v>
      </c>
    </row>
    <row r="4141" spans="1:5">
      <c r="A4141" s="58" t="s">
        <v>9</v>
      </c>
      <c r="B4141" s="59" t="s">
        <v>12030</v>
      </c>
      <c r="C4141" s="59" t="s">
        <v>12031</v>
      </c>
      <c r="D4141" s="59" t="s">
        <v>38</v>
      </c>
      <c r="E4141" s="60" t="s">
        <v>6212</v>
      </c>
    </row>
    <row r="4142" spans="1:5">
      <c r="A4142" s="62" t="s">
        <v>9</v>
      </c>
      <c r="B4142" s="63" t="s">
        <v>12032</v>
      </c>
      <c r="C4142" s="63" t="s">
        <v>12033</v>
      </c>
      <c r="D4142" s="63" t="s">
        <v>38</v>
      </c>
      <c r="E4142" s="64" t="s">
        <v>12034</v>
      </c>
    </row>
    <row r="4143" spans="1:5">
      <c r="A4143" s="58" t="s">
        <v>9</v>
      </c>
      <c r="B4143" s="59" t="s">
        <v>12035</v>
      </c>
      <c r="C4143" s="59" t="s">
        <v>12036</v>
      </c>
      <c r="D4143" s="59" t="s">
        <v>38</v>
      </c>
      <c r="E4143" s="60" t="s">
        <v>12037</v>
      </c>
    </row>
    <row r="4144" spans="1:5">
      <c r="A4144" s="58" t="s">
        <v>9</v>
      </c>
      <c r="B4144" s="59" t="s">
        <v>12038</v>
      </c>
      <c r="C4144" s="59" t="s">
        <v>12039</v>
      </c>
      <c r="D4144" s="59" t="s">
        <v>38</v>
      </c>
      <c r="E4144" s="60" t="s">
        <v>12040</v>
      </c>
    </row>
    <row r="4145" spans="1:5">
      <c r="A4145" s="58" t="s">
        <v>9</v>
      </c>
      <c r="B4145" s="59" t="s">
        <v>12041</v>
      </c>
      <c r="C4145" s="59" t="s">
        <v>12042</v>
      </c>
      <c r="D4145" s="59" t="s">
        <v>38</v>
      </c>
      <c r="E4145" s="60" t="s">
        <v>10671</v>
      </c>
    </row>
    <row r="4146" spans="1:5">
      <c r="A4146" s="58" t="s">
        <v>9</v>
      </c>
      <c r="B4146" s="59" t="s">
        <v>12043</v>
      </c>
      <c r="C4146" s="59" t="s">
        <v>12044</v>
      </c>
      <c r="D4146" s="59" t="s">
        <v>38</v>
      </c>
      <c r="E4146" s="60" t="s">
        <v>12045</v>
      </c>
    </row>
    <row r="4147" spans="1:5">
      <c r="A4147" s="58" t="s">
        <v>9</v>
      </c>
      <c r="B4147" s="59" t="s">
        <v>12046</v>
      </c>
      <c r="C4147" s="59" t="s">
        <v>12047</v>
      </c>
      <c r="D4147" s="59" t="s">
        <v>38</v>
      </c>
      <c r="E4147" s="60" t="s">
        <v>2164</v>
      </c>
    </row>
    <row r="4148" spans="1:5">
      <c r="A4148" s="58" t="s">
        <v>9</v>
      </c>
      <c r="B4148" s="59" t="s">
        <v>12048</v>
      </c>
      <c r="C4148" s="59" t="s">
        <v>12049</v>
      </c>
      <c r="D4148" s="59" t="s">
        <v>38</v>
      </c>
      <c r="E4148" s="60" t="s">
        <v>12050</v>
      </c>
    </row>
    <row r="4149" spans="1:5">
      <c r="A4149" s="58" t="s">
        <v>9</v>
      </c>
      <c r="B4149" s="59" t="s">
        <v>12051</v>
      </c>
      <c r="C4149" s="59" t="s">
        <v>12052</v>
      </c>
      <c r="D4149" s="59" t="s">
        <v>38</v>
      </c>
      <c r="E4149" s="60" t="s">
        <v>12053</v>
      </c>
    </row>
    <row r="4150" spans="1:5">
      <c r="A4150" s="58" t="s">
        <v>9</v>
      </c>
      <c r="B4150" s="59" t="s">
        <v>12054</v>
      </c>
      <c r="C4150" s="59" t="s">
        <v>12055</v>
      </c>
      <c r="D4150" s="59" t="s">
        <v>38</v>
      </c>
      <c r="E4150" s="60" t="s">
        <v>12056</v>
      </c>
    </row>
    <row r="4151" spans="1:5">
      <c r="A4151" s="58" t="s">
        <v>9</v>
      </c>
      <c r="B4151" s="59" t="s">
        <v>12057</v>
      </c>
      <c r="C4151" s="59" t="s">
        <v>12058</v>
      </c>
      <c r="D4151" s="59" t="s">
        <v>38</v>
      </c>
      <c r="E4151" s="60" t="s">
        <v>12059</v>
      </c>
    </row>
    <row r="4152" spans="1:5">
      <c r="A4152" s="58" t="s">
        <v>9</v>
      </c>
      <c r="B4152" s="59" t="s">
        <v>12060</v>
      </c>
      <c r="C4152" s="59" t="s">
        <v>12061</v>
      </c>
      <c r="D4152" s="59" t="s">
        <v>38</v>
      </c>
      <c r="E4152" s="60" t="s">
        <v>12062</v>
      </c>
    </row>
    <row r="4153" spans="1:5">
      <c r="A4153" s="58" t="s">
        <v>9</v>
      </c>
      <c r="B4153" s="59" t="s">
        <v>12063</v>
      </c>
      <c r="C4153" s="59" t="s">
        <v>12064</v>
      </c>
      <c r="D4153" s="59" t="s">
        <v>38</v>
      </c>
      <c r="E4153" s="60" t="s">
        <v>12065</v>
      </c>
    </row>
    <row r="4154" spans="1:5">
      <c r="A4154" s="62" t="s">
        <v>9</v>
      </c>
      <c r="B4154" s="63" t="s">
        <v>12066</v>
      </c>
      <c r="C4154" s="63" t="s">
        <v>12067</v>
      </c>
      <c r="D4154" s="63" t="s">
        <v>38</v>
      </c>
      <c r="E4154" s="64" t="s">
        <v>12068</v>
      </c>
    </row>
    <row r="4155" spans="1:5">
      <c r="A4155" s="58" t="s">
        <v>9</v>
      </c>
      <c r="B4155" s="59" t="s">
        <v>12069</v>
      </c>
      <c r="C4155" s="59" t="s">
        <v>12070</v>
      </c>
      <c r="D4155" s="59" t="s">
        <v>38</v>
      </c>
      <c r="E4155" s="60" t="s">
        <v>12071</v>
      </c>
    </row>
    <row r="4156" spans="1:5">
      <c r="A4156" s="58" t="s">
        <v>9</v>
      </c>
      <c r="B4156" s="59" t="s">
        <v>12072</v>
      </c>
      <c r="C4156" s="59" t="s">
        <v>12073</v>
      </c>
      <c r="D4156" s="59" t="s">
        <v>38</v>
      </c>
      <c r="E4156" s="60" t="s">
        <v>12074</v>
      </c>
    </row>
    <row r="4157" spans="1:5">
      <c r="A4157" s="58" t="s">
        <v>9</v>
      </c>
      <c r="B4157" s="59" t="s">
        <v>12075</v>
      </c>
      <c r="C4157" s="59" t="s">
        <v>12076</v>
      </c>
      <c r="D4157" s="59" t="s">
        <v>38</v>
      </c>
      <c r="E4157" s="60" t="s">
        <v>9103</v>
      </c>
    </row>
    <row r="4158" spans="1:5">
      <c r="A4158" s="58" t="s">
        <v>9</v>
      </c>
      <c r="B4158" s="59" t="s">
        <v>12077</v>
      </c>
      <c r="C4158" s="59" t="s">
        <v>12078</v>
      </c>
      <c r="D4158" s="59" t="s">
        <v>38</v>
      </c>
      <c r="E4158" s="60" t="s">
        <v>8866</v>
      </c>
    </row>
    <row r="4159" spans="1:5">
      <c r="A4159" s="58" t="s">
        <v>9</v>
      </c>
      <c r="B4159" s="59" t="s">
        <v>12079</v>
      </c>
      <c r="C4159" s="59" t="s">
        <v>12080</v>
      </c>
      <c r="D4159" s="59" t="s">
        <v>38</v>
      </c>
      <c r="E4159" s="60" t="s">
        <v>12081</v>
      </c>
    </row>
    <row r="4160" spans="1:5">
      <c r="A4160" s="58" t="s">
        <v>9</v>
      </c>
      <c r="B4160" s="59" t="s">
        <v>12082</v>
      </c>
      <c r="C4160" s="59" t="s">
        <v>12083</v>
      </c>
      <c r="D4160" s="59" t="s">
        <v>38</v>
      </c>
      <c r="E4160" s="60" t="s">
        <v>12084</v>
      </c>
    </row>
    <row r="4161" spans="1:5">
      <c r="A4161" s="58" t="s">
        <v>9</v>
      </c>
      <c r="B4161" s="59" t="s">
        <v>12085</v>
      </c>
      <c r="C4161" s="59" t="s">
        <v>12086</v>
      </c>
      <c r="D4161" s="59" t="s">
        <v>38</v>
      </c>
      <c r="E4161" s="60" t="s">
        <v>1197</v>
      </c>
    </row>
    <row r="4162" spans="1:5">
      <c r="A4162" s="58" t="s">
        <v>9</v>
      </c>
      <c r="B4162" s="59" t="s">
        <v>12087</v>
      </c>
      <c r="C4162" s="59" t="s">
        <v>12088</v>
      </c>
      <c r="D4162" s="59" t="s">
        <v>38</v>
      </c>
      <c r="E4162" s="60" t="s">
        <v>12089</v>
      </c>
    </row>
    <row r="4163" spans="1:5">
      <c r="A4163" s="58" t="s">
        <v>9</v>
      </c>
      <c r="B4163" s="59" t="s">
        <v>12090</v>
      </c>
      <c r="C4163" s="59" t="s">
        <v>12091</v>
      </c>
      <c r="D4163" s="59" t="s">
        <v>38</v>
      </c>
      <c r="E4163" s="60" t="s">
        <v>12092</v>
      </c>
    </row>
    <row r="4164" spans="1:5">
      <c r="A4164" s="58" t="s">
        <v>9</v>
      </c>
      <c r="B4164" s="59" t="s">
        <v>12093</v>
      </c>
      <c r="C4164" s="59" t="s">
        <v>12094</v>
      </c>
      <c r="D4164" s="59" t="s">
        <v>38</v>
      </c>
      <c r="E4164" s="60" t="s">
        <v>12095</v>
      </c>
    </row>
    <row r="4165" spans="1:5">
      <c r="A4165" s="58" t="s">
        <v>9</v>
      </c>
      <c r="B4165" s="59" t="s">
        <v>12096</v>
      </c>
      <c r="C4165" s="59" t="s">
        <v>12097</v>
      </c>
      <c r="D4165" s="59" t="s">
        <v>38</v>
      </c>
      <c r="E4165" s="60" t="s">
        <v>12098</v>
      </c>
    </row>
    <row r="4166" spans="1:5">
      <c r="A4166" s="58" t="s">
        <v>9</v>
      </c>
      <c r="B4166" s="59" t="s">
        <v>12099</v>
      </c>
      <c r="C4166" s="59" t="s">
        <v>12100</v>
      </c>
      <c r="D4166" s="59" t="s">
        <v>38</v>
      </c>
      <c r="E4166" s="60" t="s">
        <v>12101</v>
      </c>
    </row>
    <row r="4167" spans="1:5">
      <c r="A4167" s="58" t="s">
        <v>9</v>
      </c>
      <c r="B4167" s="59" t="s">
        <v>12102</v>
      </c>
      <c r="C4167" s="59" t="s">
        <v>12103</v>
      </c>
      <c r="D4167" s="59" t="s">
        <v>38</v>
      </c>
      <c r="E4167" s="60" t="s">
        <v>12104</v>
      </c>
    </row>
    <row r="4168" spans="1:5">
      <c r="A4168" s="58" t="s">
        <v>9</v>
      </c>
      <c r="B4168" s="59" t="s">
        <v>12105</v>
      </c>
      <c r="C4168" s="59" t="s">
        <v>12106</v>
      </c>
      <c r="D4168" s="59" t="s">
        <v>38</v>
      </c>
      <c r="E4168" s="60" t="s">
        <v>10889</v>
      </c>
    </row>
    <row r="4169" spans="1:5">
      <c r="A4169" s="58" t="s">
        <v>9</v>
      </c>
      <c r="B4169" s="59" t="s">
        <v>12107</v>
      </c>
      <c r="C4169" s="59" t="s">
        <v>12108</v>
      </c>
      <c r="D4169" s="59" t="s">
        <v>38</v>
      </c>
      <c r="E4169" s="60" t="s">
        <v>12109</v>
      </c>
    </row>
    <row r="4170" spans="1:5">
      <c r="A4170" s="58" t="s">
        <v>9</v>
      </c>
      <c r="B4170" s="59" t="s">
        <v>12110</v>
      </c>
      <c r="C4170" s="59" t="s">
        <v>12111</v>
      </c>
      <c r="D4170" s="59" t="s">
        <v>38</v>
      </c>
      <c r="E4170" s="60" t="s">
        <v>12112</v>
      </c>
    </row>
    <row r="4171" spans="1:5">
      <c r="A4171" s="58" t="s">
        <v>9</v>
      </c>
      <c r="B4171" s="59" t="s">
        <v>12113</v>
      </c>
      <c r="C4171" s="59" t="s">
        <v>12114</v>
      </c>
      <c r="D4171" s="59" t="s">
        <v>38</v>
      </c>
      <c r="E4171" s="60" t="s">
        <v>12115</v>
      </c>
    </row>
    <row r="4172" spans="1:5">
      <c r="A4172" s="58" t="s">
        <v>9</v>
      </c>
      <c r="B4172" s="59" t="s">
        <v>12116</v>
      </c>
      <c r="C4172" s="59" t="s">
        <v>12117</v>
      </c>
      <c r="D4172" s="59" t="s">
        <v>38</v>
      </c>
      <c r="E4172" s="60" t="s">
        <v>12118</v>
      </c>
    </row>
    <row r="4173" spans="1:5">
      <c r="A4173" s="58" t="s">
        <v>9</v>
      </c>
      <c r="B4173" s="59" t="s">
        <v>12119</v>
      </c>
      <c r="C4173" s="59" t="s">
        <v>12120</v>
      </c>
      <c r="D4173" s="59" t="s">
        <v>38</v>
      </c>
      <c r="E4173" s="60" t="s">
        <v>12121</v>
      </c>
    </row>
    <row r="4174" spans="1:5">
      <c r="A4174" s="58" t="s">
        <v>9</v>
      </c>
      <c r="B4174" s="59" t="s">
        <v>12122</v>
      </c>
      <c r="C4174" s="59" t="s">
        <v>12123</v>
      </c>
      <c r="D4174" s="59" t="s">
        <v>38</v>
      </c>
      <c r="E4174" s="60" t="s">
        <v>1485</v>
      </c>
    </row>
    <row r="4175" spans="1:5">
      <c r="A4175" s="58" t="s">
        <v>9</v>
      </c>
      <c r="B4175" s="59" t="s">
        <v>12124</v>
      </c>
      <c r="C4175" s="59" t="s">
        <v>12125</v>
      </c>
      <c r="D4175" s="59" t="s">
        <v>38</v>
      </c>
      <c r="E4175" s="60" t="s">
        <v>896</v>
      </c>
    </row>
    <row r="4176" spans="1:5">
      <c r="A4176" s="58" t="s">
        <v>9</v>
      </c>
      <c r="B4176" s="59" t="s">
        <v>12126</v>
      </c>
      <c r="C4176" s="59" t="s">
        <v>12127</v>
      </c>
      <c r="D4176" s="59" t="s">
        <v>38</v>
      </c>
      <c r="E4176" s="60" t="s">
        <v>12128</v>
      </c>
    </row>
    <row r="4177" spans="1:5">
      <c r="A4177" s="58" t="s">
        <v>9</v>
      </c>
      <c r="B4177" s="59" t="s">
        <v>12129</v>
      </c>
      <c r="C4177" s="59" t="s">
        <v>12130</v>
      </c>
      <c r="D4177" s="59" t="s">
        <v>100</v>
      </c>
      <c r="E4177" s="60" t="s">
        <v>12131</v>
      </c>
    </row>
    <row r="4178" spans="1:5">
      <c r="A4178" s="58" t="s">
        <v>9</v>
      </c>
      <c r="B4178" s="59" t="s">
        <v>12132</v>
      </c>
      <c r="C4178" s="59" t="s">
        <v>12133</v>
      </c>
      <c r="D4178" s="59" t="s">
        <v>38</v>
      </c>
      <c r="E4178" s="60" t="s">
        <v>12134</v>
      </c>
    </row>
    <row r="4179" spans="1:5">
      <c r="A4179" s="58" t="s">
        <v>9</v>
      </c>
      <c r="B4179" s="59" t="s">
        <v>12135</v>
      </c>
      <c r="C4179" s="59" t="s">
        <v>12136</v>
      </c>
      <c r="D4179" s="59" t="s">
        <v>38</v>
      </c>
      <c r="E4179" s="60" t="s">
        <v>12137</v>
      </c>
    </row>
    <row r="4180" spans="1:5">
      <c r="A4180" s="58" t="s">
        <v>9</v>
      </c>
      <c r="B4180" s="59" t="s">
        <v>12138</v>
      </c>
      <c r="C4180" s="59" t="s">
        <v>12139</v>
      </c>
      <c r="D4180" s="59" t="s">
        <v>38</v>
      </c>
      <c r="E4180" s="60" t="s">
        <v>12140</v>
      </c>
    </row>
    <row r="4181" spans="1:5">
      <c r="A4181" s="58" t="s">
        <v>9</v>
      </c>
      <c r="B4181" s="59" t="s">
        <v>12141</v>
      </c>
      <c r="C4181" s="59" t="s">
        <v>12142</v>
      </c>
      <c r="D4181" s="59" t="s">
        <v>38</v>
      </c>
      <c r="E4181" s="60" t="s">
        <v>12143</v>
      </c>
    </row>
    <row r="4182" spans="1:5">
      <c r="A4182" s="58" t="s">
        <v>9</v>
      </c>
      <c r="B4182" s="59" t="s">
        <v>12144</v>
      </c>
      <c r="C4182" s="59" t="s">
        <v>12145</v>
      </c>
      <c r="D4182" s="59" t="s">
        <v>38</v>
      </c>
      <c r="E4182" s="60" t="s">
        <v>12146</v>
      </c>
    </row>
    <row r="4183" spans="1:5">
      <c r="A4183" s="58" t="s">
        <v>9</v>
      </c>
      <c r="B4183" s="59" t="s">
        <v>12147</v>
      </c>
      <c r="C4183" s="59" t="s">
        <v>12148</v>
      </c>
      <c r="D4183" s="59" t="s">
        <v>38</v>
      </c>
      <c r="E4183" s="60" t="s">
        <v>10309</v>
      </c>
    </row>
    <row r="4184" spans="1:5">
      <c r="A4184" s="58" t="s">
        <v>9</v>
      </c>
      <c r="B4184" s="59" t="s">
        <v>12149</v>
      </c>
      <c r="C4184" s="59" t="s">
        <v>12150</v>
      </c>
      <c r="D4184" s="59" t="s">
        <v>38</v>
      </c>
      <c r="E4184" s="60" t="s">
        <v>545</v>
      </c>
    </row>
    <row r="4185" spans="1:5">
      <c r="A4185" s="58" t="s">
        <v>9</v>
      </c>
      <c r="B4185" s="59" t="s">
        <v>12151</v>
      </c>
      <c r="C4185" s="59" t="s">
        <v>12152</v>
      </c>
      <c r="D4185" s="59" t="s">
        <v>38</v>
      </c>
      <c r="E4185" s="60" t="s">
        <v>12153</v>
      </c>
    </row>
    <row r="4186" spans="1:5">
      <c r="A4186" s="58" t="s">
        <v>9</v>
      </c>
      <c r="B4186" s="59" t="s">
        <v>12154</v>
      </c>
      <c r="C4186" s="59" t="s">
        <v>12155</v>
      </c>
      <c r="D4186" s="59" t="s">
        <v>38</v>
      </c>
      <c r="E4186" s="60" t="s">
        <v>6837</v>
      </c>
    </row>
    <row r="4187" spans="1:5">
      <c r="A4187" s="58" t="s">
        <v>9</v>
      </c>
      <c r="B4187" s="59" t="s">
        <v>12156</v>
      </c>
      <c r="C4187" s="59" t="s">
        <v>12157</v>
      </c>
      <c r="D4187" s="59" t="s">
        <v>38</v>
      </c>
      <c r="E4187" s="60" t="s">
        <v>9919</v>
      </c>
    </row>
    <row r="4188" spans="1:5">
      <c r="A4188" s="62" t="s">
        <v>9</v>
      </c>
      <c r="B4188" s="63" t="s">
        <v>12158</v>
      </c>
      <c r="C4188" s="63" t="s">
        <v>12159</v>
      </c>
      <c r="D4188" s="63" t="s">
        <v>38</v>
      </c>
      <c r="E4188" s="64" t="s">
        <v>12160</v>
      </c>
    </row>
    <row r="4189" spans="1:5">
      <c r="A4189" s="58" t="s">
        <v>9</v>
      </c>
      <c r="B4189" s="59" t="s">
        <v>12161</v>
      </c>
      <c r="C4189" s="59" t="s">
        <v>12162</v>
      </c>
      <c r="D4189" s="59" t="s">
        <v>38</v>
      </c>
      <c r="E4189" s="60" t="s">
        <v>12163</v>
      </c>
    </row>
    <row r="4190" spans="1:5">
      <c r="A4190" s="58" t="s">
        <v>9</v>
      </c>
      <c r="B4190" s="59" t="s">
        <v>12164</v>
      </c>
      <c r="C4190" s="59" t="s">
        <v>12165</v>
      </c>
      <c r="D4190" s="59" t="s">
        <v>38</v>
      </c>
      <c r="E4190" s="60" t="s">
        <v>12166</v>
      </c>
    </row>
    <row r="4191" spans="1:5">
      <c r="A4191" s="58" t="s">
        <v>9</v>
      </c>
      <c r="B4191" s="59" t="s">
        <v>12167</v>
      </c>
      <c r="C4191" s="59" t="s">
        <v>12168</v>
      </c>
      <c r="D4191" s="59" t="s">
        <v>38</v>
      </c>
      <c r="E4191" s="60" t="s">
        <v>12169</v>
      </c>
    </row>
    <row r="4192" spans="1:5">
      <c r="A4192" s="58" t="s">
        <v>9</v>
      </c>
      <c r="B4192" s="59" t="s">
        <v>12170</v>
      </c>
      <c r="C4192" s="59" t="s">
        <v>12171</v>
      </c>
      <c r="D4192" s="59" t="s">
        <v>38</v>
      </c>
      <c r="E4192" s="60" t="s">
        <v>12172</v>
      </c>
    </row>
    <row r="4193" spans="1:5">
      <c r="A4193" s="58" t="s">
        <v>9</v>
      </c>
      <c r="B4193" s="59" t="s">
        <v>12173</v>
      </c>
      <c r="C4193" s="59" t="s">
        <v>12174</v>
      </c>
      <c r="D4193" s="59" t="s">
        <v>38</v>
      </c>
      <c r="E4193" s="60" t="s">
        <v>12175</v>
      </c>
    </row>
    <row r="4194" spans="1:5">
      <c r="A4194" s="58" t="s">
        <v>9</v>
      </c>
      <c r="B4194" s="59" t="s">
        <v>12176</v>
      </c>
      <c r="C4194" s="59" t="s">
        <v>12177</v>
      </c>
      <c r="D4194" s="59" t="s">
        <v>38</v>
      </c>
      <c r="E4194" s="60" t="s">
        <v>12178</v>
      </c>
    </row>
    <row r="4195" spans="1:5">
      <c r="A4195" s="58" t="s">
        <v>9</v>
      </c>
      <c r="B4195" s="59" t="s">
        <v>12179</v>
      </c>
      <c r="C4195" s="59" t="s">
        <v>12180</v>
      </c>
      <c r="D4195" s="59" t="s">
        <v>38</v>
      </c>
      <c r="E4195" s="60" t="s">
        <v>12181</v>
      </c>
    </row>
    <row r="4196" spans="1:5">
      <c r="A4196" s="58" t="s">
        <v>9</v>
      </c>
      <c r="B4196" s="59" t="s">
        <v>12182</v>
      </c>
      <c r="C4196" s="59" t="s">
        <v>12183</v>
      </c>
      <c r="D4196" s="59" t="s">
        <v>38</v>
      </c>
      <c r="E4196" s="60" t="s">
        <v>12184</v>
      </c>
    </row>
    <row r="4197" spans="1:5">
      <c r="A4197" s="58" t="s">
        <v>9</v>
      </c>
      <c r="B4197" s="59" t="s">
        <v>12185</v>
      </c>
      <c r="C4197" s="59" t="s">
        <v>12186</v>
      </c>
      <c r="D4197" s="59" t="s">
        <v>38</v>
      </c>
      <c r="E4197" s="60" t="s">
        <v>12187</v>
      </c>
    </row>
    <row r="4198" spans="1:5">
      <c r="A4198" s="58" t="s">
        <v>9</v>
      </c>
      <c r="B4198" s="59" t="s">
        <v>12188</v>
      </c>
      <c r="C4198" s="59" t="s">
        <v>12189</v>
      </c>
      <c r="D4198" s="59" t="s">
        <v>38</v>
      </c>
      <c r="E4198" s="60" t="s">
        <v>12190</v>
      </c>
    </row>
    <row r="4199" spans="1:5">
      <c r="A4199" s="62" t="s">
        <v>9</v>
      </c>
      <c r="B4199" s="63" t="s">
        <v>12191</v>
      </c>
      <c r="C4199" s="63" t="s">
        <v>12192</v>
      </c>
      <c r="D4199" s="63" t="s">
        <v>38</v>
      </c>
      <c r="E4199" s="64" t="s">
        <v>2623</v>
      </c>
    </row>
    <row r="4200" spans="1:5">
      <c r="A4200" s="62" t="s">
        <v>9</v>
      </c>
      <c r="B4200" s="63" t="s">
        <v>12193</v>
      </c>
      <c r="C4200" s="63" t="s">
        <v>12194</v>
      </c>
      <c r="D4200" s="63" t="s">
        <v>38</v>
      </c>
      <c r="E4200" s="64" t="s">
        <v>12195</v>
      </c>
    </row>
    <row r="4201" spans="1:5">
      <c r="A4201" s="58" t="s">
        <v>9</v>
      </c>
      <c r="B4201" s="59" t="s">
        <v>12196</v>
      </c>
      <c r="C4201" s="59" t="s">
        <v>12197</v>
      </c>
      <c r="D4201" s="59" t="s">
        <v>38</v>
      </c>
      <c r="E4201" s="60" t="s">
        <v>6883</v>
      </c>
    </row>
    <row r="4202" spans="1:5">
      <c r="A4202" s="58" t="s">
        <v>9</v>
      </c>
      <c r="B4202" s="59" t="s">
        <v>12198</v>
      </c>
      <c r="C4202" s="59" t="s">
        <v>12199</v>
      </c>
      <c r="D4202" s="59" t="s">
        <v>38</v>
      </c>
      <c r="E4202" s="60" t="s">
        <v>7815</v>
      </c>
    </row>
    <row r="4203" spans="1:5">
      <c r="A4203" s="58" t="s">
        <v>9</v>
      </c>
      <c r="B4203" s="59" t="s">
        <v>12200</v>
      </c>
      <c r="C4203" s="59" t="s">
        <v>12201</v>
      </c>
      <c r="D4203" s="59" t="s">
        <v>38</v>
      </c>
      <c r="E4203" s="60" t="s">
        <v>12202</v>
      </c>
    </row>
    <row r="4204" spans="1:5">
      <c r="A4204" s="58" t="s">
        <v>9</v>
      </c>
      <c r="B4204" s="59" t="s">
        <v>12203</v>
      </c>
      <c r="C4204" s="59" t="s">
        <v>12204</v>
      </c>
      <c r="D4204" s="59" t="s">
        <v>38</v>
      </c>
      <c r="E4204" s="60" t="s">
        <v>12205</v>
      </c>
    </row>
    <row r="4205" spans="1:5">
      <c r="A4205" s="58" t="s">
        <v>9</v>
      </c>
      <c r="B4205" s="59" t="s">
        <v>12206</v>
      </c>
      <c r="C4205" s="59" t="s">
        <v>12207</v>
      </c>
      <c r="D4205" s="59" t="s">
        <v>38</v>
      </c>
      <c r="E4205" s="60" t="s">
        <v>10665</v>
      </c>
    </row>
    <row r="4206" spans="1:5">
      <c r="A4206" s="58" t="s">
        <v>9</v>
      </c>
      <c r="B4206" s="59" t="s">
        <v>12208</v>
      </c>
      <c r="C4206" s="59" t="s">
        <v>12209</v>
      </c>
      <c r="D4206" s="59" t="s">
        <v>38</v>
      </c>
      <c r="E4206" s="60" t="s">
        <v>3131</v>
      </c>
    </row>
    <row r="4207" spans="1:5">
      <c r="A4207" s="58" t="s">
        <v>9</v>
      </c>
      <c r="B4207" s="59" t="s">
        <v>12210</v>
      </c>
      <c r="C4207" s="59" t="s">
        <v>12211</v>
      </c>
      <c r="D4207" s="59" t="s">
        <v>38</v>
      </c>
      <c r="E4207" s="60" t="s">
        <v>12212</v>
      </c>
    </row>
    <row r="4208" spans="1:5">
      <c r="A4208" s="58" t="s">
        <v>9</v>
      </c>
      <c r="B4208" s="59" t="s">
        <v>12213</v>
      </c>
      <c r="C4208" s="59" t="s">
        <v>12214</v>
      </c>
      <c r="D4208" s="59" t="s">
        <v>38</v>
      </c>
      <c r="E4208" s="60" t="s">
        <v>12215</v>
      </c>
    </row>
    <row r="4209" spans="1:5">
      <c r="A4209" s="62" t="s">
        <v>9</v>
      </c>
      <c r="B4209" s="63" t="s">
        <v>12216</v>
      </c>
      <c r="C4209" s="63" t="s">
        <v>12217</v>
      </c>
      <c r="D4209" s="63" t="s">
        <v>38</v>
      </c>
      <c r="E4209" s="64" t="s">
        <v>12218</v>
      </c>
    </row>
    <row r="4210" spans="1:5">
      <c r="A4210" s="58" t="s">
        <v>9</v>
      </c>
      <c r="B4210" s="59" t="s">
        <v>12219</v>
      </c>
      <c r="C4210" s="59" t="s">
        <v>12220</v>
      </c>
      <c r="D4210" s="59" t="s">
        <v>38</v>
      </c>
      <c r="E4210" s="60" t="s">
        <v>12221</v>
      </c>
    </row>
    <row r="4211" spans="1:5">
      <c r="A4211" s="58" t="s">
        <v>9</v>
      </c>
      <c r="B4211" s="59" t="s">
        <v>12222</v>
      </c>
      <c r="C4211" s="59" t="s">
        <v>12223</v>
      </c>
      <c r="D4211" s="59" t="s">
        <v>38</v>
      </c>
      <c r="E4211" s="60" t="s">
        <v>12224</v>
      </c>
    </row>
    <row r="4212" spans="1:5">
      <c r="A4212" s="58" t="s">
        <v>9</v>
      </c>
      <c r="B4212" s="59" t="s">
        <v>12225</v>
      </c>
      <c r="C4212" s="59" t="s">
        <v>12226</v>
      </c>
      <c r="D4212" s="59" t="s">
        <v>38</v>
      </c>
      <c r="E4212" s="60" t="s">
        <v>12227</v>
      </c>
    </row>
    <row r="4213" spans="1:5">
      <c r="A4213" s="58" t="s">
        <v>9</v>
      </c>
      <c r="B4213" s="59" t="s">
        <v>12228</v>
      </c>
      <c r="C4213" s="59" t="s">
        <v>12229</v>
      </c>
      <c r="D4213" s="59" t="s">
        <v>38</v>
      </c>
      <c r="E4213" s="60" t="s">
        <v>12230</v>
      </c>
    </row>
    <row r="4214" spans="1:5">
      <c r="A4214" s="62" t="s">
        <v>9</v>
      </c>
      <c r="B4214" s="63" t="s">
        <v>12231</v>
      </c>
      <c r="C4214" s="63" t="s">
        <v>12232</v>
      </c>
      <c r="D4214" s="63" t="s">
        <v>38</v>
      </c>
      <c r="E4214" s="64" t="s">
        <v>12233</v>
      </c>
    </row>
    <row r="4215" spans="1:5">
      <c r="A4215" s="58" t="s">
        <v>9</v>
      </c>
      <c r="B4215" s="59" t="s">
        <v>12234</v>
      </c>
      <c r="C4215" s="59" t="s">
        <v>12235</v>
      </c>
      <c r="D4215" s="59" t="s">
        <v>38</v>
      </c>
      <c r="E4215" s="60" t="s">
        <v>11845</v>
      </c>
    </row>
    <row r="4216" spans="1:5">
      <c r="A4216" s="58" t="s">
        <v>9</v>
      </c>
      <c r="B4216" s="59" t="s">
        <v>12236</v>
      </c>
      <c r="C4216" s="59" t="s">
        <v>12237</v>
      </c>
      <c r="D4216" s="59" t="s">
        <v>38</v>
      </c>
      <c r="E4216" s="60" t="s">
        <v>1464</v>
      </c>
    </row>
    <row r="4217" spans="1:5">
      <c r="A4217" s="58" t="s">
        <v>9</v>
      </c>
      <c r="B4217" s="59" t="s">
        <v>12238</v>
      </c>
      <c r="C4217" s="59" t="s">
        <v>12239</v>
      </c>
      <c r="D4217" s="59" t="s">
        <v>38</v>
      </c>
      <c r="E4217" s="60" t="s">
        <v>12240</v>
      </c>
    </row>
    <row r="4218" spans="1:5">
      <c r="A4218" s="58" t="s">
        <v>9</v>
      </c>
      <c r="B4218" s="59" t="s">
        <v>12241</v>
      </c>
      <c r="C4218" s="59" t="s">
        <v>12242</v>
      </c>
      <c r="D4218" s="59" t="s">
        <v>38</v>
      </c>
      <c r="E4218" s="60" t="s">
        <v>12243</v>
      </c>
    </row>
    <row r="4219" spans="1:5">
      <c r="A4219" s="58" t="s">
        <v>9</v>
      </c>
      <c r="B4219" s="59" t="s">
        <v>12244</v>
      </c>
      <c r="C4219" s="59" t="s">
        <v>12245</v>
      </c>
      <c r="D4219" s="59" t="s">
        <v>38</v>
      </c>
      <c r="E4219" s="60" t="s">
        <v>3063</v>
      </c>
    </row>
    <row r="4220" spans="1:5">
      <c r="A4220" s="58" t="s">
        <v>9</v>
      </c>
      <c r="B4220" s="59" t="s">
        <v>12246</v>
      </c>
      <c r="C4220" s="59" t="s">
        <v>12247</v>
      </c>
      <c r="D4220" s="59" t="s">
        <v>38</v>
      </c>
      <c r="E4220" s="60" t="s">
        <v>12248</v>
      </c>
    </row>
    <row r="4221" spans="1:5">
      <c r="A4221" s="58" t="s">
        <v>9</v>
      </c>
      <c r="B4221" s="59" t="s">
        <v>12249</v>
      </c>
      <c r="C4221" s="59" t="s">
        <v>12250</v>
      </c>
      <c r="D4221" s="59" t="s">
        <v>38</v>
      </c>
      <c r="E4221" s="60" t="s">
        <v>12251</v>
      </c>
    </row>
    <row r="4222" spans="1:5">
      <c r="A4222" s="62" t="s">
        <v>9</v>
      </c>
      <c r="B4222" s="63" t="s">
        <v>12252</v>
      </c>
      <c r="C4222" s="63" t="s">
        <v>12253</v>
      </c>
      <c r="D4222" s="63" t="s">
        <v>38</v>
      </c>
      <c r="E4222" s="64" t="s">
        <v>9860</v>
      </c>
    </row>
    <row r="4223" spans="1:5">
      <c r="A4223" s="58" t="s">
        <v>9</v>
      </c>
      <c r="B4223" s="59" t="s">
        <v>12254</v>
      </c>
      <c r="C4223" s="59" t="s">
        <v>12255</v>
      </c>
      <c r="D4223" s="59" t="s">
        <v>38</v>
      </c>
      <c r="E4223" s="60" t="s">
        <v>12256</v>
      </c>
    </row>
    <row r="4224" spans="1:5">
      <c r="A4224" s="58" t="s">
        <v>9</v>
      </c>
      <c r="B4224" s="59" t="s">
        <v>12257</v>
      </c>
      <c r="C4224" s="59" t="s">
        <v>12258</v>
      </c>
      <c r="D4224" s="59" t="s">
        <v>38</v>
      </c>
      <c r="E4224" s="60" t="s">
        <v>1485</v>
      </c>
    </row>
    <row r="4225" spans="1:5">
      <c r="A4225" s="58" t="s">
        <v>9</v>
      </c>
      <c r="B4225" s="59" t="s">
        <v>12259</v>
      </c>
      <c r="C4225" s="59" t="s">
        <v>12260</v>
      </c>
      <c r="D4225" s="59" t="s">
        <v>38</v>
      </c>
      <c r="E4225" s="60" t="s">
        <v>12261</v>
      </c>
    </row>
    <row r="4226" spans="1:5">
      <c r="A4226" s="58" t="s">
        <v>9</v>
      </c>
      <c r="B4226" s="59" t="s">
        <v>12262</v>
      </c>
      <c r="C4226" s="59" t="s">
        <v>12263</v>
      </c>
      <c r="D4226" s="59" t="s">
        <v>38</v>
      </c>
      <c r="E4226" s="60" t="s">
        <v>10605</v>
      </c>
    </row>
    <row r="4227" spans="1:5">
      <c r="A4227" s="58" t="s">
        <v>9</v>
      </c>
      <c r="B4227" s="59" t="s">
        <v>12264</v>
      </c>
      <c r="C4227" s="59" t="s">
        <v>12265</v>
      </c>
      <c r="D4227" s="59" t="s">
        <v>38</v>
      </c>
      <c r="E4227" s="60" t="s">
        <v>7253</v>
      </c>
    </row>
    <row r="4228" spans="1:5">
      <c r="A4228" s="58" t="s">
        <v>9</v>
      </c>
      <c r="B4228" s="59" t="s">
        <v>12266</v>
      </c>
      <c r="C4228" s="59" t="s">
        <v>12267</v>
      </c>
      <c r="D4228" s="59" t="s">
        <v>38</v>
      </c>
      <c r="E4228" s="60" t="s">
        <v>12268</v>
      </c>
    </row>
    <row r="4229" spans="1:5">
      <c r="A4229" s="58" t="s">
        <v>9</v>
      </c>
      <c r="B4229" s="59" t="s">
        <v>12269</v>
      </c>
      <c r="C4229" s="59" t="s">
        <v>12270</v>
      </c>
      <c r="D4229" s="59" t="s">
        <v>38</v>
      </c>
      <c r="E4229" s="60" t="s">
        <v>5227</v>
      </c>
    </row>
    <row r="4230" spans="1:5">
      <c r="A4230" s="58" t="s">
        <v>9</v>
      </c>
      <c r="B4230" s="59" t="s">
        <v>12271</v>
      </c>
      <c r="C4230" s="59" t="s">
        <v>12272</v>
      </c>
      <c r="D4230" s="59" t="s">
        <v>38</v>
      </c>
      <c r="E4230" s="60" t="s">
        <v>12273</v>
      </c>
    </row>
    <row r="4231" spans="1:5">
      <c r="A4231" s="58" t="s">
        <v>9</v>
      </c>
      <c r="B4231" s="59" t="s">
        <v>12274</v>
      </c>
      <c r="C4231" s="59" t="s">
        <v>12275</v>
      </c>
      <c r="D4231" s="59" t="s">
        <v>38</v>
      </c>
      <c r="E4231" s="60" t="s">
        <v>12276</v>
      </c>
    </row>
    <row r="4232" spans="1:5">
      <c r="A4232" s="58" t="s">
        <v>9</v>
      </c>
      <c r="B4232" s="59" t="s">
        <v>12277</v>
      </c>
      <c r="C4232" s="59" t="s">
        <v>12278</v>
      </c>
      <c r="D4232" s="59" t="s">
        <v>38</v>
      </c>
      <c r="E4232" s="60" t="s">
        <v>12279</v>
      </c>
    </row>
    <row r="4233" spans="1:5">
      <c r="A4233" s="58" t="s">
        <v>9</v>
      </c>
      <c r="B4233" s="59" t="s">
        <v>12280</v>
      </c>
      <c r="C4233" s="59" t="s">
        <v>12281</v>
      </c>
      <c r="D4233" s="59" t="s">
        <v>38</v>
      </c>
      <c r="E4233" s="60" t="s">
        <v>12282</v>
      </c>
    </row>
    <row r="4234" spans="1:5">
      <c r="A4234" s="58" t="s">
        <v>9</v>
      </c>
      <c r="B4234" s="59" t="s">
        <v>12283</v>
      </c>
      <c r="C4234" s="59" t="s">
        <v>12284</v>
      </c>
      <c r="D4234" s="59" t="s">
        <v>38</v>
      </c>
      <c r="E4234" s="60" t="s">
        <v>12163</v>
      </c>
    </row>
    <row r="4235" spans="1:5">
      <c r="A4235" s="58" t="s">
        <v>9</v>
      </c>
      <c r="B4235" s="59" t="s">
        <v>12285</v>
      </c>
      <c r="C4235" s="59" t="s">
        <v>12286</v>
      </c>
      <c r="D4235" s="59" t="s">
        <v>38</v>
      </c>
      <c r="E4235" s="60" t="s">
        <v>12287</v>
      </c>
    </row>
    <row r="4236" spans="1:5">
      <c r="A4236" s="58" t="s">
        <v>9</v>
      </c>
      <c r="B4236" s="59" t="s">
        <v>12288</v>
      </c>
      <c r="C4236" s="59" t="s">
        <v>12289</v>
      </c>
      <c r="D4236" s="59" t="s">
        <v>38</v>
      </c>
      <c r="E4236" s="60" t="s">
        <v>12290</v>
      </c>
    </row>
    <row r="4237" spans="1:5">
      <c r="A4237" s="58" t="s">
        <v>9</v>
      </c>
      <c r="B4237" s="59" t="s">
        <v>12291</v>
      </c>
      <c r="C4237" s="59" t="s">
        <v>12292</v>
      </c>
      <c r="D4237" s="59" t="s">
        <v>38</v>
      </c>
      <c r="E4237" s="60" t="s">
        <v>12293</v>
      </c>
    </row>
    <row r="4238" spans="1:5">
      <c r="A4238" s="58" t="s">
        <v>9</v>
      </c>
      <c r="B4238" s="59" t="s">
        <v>12294</v>
      </c>
      <c r="C4238" s="59" t="s">
        <v>12295</v>
      </c>
      <c r="D4238" s="59" t="s">
        <v>38</v>
      </c>
      <c r="E4238" s="60" t="s">
        <v>12296</v>
      </c>
    </row>
    <row r="4239" spans="1:5">
      <c r="A4239" s="58" t="s">
        <v>9</v>
      </c>
      <c r="B4239" s="59" t="s">
        <v>12297</v>
      </c>
      <c r="C4239" s="59" t="s">
        <v>12298</v>
      </c>
      <c r="D4239" s="59" t="s">
        <v>38</v>
      </c>
      <c r="E4239" s="60" t="s">
        <v>12299</v>
      </c>
    </row>
    <row r="4240" spans="1:5">
      <c r="A4240" s="58" t="s">
        <v>9</v>
      </c>
      <c r="B4240" s="59" t="s">
        <v>12300</v>
      </c>
      <c r="C4240" s="59" t="s">
        <v>12301</v>
      </c>
      <c r="D4240" s="59" t="s">
        <v>38</v>
      </c>
      <c r="E4240" s="60" t="s">
        <v>12302</v>
      </c>
    </row>
    <row r="4241" spans="1:5">
      <c r="A4241" s="58" t="s">
        <v>9</v>
      </c>
      <c r="B4241" s="59" t="s">
        <v>12303</v>
      </c>
      <c r="C4241" s="59" t="s">
        <v>12304</v>
      </c>
      <c r="D4241" s="59" t="s">
        <v>38</v>
      </c>
      <c r="E4241" s="60" t="s">
        <v>11137</v>
      </c>
    </row>
    <row r="4242" spans="1:5">
      <c r="A4242" s="58" t="s">
        <v>9</v>
      </c>
      <c r="B4242" s="59" t="s">
        <v>12305</v>
      </c>
      <c r="C4242" s="59" t="s">
        <v>12306</v>
      </c>
      <c r="D4242" s="59" t="s">
        <v>38</v>
      </c>
      <c r="E4242" s="60" t="s">
        <v>12307</v>
      </c>
    </row>
    <row r="4243" spans="1:5">
      <c r="A4243" s="58" t="s">
        <v>9</v>
      </c>
      <c r="B4243" s="59" t="s">
        <v>12308</v>
      </c>
      <c r="C4243" s="59" t="s">
        <v>12309</v>
      </c>
      <c r="D4243" s="59" t="s">
        <v>38</v>
      </c>
      <c r="E4243" s="60" t="s">
        <v>12310</v>
      </c>
    </row>
    <row r="4244" spans="1:5">
      <c r="A4244" s="58" t="s">
        <v>9</v>
      </c>
      <c r="B4244" s="59" t="s">
        <v>12311</v>
      </c>
      <c r="C4244" s="59" t="s">
        <v>12312</v>
      </c>
      <c r="D4244" s="59" t="s">
        <v>38</v>
      </c>
      <c r="E4244" s="60" t="s">
        <v>12313</v>
      </c>
    </row>
    <row r="4245" spans="1:5">
      <c r="A4245" s="58" t="s">
        <v>9</v>
      </c>
      <c r="B4245" s="59" t="s">
        <v>12314</v>
      </c>
      <c r="C4245" s="59" t="s">
        <v>12315</v>
      </c>
      <c r="D4245" s="59" t="s">
        <v>38</v>
      </c>
      <c r="E4245" s="60" t="s">
        <v>12316</v>
      </c>
    </row>
    <row r="4246" spans="1:5">
      <c r="A4246" s="58" t="s">
        <v>9</v>
      </c>
      <c r="B4246" s="59" t="s">
        <v>12317</v>
      </c>
      <c r="C4246" s="59" t="s">
        <v>12318</v>
      </c>
      <c r="D4246" s="59" t="s">
        <v>38</v>
      </c>
      <c r="E4246" s="60" t="s">
        <v>12319</v>
      </c>
    </row>
    <row r="4247" spans="1:5">
      <c r="A4247" s="58" t="s">
        <v>9</v>
      </c>
      <c r="B4247" s="59" t="s">
        <v>12320</v>
      </c>
      <c r="C4247" s="59" t="s">
        <v>12321</v>
      </c>
      <c r="D4247" s="59" t="s">
        <v>38</v>
      </c>
      <c r="E4247" s="60" t="s">
        <v>323</v>
      </c>
    </row>
    <row r="4248" spans="1:5">
      <c r="A4248" s="58" t="s">
        <v>9</v>
      </c>
      <c r="B4248" s="59" t="s">
        <v>12322</v>
      </c>
      <c r="C4248" s="59" t="s">
        <v>12323</v>
      </c>
      <c r="D4248" s="59" t="s">
        <v>38</v>
      </c>
      <c r="E4248" s="60" t="s">
        <v>12324</v>
      </c>
    </row>
    <row r="4249" spans="1:5">
      <c r="A4249" s="58" t="s">
        <v>9</v>
      </c>
      <c r="B4249" s="59" t="s">
        <v>12325</v>
      </c>
      <c r="C4249" s="59" t="s">
        <v>12326</v>
      </c>
      <c r="D4249" s="59" t="s">
        <v>38</v>
      </c>
      <c r="E4249" s="60" t="s">
        <v>12327</v>
      </c>
    </row>
    <row r="4250" spans="1:5">
      <c r="A4250" s="58" t="s">
        <v>9</v>
      </c>
      <c r="B4250" s="59" t="s">
        <v>12328</v>
      </c>
      <c r="C4250" s="59" t="s">
        <v>12329</v>
      </c>
      <c r="D4250" s="59" t="s">
        <v>38</v>
      </c>
      <c r="E4250" s="60" t="s">
        <v>12330</v>
      </c>
    </row>
    <row r="4251" spans="1:5">
      <c r="A4251" s="58" t="s">
        <v>9</v>
      </c>
      <c r="B4251" s="59" t="s">
        <v>12331</v>
      </c>
      <c r="C4251" s="59" t="s">
        <v>12332</v>
      </c>
      <c r="D4251" s="59" t="s">
        <v>38</v>
      </c>
      <c r="E4251" s="60" t="s">
        <v>8540</v>
      </c>
    </row>
    <row r="4252" spans="1:5">
      <c r="A4252" s="58" t="s">
        <v>9</v>
      </c>
      <c r="B4252" s="59" t="s">
        <v>12333</v>
      </c>
      <c r="C4252" s="59" t="s">
        <v>12334</v>
      </c>
      <c r="D4252" s="59" t="s">
        <v>38</v>
      </c>
      <c r="E4252" s="60" t="s">
        <v>8760</v>
      </c>
    </row>
    <row r="4253" spans="1:5">
      <c r="A4253" s="58" t="s">
        <v>9</v>
      </c>
      <c r="B4253" s="59" t="s">
        <v>12335</v>
      </c>
      <c r="C4253" s="59" t="s">
        <v>12336</v>
      </c>
      <c r="D4253" s="59" t="s">
        <v>38</v>
      </c>
      <c r="E4253" s="60" t="s">
        <v>12337</v>
      </c>
    </row>
    <row r="4254" spans="1:5">
      <c r="A4254" s="58" t="s">
        <v>9</v>
      </c>
      <c r="B4254" s="59" t="s">
        <v>12338</v>
      </c>
      <c r="C4254" s="59" t="s">
        <v>12339</v>
      </c>
      <c r="D4254" s="59" t="s">
        <v>38</v>
      </c>
      <c r="E4254" s="60" t="s">
        <v>12340</v>
      </c>
    </row>
    <row r="4255" spans="1:5">
      <c r="A4255" s="58" t="s">
        <v>9</v>
      </c>
      <c r="B4255" s="59" t="s">
        <v>12341</v>
      </c>
      <c r="C4255" s="59" t="s">
        <v>12342</v>
      </c>
      <c r="D4255" s="59" t="s">
        <v>38</v>
      </c>
      <c r="E4255" s="60" t="s">
        <v>12343</v>
      </c>
    </row>
    <row r="4256" spans="1:5">
      <c r="A4256" s="58" t="s">
        <v>9</v>
      </c>
      <c r="B4256" s="59" t="s">
        <v>12344</v>
      </c>
      <c r="C4256" s="59" t="s">
        <v>12345</v>
      </c>
      <c r="D4256" s="59" t="s">
        <v>38</v>
      </c>
      <c r="E4256" s="60" t="s">
        <v>12346</v>
      </c>
    </row>
    <row r="4257" spans="1:5">
      <c r="A4257" s="58" t="s">
        <v>9</v>
      </c>
      <c r="B4257" s="59" t="s">
        <v>12347</v>
      </c>
      <c r="C4257" s="59" t="s">
        <v>12348</v>
      </c>
      <c r="D4257" s="59" t="s">
        <v>38</v>
      </c>
      <c r="E4257" s="60" t="s">
        <v>12349</v>
      </c>
    </row>
    <row r="4258" spans="1:5">
      <c r="A4258" s="58" t="s">
        <v>9</v>
      </c>
      <c r="B4258" s="59" t="s">
        <v>12350</v>
      </c>
      <c r="C4258" s="59" t="s">
        <v>12351</v>
      </c>
      <c r="D4258" s="59" t="s">
        <v>38</v>
      </c>
      <c r="E4258" s="60" t="s">
        <v>12352</v>
      </c>
    </row>
    <row r="4259" spans="1:5">
      <c r="A4259" s="58" t="s">
        <v>9</v>
      </c>
      <c r="B4259" s="59" t="s">
        <v>12353</v>
      </c>
      <c r="C4259" s="59" t="s">
        <v>12354</v>
      </c>
      <c r="D4259" s="59" t="s">
        <v>38</v>
      </c>
      <c r="E4259" s="60" t="s">
        <v>12355</v>
      </c>
    </row>
    <row r="4260" spans="1:5">
      <c r="A4260" s="58" t="s">
        <v>9</v>
      </c>
      <c r="B4260" s="59" t="s">
        <v>12356</v>
      </c>
      <c r="C4260" s="59" t="s">
        <v>12357</v>
      </c>
      <c r="D4260" s="59" t="s">
        <v>38</v>
      </c>
      <c r="E4260" s="60" t="s">
        <v>8781</v>
      </c>
    </row>
    <row r="4261" spans="1:5">
      <c r="A4261" s="58" t="s">
        <v>9</v>
      </c>
      <c r="B4261" s="59" t="s">
        <v>12358</v>
      </c>
      <c r="C4261" s="59" t="s">
        <v>12359</v>
      </c>
      <c r="D4261" s="59" t="s">
        <v>38</v>
      </c>
      <c r="E4261" s="60" t="s">
        <v>12360</v>
      </c>
    </row>
    <row r="4262" spans="1:5">
      <c r="A4262" s="58" t="s">
        <v>9</v>
      </c>
      <c r="B4262" s="59" t="s">
        <v>12361</v>
      </c>
      <c r="C4262" s="59" t="s">
        <v>12362</v>
      </c>
      <c r="D4262" s="59" t="s">
        <v>38</v>
      </c>
      <c r="E4262" s="60" t="s">
        <v>8462</v>
      </c>
    </row>
    <row r="4263" spans="1:5">
      <c r="A4263" s="58" t="s">
        <v>9</v>
      </c>
      <c r="B4263" s="59" t="s">
        <v>12363</v>
      </c>
      <c r="C4263" s="59" t="s">
        <v>12364</v>
      </c>
      <c r="D4263" s="59" t="s">
        <v>38</v>
      </c>
      <c r="E4263" s="60" t="s">
        <v>12365</v>
      </c>
    </row>
    <row r="4264" spans="1:5">
      <c r="A4264" s="58" t="s">
        <v>9</v>
      </c>
      <c r="B4264" s="59" t="s">
        <v>12366</v>
      </c>
      <c r="C4264" s="59" t="s">
        <v>12367</v>
      </c>
      <c r="D4264" s="59" t="s">
        <v>38</v>
      </c>
      <c r="E4264" s="60" t="s">
        <v>10158</v>
      </c>
    </row>
    <row r="4265" spans="1:5">
      <c r="A4265" s="58" t="s">
        <v>9</v>
      </c>
      <c r="B4265" s="59" t="s">
        <v>12368</v>
      </c>
      <c r="C4265" s="59" t="s">
        <v>12369</v>
      </c>
      <c r="D4265" s="59" t="s">
        <v>38</v>
      </c>
      <c r="E4265" s="60" t="s">
        <v>2587</v>
      </c>
    </row>
    <row r="4266" spans="1:5">
      <c r="A4266" s="58" t="s">
        <v>9</v>
      </c>
      <c r="B4266" s="59" t="s">
        <v>12370</v>
      </c>
      <c r="C4266" s="59" t="s">
        <v>12371</v>
      </c>
      <c r="D4266" s="59" t="s">
        <v>38</v>
      </c>
      <c r="E4266" s="60" t="s">
        <v>12372</v>
      </c>
    </row>
    <row r="4267" spans="1:5">
      <c r="A4267" s="58" t="s">
        <v>9</v>
      </c>
      <c r="B4267" s="59" t="s">
        <v>12373</v>
      </c>
      <c r="C4267" s="59" t="s">
        <v>12374</v>
      </c>
      <c r="D4267" s="59" t="s">
        <v>38</v>
      </c>
      <c r="E4267" s="60" t="s">
        <v>12375</v>
      </c>
    </row>
    <row r="4268" spans="1:5">
      <c r="A4268" s="58" t="s">
        <v>9</v>
      </c>
      <c r="B4268" s="59" t="s">
        <v>12376</v>
      </c>
      <c r="C4268" s="59" t="s">
        <v>12377</v>
      </c>
      <c r="D4268" s="59" t="s">
        <v>38</v>
      </c>
      <c r="E4268" s="60" t="s">
        <v>12378</v>
      </c>
    </row>
    <row r="4269" spans="1:5">
      <c r="A4269" s="58" t="s">
        <v>9</v>
      </c>
      <c r="B4269" s="59" t="s">
        <v>12379</v>
      </c>
      <c r="C4269" s="59" t="s">
        <v>12380</v>
      </c>
      <c r="D4269" s="59" t="s">
        <v>38</v>
      </c>
      <c r="E4269" s="60" t="s">
        <v>12381</v>
      </c>
    </row>
    <row r="4270" spans="1:5">
      <c r="A4270" s="58" t="s">
        <v>9</v>
      </c>
      <c r="B4270" s="59" t="s">
        <v>12382</v>
      </c>
      <c r="C4270" s="59" t="s">
        <v>12383</v>
      </c>
      <c r="D4270" s="59" t="s">
        <v>38</v>
      </c>
      <c r="E4270" s="60" t="s">
        <v>4159</v>
      </c>
    </row>
    <row r="4271" spans="1:5">
      <c r="A4271" s="58" t="s">
        <v>9</v>
      </c>
      <c r="B4271" s="59" t="s">
        <v>12384</v>
      </c>
      <c r="C4271" s="59" t="s">
        <v>12385</v>
      </c>
      <c r="D4271" s="59" t="s">
        <v>38</v>
      </c>
      <c r="E4271" s="60" t="s">
        <v>12121</v>
      </c>
    </row>
    <row r="4272" spans="1:5">
      <c r="A4272" s="58" t="s">
        <v>9</v>
      </c>
      <c r="B4272" s="59" t="s">
        <v>12386</v>
      </c>
      <c r="C4272" s="59" t="s">
        <v>12387</v>
      </c>
      <c r="D4272" s="59" t="s">
        <v>38</v>
      </c>
      <c r="E4272" s="60" t="s">
        <v>1543</v>
      </c>
    </row>
    <row r="4273" spans="1:5">
      <c r="A4273" s="58" t="s">
        <v>9</v>
      </c>
      <c r="B4273" s="59" t="s">
        <v>12388</v>
      </c>
      <c r="C4273" s="59" t="s">
        <v>12389</v>
      </c>
      <c r="D4273" s="59" t="s">
        <v>38</v>
      </c>
      <c r="E4273" s="60" t="s">
        <v>12390</v>
      </c>
    </row>
    <row r="4274" spans="1:5">
      <c r="A4274" s="58" t="s">
        <v>9</v>
      </c>
      <c r="B4274" s="59" t="s">
        <v>12391</v>
      </c>
      <c r="C4274" s="59" t="s">
        <v>12392</v>
      </c>
      <c r="D4274" s="59" t="s">
        <v>38</v>
      </c>
      <c r="E4274" s="60" t="s">
        <v>12393</v>
      </c>
    </row>
    <row r="4275" spans="1:5">
      <c r="A4275" s="58" t="s">
        <v>9</v>
      </c>
      <c r="B4275" s="59" t="s">
        <v>12394</v>
      </c>
      <c r="C4275" s="59" t="s">
        <v>12395</v>
      </c>
      <c r="D4275" s="59" t="s">
        <v>38</v>
      </c>
      <c r="E4275" s="60" t="s">
        <v>12396</v>
      </c>
    </row>
    <row r="4276" spans="1:5">
      <c r="A4276" s="58" t="s">
        <v>9</v>
      </c>
      <c r="B4276" s="59" t="s">
        <v>12397</v>
      </c>
      <c r="C4276" s="59" t="s">
        <v>12398</v>
      </c>
      <c r="D4276" s="59" t="s">
        <v>38</v>
      </c>
      <c r="E4276" s="60" t="s">
        <v>12399</v>
      </c>
    </row>
    <row r="4277" spans="1:5">
      <c r="A4277" s="58" t="s">
        <v>9</v>
      </c>
      <c r="B4277" s="59" t="s">
        <v>12400</v>
      </c>
      <c r="C4277" s="59" t="s">
        <v>12401</v>
      </c>
      <c r="D4277" s="59" t="s">
        <v>38</v>
      </c>
      <c r="E4277" s="60" t="s">
        <v>12402</v>
      </c>
    </row>
    <row r="4278" spans="1:5">
      <c r="A4278" s="58" t="s">
        <v>9</v>
      </c>
      <c r="B4278" s="59" t="s">
        <v>12403</v>
      </c>
      <c r="C4278" s="59" t="s">
        <v>12404</v>
      </c>
      <c r="D4278" s="59" t="s">
        <v>38</v>
      </c>
      <c r="E4278" s="60" t="s">
        <v>12405</v>
      </c>
    </row>
    <row r="4279" spans="1:5">
      <c r="A4279" s="58" t="s">
        <v>9</v>
      </c>
      <c r="B4279" s="59" t="s">
        <v>12406</v>
      </c>
      <c r="C4279" s="59" t="s">
        <v>12407</v>
      </c>
      <c r="D4279" s="59" t="s">
        <v>38</v>
      </c>
      <c r="E4279" s="60" t="s">
        <v>12408</v>
      </c>
    </row>
    <row r="4280" spans="1:5">
      <c r="A4280" s="58" t="s">
        <v>9</v>
      </c>
      <c r="B4280" s="59" t="s">
        <v>12409</v>
      </c>
      <c r="C4280" s="59" t="s">
        <v>12410</v>
      </c>
      <c r="D4280" s="59" t="s">
        <v>38</v>
      </c>
      <c r="E4280" s="60" t="s">
        <v>12411</v>
      </c>
    </row>
    <row r="4281" spans="1:5">
      <c r="A4281" s="58" t="s">
        <v>9</v>
      </c>
      <c r="B4281" s="59" t="s">
        <v>12412</v>
      </c>
      <c r="C4281" s="59" t="s">
        <v>12413</v>
      </c>
      <c r="D4281" s="59" t="s">
        <v>38</v>
      </c>
      <c r="E4281" s="60" t="s">
        <v>12414</v>
      </c>
    </row>
    <row r="4282" spans="1:5">
      <c r="A4282" s="58" t="s">
        <v>9</v>
      </c>
      <c r="B4282" s="59" t="s">
        <v>12415</v>
      </c>
      <c r="C4282" s="59" t="s">
        <v>12416</v>
      </c>
      <c r="D4282" s="59" t="s">
        <v>38</v>
      </c>
      <c r="E4282" s="60" t="s">
        <v>8972</v>
      </c>
    </row>
    <row r="4283" spans="1:5">
      <c r="A4283" s="58" t="s">
        <v>9</v>
      </c>
      <c r="B4283" s="59" t="s">
        <v>12417</v>
      </c>
      <c r="C4283" s="59" t="s">
        <v>12418</v>
      </c>
      <c r="D4283" s="59" t="s">
        <v>38</v>
      </c>
      <c r="E4283" s="60" t="s">
        <v>12419</v>
      </c>
    </row>
    <row r="4284" spans="1:5">
      <c r="A4284" s="58" t="s">
        <v>9</v>
      </c>
      <c r="B4284" s="59" t="s">
        <v>12420</v>
      </c>
      <c r="C4284" s="59" t="s">
        <v>12421</v>
      </c>
      <c r="D4284" s="59" t="s">
        <v>38</v>
      </c>
      <c r="E4284" s="60" t="s">
        <v>12422</v>
      </c>
    </row>
    <row r="4285" spans="1:5">
      <c r="A4285" s="58" t="s">
        <v>9</v>
      </c>
      <c r="B4285" s="59" t="s">
        <v>12423</v>
      </c>
      <c r="C4285" s="59" t="s">
        <v>12424</v>
      </c>
      <c r="D4285" s="59" t="s">
        <v>38</v>
      </c>
      <c r="E4285" s="60" t="s">
        <v>12425</v>
      </c>
    </row>
    <row r="4286" spans="1:5">
      <c r="A4286" s="58" t="s">
        <v>9</v>
      </c>
      <c r="B4286" s="59" t="s">
        <v>12426</v>
      </c>
      <c r="C4286" s="59" t="s">
        <v>12427</v>
      </c>
      <c r="D4286" s="59" t="s">
        <v>38</v>
      </c>
      <c r="E4286" s="60" t="s">
        <v>12428</v>
      </c>
    </row>
    <row r="4287" spans="1:5">
      <c r="A4287" s="58" t="s">
        <v>9</v>
      </c>
      <c r="B4287" s="59" t="s">
        <v>12429</v>
      </c>
      <c r="C4287" s="59" t="s">
        <v>12430</v>
      </c>
      <c r="D4287" s="59" t="s">
        <v>38</v>
      </c>
      <c r="E4287" s="60" t="s">
        <v>12431</v>
      </c>
    </row>
    <row r="4288" spans="1:5">
      <c r="A4288" s="58" t="s">
        <v>9</v>
      </c>
      <c r="B4288" s="59" t="s">
        <v>12432</v>
      </c>
      <c r="C4288" s="59" t="s">
        <v>12433</v>
      </c>
      <c r="D4288" s="59" t="s">
        <v>38</v>
      </c>
      <c r="E4288" s="60" t="s">
        <v>12434</v>
      </c>
    </row>
    <row r="4289" spans="1:5">
      <c r="A4289" s="58" t="s">
        <v>9</v>
      </c>
      <c r="B4289" s="59" t="s">
        <v>12435</v>
      </c>
      <c r="C4289" s="59" t="s">
        <v>12436</v>
      </c>
      <c r="D4289" s="59" t="s">
        <v>38</v>
      </c>
      <c r="E4289" s="60" t="s">
        <v>12437</v>
      </c>
    </row>
    <row r="4290" spans="1:5">
      <c r="A4290" s="58" t="s">
        <v>9</v>
      </c>
      <c r="B4290" s="59" t="s">
        <v>12438</v>
      </c>
      <c r="C4290" s="59" t="s">
        <v>12439</v>
      </c>
      <c r="D4290" s="59" t="s">
        <v>38</v>
      </c>
      <c r="E4290" s="60" t="s">
        <v>3343</v>
      </c>
    </row>
    <row r="4291" spans="1:5">
      <c r="A4291" s="58" t="s">
        <v>9</v>
      </c>
      <c r="B4291" s="59" t="s">
        <v>12440</v>
      </c>
      <c r="C4291" s="59" t="s">
        <v>12441</v>
      </c>
      <c r="D4291" s="59" t="s">
        <v>38</v>
      </c>
      <c r="E4291" s="60" t="s">
        <v>10868</v>
      </c>
    </row>
    <row r="4292" spans="1:5">
      <c r="A4292" s="58" t="s">
        <v>9</v>
      </c>
      <c r="B4292" s="59" t="s">
        <v>12442</v>
      </c>
      <c r="C4292" s="59" t="s">
        <v>12443</v>
      </c>
      <c r="D4292" s="59" t="s">
        <v>38</v>
      </c>
      <c r="E4292" s="60" t="s">
        <v>12444</v>
      </c>
    </row>
    <row r="4293" spans="1:5">
      <c r="A4293" s="58" t="s">
        <v>9</v>
      </c>
      <c r="B4293" s="59" t="s">
        <v>12445</v>
      </c>
      <c r="C4293" s="59" t="s">
        <v>12446</v>
      </c>
      <c r="D4293" s="59" t="s">
        <v>38</v>
      </c>
      <c r="E4293" s="60" t="s">
        <v>266</v>
      </c>
    </row>
    <row r="4294" spans="1:5">
      <c r="A4294" s="58" t="s">
        <v>9</v>
      </c>
      <c r="B4294" s="59" t="s">
        <v>12447</v>
      </c>
      <c r="C4294" s="59" t="s">
        <v>12448</v>
      </c>
      <c r="D4294" s="59" t="s">
        <v>38</v>
      </c>
      <c r="E4294" s="60" t="s">
        <v>12449</v>
      </c>
    </row>
    <row r="4295" spans="1:5">
      <c r="A4295" s="58" t="s">
        <v>9</v>
      </c>
      <c r="B4295" s="59" t="s">
        <v>12450</v>
      </c>
      <c r="C4295" s="59" t="s">
        <v>12451</v>
      </c>
      <c r="D4295" s="59" t="s">
        <v>38</v>
      </c>
      <c r="E4295" s="60" t="s">
        <v>12452</v>
      </c>
    </row>
    <row r="4296" spans="1:5">
      <c r="A4296" s="58" t="s">
        <v>9</v>
      </c>
      <c r="B4296" s="59" t="s">
        <v>12453</v>
      </c>
      <c r="C4296" s="59" t="s">
        <v>12454</v>
      </c>
      <c r="D4296" s="59" t="s">
        <v>38</v>
      </c>
      <c r="E4296" s="60" t="s">
        <v>12455</v>
      </c>
    </row>
    <row r="4297" spans="1:5">
      <c r="A4297" s="58" t="s">
        <v>9</v>
      </c>
      <c r="B4297" s="59" t="s">
        <v>12456</v>
      </c>
      <c r="C4297" s="59" t="s">
        <v>12457</v>
      </c>
      <c r="D4297" s="59" t="s">
        <v>38</v>
      </c>
      <c r="E4297" s="60" t="s">
        <v>12458</v>
      </c>
    </row>
    <row r="4298" spans="1:5">
      <c r="A4298" s="58" t="s">
        <v>9</v>
      </c>
      <c r="B4298" s="59" t="s">
        <v>12459</v>
      </c>
      <c r="C4298" s="59" t="s">
        <v>12460</v>
      </c>
      <c r="D4298" s="59" t="s">
        <v>38</v>
      </c>
      <c r="E4298" s="60" t="s">
        <v>12461</v>
      </c>
    </row>
    <row r="4299" spans="1:5">
      <c r="A4299" s="58" t="s">
        <v>9</v>
      </c>
      <c r="B4299" s="59" t="s">
        <v>12462</v>
      </c>
      <c r="C4299" s="59" t="s">
        <v>12463</v>
      </c>
      <c r="D4299" s="59" t="s">
        <v>38</v>
      </c>
      <c r="E4299" s="60" t="s">
        <v>10651</v>
      </c>
    </row>
    <row r="4300" spans="1:5">
      <c r="A4300" s="58" t="s">
        <v>9</v>
      </c>
      <c r="B4300" s="59" t="s">
        <v>12464</v>
      </c>
      <c r="C4300" s="59" t="s">
        <v>12465</v>
      </c>
      <c r="D4300" s="59" t="s">
        <v>38</v>
      </c>
      <c r="E4300" s="60" t="s">
        <v>12466</v>
      </c>
    </row>
    <row r="4301" spans="1:5">
      <c r="A4301" s="58" t="s">
        <v>9</v>
      </c>
      <c r="B4301" s="59" t="s">
        <v>12467</v>
      </c>
      <c r="C4301" s="59" t="s">
        <v>12468</v>
      </c>
      <c r="D4301" s="59" t="s">
        <v>38</v>
      </c>
      <c r="E4301" s="60" t="s">
        <v>12469</v>
      </c>
    </row>
    <row r="4302" spans="1:5">
      <c r="A4302" s="58" t="s">
        <v>9</v>
      </c>
      <c r="B4302" s="59" t="s">
        <v>12470</v>
      </c>
      <c r="C4302" s="59" t="s">
        <v>12471</v>
      </c>
      <c r="D4302" s="59" t="s">
        <v>38</v>
      </c>
      <c r="E4302" s="60" t="s">
        <v>12472</v>
      </c>
    </row>
    <row r="4303" spans="1:5">
      <c r="A4303" s="58" t="s">
        <v>9</v>
      </c>
      <c r="B4303" s="59" t="s">
        <v>12473</v>
      </c>
      <c r="C4303" s="59" t="s">
        <v>12474</v>
      </c>
      <c r="D4303" s="59" t="s">
        <v>38</v>
      </c>
      <c r="E4303" s="60" t="s">
        <v>12475</v>
      </c>
    </row>
    <row r="4304" spans="1:5">
      <c r="A4304" s="58" t="s">
        <v>9</v>
      </c>
      <c r="B4304" s="59" t="s">
        <v>12476</v>
      </c>
      <c r="C4304" s="59" t="s">
        <v>12477</v>
      </c>
      <c r="D4304" s="59" t="s">
        <v>38</v>
      </c>
      <c r="E4304" s="60" t="s">
        <v>12478</v>
      </c>
    </row>
    <row r="4305" spans="1:5">
      <c r="A4305" s="58" t="s">
        <v>9</v>
      </c>
      <c r="B4305" s="59" t="s">
        <v>12479</v>
      </c>
      <c r="C4305" s="59" t="s">
        <v>12480</v>
      </c>
      <c r="D4305" s="59" t="s">
        <v>38</v>
      </c>
      <c r="E4305" s="60" t="s">
        <v>12481</v>
      </c>
    </row>
    <row r="4306" spans="1:5">
      <c r="A4306" s="58" t="s">
        <v>9</v>
      </c>
      <c r="B4306" s="59" t="s">
        <v>12482</v>
      </c>
      <c r="C4306" s="59" t="s">
        <v>12483</v>
      </c>
      <c r="D4306" s="59" t="s">
        <v>38</v>
      </c>
      <c r="E4306" s="60" t="s">
        <v>12484</v>
      </c>
    </row>
    <row r="4307" spans="1:5">
      <c r="A4307" s="58" t="s">
        <v>9</v>
      </c>
      <c r="B4307" s="59" t="s">
        <v>12485</v>
      </c>
      <c r="C4307" s="59" t="s">
        <v>12486</v>
      </c>
      <c r="D4307" s="59" t="s">
        <v>38</v>
      </c>
      <c r="E4307" s="60" t="s">
        <v>5167</v>
      </c>
    </row>
    <row r="4308" spans="1:5">
      <c r="A4308" s="58" t="s">
        <v>9</v>
      </c>
      <c r="B4308" s="59" t="s">
        <v>12487</v>
      </c>
      <c r="C4308" s="59" t="s">
        <v>12488</v>
      </c>
      <c r="D4308" s="59" t="s">
        <v>38</v>
      </c>
      <c r="E4308" s="60" t="s">
        <v>12489</v>
      </c>
    </row>
    <row r="4309" spans="1:5">
      <c r="A4309" s="58" t="s">
        <v>9</v>
      </c>
      <c r="B4309" s="59" t="s">
        <v>12490</v>
      </c>
      <c r="C4309" s="59" t="s">
        <v>12491</v>
      </c>
      <c r="D4309" s="59" t="s">
        <v>38</v>
      </c>
      <c r="E4309" s="60" t="s">
        <v>12492</v>
      </c>
    </row>
    <row r="4310" spans="1:5">
      <c r="A4310" s="58" t="s">
        <v>9</v>
      </c>
      <c r="B4310" s="59" t="s">
        <v>12493</v>
      </c>
      <c r="C4310" s="59" t="s">
        <v>12494</v>
      </c>
      <c r="D4310" s="59" t="s">
        <v>38</v>
      </c>
      <c r="E4310" s="60" t="s">
        <v>12495</v>
      </c>
    </row>
    <row r="4311" spans="1:5">
      <c r="A4311" s="58" t="s">
        <v>9</v>
      </c>
      <c r="B4311" s="59" t="s">
        <v>12496</v>
      </c>
      <c r="C4311" s="59" t="s">
        <v>12497</v>
      </c>
      <c r="D4311" s="59" t="s">
        <v>38</v>
      </c>
      <c r="E4311" s="60" t="s">
        <v>12498</v>
      </c>
    </row>
    <row r="4312" spans="1:5">
      <c r="A4312" s="58" t="s">
        <v>9</v>
      </c>
      <c r="B4312" s="59" t="s">
        <v>12499</v>
      </c>
      <c r="C4312" s="59" t="s">
        <v>12500</v>
      </c>
      <c r="D4312" s="59" t="s">
        <v>38</v>
      </c>
      <c r="E4312" s="60" t="s">
        <v>12501</v>
      </c>
    </row>
    <row r="4313" spans="1:5">
      <c r="A4313" s="58" t="s">
        <v>9</v>
      </c>
      <c r="B4313" s="59" t="s">
        <v>12502</v>
      </c>
      <c r="C4313" s="59" t="s">
        <v>12503</v>
      </c>
      <c r="D4313" s="59" t="s">
        <v>38</v>
      </c>
      <c r="E4313" s="60" t="s">
        <v>12504</v>
      </c>
    </row>
    <row r="4314" spans="1:5">
      <c r="A4314" s="58" t="s">
        <v>9</v>
      </c>
      <c r="B4314" s="59" t="s">
        <v>12505</v>
      </c>
      <c r="C4314" s="59" t="s">
        <v>12506</v>
      </c>
      <c r="D4314" s="59" t="s">
        <v>38</v>
      </c>
      <c r="E4314" s="60" t="s">
        <v>12507</v>
      </c>
    </row>
    <row r="4315" spans="1:5">
      <c r="A4315" s="58" t="s">
        <v>9</v>
      </c>
      <c r="B4315" s="59" t="s">
        <v>12508</v>
      </c>
      <c r="C4315" s="59" t="s">
        <v>12509</v>
      </c>
      <c r="D4315" s="59" t="s">
        <v>38</v>
      </c>
      <c r="E4315" s="60" t="s">
        <v>12510</v>
      </c>
    </row>
    <row r="4316" spans="1:5">
      <c r="A4316" s="58" t="s">
        <v>9</v>
      </c>
      <c r="B4316" s="59" t="s">
        <v>12511</v>
      </c>
      <c r="C4316" s="59" t="s">
        <v>12512</v>
      </c>
      <c r="D4316" s="59" t="s">
        <v>38</v>
      </c>
      <c r="E4316" s="60" t="s">
        <v>12513</v>
      </c>
    </row>
    <row r="4317" spans="1:5">
      <c r="A4317" s="58" t="s">
        <v>9</v>
      </c>
      <c r="B4317" s="59" t="s">
        <v>12514</v>
      </c>
      <c r="C4317" s="59" t="s">
        <v>12515</v>
      </c>
      <c r="D4317" s="59" t="s">
        <v>38</v>
      </c>
      <c r="E4317" s="60" t="s">
        <v>12516</v>
      </c>
    </row>
    <row r="4318" spans="1:5">
      <c r="A4318" s="58" t="s">
        <v>9</v>
      </c>
      <c r="B4318" s="59" t="s">
        <v>12517</v>
      </c>
      <c r="C4318" s="59" t="s">
        <v>12518</v>
      </c>
      <c r="D4318" s="59" t="s">
        <v>38</v>
      </c>
      <c r="E4318" s="60" t="s">
        <v>12519</v>
      </c>
    </row>
    <row r="4319" spans="1:5">
      <c r="A4319" s="58" t="s">
        <v>9</v>
      </c>
      <c r="B4319" s="59" t="s">
        <v>12520</v>
      </c>
      <c r="C4319" s="59" t="s">
        <v>12521</v>
      </c>
      <c r="D4319" s="59" t="s">
        <v>38</v>
      </c>
      <c r="E4319" s="60" t="s">
        <v>12522</v>
      </c>
    </row>
    <row r="4320" spans="1:5">
      <c r="A4320" s="58" t="s">
        <v>9</v>
      </c>
      <c r="B4320" s="59" t="s">
        <v>12523</v>
      </c>
      <c r="C4320" s="59" t="s">
        <v>12524</v>
      </c>
      <c r="D4320" s="59" t="s">
        <v>38</v>
      </c>
      <c r="E4320" s="60" t="s">
        <v>12525</v>
      </c>
    </row>
    <row r="4321" spans="1:5">
      <c r="A4321" s="58" t="s">
        <v>9</v>
      </c>
      <c r="B4321" s="59" t="s">
        <v>12526</v>
      </c>
      <c r="C4321" s="59" t="s">
        <v>12527</v>
      </c>
      <c r="D4321" s="59" t="s">
        <v>38</v>
      </c>
      <c r="E4321" s="60" t="s">
        <v>12528</v>
      </c>
    </row>
    <row r="4322" spans="1:5">
      <c r="A4322" s="58" t="s">
        <v>9</v>
      </c>
      <c r="B4322" s="59" t="s">
        <v>12529</v>
      </c>
      <c r="C4322" s="59" t="s">
        <v>12530</v>
      </c>
      <c r="D4322" s="59" t="s">
        <v>38</v>
      </c>
      <c r="E4322" s="60" t="s">
        <v>12531</v>
      </c>
    </row>
    <row r="4323" spans="1:5">
      <c r="A4323" s="58" t="s">
        <v>9</v>
      </c>
      <c r="B4323" s="59" t="s">
        <v>12532</v>
      </c>
      <c r="C4323" s="59" t="s">
        <v>12533</v>
      </c>
      <c r="D4323" s="59" t="s">
        <v>38</v>
      </c>
      <c r="E4323" s="60" t="s">
        <v>12534</v>
      </c>
    </row>
    <row r="4324" spans="1:5">
      <c r="A4324" s="58" t="s">
        <v>9</v>
      </c>
      <c r="B4324" s="59" t="s">
        <v>12535</v>
      </c>
      <c r="C4324" s="59" t="s">
        <v>12536</v>
      </c>
      <c r="D4324" s="59" t="s">
        <v>38</v>
      </c>
      <c r="E4324" s="60" t="s">
        <v>12537</v>
      </c>
    </row>
    <row r="4325" spans="1:5">
      <c r="A4325" s="58" t="s">
        <v>9</v>
      </c>
      <c r="B4325" s="59" t="s">
        <v>12538</v>
      </c>
      <c r="C4325" s="59" t="s">
        <v>12539</v>
      </c>
      <c r="D4325" s="59" t="s">
        <v>38</v>
      </c>
      <c r="E4325" s="60" t="s">
        <v>12540</v>
      </c>
    </row>
    <row r="4326" spans="1:5">
      <c r="A4326" s="58" t="s">
        <v>9</v>
      </c>
      <c r="B4326" s="59" t="s">
        <v>12541</v>
      </c>
      <c r="C4326" s="59" t="s">
        <v>12542</v>
      </c>
      <c r="D4326" s="59" t="s">
        <v>38</v>
      </c>
      <c r="E4326" s="60" t="s">
        <v>12543</v>
      </c>
    </row>
    <row r="4327" spans="1:5">
      <c r="A4327" s="58" t="s">
        <v>9</v>
      </c>
      <c r="B4327" s="59" t="s">
        <v>12544</v>
      </c>
      <c r="C4327" s="59" t="s">
        <v>12545</v>
      </c>
      <c r="D4327" s="59" t="s">
        <v>38</v>
      </c>
      <c r="E4327" s="60" t="s">
        <v>12546</v>
      </c>
    </row>
    <row r="4328" spans="1:5">
      <c r="A4328" s="58" t="s">
        <v>9</v>
      </c>
      <c r="B4328" s="59" t="s">
        <v>12547</v>
      </c>
      <c r="C4328" s="59" t="s">
        <v>12548</v>
      </c>
      <c r="D4328" s="59" t="s">
        <v>38</v>
      </c>
      <c r="E4328" s="60" t="s">
        <v>12549</v>
      </c>
    </row>
    <row r="4329" spans="1:5">
      <c r="A4329" s="58" t="s">
        <v>9</v>
      </c>
      <c r="B4329" s="59" t="s">
        <v>12550</v>
      </c>
      <c r="C4329" s="59" t="s">
        <v>12551</v>
      </c>
      <c r="D4329" s="59" t="s">
        <v>38</v>
      </c>
      <c r="E4329" s="60" t="s">
        <v>12552</v>
      </c>
    </row>
    <row r="4330" spans="1:5">
      <c r="A4330" s="58" t="s">
        <v>9</v>
      </c>
      <c r="B4330" s="59" t="s">
        <v>12553</v>
      </c>
      <c r="C4330" s="59" t="s">
        <v>12554</v>
      </c>
      <c r="D4330" s="59" t="s">
        <v>38</v>
      </c>
      <c r="E4330" s="60" t="s">
        <v>12555</v>
      </c>
    </row>
    <row r="4331" spans="1:5">
      <c r="A4331" s="58" t="s">
        <v>9</v>
      </c>
      <c r="B4331" s="59" t="s">
        <v>12556</v>
      </c>
      <c r="C4331" s="59" t="s">
        <v>12557</v>
      </c>
      <c r="D4331" s="59" t="s">
        <v>38</v>
      </c>
      <c r="E4331" s="60" t="s">
        <v>12558</v>
      </c>
    </row>
    <row r="4332" spans="1:5">
      <c r="A4332" s="58" t="s">
        <v>9</v>
      </c>
      <c r="B4332" s="59" t="s">
        <v>12559</v>
      </c>
      <c r="C4332" s="59" t="s">
        <v>12560</v>
      </c>
      <c r="D4332" s="59" t="s">
        <v>38</v>
      </c>
      <c r="E4332" s="60" t="s">
        <v>12561</v>
      </c>
    </row>
    <row r="4333" spans="1:5">
      <c r="A4333" s="58" t="s">
        <v>9</v>
      </c>
      <c r="B4333" s="59" t="s">
        <v>12562</v>
      </c>
      <c r="C4333" s="59" t="s">
        <v>12563</v>
      </c>
      <c r="D4333" s="59" t="s">
        <v>38</v>
      </c>
      <c r="E4333" s="60" t="s">
        <v>12564</v>
      </c>
    </row>
    <row r="4334" spans="1:5">
      <c r="A4334" s="58" t="s">
        <v>9</v>
      </c>
      <c r="B4334" s="59" t="s">
        <v>12565</v>
      </c>
      <c r="C4334" s="59" t="s">
        <v>12566</v>
      </c>
      <c r="D4334" s="59" t="s">
        <v>38</v>
      </c>
      <c r="E4334" s="60" t="s">
        <v>12567</v>
      </c>
    </row>
    <row r="4335" spans="1:5">
      <c r="A4335" s="58" t="s">
        <v>9</v>
      </c>
      <c r="B4335" s="59" t="s">
        <v>12568</v>
      </c>
      <c r="C4335" s="59" t="s">
        <v>12569</v>
      </c>
      <c r="D4335" s="59" t="s">
        <v>38</v>
      </c>
      <c r="E4335" s="60" t="s">
        <v>12570</v>
      </c>
    </row>
    <row r="4336" spans="1:5">
      <c r="A4336" s="58" t="s">
        <v>9</v>
      </c>
      <c r="B4336" s="59" t="s">
        <v>12571</v>
      </c>
      <c r="C4336" s="59" t="s">
        <v>12572</v>
      </c>
      <c r="D4336" s="59" t="s">
        <v>38</v>
      </c>
      <c r="E4336" s="60" t="s">
        <v>12573</v>
      </c>
    </row>
    <row r="4337" spans="1:5">
      <c r="A4337" s="58" t="s">
        <v>9</v>
      </c>
      <c r="B4337" s="59" t="s">
        <v>12574</v>
      </c>
      <c r="C4337" s="59" t="s">
        <v>12575</v>
      </c>
      <c r="D4337" s="59" t="s">
        <v>38</v>
      </c>
      <c r="E4337" s="60" t="s">
        <v>12576</v>
      </c>
    </row>
    <row r="4338" spans="1:5">
      <c r="A4338" s="58" t="s">
        <v>9</v>
      </c>
      <c r="B4338" s="59" t="s">
        <v>12577</v>
      </c>
      <c r="C4338" s="59" t="s">
        <v>12578</v>
      </c>
      <c r="D4338" s="59" t="s">
        <v>38</v>
      </c>
      <c r="E4338" s="60" t="s">
        <v>7514</v>
      </c>
    </row>
    <row r="4339" spans="1:5">
      <c r="A4339" s="58" t="s">
        <v>9</v>
      </c>
      <c r="B4339" s="59" t="s">
        <v>12579</v>
      </c>
      <c r="C4339" s="59" t="s">
        <v>12580</v>
      </c>
      <c r="D4339" s="59" t="s">
        <v>38</v>
      </c>
      <c r="E4339" s="60" t="s">
        <v>7304</v>
      </c>
    </row>
    <row r="4340" spans="1:5">
      <c r="A4340" s="58" t="s">
        <v>9</v>
      </c>
      <c r="B4340" s="59" t="s">
        <v>12581</v>
      </c>
      <c r="C4340" s="59" t="s">
        <v>12582</v>
      </c>
      <c r="D4340" s="59" t="s">
        <v>38</v>
      </c>
      <c r="E4340" s="60" t="s">
        <v>12583</v>
      </c>
    </row>
    <row r="4341" spans="1:5">
      <c r="A4341" s="58" t="s">
        <v>9</v>
      </c>
      <c r="B4341" s="59" t="s">
        <v>12584</v>
      </c>
      <c r="C4341" s="59" t="s">
        <v>12585</v>
      </c>
      <c r="D4341" s="59" t="s">
        <v>38</v>
      </c>
      <c r="E4341" s="60" t="s">
        <v>12586</v>
      </c>
    </row>
    <row r="4342" spans="1:5">
      <c r="A4342" s="58" t="s">
        <v>9</v>
      </c>
      <c r="B4342" s="59" t="s">
        <v>12587</v>
      </c>
      <c r="C4342" s="59" t="s">
        <v>12588</v>
      </c>
      <c r="D4342" s="59" t="s">
        <v>38</v>
      </c>
      <c r="E4342" s="60" t="s">
        <v>12589</v>
      </c>
    </row>
    <row r="4343" spans="1:5">
      <c r="A4343" s="58" t="s">
        <v>9</v>
      </c>
      <c r="B4343" s="59" t="s">
        <v>12590</v>
      </c>
      <c r="C4343" s="59" t="s">
        <v>12591</v>
      </c>
      <c r="D4343" s="59" t="s">
        <v>38</v>
      </c>
      <c r="E4343" s="60" t="s">
        <v>12592</v>
      </c>
    </row>
    <row r="4344" spans="1:5">
      <c r="A4344" s="58" t="s">
        <v>9</v>
      </c>
      <c r="B4344" s="59" t="s">
        <v>12593</v>
      </c>
      <c r="C4344" s="59" t="s">
        <v>12594</v>
      </c>
      <c r="D4344" s="59" t="s">
        <v>38</v>
      </c>
      <c r="E4344" s="60" t="s">
        <v>12595</v>
      </c>
    </row>
    <row r="4345" spans="1:5">
      <c r="A4345" s="58" t="s">
        <v>9</v>
      </c>
      <c r="B4345" s="59" t="s">
        <v>12596</v>
      </c>
      <c r="C4345" s="59" t="s">
        <v>12597</v>
      </c>
      <c r="D4345" s="59" t="s">
        <v>38</v>
      </c>
      <c r="E4345" s="60" t="s">
        <v>8679</v>
      </c>
    </row>
    <row r="4346" spans="1:5">
      <c r="A4346" s="58" t="s">
        <v>9</v>
      </c>
      <c r="B4346" s="59" t="s">
        <v>12598</v>
      </c>
      <c r="C4346" s="59" t="s">
        <v>12599</v>
      </c>
      <c r="D4346" s="59" t="s">
        <v>38</v>
      </c>
      <c r="E4346" s="60" t="s">
        <v>12600</v>
      </c>
    </row>
    <row r="4347" spans="1:5">
      <c r="A4347" s="58" t="s">
        <v>9</v>
      </c>
      <c r="B4347" s="59" t="s">
        <v>12601</v>
      </c>
      <c r="C4347" s="59" t="s">
        <v>12602</v>
      </c>
      <c r="D4347" s="59" t="s">
        <v>38</v>
      </c>
      <c r="E4347" s="60" t="s">
        <v>12603</v>
      </c>
    </row>
    <row r="4348" spans="1:5">
      <c r="A4348" s="58" t="s">
        <v>9</v>
      </c>
      <c r="B4348" s="59" t="s">
        <v>12604</v>
      </c>
      <c r="C4348" s="59" t="s">
        <v>12605</v>
      </c>
      <c r="D4348" s="59" t="s">
        <v>38</v>
      </c>
      <c r="E4348" s="60" t="s">
        <v>12606</v>
      </c>
    </row>
    <row r="4349" spans="1:5">
      <c r="A4349" s="58" t="s">
        <v>9</v>
      </c>
      <c r="B4349" s="59" t="s">
        <v>12607</v>
      </c>
      <c r="C4349" s="59" t="s">
        <v>12608</v>
      </c>
      <c r="D4349" s="59" t="s">
        <v>38</v>
      </c>
      <c r="E4349" s="60" t="s">
        <v>12609</v>
      </c>
    </row>
    <row r="4350" spans="1:5">
      <c r="A4350" s="58" t="s">
        <v>9</v>
      </c>
      <c r="B4350" s="59" t="s">
        <v>12610</v>
      </c>
      <c r="C4350" s="59" t="s">
        <v>12611</v>
      </c>
      <c r="D4350" s="59" t="s">
        <v>38</v>
      </c>
      <c r="E4350" s="60" t="s">
        <v>12612</v>
      </c>
    </row>
    <row r="4351" spans="1:5">
      <c r="A4351" s="58" t="s">
        <v>9</v>
      </c>
      <c r="B4351" s="59" t="s">
        <v>12613</v>
      </c>
      <c r="C4351" s="59" t="s">
        <v>12614</v>
      </c>
      <c r="D4351" s="59" t="s">
        <v>38</v>
      </c>
      <c r="E4351" s="60" t="s">
        <v>12615</v>
      </c>
    </row>
    <row r="4352" spans="1:5">
      <c r="A4352" s="58" t="s">
        <v>9</v>
      </c>
      <c r="B4352" s="59" t="s">
        <v>12616</v>
      </c>
      <c r="C4352" s="59" t="s">
        <v>12617</v>
      </c>
      <c r="D4352" s="59" t="s">
        <v>38</v>
      </c>
      <c r="E4352" s="60" t="s">
        <v>12618</v>
      </c>
    </row>
    <row r="4353" spans="1:5">
      <c r="A4353" s="58" t="s">
        <v>9</v>
      </c>
      <c r="B4353" s="59" t="s">
        <v>12619</v>
      </c>
      <c r="C4353" s="59" t="s">
        <v>12620</v>
      </c>
      <c r="D4353" s="59" t="s">
        <v>38</v>
      </c>
      <c r="E4353" s="60" t="s">
        <v>12621</v>
      </c>
    </row>
    <row r="4354" spans="1:5">
      <c r="A4354" s="58" t="s">
        <v>9</v>
      </c>
      <c r="B4354" s="59" t="s">
        <v>12622</v>
      </c>
      <c r="C4354" s="59" t="s">
        <v>12623</v>
      </c>
      <c r="D4354" s="59" t="s">
        <v>38</v>
      </c>
      <c r="E4354" s="60" t="s">
        <v>12624</v>
      </c>
    </row>
    <row r="4355" spans="1:5">
      <c r="A4355" s="58" t="s">
        <v>9</v>
      </c>
      <c r="B4355" s="59" t="s">
        <v>12625</v>
      </c>
      <c r="C4355" s="59" t="s">
        <v>12626</v>
      </c>
      <c r="D4355" s="59" t="s">
        <v>38</v>
      </c>
      <c r="E4355" s="60" t="s">
        <v>12627</v>
      </c>
    </row>
    <row r="4356" spans="1:5">
      <c r="A4356" s="58" t="s">
        <v>9</v>
      </c>
      <c r="B4356" s="59" t="s">
        <v>12628</v>
      </c>
      <c r="C4356" s="59" t="s">
        <v>12629</v>
      </c>
      <c r="D4356" s="59" t="s">
        <v>38</v>
      </c>
      <c r="E4356" s="60" t="s">
        <v>12630</v>
      </c>
    </row>
    <row r="4357" spans="1:5">
      <c r="A4357" s="58" t="s">
        <v>9</v>
      </c>
      <c r="B4357" s="59" t="s">
        <v>12631</v>
      </c>
      <c r="C4357" s="59" t="s">
        <v>12632</v>
      </c>
      <c r="D4357" s="59" t="s">
        <v>38</v>
      </c>
      <c r="E4357" s="60" t="s">
        <v>12633</v>
      </c>
    </row>
    <row r="4358" spans="1:5">
      <c r="A4358" s="58" t="s">
        <v>9</v>
      </c>
      <c r="B4358" s="59" t="s">
        <v>12634</v>
      </c>
      <c r="C4358" s="59" t="s">
        <v>12635</v>
      </c>
      <c r="D4358" s="59" t="s">
        <v>38</v>
      </c>
      <c r="E4358" s="60" t="s">
        <v>12636</v>
      </c>
    </row>
    <row r="4359" spans="1:5">
      <c r="A4359" s="58" t="s">
        <v>9</v>
      </c>
      <c r="B4359" s="59" t="s">
        <v>12637</v>
      </c>
      <c r="C4359" s="59" t="s">
        <v>12638</v>
      </c>
      <c r="D4359" s="59" t="s">
        <v>38</v>
      </c>
      <c r="E4359" s="60" t="s">
        <v>12639</v>
      </c>
    </row>
    <row r="4360" spans="1:5">
      <c r="A4360" s="58" t="s">
        <v>9</v>
      </c>
      <c r="B4360" s="59" t="s">
        <v>12640</v>
      </c>
      <c r="C4360" s="59" t="s">
        <v>12641</v>
      </c>
      <c r="D4360" s="59" t="s">
        <v>38</v>
      </c>
      <c r="E4360" s="60" t="s">
        <v>12642</v>
      </c>
    </row>
    <row r="4361" spans="1:5">
      <c r="A4361" s="58" t="s">
        <v>9</v>
      </c>
      <c r="B4361" s="59" t="s">
        <v>12643</v>
      </c>
      <c r="C4361" s="59" t="s">
        <v>12644</v>
      </c>
      <c r="D4361" s="59" t="s">
        <v>38</v>
      </c>
      <c r="E4361" s="60" t="s">
        <v>12645</v>
      </c>
    </row>
    <row r="4362" spans="1:5">
      <c r="A4362" s="58" t="s">
        <v>9</v>
      </c>
      <c r="B4362" s="59" t="s">
        <v>12646</v>
      </c>
      <c r="C4362" s="59" t="s">
        <v>12647</v>
      </c>
      <c r="D4362" s="59" t="s">
        <v>38</v>
      </c>
      <c r="E4362" s="60" t="s">
        <v>12648</v>
      </c>
    </row>
    <row r="4363" spans="1:5">
      <c r="A4363" s="58" t="s">
        <v>9</v>
      </c>
      <c r="B4363" s="59" t="s">
        <v>12649</v>
      </c>
      <c r="C4363" s="59" t="s">
        <v>12650</v>
      </c>
      <c r="D4363" s="59" t="s">
        <v>38</v>
      </c>
      <c r="E4363" s="60" t="s">
        <v>12651</v>
      </c>
    </row>
    <row r="4364" spans="1:5">
      <c r="A4364" s="58" t="s">
        <v>9</v>
      </c>
      <c r="B4364" s="59" t="s">
        <v>12652</v>
      </c>
      <c r="C4364" s="59" t="s">
        <v>12653</v>
      </c>
      <c r="D4364" s="59" t="s">
        <v>38</v>
      </c>
      <c r="E4364" s="60" t="s">
        <v>12654</v>
      </c>
    </row>
    <row r="4365" spans="1:5">
      <c r="A4365" s="58" t="s">
        <v>9</v>
      </c>
      <c r="B4365" s="59" t="s">
        <v>12655</v>
      </c>
      <c r="C4365" s="59" t="s">
        <v>12656</v>
      </c>
      <c r="D4365" s="59" t="s">
        <v>38</v>
      </c>
      <c r="E4365" s="60" t="s">
        <v>12657</v>
      </c>
    </row>
    <row r="4366" spans="1:5">
      <c r="A4366" s="58" t="s">
        <v>9</v>
      </c>
      <c r="B4366" s="59" t="s">
        <v>12658</v>
      </c>
      <c r="C4366" s="59" t="s">
        <v>12659</v>
      </c>
      <c r="D4366" s="59" t="s">
        <v>38</v>
      </c>
      <c r="E4366" s="60" t="s">
        <v>12660</v>
      </c>
    </row>
    <row r="4367" spans="1:5">
      <c r="A4367" s="58" t="s">
        <v>9</v>
      </c>
      <c r="B4367" s="59" t="s">
        <v>12661</v>
      </c>
      <c r="C4367" s="59" t="s">
        <v>12662</v>
      </c>
      <c r="D4367" s="59" t="s">
        <v>38</v>
      </c>
      <c r="E4367" s="60" t="s">
        <v>12663</v>
      </c>
    </row>
    <row r="4368" spans="1:5">
      <c r="A4368" s="58" t="s">
        <v>9</v>
      </c>
      <c r="B4368" s="59" t="s">
        <v>12664</v>
      </c>
      <c r="C4368" s="59" t="s">
        <v>12665</v>
      </c>
      <c r="D4368" s="59" t="s">
        <v>38</v>
      </c>
      <c r="E4368" s="60" t="s">
        <v>12666</v>
      </c>
    </row>
    <row r="4369" spans="1:5">
      <c r="A4369" s="58" t="s">
        <v>9</v>
      </c>
      <c r="B4369" s="59" t="s">
        <v>12667</v>
      </c>
      <c r="C4369" s="59" t="s">
        <v>12668</v>
      </c>
      <c r="D4369" s="59" t="s">
        <v>38</v>
      </c>
      <c r="E4369" s="60" t="s">
        <v>12669</v>
      </c>
    </row>
    <row r="4370" spans="1:5">
      <c r="A4370" s="58" t="s">
        <v>9</v>
      </c>
      <c r="B4370" s="59" t="s">
        <v>12670</v>
      </c>
      <c r="C4370" s="59" t="s">
        <v>12671</v>
      </c>
      <c r="D4370" s="59" t="s">
        <v>38</v>
      </c>
      <c r="E4370" s="60" t="s">
        <v>12672</v>
      </c>
    </row>
    <row r="4371" spans="1:5">
      <c r="A4371" s="58" t="s">
        <v>9</v>
      </c>
      <c r="B4371" s="59" t="s">
        <v>12673</v>
      </c>
      <c r="C4371" s="59" t="s">
        <v>12674</v>
      </c>
      <c r="D4371" s="59" t="s">
        <v>38</v>
      </c>
      <c r="E4371" s="60" t="s">
        <v>12675</v>
      </c>
    </row>
    <row r="4372" spans="1:5">
      <c r="A4372" s="58" t="s">
        <v>9</v>
      </c>
      <c r="B4372" s="59" t="s">
        <v>12676</v>
      </c>
      <c r="C4372" s="59" t="s">
        <v>12677</v>
      </c>
      <c r="D4372" s="59" t="s">
        <v>38</v>
      </c>
      <c r="E4372" s="60" t="s">
        <v>12678</v>
      </c>
    </row>
    <row r="4373" spans="1:5">
      <c r="A4373" s="58" t="s">
        <v>9</v>
      </c>
      <c r="B4373" s="59" t="s">
        <v>12679</v>
      </c>
      <c r="C4373" s="59" t="s">
        <v>12680</v>
      </c>
      <c r="D4373" s="59" t="s">
        <v>38</v>
      </c>
      <c r="E4373" s="60" t="s">
        <v>12681</v>
      </c>
    </row>
    <row r="4374" spans="1:5">
      <c r="A4374" s="58" t="s">
        <v>9</v>
      </c>
      <c r="B4374" s="59" t="s">
        <v>12682</v>
      </c>
      <c r="C4374" s="59" t="s">
        <v>12683</v>
      </c>
      <c r="D4374" s="59" t="s">
        <v>38</v>
      </c>
      <c r="E4374" s="60" t="s">
        <v>12684</v>
      </c>
    </row>
    <row r="4375" spans="1:5">
      <c r="A4375" s="58" t="s">
        <v>9</v>
      </c>
      <c r="B4375" s="59" t="s">
        <v>12685</v>
      </c>
      <c r="C4375" s="59" t="s">
        <v>12686</v>
      </c>
      <c r="D4375" s="59" t="s">
        <v>38</v>
      </c>
      <c r="E4375" s="60" t="s">
        <v>12687</v>
      </c>
    </row>
    <row r="4376" spans="1:5">
      <c r="A4376" s="58" t="s">
        <v>9</v>
      </c>
      <c r="B4376" s="59" t="s">
        <v>12688</v>
      </c>
      <c r="C4376" s="59" t="s">
        <v>12689</v>
      </c>
      <c r="D4376" s="59" t="s">
        <v>38</v>
      </c>
      <c r="E4376" s="60" t="s">
        <v>12690</v>
      </c>
    </row>
    <row r="4377" spans="1:5">
      <c r="A4377" s="58" t="s">
        <v>9</v>
      </c>
      <c r="B4377" s="59" t="s">
        <v>12691</v>
      </c>
      <c r="C4377" s="59" t="s">
        <v>12692</v>
      </c>
      <c r="D4377" s="59" t="s">
        <v>38</v>
      </c>
      <c r="E4377" s="60" t="s">
        <v>12693</v>
      </c>
    </row>
    <row r="4378" spans="1:5">
      <c r="A4378" s="58" t="s">
        <v>9</v>
      </c>
      <c r="B4378" s="59" t="s">
        <v>12694</v>
      </c>
      <c r="C4378" s="59" t="s">
        <v>12695</v>
      </c>
      <c r="D4378" s="59" t="s">
        <v>38</v>
      </c>
      <c r="E4378" s="60" t="s">
        <v>10889</v>
      </c>
    </row>
    <row r="4379" spans="1:5">
      <c r="A4379" s="58" t="s">
        <v>9</v>
      </c>
      <c r="B4379" s="59" t="s">
        <v>12696</v>
      </c>
      <c r="C4379" s="59" t="s">
        <v>12697</v>
      </c>
      <c r="D4379" s="59" t="s">
        <v>38</v>
      </c>
      <c r="E4379" s="60" t="s">
        <v>12698</v>
      </c>
    </row>
    <row r="4380" spans="1:5">
      <c r="A4380" s="58" t="s">
        <v>9</v>
      </c>
      <c r="B4380" s="59" t="s">
        <v>12699</v>
      </c>
      <c r="C4380" s="59" t="s">
        <v>12700</v>
      </c>
      <c r="D4380" s="59" t="s">
        <v>38</v>
      </c>
      <c r="E4380" s="60" t="s">
        <v>12701</v>
      </c>
    </row>
    <row r="4381" spans="1:5">
      <c r="A4381" s="58" t="s">
        <v>9</v>
      </c>
      <c r="B4381" s="59" t="s">
        <v>12702</v>
      </c>
      <c r="C4381" s="59" t="s">
        <v>12703</v>
      </c>
      <c r="D4381" s="59" t="s">
        <v>38</v>
      </c>
      <c r="E4381" s="60" t="s">
        <v>12704</v>
      </c>
    </row>
    <row r="4382" spans="1:5">
      <c r="A4382" s="58" t="s">
        <v>9</v>
      </c>
      <c r="B4382" s="59" t="s">
        <v>12705</v>
      </c>
      <c r="C4382" s="59" t="s">
        <v>12706</v>
      </c>
      <c r="D4382" s="59" t="s">
        <v>38</v>
      </c>
      <c r="E4382" s="60" t="s">
        <v>12707</v>
      </c>
    </row>
    <row r="4383" spans="1:5">
      <c r="A4383" s="58" t="s">
        <v>9</v>
      </c>
      <c r="B4383" s="59" t="s">
        <v>12708</v>
      </c>
      <c r="C4383" s="59" t="s">
        <v>12709</v>
      </c>
      <c r="D4383" s="59" t="s">
        <v>38</v>
      </c>
      <c r="E4383" s="60" t="s">
        <v>12710</v>
      </c>
    </row>
    <row r="4384" spans="1:5">
      <c r="A4384" s="58" t="s">
        <v>9</v>
      </c>
      <c r="B4384" s="59" t="s">
        <v>12711</v>
      </c>
      <c r="C4384" s="59" t="s">
        <v>12712</v>
      </c>
      <c r="D4384" s="59" t="s">
        <v>38</v>
      </c>
      <c r="E4384" s="60" t="s">
        <v>12713</v>
      </c>
    </row>
    <row r="4385" spans="1:5">
      <c r="A4385" s="58" t="s">
        <v>9</v>
      </c>
      <c r="B4385" s="59" t="s">
        <v>12714</v>
      </c>
      <c r="C4385" s="59" t="s">
        <v>12715</v>
      </c>
      <c r="D4385" s="59" t="s">
        <v>38</v>
      </c>
      <c r="E4385" s="60" t="s">
        <v>12716</v>
      </c>
    </row>
    <row r="4386" spans="1:5">
      <c r="A4386" s="58" t="s">
        <v>9</v>
      </c>
      <c r="B4386" s="59" t="s">
        <v>12717</v>
      </c>
      <c r="C4386" s="59" t="s">
        <v>12718</v>
      </c>
      <c r="D4386" s="59" t="s">
        <v>38</v>
      </c>
      <c r="E4386" s="60" t="s">
        <v>12719</v>
      </c>
    </row>
    <row r="4387" spans="1:5">
      <c r="A4387" s="58" t="s">
        <v>9</v>
      </c>
      <c r="B4387" s="59" t="s">
        <v>12720</v>
      </c>
      <c r="C4387" s="59" t="s">
        <v>12721</v>
      </c>
      <c r="D4387" s="59" t="s">
        <v>38</v>
      </c>
      <c r="E4387" s="60" t="s">
        <v>12722</v>
      </c>
    </row>
    <row r="4388" spans="1:5">
      <c r="A4388" s="58" t="s">
        <v>9</v>
      </c>
      <c r="B4388" s="59" t="s">
        <v>12723</v>
      </c>
      <c r="C4388" s="59" t="s">
        <v>12724</v>
      </c>
      <c r="D4388" s="59" t="s">
        <v>38</v>
      </c>
      <c r="E4388" s="60" t="s">
        <v>12725</v>
      </c>
    </row>
    <row r="4389" spans="1:5">
      <c r="A4389" s="58" t="s">
        <v>9</v>
      </c>
      <c r="B4389" s="59" t="s">
        <v>12726</v>
      </c>
      <c r="C4389" s="59" t="s">
        <v>12727</v>
      </c>
      <c r="D4389" s="59" t="s">
        <v>38</v>
      </c>
      <c r="E4389" s="60" t="s">
        <v>12728</v>
      </c>
    </row>
    <row r="4390" spans="1:5">
      <c r="A4390" s="58" t="s">
        <v>9</v>
      </c>
      <c r="B4390" s="59" t="s">
        <v>12729</v>
      </c>
      <c r="C4390" s="59" t="s">
        <v>12730</v>
      </c>
      <c r="D4390" s="59" t="s">
        <v>38</v>
      </c>
      <c r="E4390" s="60" t="s">
        <v>12731</v>
      </c>
    </row>
    <row r="4391" spans="1:5">
      <c r="A4391" s="58" t="s">
        <v>9</v>
      </c>
      <c r="B4391" s="59" t="s">
        <v>12732</v>
      </c>
      <c r="C4391" s="59" t="s">
        <v>12733</v>
      </c>
      <c r="D4391" s="59" t="s">
        <v>38</v>
      </c>
      <c r="E4391" s="60" t="s">
        <v>12734</v>
      </c>
    </row>
    <row r="4392" spans="1:5">
      <c r="A4392" s="58" t="s">
        <v>9</v>
      </c>
      <c r="B4392" s="59" t="s">
        <v>12735</v>
      </c>
      <c r="C4392" s="59" t="s">
        <v>12736</v>
      </c>
      <c r="D4392" s="59" t="s">
        <v>38</v>
      </c>
      <c r="E4392" s="60" t="s">
        <v>12737</v>
      </c>
    </row>
    <row r="4393" spans="1:5">
      <c r="A4393" s="58" t="s">
        <v>9</v>
      </c>
      <c r="B4393" s="59" t="s">
        <v>12738</v>
      </c>
      <c r="C4393" s="59" t="s">
        <v>12739</v>
      </c>
      <c r="D4393" s="59" t="s">
        <v>38</v>
      </c>
      <c r="E4393" s="60" t="s">
        <v>12740</v>
      </c>
    </row>
    <row r="4394" spans="1:5">
      <c r="A4394" s="58" t="s">
        <v>9</v>
      </c>
      <c r="B4394" s="59" t="s">
        <v>12741</v>
      </c>
      <c r="C4394" s="59" t="s">
        <v>12742</v>
      </c>
      <c r="D4394" s="59" t="s">
        <v>38</v>
      </c>
      <c r="E4394" s="60" t="s">
        <v>9822</v>
      </c>
    </row>
    <row r="4395" spans="1:5">
      <c r="A4395" s="58" t="s">
        <v>9</v>
      </c>
      <c r="B4395" s="59" t="s">
        <v>12743</v>
      </c>
      <c r="C4395" s="59" t="s">
        <v>12744</v>
      </c>
      <c r="D4395" s="59" t="s">
        <v>38</v>
      </c>
      <c r="E4395" s="60" t="s">
        <v>12745</v>
      </c>
    </row>
    <row r="4396" spans="1:5">
      <c r="A4396" s="58" t="s">
        <v>9</v>
      </c>
      <c r="B4396" s="59" t="s">
        <v>12746</v>
      </c>
      <c r="C4396" s="59" t="s">
        <v>12747</v>
      </c>
      <c r="D4396" s="59" t="s">
        <v>38</v>
      </c>
      <c r="E4396" s="60" t="s">
        <v>12748</v>
      </c>
    </row>
    <row r="4397" spans="1:5">
      <c r="A4397" s="58" t="s">
        <v>9</v>
      </c>
      <c r="B4397" s="59" t="s">
        <v>12749</v>
      </c>
      <c r="C4397" s="59" t="s">
        <v>12750</v>
      </c>
      <c r="D4397" s="59" t="s">
        <v>38</v>
      </c>
      <c r="E4397" s="60" t="s">
        <v>12751</v>
      </c>
    </row>
    <row r="4398" spans="1:5">
      <c r="A4398" s="58" t="s">
        <v>9</v>
      </c>
      <c r="B4398" s="59" t="s">
        <v>12752</v>
      </c>
      <c r="C4398" s="59" t="s">
        <v>12753</v>
      </c>
      <c r="D4398" s="59" t="s">
        <v>38</v>
      </c>
      <c r="E4398" s="60" t="s">
        <v>12754</v>
      </c>
    </row>
    <row r="4399" spans="1:5">
      <c r="A4399" s="58" t="s">
        <v>9</v>
      </c>
      <c r="B4399" s="59" t="s">
        <v>12755</v>
      </c>
      <c r="C4399" s="59" t="s">
        <v>12756</v>
      </c>
      <c r="D4399" s="59" t="s">
        <v>38</v>
      </c>
      <c r="E4399" s="60" t="s">
        <v>12757</v>
      </c>
    </row>
    <row r="4400" spans="1:5">
      <c r="A4400" s="58" t="s">
        <v>9</v>
      </c>
      <c r="B4400" s="59" t="s">
        <v>12758</v>
      </c>
      <c r="C4400" s="59" t="s">
        <v>12759</v>
      </c>
      <c r="D4400" s="59" t="s">
        <v>38</v>
      </c>
      <c r="E4400" s="60" t="s">
        <v>12760</v>
      </c>
    </row>
    <row r="4401" spans="1:5">
      <c r="A4401" s="58" t="s">
        <v>9</v>
      </c>
      <c r="B4401" s="59" t="s">
        <v>12761</v>
      </c>
      <c r="C4401" s="59" t="s">
        <v>12762</v>
      </c>
      <c r="D4401" s="59" t="s">
        <v>38</v>
      </c>
      <c r="E4401" s="60" t="s">
        <v>12763</v>
      </c>
    </row>
    <row r="4402" spans="1:5">
      <c r="A4402" s="58" t="s">
        <v>9</v>
      </c>
      <c r="B4402" s="59" t="s">
        <v>12764</v>
      </c>
      <c r="C4402" s="59" t="s">
        <v>12765</v>
      </c>
      <c r="D4402" s="59" t="s">
        <v>38</v>
      </c>
      <c r="E4402" s="60" t="s">
        <v>12766</v>
      </c>
    </row>
    <row r="4403" spans="1:5">
      <c r="A4403" s="58" t="s">
        <v>9</v>
      </c>
      <c r="B4403" s="59" t="s">
        <v>12767</v>
      </c>
      <c r="C4403" s="59" t="s">
        <v>12768</v>
      </c>
      <c r="D4403" s="59" t="s">
        <v>38</v>
      </c>
      <c r="E4403" s="60" t="s">
        <v>12769</v>
      </c>
    </row>
    <row r="4404" spans="1:5">
      <c r="A4404" s="58" t="s">
        <v>9</v>
      </c>
      <c r="B4404" s="59" t="s">
        <v>12770</v>
      </c>
      <c r="C4404" s="59" t="s">
        <v>12771</v>
      </c>
      <c r="D4404" s="59" t="s">
        <v>38</v>
      </c>
      <c r="E4404" s="60" t="s">
        <v>12772</v>
      </c>
    </row>
    <row r="4405" spans="1:5">
      <c r="A4405" s="58" t="s">
        <v>9</v>
      </c>
      <c r="B4405" s="59" t="s">
        <v>12773</v>
      </c>
      <c r="C4405" s="59" t="s">
        <v>12774</v>
      </c>
      <c r="D4405" s="59" t="s">
        <v>38</v>
      </c>
      <c r="E4405" s="60" t="s">
        <v>12775</v>
      </c>
    </row>
    <row r="4406" spans="1:5">
      <c r="A4406" s="58" t="s">
        <v>9</v>
      </c>
      <c r="B4406" s="59" t="s">
        <v>12776</v>
      </c>
      <c r="C4406" s="59" t="s">
        <v>12777</v>
      </c>
      <c r="D4406" s="59" t="s">
        <v>38</v>
      </c>
      <c r="E4406" s="60" t="s">
        <v>12778</v>
      </c>
    </row>
    <row r="4407" spans="1:5">
      <c r="A4407" s="58" t="s">
        <v>9</v>
      </c>
      <c r="B4407" s="59" t="s">
        <v>12779</v>
      </c>
      <c r="C4407" s="59" t="s">
        <v>12780</v>
      </c>
      <c r="D4407" s="59" t="s">
        <v>38</v>
      </c>
      <c r="E4407" s="60" t="s">
        <v>12781</v>
      </c>
    </row>
    <row r="4408" spans="1:5">
      <c r="A4408" s="58" t="s">
        <v>9</v>
      </c>
      <c r="B4408" s="59" t="s">
        <v>12782</v>
      </c>
      <c r="C4408" s="59" t="s">
        <v>12783</v>
      </c>
      <c r="D4408" s="59" t="s">
        <v>38</v>
      </c>
      <c r="E4408" s="60" t="s">
        <v>12784</v>
      </c>
    </row>
    <row r="4409" spans="1:5">
      <c r="A4409" s="58" t="s">
        <v>9</v>
      </c>
      <c r="B4409" s="59" t="s">
        <v>12785</v>
      </c>
      <c r="C4409" s="59" t="s">
        <v>12786</v>
      </c>
      <c r="D4409" s="59" t="s">
        <v>38</v>
      </c>
      <c r="E4409" s="60" t="s">
        <v>12784</v>
      </c>
    </row>
    <row r="4410" spans="1:5">
      <c r="A4410" s="58" t="s">
        <v>9</v>
      </c>
      <c r="B4410" s="59" t="s">
        <v>12787</v>
      </c>
      <c r="C4410" s="59" t="s">
        <v>12788</v>
      </c>
      <c r="D4410" s="59" t="s">
        <v>38</v>
      </c>
      <c r="E4410" s="60" t="s">
        <v>12784</v>
      </c>
    </row>
    <row r="4411" spans="1:5">
      <c r="A4411" s="58" t="s">
        <v>9</v>
      </c>
      <c r="B4411" s="59" t="s">
        <v>12789</v>
      </c>
      <c r="C4411" s="59" t="s">
        <v>12790</v>
      </c>
      <c r="D4411" s="59" t="s">
        <v>38</v>
      </c>
      <c r="E4411" s="60" t="s">
        <v>12791</v>
      </c>
    </row>
    <row r="4412" spans="1:5">
      <c r="A4412" s="58" t="s">
        <v>9</v>
      </c>
      <c r="B4412" s="59" t="s">
        <v>12792</v>
      </c>
      <c r="C4412" s="59" t="s">
        <v>12793</v>
      </c>
      <c r="D4412" s="59" t="s">
        <v>38</v>
      </c>
      <c r="E4412" s="60" t="s">
        <v>12791</v>
      </c>
    </row>
    <row r="4413" spans="1:5">
      <c r="A4413" s="58" t="s">
        <v>9</v>
      </c>
      <c r="B4413" s="59" t="s">
        <v>12794</v>
      </c>
      <c r="C4413" s="59" t="s">
        <v>12795</v>
      </c>
      <c r="D4413" s="59" t="s">
        <v>38</v>
      </c>
      <c r="E4413" s="60" t="s">
        <v>12796</v>
      </c>
    </row>
    <row r="4414" spans="1:5">
      <c r="A4414" s="58" t="s">
        <v>9</v>
      </c>
      <c r="B4414" s="59" t="s">
        <v>12797</v>
      </c>
      <c r="C4414" s="59" t="s">
        <v>12798</v>
      </c>
      <c r="D4414" s="59" t="s">
        <v>38</v>
      </c>
      <c r="E4414" s="60" t="s">
        <v>12799</v>
      </c>
    </row>
    <row r="4415" spans="1:5">
      <c r="A4415" s="58" t="s">
        <v>9</v>
      </c>
      <c r="B4415" s="59" t="s">
        <v>12800</v>
      </c>
      <c r="C4415" s="59" t="s">
        <v>12801</v>
      </c>
      <c r="D4415" s="59" t="s">
        <v>38</v>
      </c>
      <c r="E4415" s="60" t="s">
        <v>12799</v>
      </c>
    </row>
    <row r="4416" spans="1:5">
      <c r="A4416" s="58" t="s">
        <v>9</v>
      </c>
      <c r="B4416" s="59" t="s">
        <v>12802</v>
      </c>
      <c r="C4416" s="59" t="s">
        <v>12803</v>
      </c>
      <c r="D4416" s="59" t="s">
        <v>38</v>
      </c>
      <c r="E4416" s="60" t="s">
        <v>12804</v>
      </c>
    </row>
    <row r="4417" spans="1:5">
      <c r="A4417" s="58" t="s">
        <v>9</v>
      </c>
      <c r="B4417" s="59" t="s">
        <v>12805</v>
      </c>
      <c r="C4417" s="59" t="s">
        <v>12806</v>
      </c>
      <c r="D4417" s="59" t="s">
        <v>38</v>
      </c>
      <c r="E4417" s="60" t="s">
        <v>12807</v>
      </c>
    </row>
    <row r="4418" spans="1:5">
      <c r="A4418" s="58" t="s">
        <v>9</v>
      </c>
      <c r="B4418" s="59" t="s">
        <v>12808</v>
      </c>
      <c r="C4418" s="59" t="s">
        <v>12809</v>
      </c>
      <c r="D4418" s="59" t="s">
        <v>38</v>
      </c>
      <c r="E4418" s="60" t="s">
        <v>12810</v>
      </c>
    </row>
    <row r="4419" spans="1:5">
      <c r="A4419" s="58" t="s">
        <v>9</v>
      </c>
      <c r="B4419" s="59" t="s">
        <v>12811</v>
      </c>
      <c r="C4419" s="59" t="s">
        <v>12812</v>
      </c>
      <c r="D4419" s="59" t="s">
        <v>38</v>
      </c>
      <c r="E4419" s="60" t="s">
        <v>12813</v>
      </c>
    </row>
    <row r="4420" spans="1:5">
      <c r="A4420" s="58" t="s">
        <v>9</v>
      </c>
      <c r="B4420" s="59" t="s">
        <v>12814</v>
      </c>
      <c r="C4420" s="59" t="s">
        <v>12815</v>
      </c>
      <c r="D4420" s="59" t="s">
        <v>38</v>
      </c>
      <c r="E4420" s="60" t="s">
        <v>12813</v>
      </c>
    </row>
    <row r="4421" spans="1:5">
      <c r="A4421" s="58" t="s">
        <v>9</v>
      </c>
      <c r="B4421" s="59" t="s">
        <v>12816</v>
      </c>
      <c r="C4421" s="59" t="s">
        <v>12817</v>
      </c>
      <c r="D4421" s="59" t="s">
        <v>38</v>
      </c>
      <c r="E4421" s="60" t="s">
        <v>12818</v>
      </c>
    </row>
    <row r="4422" spans="1:5">
      <c r="A4422" s="58" t="s">
        <v>9</v>
      </c>
      <c r="B4422" s="59" t="s">
        <v>12819</v>
      </c>
      <c r="C4422" s="59" t="s">
        <v>12820</v>
      </c>
      <c r="D4422" s="59" t="s">
        <v>38</v>
      </c>
      <c r="E4422" s="60" t="s">
        <v>12818</v>
      </c>
    </row>
    <row r="4423" spans="1:5">
      <c r="A4423" s="58" t="s">
        <v>9</v>
      </c>
      <c r="B4423" s="59" t="s">
        <v>12821</v>
      </c>
      <c r="C4423" s="59" t="s">
        <v>12822</v>
      </c>
      <c r="D4423" s="59" t="s">
        <v>38</v>
      </c>
      <c r="E4423" s="60" t="s">
        <v>12818</v>
      </c>
    </row>
    <row r="4424" spans="1:5">
      <c r="A4424" s="58" t="s">
        <v>9</v>
      </c>
      <c r="B4424" s="59" t="s">
        <v>12823</v>
      </c>
      <c r="C4424" s="59" t="s">
        <v>12824</v>
      </c>
      <c r="D4424" s="59" t="s">
        <v>38</v>
      </c>
      <c r="E4424" s="60" t="s">
        <v>12825</v>
      </c>
    </row>
    <row r="4425" spans="1:5">
      <c r="A4425" s="58" t="s">
        <v>9</v>
      </c>
      <c r="B4425" s="59" t="s">
        <v>12826</v>
      </c>
      <c r="C4425" s="59" t="s">
        <v>12827</v>
      </c>
      <c r="D4425" s="59" t="s">
        <v>38</v>
      </c>
      <c r="E4425" s="60" t="s">
        <v>12825</v>
      </c>
    </row>
    <row r="4426" spans="1:5">
      <c r="A4426" s="58" t="s">
        <v>9</v>
      </c>
      <c r="B4426" s="59" t="s">
        <v>12828</v>
      </c>
      <c r="C4426" s="59" t="s">
        <v>12829</v>
      </c>
      <c r="D4426" s="59" t="s">
        <v>38</v>
      </c>
      <c r="E4426" s="60" t="s">
        <v>12825</v>
      </c>
    </row>
    <row r="4427" spans="1:5">
      <c r="A4427" s="58" t="s">
        <v>9</v>
      </c>
      <c r="B4427" s="59" t="s">
        <v>12830</v>
      </c>
      <c r="C4427" s="59" t="s">
        <v>12831</v>
      </c>
      <c r="D4427" s="59" t="s">
        <v>38</v>
      </c>
      <c r="E4427" s="60" t="s">
        <v>12832</v>
      </c>
    </row>
    <row r="4428" spans="1:5">
      <c r="A4428" s="58" t="s">
        <v>9</v>
      </c>
      <c r="B4428" s="59" t="s">
        <v>12833</v>
      </c>
      <c r="C4428" s="59" t="s">
        <v>12834</v>
      </c>
      <c r="D4428" s="59" t="s">
        <v>38</v>
      </c>
      <c r="E4428" s="60" t="s">
        <v>12832</v>
      </c>
    </row>
    <row r="4429" spans="1:5">
      <c r="A4429" s="58" t="s">
        <v>9</v>
      </c>
      <c r="B4429" s="59" t="s">
        <v>12835</v>
      </c>
      <c r="C4429" s="59" t="s">
        <v>12836</v>
      </c>
      <c r="D4429" s="59" t="s">
        <v>38</v>
      </c>
      <c r="E4429" s="60" t="s">
        <v>12837</v>
      </c>
    </row>
    <row r="4430" spans="1:5">
      <c r="A4430" s="58" t="s">
        <v>9</v>
      </c>
      <c r="B4430" s="59" t="s">
        <v>12838</v>
      </c>
      <c r="C4430" s="59" t="s">
        <v>12839</v>
      </c>
      <c r="D4430" s="59" t="s">
        <v>38</v>
      </c>
      <c r="E4430" s="60" t="s">
        <v>12837</v>
      </c>
    </row>
    <row r="4431" spans="1:5">
      <c r="A4431" s="58" t="s">
        <v>9</v>
      </c>
      <c r="B4431" s="59" t="s">
        <v>12840</v>
      </c>
      <c r="C4431" s="59" t="s">
        <v>12841</v>
      </c>
      <c r="D4431" s="59" t="s">
        <v>38</v>
      </c>
      <c r="E4431" s="60" t="s">
        <v>11540</v>
      </c>
    </row>
    <row r="4432" spans="1:5">
      <c r="A4432" s="58" t="s">
        <v>9</v>
      </c>
      <c r="B4432" s="59" t="s">
        <v>12842</v>
      </c>
      <c r="C4432" s="59" t="s">
        <v>12843</v>
      </c>
      <c r="D4432" s="59" t="s">
        <v>38</v>
      </c>
      <c r="E4432" s="60" t="s">
        <v>12844</v>
      </c>
    </row>
    <row r="4433" spans="1:5">
      <c r="A4433" s="58" t="s">
        <v>9</v>
      </c>
      <c r="B4433" s="59" t="s">
        <v>12845</v>
      </c>
      <c r="C4433" s="59" t="s">
        <v>12846</v>
      </c>
      <c r="D4433" s="59" t="s">
        <v>38</v>
      </c>
      <c r="E4433" s="60" t="s">
        <v>12847</v>
      </c>
    </row>
    <row r="4434" spans="1:5">
      <c r="A4434" s="58" t="s">
        <v>9</v>
      </c>
      <c r="B4434" s="59" t="s">
        <v>12848</v>
      </c>
      <c r="C4434" s="59" t="s">
        <v>12849</v>
      </c>
      <c r="D4434" s="59" t="s">
        <v>38</v>
      </c>
      <c r="E4434" s="60" t="s">
        <v>12850</v>
      </c>
    </row>
    <row r="4435" spans="1:5">
      <c r="A4435" s="58" t="s">
        <v>9</v>
      </c>
      <c r="B4435" s="59" t="s">
        <v>12851</v>
      </c>
      <c r="C4435" s="59" t="s">
        <v>12852</v>
      </c>
      <c r="D4435" s="59" t="s">
        <v>38</v>
      </c>
      <c r="E4435" s="60" t="s">
        <v>12850</v>
      </c>
    </row>
    <row r="4436" spans="1:5">
      <c r="A4436" s="58" t="s">
        <v>9</v>
      </c>
      <c r="B4436" s="59" t="s">
        <v>12853</v>
      </c>
      <c r="C4436" s="59" t="s">
        <v>12854</v>
      </c>
      <c r="D4436" s="59" t="s">
        <v>38</v>
      </c>
      <c r="E4436" s="60" t="s">
        <v>12855</v>
      </c>
    </row>
    <row r="4437" spans="1:5">
      <c r="A4437" s="58" t="s">
        <v>9</v>
      </c>
      <c r="B4437" s="59" t="s">
        <v>12856</v>
      </c>
      <c r="C4437" s="59" t="s">
        <v>12857</v>
      </c>
      <c r="D4437" s="59" t="s">
        <v>38</v>
      </c>
      <c r="E4437" s="60" t="s">
        <v>12855</v>
      </c>
    </row>
    <row r="4438" spans="1:5">
      <c r="A4438" s="58" t="s">
        <v>9</v>
      </c>
      <c r="B4438" s="59" t="s">
        <v>12858</v>
      </c>
      <c r="C4438" s="59" t="s">
        <v>12859</v>
      </c>
      <c r="D4438" s="59" t="s">
        <v>38</v>
      </c>
      <c r="E4438" s="60" t="s">
        <v>12855</v>
      </c>
    </row>
    <row r="4439" spans="1:5">
      <c r="A4439" s="58" t="s">
        <v>9</v>
      </c>
      <c r="B4439" s="59" t="s">
        <v>12860</v>
      </c>
      <c r="C4439" s="59" t="s">
        <v>12861</v>
      </c>
      <c r="D4439" s="59" t="s">
        <v>38</v>
      </c>
      <c r="E4439" s="60" t="s">
        <v>12862</v>
      </c>
    </row>
    <row r="4440" spans="1:5">
      <c r="A4440" s="58" t="s">
        <v>9</v>
      </c>
      <c r="B4440" s="59" t="s">
        <v>12863</v>
      </c>
      <c r="C4440" s="59" t="s">
        <v>12864</v>
      </c>
      <c r="D4440" s="59" t="s">
        <v>38</v>
      </c>
      <c r="E4440" s="60" t="s">
        <v>12862</v>
      </c>
    </row>
    <row r="4441" spans="1:5">
      <c r="A4441" s="58" t="s">
        <v>9</v>
      </c>
      <c r="B4441" s="59" t="s">
        <v>12865</v>
      </c>
      <c r="C4441" s="59" t="s">
        <v>12866</v>
      </c>
      <c r="D4441" s="59" t="s">
        <v>38</v>
      </c>
      <c r="E4441" s="60" t="s">
        <v>12862</v>
      </c>
    </row>
    <row r="4442" spans="1:5">
      <c r="A4442" s="58" t="s">
        <v>9</v>
      </c>
      <c r="B4442" s="59" t="s">
        <v>12867</v>
      </c>
      <c r="C4442" s="59" t="s">
        <v>12868</v>
      </c>
      <c r="D4442" s="59" t="s">
        <v>38</v>
      </c>
      <c r="E4442" s="60" t="s">
        <v>12869</v>
      </c>
    </row>
    <row r="4443" spans="1:5">
      <c r="A4443" s="58" t="s">
        <v>9</v>
      </c>
      <c r="B4443" s="59" t="s">
        <v>12870</v>
      </c>
      <c r="C4443" s="59" t="s">
        <v>12871</v>
      </c>
      <c r="D4443" s="59" t="s">
        <v>38</v>
      </c>
      <c r="E4443" s="60" t="s">
        <v>12869</v>
      </c>
    </row>
    <row r="4444" spans="1:5">
      <c r="A4444" s="58" t="s">
        <v>9</v>
      </c>
      <c r="B4444" s="59" t="s">
        <v>12872</v>
      </c>
      <c r="C4444" s="59" t="s">
        <v>12873</v>
      </c>
      <c r="D4444" s="59" t="s">
        <v>38</v>
      </c>
      <c r="E4444" s="60" t="s">
        <v>12874</v>
      </c>
    </row>
    <row r="4445" spans="1:5">
      <c r="A4445" s="58" t="s">
        <v>9</v>
      </c>
      <c r="B4445" s="59" t="s">
        <v>12875</v>
      </c>
      <c r="C4445" s="59" t="s">
        <v>12876</v>
      </c>
      <c r="D4445" s="59" t="s">
        <v>38</v>
      </c>
      <c r="E4445" s="60" t="s">
        <v>12874</v>
      </c>
    </row>
    <row r="4446" spans="1:5">
      <c r="A4446" s="58" t="s">
        <v>9</v>
      </c>
      <c r="B4446" s="59" t="s">
        <v>12877</v>
      </c>
      <c r="C4446" s="59" t="s">
        <v>12878</v>
      </c>
      <c r="D4446" s="59" t="s">
        <v>38</v>
      </c>
      <c r="E4446" s="60" t="s">
        <v>12879</v>
      </c>
    </row>
    <row r="4447" spans="1:5">
      <c r="A4447" s="58" t="s">
        <v>9</v>
      </c>
      <c r="B4447" s="59" t="s">
        <v>12880</v>
      </c>
      <c r="C4447" s="59" t="s">
        <v>12881</v>
      </c>
      <c r="D4447" s="59" t="s">
        <v>38</v>
      </c>
      <c r="E4447" s="60" t="s">
        <v>12882</v>
      </c>
    </row>
    <row r="4448" spans="1:5">
      <c r="A4448" s="58" t="s">
        <v>9</v>
      </c>
      <c r="B4448" s="59" t="s">
        <v>12883</v>
      </c>
      <c r="C4448" s="59" t="s">
        <v>12884</v>
      </c>
      <c r="D4448" s="59" t="s">
        <v>38</v>
      </c>
      <c r="E4448" s="60" t="s">
        <v>12885</v>
      </c>
    </row>
    <row r="4449" spans="1:5">
      <c r="A4449" s="58" t="s">
        <v>9</v>
      </c>
      <c r="B4449" s="59" t="s">
        <v>12886</v>
      </c>
      <c r="C4449" s="59" t="s">
        <v>12887</v>
      </c>
      <c r="D4449" s="59" t="s">
        <v>38</v>
      </c>
      <c r="E4449" s="60" t="s">
        <v>1939</v>
      </c>
    </row>
    <row r="4450" spans="1:5">
      <c r="A4450" s="58" t="s">
        <v>9</v>
      </c>
      <c r="B4450" s="59" t="s">
        <v>12888</v>
      </c>
      <c r="C4450" s="59" t="s">
        <v>12889</v>
      </c>
      <c r="D4450" s="59" t="s">
        <v>38</v>
      </c>
      <c r="E4450" s="60" t="s">
        <v>12890</v>
      </c>
    </row>
    <row r="4451" spans="1:5">
      <c r="A4451" s="58" t="s">
        <v>9</v>
      </c>
      <c r="B4451" s="59" t="s">
        <v>12891</v>
      </c>
      <c r="C4451" s="59" t="s">
        <v>12892</v>
      </c>
      <c r="D4451" s="59" t="s">
        <v>38</v>
      </c>
      <c r="E4451" s="60" t="s">
        <v>12121</v>
      </c>
    </row>
    <row r="4452" spans="1:5">
      <c r="A4452" s="58" t="s">
        <v>9</v>
      </c>
      <c r="B4452" s="59" t="s">
        <v>12893</v>
      </c>
      <c r="C4452" s="59" t="s">
        <v>12894</v>
      </c>
      <c r="D4452" s="59" t="s">
        <v>38</v>
      </c>
      <c r="E4452" s="60" t="s">
        <v>1179</v>
      </c>
    </row>
    <row r="4453" spans="1:5">
      <c r="A4453" s="58" t="s">
        <v>9</v>
      </c>
      <c r="B4453" s="59" t="s">
        <v>12895</v>
      </c>
      <c r="C4453" s="59" t="s">
        <v>12896</v>
      </c>
      <c r="D4453" s="59" t="s">
        <v>38</v>
      </c>
      <c r="E4453" s="60" t="s">
        <v>12897</v>
      </c>
    </row>
    <row r="4454" spans="1:5">
      <c r="A4454" s="58" t="s">
        <v>9</v>
      </c>
      <c r="B4454" s="59" t="s">
        <v>12898</v>
      </c>
      <c r="C4454" s="59" t="s">
        <v>12899</v>
      </c>
      <c r="D4454" s="59" t="s">
        <v>38</v>
      </c>
      <c r="E4454" s="60" t="s">
        <v>12900</v>
      </c>
    </row>
    <row r="4455" spans="1:5">
      <c r="A4455" s="58" t="s">
        <v>9</v>
      </c>
      <c r="B4455" s="59" t="s">
        <v>12901</v>
      </c>
      <c r="C4455" s="59" t="s">
        <v>12902</v>
      </c>
      <c r="D4455" s="59" t="s">
        <v>38</v>
      </c>
      <c r="E4455" s="60" t="s">
        <v>12903</v>
      </c>
    </row>
    <row r="4456" spans="1:5">
      <c r="A4456" s="58" t="s">
        <v>9</v>
      </c>
      <c r="B4456" s="59" t="s">
        <v>12904</v>
      </c>
      <c r="C4456" s="59" t="s">
        <v>12905</v>
      </c>
      <c r="D4456" s="59" t="s">
        <v>38</v>
      </c>
      <c r="E4456" s="60" t="s">
        <v>12906</v>
      </c>
    </row>
    <row r="4457" spans="1:5">
      <c r="A4457" s="58" t="s">
        <v>9</v>
      </c>
      <c r="B4457" s="59" t="s">
        <v>12907</v>
      </c>
      <c r="C4457" s="59" t="s">
        <v>12908</v>
      </c>
      <c r="D4457" s="59" t="s">
        <v>38</v>
      </c>
      <c r="E4457" s="60" t="s">
        <v>12909</v>
      </c>
    </row>
    <row r="4458" spans="1:5">
      <c r="A4458" s="58" t="s">
        <v>9</v>
      </c>
      <c r="B4458" s="59" t="s">
        <v>12910</v>
      </c>
      <c r="C4458" s="59" t="s">
        <v>12911</v>
      </c>
      <c r="D4458" s="59" t="s">
        <v>38</v>
      </c>
      <c r="E4458" s="60" t="s">
        <v>12912</v>
      </c>
    </row>
    <row r="4459" spans="1:5">
      <c r="A4459" s="58" t="s">
        <v>9</v>
      </c>
      <c r="B4459" s="59" t="s">
        <v>12913</v>
      </c>
      <c r="C4459" s="59" t="s">
        <v>12914</v>
      </c>
      <c r="D4459" s="59" t="s">
        <v>38</v>
      </c>
      <c r="E4459" s="60" t="s">
        <v>11796</v>
      </c>
    </row>
    <row r="4460" spans="1:5">
      <c r="A4460" s="58" t="s">
        <v>9</v>
      </c>
      <c r="B4460" s="59" t="s">
        <v>12915</v>
      </c>
      <c r="C4460" s="59" t="s">
        <v>12916</v>
      </c>
      <c r="D4460" s="59" t="s">
        <v>38</v>
      </c>
      <c r="E4460" s="60" t="s">
        <v>774</v>
      </c>
    </row>
    <row r="4461" spans="1:5">
      <c r="A4461" s="58" t="s">
        <v>9</v>
      </c>
      <c r="B4461" s="59" t="s">
        <v>12917</v>
      </c>
      <c r="C4461" s="59" t="s">
        <v>12918</v>
      </c>
      <c r="D4461" s="59" t="s">
        <v>38</v>
      </c>
      <c r="E4461" s="60" t="s">
        <v>12919</v>
      </c>
    </row>
    <row r="4462" spans="1:5">
      <c r="A4462" s="58" t="s">
        <v>9</v>
      </c>
      <c r="B4462" s="59" t="s">
        <v>12920</v>
      </c>
      <c r="C4462" s="59" t="s">
        <v>12921</v>
      </c>
      <c r="D4462" s="59" t="s">
        <v>38</v>
      </c>
      <c r="E4462" s="60" t="s">
        <v>12922</v>
      </c>
    </row>
    <row r="4463" spans="1:5">
      <c r="A4463" s="58" t="s">
        <v>9</v>
      </c>
      <c r="B4463" s="59" t="s">
        <v>12923</v>
      </c>
      <c r="C4463" s="59" t="s">
        <v>12924</v>
      </c>
      <c r="D4463" s="59" t="s">
        <v>38</v>
      </c>
      <c r="E4463" s="60" t="s">
        <v>12925</v>
      </c>
    </row>
    <row r="4464" spans="1:5">
      <c r="A4464" s="58" t="s">
        <v>9</v>
      </c>
      <c r="B4464" s="59" t="s">
        <v>12926</v>
      </c>
      <c r="C4464" s="59" t="s">
        <v>12927</v>
      </c>
      <c r="D4464" s="59" t="s">
        <v>38</v>
      </c>
      <c r="E4464" s="60" t="s">
        <v>12928</v>
      </c>
    </row>
    <row r="4465" spans="1:5">
      <c r="A4465" s="58" t="s">
        <v>9</v>
      </c>
      <c r="B4465" s="59" t="s">
        <v>12929</v>
      </c>
      <c r="C4465" s="59" t="s">
        <v>12930</v>
      </c>
      <c r="D4465" s="59" t="s">
        <v>38</v>
      </c>
      <c r="E4465" s="60" t="s">
        <v>12396</v>
      </c>
    </row>
    <row r="4466" spans="1:5">
      <c r="A4466" s="58" t="s">
        <v>9</v>
      </c>
      <c r="B4466" s="59" t="s">
        <v>12931</v>
      </c>
      <c r="C4466" s="59" t="s">
        <v>12932</v>
      </c>
      <c r="D4466" s="59" t="s">
        <v>38</v>
      </c>
      <c r="E4466" s="60" t="s">
        <v>12933</v>
      </c>
    </row>
    <row r="4467" spans="1:5">
      <c r="A4467" s="58" t="s">
        <v>9</v>
      </c>
      <c r="B4467" s="59" t="s">
        <v>12934</v>
      </c>
      <c r="C4467" s="59" t="s">
        <v>12935</v>
      </c>
      <c r="D4467" s="59" t="s">
        <v>38</v>
      </c>
      <c r="E4467" s="60" t="s">
        <v>12936</v>
      </c>
    </row>
    <row r="4468" spans="1:5">
      <c r="A4468" s="58" t="s">
        <v>9</v>
      </c>
      <c r="B4468" s="59" t="s">
        <v>12937</v>
      </c>
      <c r="C4468" s="59" t="s">
        <v>12938</v>
      </c>
      <c r="D4468" s="59" t="s">
        <v>38</v>
      </c>
      <c r="E4468" s="60" t="s">
        <v>3953</v>
      </c>
    </row>
    <row r="4469" spans="1:5">
      <c r="A4469" s="58" t="s">
        <v>9</v>
      </c>
      <c r="B4469" s="59" t="s">
        <v>12939</v>
      </c>
      <c r="C4469" s="59" t="s">
        <v>12940</v>
      </c>
      <c r="D4469" s="59" t="s">
        <v>38</v>
      </c>
      <c r="E4469" s="60" t="s">
        <v>11781</v>
      </c>
    </row>
    <row r="4470" spans="1:5">
      <c r="A4470" s="58" t="s">
        <v>9</v>
      </c>
      <c r="B4470" s="59" t="s">
        <v>12941</v>
      </c>
      <c r="C4470" s="59" t="s">
        <v>12942</v>
      </c>
      <c r="D4470" s="59" t="s">
        <v>38</v>
      </c>
      <c r="E4470" s="60" t="s">
        <v>9045</v>
      </c>
    </row>
    <row r="4471" spans="1:5">
      <c r="A4471" s="58" t="s">
        <v>9</v>
      </c>
      <c r="B4471" s="59" t="s">
        <v>12943</v>
      </c>
      <c r="C4471" s="59" t="s">
        <v>12944</v>
      </c>
      <c r="D4471" s="59" t="s">
        <v>38</v>
      </c>
      <c r="E4471" s="60" t="s">
        <v>12945</v>
      </c>
    </row>
    <row r="4472" spans="1:5">
      <c r="A4472" s="58" t="s">
        <v>9</v>
      </c>
      <c r="B4472" s="59" t="s">
        <v>12946</v>
      </c>
      <c r="C4472" s="59" t="s">
        <v>12947</v>
      </c>
      <c r="D4472" s="59" t="s">
        <v>38</v>
      </c>
      <c r="E4472" s="60" t="s">
        <v>12109</v>
      </c>
    </row>
    <row r="4473" spans="1:5">
      <c r="A4473" s="58" t="s">
        <v>9</v>
      </c>
      <c r="B4473" s="59" t="s">
        <v>12948</v>
      </c>
      <c r="C4473" s="59" t="s">
        <v>12949</v>
      </c>
      <c r="D4473" s="59" t="s">
        <v>38</v>
      </c>
      <c r="E4473" s="60" t="s">
        <v>12950</v>
      </c>
    </row>
    <row r="4474" spans="1:5">
      <c r="A4474" s="58" t="s">
        <v>9</v>
      </c>
      <c r="B4474" s="59" t="s">
        <v>12951</v>
      </c>
      <c r="C4474" s="59" t="s">
        <v>12952</v>
      </c>
      <c r="D4474" s="59" t="s">
        <v>38</v>
      </c>
      <c r="E4474" s="60" t="s">
        <v>10317</v>
      </c>
    </row>
    <row r="4475" spans="1:5">
      <c r="A4475" s="58" t="s">
        <v>9</v>
      </c>
      <c r="B4475" s="59" t="s">
        <v>12953</v>
      </c>
      <c r="C4475" s="59" t="s">
        <v>12954</v>
      </c>
      <c r="D4475" s="59" t="s">
        <v>38</v>
      </c>
      <c r="E4475" s="60" t="s">
        <v>12955</v>
      </c>
    </row>
    <row r="4476" spans="1:5">
      <c r="A4476" s="58" t="s">
        <v>9</v>
      </c>
      <c r="B4476" s="59" t="s">
        <v>12956</v>
      </c>
      <c r="C4476" s="59" t="s">
        <v>12957</v>
      </c>
      <c r="D4476" s="59" t="s">
        <v>38</v>
      </c>
      <c r="E4476" s="60" t="s">
        <v>12958</v>
      </c>
    </row>
    <row r="4477" spans="1:5">
      <c r="A4477" s="58" t="s">
        <v>9</v>
      </c>
      <c r="B4477" s="59" t="s">
        <v>12959</v>
      </c>
      <c r="C4477" s="59" t="s">
        <v>12960</v>
      </c>
      <c r="D4477" s="59" t="s">
        <v>38</v>
      </c>
      <c r="E4477" s="60" t="s">
        <v>12961</v>
      </c>
    </row>
    <row r="4478" spans="1:5">
      <c r="A4478" s="58" t="s">
        <v>9</v>
      </c>
      <c r="B4478" s="59" t="s">
        <v>12962</v>
      </c>
      <c r="C4478" s="59" t="s">
        <v>12963</v>
      </c>
      <c r="D4478" s="59" t="s">
        <v>38</v>
      </c>
      <c r="E4478" s="60" t="s">
        <v>4584</v>
      </c>
    </row>
    <row r="4479" spans="1:5">
      <c r="A4479" s="58" t="s">
        <v>9</v>
      </c>
      <c r="B4479" s="59" t="s">
        <v>12964</v>
      </c>
      <c r="C4479" s="59" t="s">
        <v>12965</v>
      </c>
      <c r="D4479" s="59" t="s">
        <v>38</v>
      </c>
      <c r="E4479" s="60" t="s">
        <v>12966</v>
      </c>
    </row>
    <row r="4480" spans="1:5">
      <c r="A4480" s="58" t="s">
        <v>9</v>
      </c>
      <c r="B4480" s="59" t="s">
        <v>12967</v>
      </c>
      <c r="C4480" s="59" t="s">
        <v>12968</v>
      </c>
      <c r="D4480" s="59" t="s">
        <v>38</v>
      </c>
      <c r="E4480" s="60" t="s">
        <v>12969</v>
      </c>
    </row>
    <row r="4481" spans="1:5">
      <c r="A4481" s="58" t="s">
        <v>9</v>
      </c>
      <c r="B4481" s="59" t="s">
        <v>12970</v>
      </c>
      <c r="C4481" s="59" t="s">
        <v>12971</v>
      </c>
      <c r="D4481" s="59" t="s">
        <v>38</v>
      </c>
      <c r="E4481" s="60" t="s">
        <v>12972</v>
      </c>
    </row>
    <row r="4482" spans="1:5">
      <c r="A4482" s="58" t="s">
        <v>9</v>
      </c>
      <c r="B4482" s="59" t="s">
        <v>12973</v>
      </c>
      <c r="C4482" s="59" t="s">
        <v>12974</v>
      </c>
      <c r="D4482" s="59" t="s">
        <v>38</v>
      </c>
      <c r="E4482" s="60" t="s">
        <v>12958</v>
      </c>
    </row>
    <row r="4483" spans="1:5">
      <c r="A4483" s="58" t="s">
        <v>9</v>
      </c>
      <c r="B4483" s="59" t="s">
        <v>12975</v>
      </c>
      <c r="C4483" s="59" t="s">
        <v>12976</v>
      </c>
      <c r="D4483" s="59" t="s">
        <v>38</v>
      </c>
      <c r="E4483" s="60" t="s">
        <v>12977</v>
      </c>
    </row>
    <row r="4484" spans="1:5">
      <c r="A4484" s="58" t="s">
        <v>9</v>
      </c>
      <c r="B4484" s="59" t="s">
        <v>12978</v>
      </c>
      <c r="C4484" s="59" t="s">
        <v>12979</v>
      </c>
      <c r="D4484" s="59" t="s">
        <v>38</v>
      </c>
      <c r="E4484" s="60" t="s">
        <v>12431</v>
      </c>
    </row>
    <row r="4485" spans="1:5">
      <c r="A4485" s="58" t="s">
        <v>9</v>
      </c>
      <c r="B4485" s="59" t="s">
        <v>12980</v>
      </c>
      <c r="C4485" s="59" t="s">
        <v>12981</v>
      </c>
      <c r="D4485" s="59" t="s">
        <v>38</v>
      </c>
      <c r="E4485" s="60" t="s">
        <v>11481</v>
      </c>
    </row>
    <row r="4486" spans="1:5">
      <c r="A4486" s="58" t="s">
        <v>9</v>
      </c>
      <c r="B4486" s="59" t="s">
        <v>12982</v>
      </c>
      <c r="C4486" s="59" t="s">
        <v>12983</v>
      </c>
      <c r="D4486" s="59" t="s">
        <v>38</v>
      </c>
      <c r="E4486" s="60" t="s">
        <v>12984</v>
      </c>
    </row>
    <row r="4487" spans="1:5">
      <c r="A4487" s="58" t="s">
        <v>9</v>
      </c>
      <c r="B4487" s="59" t="s">
        <v>12985</v>
      </c>
      <c r="C4487" s="59" t="s">
        <v>12986</v>
      </c>
      <c r="D4487" s="59" t="s">
        <v>38</v>
      </c>
      <c r="E4487" s="60" t="s">
        <v>12987</v>
      </c>
    </row>
    <row r="4488" spans="1:5">
      <c r="A4488" s="58" t="s">
        <v>9</v>
      </c>
      <c r="B4488" s="59" t="s">
        <v>12988</v>
      </c>
      <c r="C4488" s="59" t="s">
        <v>12989</v>
      </c>
      <c r="D4488" s="59" t="s">
        <v>38</v>
      </c>
      <c r="E4488" s="60" t="s">
        <v>12990</v>
      </c>
    </row>
    <row r="4489" spans="1:5">
      <c r="A4489" s="58" t="s">
        <v>9</v>
      </c>
      <c r="B4489" s="59" t="s">
        <v>12991</v>
      </c>
      <c r="C4489" s="59" t="s">
        <v>12992</v>
      </c>
      <c r="D4489" s="59" t="s">
        <v>38</v>
      </c>
      <c r="E4489" s="60" t="s">
        <v>12993</v>
      </c>
    </row>
    <row r="4490" spans="1:5">
      <c r="A4490" s="58" t="s">
        <v>9</v>
      </c>
      <c r="B4490" s="59" t="s">
        <v>12994</v>
      </c>
      <c r="C4490" s="59" t="s">
        <v>12995</v>
      </c>
      <c r="D4490" s="59" t="s">
        <v>38</v>
      </c>
      <c r="E4490" s="60" t="s">
        <v>12996</v>
      </c>
    </row>
    <row r="4491" spans="1:5">
      <c r="A4491" s="58" t="s">
        <v>9</v>
      </c>
      <c r="B4491" s="59" t="s">
        <v>12997</v>
      </c>
      <c r="C4491" s="59" t="s">
        <v>12998</v>
      </c>
      <c r="D4491" s="59" t="s">
        <v>38</v>
      </c>
      <c r="E4491" s="60" t="s">
        <v>10605</v>
      </c>
    </row>
    <row r="4492" spans="1:5">
      <c r="A4492" s="58" t="s">
        <v>9</v>
      </c>
      <c r="B4492" s="59" t="s">
        <v>12999</v>
      </c>
      <c r="C4492" s="59" t="s">
        <v>13000</v>
      </c>
      <c r="D4492" s="59" t="s">
        <v>38</v>
      </c>
      <c r="E4492" s="60" t="s">
        <v>13001</v>
      </c>
    </row>
    <row r="4493" spans="1:5">
      <c r="A4493" s="58" t="s">
        <v>9</v>
      </c>
      <c r="B4493" s="59" t="s">
        <v>13002</v>
      </c>
      <c r="C4493" s="59" t="s">
        <v>13003</v>
      </c>
      <c r="D4493" s="59" t="s">
        <v>38</v>
      </c>
      <c r="E4493" s="60" t="s">
        <v>13004</v>
      </c>
    </row>
    <row r="4494" spans="1:5">
      <c r="A4494" s="58" t="s">
        <v>9</v>
      </c>
      <c r="B4494" s="59" t="s">
        <v>13005</v>
      </c>
      <c r="C4494" s="59" t="s">
        <v>13006</v>
      </c>
      <c r="D4494" s="59" t="s">
        <v>38</v>
      </c>
      <c r="E4494" s="60" t="s">
        <v>13007</v>
      </c>
    </row>
    <row r="4495" spans="1:5">
      <c r="A4495" s="58" t="s">
        <v>9</v>
      </c>
      <c r="B4495" s="59" t="s">
        <v>13008</v>
      </c>
      <c r="C4495" s="59" t="s">
        <v>13009</v>
      </c>
      <c r="D4495" s="59" t="s">
        <v>38</v>
      </c>
      <c r="E4495" s="60" t="s">
        <v>13010</v>
      </c>
    </row>
    <row r="4496" spans="1:5">
      <c r="A4496" s="58" t="s">
        <v>9</v>
      </c>
      <c r="B4496" s="59" t="s">
        <v>13011</v>
      </c>
      <c r="C4496" s="59" t="s">
        <v>13012</v>
      </c>
      <c r="D4496" s="59" t="s">
        <v>38</v>
      </c>
      <c r="E4496" s="60" t="s">
        <v>13013</v>
      </c>
    </row>
    <row r="4497" spans="1:5">
      <c r="A4497" s="58" t="s">
        <v>9</v>
      </c>
      <c r="B4497" s="59" t="s">
        <v>13014</v>
      </c>
      <c r="C4497" s="59" t="s">
        <v>13015</v>
      </c>
      <c r="D4497" s="59" t="s">
        <v>38</v>
      </c>
      <c r="E4497" s="60" t="s">
        <v>13016</v>
      </c>
    </row>
    <row r="4498" spans="1:5">
      <c r="A4498" s="58" t="s">
        <v>9</v>
      </c>
      <c r="B4498" s="59" t="s">
        <v>13017</v>
      </c>
      <c r="C4498" s="59" t="s">
        <v>13018</v>
      </c>
      <c r="D4498" s="59" t="s">
        <v>38</v>
      </c>
      <c r="E4498" s="60" t="s">
        <v>13019</v>
      </c>
    </row>
    <row r="4499" spans="1:5">
      <c r="A4499" s="58" t="s">
        <v>9</v>
      </c>
      <c r="B4499" s="59" t="s">
        <v>13020</v>
      </c>
      <c r="C4499" s="59" t="s">
        <v>13021</v>
      </c>
      <c r="D4499" s="59" t="s">
        <v>38</v>
      </c>
      <c r="E4499" s="60" t="s">
        <v>13022</v>
      </c>
    </row>
    <row r="4500" spans="1:5">
      <c r="A4500" s="58" t="s">
        <v>9</v>
      </c>
      <c r="B4500" s="59" t="s">
        <v>13023</v>
      </c>
      <c r="C4500" s="59" t="s">
        <v>13024</v>
      </c>
      <c r="D4500" s="59" t="s">
        <v>38</v>
      </c>
      <c r="E4500" s="60" t="s">
        <v>13025</v>
      </c>
    </row>
    <row r="4501" spans="1:5">
      <c r="A4501" s="58" t="s">
        <v>9</v>
      </c>
      <c r="B4501" s="59" t="s">
        <v>13026</v>
      </c>
      <c r="C4501" s="59" t="s">
        <v>13027</v>
      </c>
      <c r="D4501" s="59" t="s">
        <v>38</v>
      </c>
      <c r="E4501" s="60" t="s">
        <v>13028</v>
      </c>
    </row>
    <row r="4502" spans="1:5">
      <c r="A4502" s="58" t="s">
        <v>9</v>
      </c>
      <c r="B4502" s="59" t="s">
        <v>13029</v>
      </c>
      <c r="C4502" s="59" t="s">
        <v>13030</v>
      </c>
      <c r="D4502" s="59" t="s">
        <v>38</v>
      </c>
      <c r="E4502" s="60" t="s">
        <v>13031</v>
      </c>
    </row>
    <row r="4503" spans="1:5">
      <c r="A4503" s="58" t="s">
        <v>9</v>
      </c>
      <c r="B4503" s="59" t="s">
        <v>13032</v>
      </c>
      <c r="C4503" s="59" t="s">
        <v>13033</v>
      </c>
      <c r="D4503" s="59" t="s">
        <v>38</v>
      </c>
      <c r="E4503" s="60" t="s">
        <v>13034</v>
      </c>
    </row>
    <row r="4504" spans="1:5">
      <c r="A4504" s="58" t="s">
        <v>9</v>
      </c>
      <c r="B4504" s="59" t="s">
        <v>13035</v>
      </c>
      <c r="C4504" s="59" t="s">
        <v>13036</v>
      </c>
      <c r="D4504" s="59" t="s">
        <v>38</v>
      </c>
      <c r="E4504" s="60" t="s">
        <v>13037</v>
      </c>
    </row>
    <row r="4505" spans="1:5">
      <c r="A4505" s="58" t="s">
        <v>9</v>
      </c>
      <c r="B4505" s="59" t="s">
        <v>13038</v>
      </c>
      <c r="C4505" s="59" t="s">
        <v>13039</v>
      </c>
      <c r="D4505" s="59" t="s">
        <v>38</v>
      </c>
      <c r="E4505" s="60" t="s">
        <v>12455</v>
      </c>
    </row>
    <row r="4506" spans="1:5">
      <c r="A4506" s="58" t="s">
        <v>9</v>
      </c>
      <c r="B4506" s="59" t="s">
        <v>13040</v>
      </c>
      <c r="C4506" s="59" t="s">
        <v>13041</v>
      </c>
      <c r="D4506" s="59" t="s">
        <v>38</v>
      </c>
      <c r="E4506" s="60" t="s">
        <v>13042</v>
      </c>
    </row>
    <row r="4507" spans="1:5">
      <c r="A4507" s="58" t="s">
        <v>9</v>
      </c>
      <c r="B4507" s="59" t="s">
        <v>13043</v>
      </c>
      <c r="C4507" s="59" t="s">
        <v>13044</v>
      </c>
      <c r="D4507" s="59" t="s">
        <v>38</v>
      </c>
      <c r="E4507" s="60" t="s">
        <v>13045</v>
      </c>
    </row>
    <row r="4508" spans="1:5">
      <c r="A4508" s="58" t="s">
        <v>9</v>
      </c>
      <c r="B4508" s="59" t="s">
        <v>13046</v>
      </c>
      <c r="C4508" s="59" t="s">
        <v>13047</v>
      </c>
      <c r="D4508" s="59" t="s">
        <v>38</v>
      </c>
      <c r="E4508" s="60" t="s">
        <v>13048</v>
      </c>
    </row>
    <row r="4509" spans="1:5">
      <c r="A4509" s="58" t="s">
        <v>9</v>
      </c>
      <c r="B4509" s="59" t="s">
        <v>13049</v>
      </c>
      <c r="C4509" s="59" t="s">
        <v>13050</v>
      </c>
      <c r="D4509" s="59" t="s">
        <v>38</v>
      </c>
      <c r="E4509" s="60" t="s">
        <v>13051</v>
      </c>
    </row>
    <row r="4510" spans="1:5">
      <c r="A4510" s="58" t="s">
        <v>9</v>
      </c>
      <c r="B4510" s="59" t="s">
        <v>13052</v>
      </c>
      <c r="C4510" s="59" t="s">
        <v>13053</v>
      </c>
      <c r="D4510" s="59" t="s">
        <v>38</v>
      </c>
      <c r="E4510" s="60" t="s">
        <v>13054</v>
      </c>
    </row>
    <row r="4511" spans="1:5">
      <c r="A4511" s="58" t="s">
        <v>9</v>
      </c>
      <c r="B4511" s="59" t="s">
        <v>13055</v>
      </c>
      <c r="C4511" s="59" t="s">
        <v>13056</v>
      </c>
      <c r="D4511" s="59" t="s">
        <v>38</v>
      </c>
      <c r="E4511" s="60" t="s">
        <v>6771</v>
      </c>
    </row>
    <row r="4512" spans="1:5">
      <c r="A4512" s="58" t="s">
        <v>9</v>
      </c>
      <c r="B4512" s="59" t="s">
        <v>13057</v>
      </c>
      <c r="C4512" s="59" t="s">
        <v>13058</v>
      </c>
      <c r="D4512" s="59" t="s">
        <v>38</v>
      </c>
      <c r="E4512" s="60" t="s">
        <v>2352</v>
      </c>
    </row>
    <row r="4513" spans="1:5">
      <c r="A4513" s="58" t="s">
        <v>9</v>
      </c>
      <c r="B4513" s="59" t="s">
        <v>13059</v>
      </c>
      <c r="C4513" s="59" t="s">
        <v>13060</v>
      </c>
      <c r="D4513" s="59" t="s">
        <v>38</v>
      </c>
      <c r="E4513" s="60" t="s">
        <v>13061</v>
      </c>
    </row>
    <row r="4514" spans="1:5">
      <c r="A4514" s="58" t="s">
        <v>9</v>
      </c>
      <c r="B4514" s="59" t="s">
        <v>13062</v>
      </c>
      <c r="C4514" s="59" t="s">
        <v>13063</v>
      </c>
      <c r="D4514" s="59" t="s">
        <v>38</v>
      </c>
      <c r="E4514" s="60" t="s">
        <v>13064</v>
      </c>
    </row>
    <row r="4515" spans="1:5">
      <c r="A4515" s="58" t="s">
        <v>9</v>
      </c>
      <c r="B4515" s="59" t="s">
        <v>13065</v>
      </c>
      <c r="C4515" s="59" t="s">
        <v>13066</v>
      </c>
      <c r="D4515" s="59" t="s">
        <v>38</v>
      </c>
      <c r="E4515" s="60" t="s">
        <v>13067</v>
      </c>
    </row>
    <row r="4516" spans="1:5">
      <c r="A4516" s="58" t="s">
        <v>9</v>
      </c>
      <c r="B4516" s="59" t="s">
        <v>13068</v>
      </c>
      <c r="C4516" s="59" t="s">
        <v>13069</v>
      </c>
      <c r="D4516" s="59" t="s">
        <v>38</v>
      </c>
      <c r="E4516" s="60" t="s">
        <v>13070</v>
      </c>
    </row>
    <row r="4517" spans="1:5">
      <c r="A4517" s="58" t="s">
        <v>9</v>
      </c>
      <c r="B4517" s="59" t="s">
        <v>13071</v>
      </c>
      <c r="C4517" s="59" t="s">
        <v>13072</v>
      </c>
      <c r="D4517" s="59" t="s">
        <v>38</v>
      </c>
      <c r="E4517" s="60" t="s">
        <v>13073</v>
      </c>
    </row>
    <row r="4518" spans="1:5">
      <c r="A4518" s="58" t="s">
        <v>9</v>
      </c>
      <c r="B4518" s="59" t="s">
        <v>13074</v>
      </c>
      <c r="C4518" s="59" t="s">
        <v>13075</v>
      </c>
      <c r="D4518" s="59" t="s">
        <v>38</v>
      </c>
      <c r="E4518" s="60" t="s">
        <v>13076</v>
      </c>
    </row>
    <row r="4519" spans="1:5">
      <c r="A4519" s="58" t="s">
        <v>9</v>
      </c>
      <c r="B4519" s="59" t="s">
        <v>13077</v>
      </c>
      <c r="C4519" s="59" t="s">
        <v>13078</v>
      </c>
      <c r="D4519" s="59" t="s">
        <v>38</v>
      </c>
      <c r="E4519" s="60" t="s">
        <v>13079</v>
      </c>
    </row>
    <row r="4520" spans="1:5">
      <c r="A4520" s="58" t="s">
        <v>9</v>
      </c>
      <c r="B4520" s="59" t="s">
        <v>13080</v>
      </c>
      <c r="C4520" s="59" t="s">
        <v>13081</v>
      </c>
      <c r="D4520" s="59" t="s">
        <v>38</v>
      </c>
      <c r="E4520" s="60" t="s">
        <v>13082</v>
      </c>
    </row>
    <row r="4521" spans="1:5">
      <c r="A4521" s="58" t="s">
        <v>9</v>
      </c>
      <c r="B4521" s="59" t="s">
        <v>13083</v>
      </c>
      <c r="C4521" s="59" t="s">
        <v>13084</v>
      </c>
      <c r="D4521" s="59" t="s">
        <v>38</v>
      </c>
      <c r="E4521" s="60" t="s">
        <v>13085</v>
      </c>
    </row>
    <row r="4522" spans="1:5">
      <c r="A4522" s="58" t="s">
        <v>9</v>
      </c>
      <c r="B4522" s="59" t="s">
        <v>13086</v>
      </c>
      <c r="C4522" s="59" t="s">
        <v>13087</v>
      </c>
      <c r="D4522" s="59" t="s">
        <v>38</v>
      </c>
      <c r="E4522" s="60" t="s">
        <v>13088</v>
      </c>
    </row>
    <row r="4523" spans="1:5">
      <c r="A4523" s="58" t="s">
        <v>9</v>
      </c>
      <c r="B4523" s="59" t="s">
        <v>13089</v>
      </c>
      <c r="C4523" s="59" t="s">
        <v>13090</v>
      </c>
      <c r="D4523" s="59" t="s">
        <v>38</v>
      </c>
      <c r="E4523" s="60" t="s">
        <v>13091</v>
      </c>
    </row>
    <row r="4524" spans="1:5">
      <c r="A4524" s="58" t="s">
        <v>9</v>
      </c>
      <c r="B4524" s="59" t="s">
        <v>13092</v>
      </c>
      <c r="C4524" s="59" t="s">
        <v>13093</v>
      </c>
      <c r="D4524" s="59" t="s">
        <v>38</v>
      </c>
      <c r="E4524" s="60" t="s">
        <v>13094</v>
      </c>
    </row>
    <row r="4525" spans="1:5">
      <c r="A4525" s="58" t="s">
        <v>9</v>
      </c>
      <c r="B4525" s="59" t="s">
        <v>13095</v>
      </c>
      <c r="C4525" s="59" t="s">
        <v>13096</v>
      </c>
      <c r="D4525" s="59" t="s">
        <v>38</v>
      </c>
      <c r="E4525" s="60" t="s">
        <v>13097</v>
      </c>
    </row>
    <row r="4526" spans="1:5">
      <c r="A4526" s="58" t="s">
        <v>9</v>
      </c>
      <c r="B4526" s="59" t="s">
        <v>13098</v>
      </c>
      <c r="C4526" s="59" t="s">
        <v>13099</v>
      </c>
      <c r="D4526" s="59" t="s">
        <v>38</v>
      </c>
      <c r="E4526" s="60" t="s">
        <v>13100</v>
      </c>
    </row>
    <row r="4527" spans="1:5">
      <c r="A4527" s="58" t="s">
        <v>9</v>
      </c>
      <c r="B4527" s="59" t="s">
        <v>13101</v>
      </c>
      <c r="C4527" s="59" t="s">
        <v>13102</v>
      </c>
      <c r="D4527" s="59" t="s">
        <v>38</v>
      </c>
      <c r="E4527" s="60" t="s">
        <v>13103</v>
      </c>
    </row>
    <row r="4528" spans="1:5">
      <c r="A4528" s="58" t="s">
        <v>9</v>
      </c>
      <c r="B4528" s="59" t="s">
        <v>13104</v>
      </c>
      <c r="C4528" s="59" t="s">
        <v>13105</v>
      </c>
      <c r="D4528" s="59" t="s">
        <v>38</v>
      </c>
      <c r="E4528" s="60" t="s">
        <v>13106</v>
      </c>
    </row>
    <row r="4529" spans="1:5">
      <c r="A4529" s="58" t="s">
        <v>9</v>
      </c>
      <c r="B4529" s="59" t="s">
        <v>13107</v>
      </c>
      <c r="C4529" s="59" t="s">
        <v>13108</v>
      </c>
      <c r="D4529" s="59" t="s">
        <v>38</v>
      </c>
      <c r="E4529" s="60" t="s">
        <v>13109</v>
      </c>
    </row>
    <row r="4530" spans="1:5">
      <c r="A4530" s="58" t="s">
        <v>9</v>
      </c>
      <c r="B4530" s="59" t="s">
        <v>13110</v>
      </c>
      <c r="C4530" s="59" t="s">
        <v>13111</v>
      </c>
      <c r="D4530" s="59" t="s">
        <v>38</v>
      </c>
      <c r="E4530" s="60" t="s">
        <v>13112</v>
      </c>
    </row>
    <row r="4531" spans="1:5">
      <c r="A4531" s="58" t="s">
        <v>9</v>
      </c>
      <c r="B4531" s="59" t="s">
        <v>13113</v>
      </c>
      <c r="C4531" s="59" t="s">
        <v>13114</v>
      </c>
      <c r="D4531" s="59" t="s">
        <v>38</v>
      </c>
      <c r="E4531" s="60" t="s">
        <v>13115</v>
      </c>
    </row>
    <row r="4532" spans="1:5">
      <c r="A4532" s="58" t="s">
        <v>9</v>
      </c>
      <c r="B4532" s="59" t="s">
        <v>13116</v>
      </c>
      <c r="C4532" s="59" t="s">
        <v>13117</v>
      </c>
      <c r="D4532" s="59" t="s">
        <v>38</v>
      </c>
      <c r="E4532" s="60" t="s">
        <v>13118</v>
      </c>
    </row>
    <row r="4533" spans="1:5">
      <c r="A4533" s="58" t="s">
        <v>9</v>
      </c>
      <c r="B4533" s="59" t="s">
        <v>13119</v>
      </c>
      <c r="C4533" s="59" t="s">
        <v>13120</v>
      </c>
      <c r="D4533" s="59" t="s">
        <v>38</v>
      </c>
      <c r="E4533" s="60" t="s">
        <v>13121</v>
      </c>
    </row>
    <row r="4534" spans="1:5">
      <c r="A4534" s="58" t="s">
        <v>9</v>
      </c>
      <c r="B4534" s="59" t="s">
        <v>13122</v>
      </c>
      <c r="C4534" s="59" t="s">
        <v>13123</v>
      </c>
      <c r="D4534" s="59" t="s">
        <v>38</v>
      </c>
      <c r="E4534" s="60" t="s">
        <v>13124</v>
      </c>
    </row>
    <row r="4535" spans="1:5">
      <c r="A4535" s="58" t="s">
        <v>9</v>
      </c>
      <c r="B4535" s="59" t="s">
        <v>13125</v>
      </c>
      <c r="C4535" s="59" t="s">
        <v>13126</v>
      </c>
      <c r="D4535" s="59" t="s">
        <v>38</v>
      </c>
      <c r="E4535" s="60" t="s">
        <v>13127</v>
      </c>
    </row>
    <row r="4536" spans="1:5">
      <c r="A4536" s="58" t="s">
        <v>9</v>
      </c>
      <c r="B4536" s="59" t="s">
        <v>13128</v>
      </c>
      <c r="C4536" s="59" t="s">
        <v>13129</v>
      </c>
      <c r="D4536" s="59" t="s">
        <v>38</v>
      </c>
      <c r="E4536" s="60" t="s">
        <v>7574</v>
      </c>
    </row>
    <row r="4537" spans="1:5">
      <c r="A4537" s="58" t="s">
        <v>9</v>
      </c>
      <c r="B4537" s="59" t="s">
        <v>13130</v>
      </c>
      <c r="C4537" s="59" t="s">
        <v>13131</v>
      </c>
      <c r="D4537" s="59" t="s">
        <v>38</v>
      </c>
      <c r="E4537" s="60" t="s">
        <v>13132</v>
      </c>
    </row>
    <row r="4538" spans="1:5">
      <c r="A4538" s="58" t="s">
        <v>9</v>
      </c>
      <c r="B4538" s="59" t="s">
        <v>13133</v>
      </c>
      <c r="C4538" s="59" t="s">
        <v>13134</v>
      </c>
      <c r="D4538" s="59" t="s">
        <v>38</v>
      </c>
      <c r="E4538" s="60" t="s">
        <v>13135</v>
      </c>
    </row>
    <row r="4539" spans="1:5">
      <c r="A4539" s="58" t="s">
        <v>9</v>
      </c>
      <c r="B4539" s="59" t="s">
        <v>13136</v>
      </c>
      <c r="C4539" s="59" t="s">
        <v>13137</v>
      </c>
      <c r="D4539" s="59" t="s">
        <v>38</v>
      </c>
      <c r="E4539" s="60" t="s">
        <v>13138</v>
      </c>
    </row>
    <row r="4540" spans="1:5">
      <c r="A4540" s="58" t="s">
        <v>9</v>
      </c>
      <c r="B4540" s="59" t="s">
        <v>13139</v>
      </c>
      <c r="C4540" s="59" t="s">
        <v>13140</v>
      </c>
      <c r="D4540" s="59" t="s">
        <v>38</v>
      </c>
      <c r="E4540" s="60" t="s">
        <v>13141</v>
      </c>
    </row>
    <row r="4541" spans="1:5">
      <c r="A4541" s="58" t="s">
        <v>9</v>
      </c>
      <c r="B4541" s="59" t="s">
        <v>13142</v>
      </c>
      <c r="C4541" s="59" t="s">
        <v>13143</v>
      </c>
      <c r="D4541" s="59" t="s">
        <v>38</v>
      </c>
      <c r="E4541" s="60" t="s">
        <v>13144</v>
      </c>
    </row>
    <row r="4542" spans="1:5">
      <c r="A4542" s="58" t="s">
        <v>9</v>
      </c>
      <c r="B4542" s="59" t="s">
        <v>13145</v>
      </c>
      <c r="C4542" s="59" t="s">
        <v>13146</v>
      </c>
      <c r="D4542" s="59" t="s">
        <v>38</v>
      </c>
      <c r="E4542" s="60" t="s">
        <v>13147</v>
      </c>
    </row>
    <row r="4543" spans="1:5">
      <c r="A4543" s="58" t="s">
        <v>9</v>
      </c>
      <c r="B4543" s="59" t="s">
        <v>13148</v>
      </c>
      <c r="C4543" s="59" t="s">
        <v>13149</v>
      </c>
      <c r="D4543" s="59" t="s">
        <v>38</v>
      </c>
      <c r="E4543" s="60" t="s">
        <v>13150</v>
      </c>
    </row>
    <row r="4544" spans="1:5">
      <c r="A4544" s="58" t="s">
        <v>9</v>
      </c>
      <c r="B4544" s="59" t="s">
        <v>13151</v>
      </c>
      <c r="C4544" s="59" t="s">
        <v>13152</v>
      </c>
      <c r="D4544" s="59" t="s">
        <v>38</v>
      </c>
      <c r="E4544" s="60" t="s">
        <v>13153</v>
      </c>
    </row>
    <row r="4545" spans="1:5">
      <c r="A4545" s="58" t="s">
        <v>9</v>
      </c>
      <c r="B4545" s="59" t="s">
        <v>13154</v>
      </c>
      <c r="C4545" s="59" t="s">
        <v>13155</v>
      </c>
      <c r="D4545" s="59" t="s">
        <v>38</v>
      </c>
      <c r="E4545" s="60" t="s">
        <v>13156</v>
      </c>
    </row>
    <row r="4546" spans="1:5">
      <c r="A4546" s="58" t="s">
        <v>9</v>
      </c>
      <c r="B4546" s="59" t="s">
        <v>13157</v>
      </c>
      <c r="C4546" s="59" t="s">
        <v>13158</v>
      </c>
      <c r="D4546" s="59" t="s">
        <v>38</v>
      </c>
      <c r="E4546" s="60" t="s">
        <v>13159</v>
      </c>
    </row>
    <row r="4547" spans="1:5">
      <c r="A4547" s="58" t="s">
        <v>9</v>
      </c>
      <c r="B4547" s="59" t="s">
        <v>13160</v>
      </c>
      <c r="C4547" s="59" t="s">
        <v>13161</v>
      </c>
      <c r="D4547" s="59" t="s">
        <v>38</v>
      </c>
      <c r="E4547" s="60" t="s">
        <v>13162</v>
      </c>
    </row>
    <row r="4548" spans="1:5">
      <c r="A4548" s="58" t="s">
        <v>9</v>
      </c>
      <c r="B4548" s="59" t="s">
        <v>13163</v>
      </c>
      <c r="C4548" s="59" t="s">
        <v>13164</v>
      </c>
      <c r="D4548" s="59" t="s">
        <v>38</v>
      </c>
      <c r="E4548" s="60" t="s">
        <v>13165</v>
      </c>
    </row>
    <row r="4549" spans="1:5">
      <c r="A4549" s="58" t="s">
        <v>9</v>
      </c>
      <c r="B4549" s="59" t="s">
        <v>13166</v>
      </c>
      <c r="C4549" s="59" t="s">
        <v>13167</v>
      </c>
      <c r="D4549" s="59" t="s">
        <v>38</v>
      </c>
      <c r="E4549" s="60" t="s">
        <v>13168</v>
      </c>
    </row>
    <row r="4550" spans="1:5">
      <c r="A4550" s="58" t="s">
        <v>9</v>
      </c>
      <c r="B4550" s="59" t="s">
        <v>13169</v>
      </c>
      <c r="C4550" s="59" t="s">
        <v>13170</v>
      </c>
      <c r="D4550" s="59" t="s">
        <v>38</v>
      </c>
      <c r="E4550" s="60" t="s">
        <v>13171</v>
      </c>
    </row>
    <row r="4551" spans="1:5">
      <c r="A4551" s="58" t="s">
        <v>9</v>
      </c>
      <c r="B4551" s="59" t="s">
        <v>13172</v>
      </c>
      <c r="C4551" s="59" t="s">
        <v>13173</v>
      </c>
      <c r="D4551" s="59" t="s">
        <v>38</v>
      </c>
      <c r="E4551" s="60" t="s">
        <v>13174</v>
      </c>
    </row>
    <row r="4552" spans="1:5">
      <c r="A4552" s="58" t="s">
        <v>9</v>
      </c>
      <c r="B4552" s="59" t="s">
        <v>13175</v>
      </c>
      <c r="C4552" s="59" t="s">
        <v>13176</v>
      </c>
      <c r="D4552" s="59" t="s">
        <v>38</v>
      </c>
      <c r="E4552" s="60" t="s">
        <v>11492</v>
      </c>
    </row>
    <row r="4553" spans="1:5">
      <c r="A4553" s="58" t="s">
        <v>9</v>
      </c>
      <c r="B4553" s="59" t="s">
        <v>13177</v>
      </c>
      <c r="C4553" s="59" t="s">
        <v>13178</v>
      </c>
      <c r="D4553" s="59" t="s">
        <v>38</v>
      </c>
      <c r="E4553" s="60" t="s">
        <v>8810</v>
      </c>
    </row>
    <row r="4554" spans="1:5">
      <c r="A4554" s="58" t="s">
        <v>9</v>
      </c>
      <c r="B4554" s="59" t="s">
        <v>13179</v>
      </c>
      <c r="C4554" s="59" t="s">
        <v>13180</v>
      </c>
      <c r="D4554" s="59" t="s">
        <v>38</v>
      </c>
      <c r="E4554" s="60" t="s">
        <v>10323</v>
      </c>
    </row>
    <row r="4555" spans="1:5">
      <c r="A4555" s="58" t="s">
        <v>9</v>
      </c>
      <c r="B4555" s="59" t="s">
        <v>13181</v>
      </c>
      <c r="C4555" s="59" t="s">
        <v>13182</v>
      </c>
      <c r="D4555" s="59" t="s">
        <v>38</v>
      </c>
      <c r="E4555" s="60" t="s">
        <v>13183</v>
      </c>
    </row>
    <row r="4556" spans="1:5">
      <c r="A4556" s="58" t="s">
        <v>9</v>
      </c>
      <c r="B4556" s="59" t="s">
        <v>13184</v>
      </c>
      <c r="C4556" s="59" t="s">
        <v>13185</v>
      </c>
      <c r="D4556" s="59" t="s">
        <v>38</v>
      </c>
      <c r="E4556" s="60" t="s">
        <v>13186</v>
      </c>
    </row>
    <row r="4557" spans="1:5">
      <c r="A4557" s="58" t="s">
        <v>9</v>
      </c>
      <c r="B4557" s="59" t="s">
        <v>13187</v>
      </c>
      <c r="C4557" s="59" t="s">
        <v>13188</v>
      </c>
      <c r="D4557" s="59" t="s">
        <v>38</v>
      </c>
      <c r="E4557" s="60" t="s">
        <v>13189</v>
      </c>
    </row>
    <row r="4558" spans="1:5">
      <c r="A4558" s="58" t="s">
        <v>9</v>
      </c>
      <c r="B4558" s="59" t="s">
        <v>13190</v>
      </c>
      <c r="C4558" s="59" t="s">
        <v>13191</v>
      </c>
      <c r="D4558" s="59" t="s">
        <v>38</v>
      </c>
      <c r="E4558" s="60" t="s">
        <v>13192</v>
      </c>
    </row>
    <row r="4559" spans="1:5">
      <c r="A4559" s="58" t="s">
        <v>9</v>
      </c>
      <c r="B4559" s="59" t="s">
        <v>13193</v>
      </c>
      <c r="C4559" s="59" t="s">
        <v>13194</v>
      </c>
      <c r="D4559" s="59" t="s">
        <v>38</v>
      </c>
      <c r="E4559" s="60" t="s">
        <v>13195</v>
      </c>
    </row>
    <row r="4560" spans="1:5">
      <c r="A4560" s="58" t="s">
        <v>9</v>
      </c>
      <c r="B4560" s="59" t="s">
        <v>13196</v>
      </c>
      <c r="C4560" s="59" t="s">
        <v>13197</v>
      </c>
      <c r="D4560" s="59" t="s">
        <v>38</v>
      </c>
      <c r="E4560" s="60" t="s">
        <v>13198</v>
      </c>
    </row>
    <row r="4561" spans="1:5">
      <c r="A4561" s="58" t="s">
        <v>9</v>
      </c>
      <c r="B4561" s="59" t="s">
        <v>13199</v>
      </c>
      <c r="C4561" s="59" t="s">
        <v>13200</v>
      </c>
      <c r="D4561" s="59" t="s">
        <v>38</v>
      </c>
      <c r="E4561" s="60" t="s">
        <v>2635</v>
      </c>
    </row>
    <row r="4562" spans="1:5">
      <c r="A4562" s="58" t="s">
        <v>9</v>
      </c>
      <c r="B4562" s="59" t="s">
        <v>13201</v>
      </c>
      <c r="C4562" s="59" t="s">
        <v>13202</v>
      </c>
      <c r="D4562" s="59" t="s">
        <v>38</v>
      </c>
      <c r="E4562" s="60" t="s">
        <v>13203</v>
      </c>
    </row>
    <row r="4563" spans="1:5">
      <c r="A4563" s="58" t="s">
        <v>9</v>
      </c>
      <c r="B4563" s="59" t="s">
        <v>13204</v>
      </c>
      <c r="C4563" s="59" t="s">
        <v>13205</v>
      </c>
      <c r="D4563" s="59" t="s">
        <v>38</v>
      </c>
      <c r="E4563" s="60" t="s">
        <v>13206</v>
      </c>
    </row>
    <row r="4564" spans="1:5">
      <c r="A4564" s="58" t="s">
        <v>9</v>
      </c>
      <c r="B4564" s="59" t="s">
        <v>13207</v>
      </c>
      <c r="C4564" s="59" t="s">
        <v>13208</v>
      </c>
      <c r="D4564" s="59" t="s">
        <v>38</v>
      </c>
      <c r="E4564" s="60" t="s">
        <v>13209</v>
      </c>
    </row>
    <row r="4565" spans="1:5">
      <c r="A4565" s="58" t="s">
        <v>9</v>
      </c>
      <c r="B4565" s="59" t="s">
        <v>13210</v>
      </c>
      <c r="C4565" s="59" t="s">
        <v>13211</v>
      </c>
      <c r="D4565" s="59" t="s">
        <v>38</v>
      </c>
      <c r="E4565" s="60" t="s">
        <v>10531</v>
      </c>
    </row>
    <row r="4566" spans="1:5">
      <c r="A4566" s="58" t="s">
        <v>9</v>
      </c>
      <c r="B4566" s="59" t="s">
        <v>13212</v>
      </c>
      <c r="C4566" s="59" t="s">
        <v>13213</v>
      </c>
      <c r="D4566" s="59" t="s">
        <v>38</v>
      </c>
      <c r="E4566" s="60" t="s">
        <v>13214</v>
      </c>
    </row>
    <row r="4567" spans="1:5">
      <c r="A4567" s="58" t="s">
        <v>9</v>
      </c>
      <c r="B4567" s="59" t="s">
        <v>13215</v>
      </c>
      <c r="C4567" s="59" t="s">
        <v>13216</v>
      </c>
      <c r="D4567" s="59" t="s">
        <v>38</v>
      </c>
      <c r="E4567" s="60" t="s">
        <v>13217</v>
      </c>
    </row>
    <row r="4568" spans="1:5">
      <c r="A4568" s="58" t="s">
        <v>9</v>
      </c>
      <c r="B4568" s="59" t="s">
        <v>13218</v>
      </c>
      <c r="C4568" s="59" t="s">
        <v>13219</v>
      </c>
      <c r="D4568" s="59" t="s">
        <v>38</v>
      </c>
      <c r="E4568" s="60" t="s">
        <v>13220</v>
      </c>
    </row>
    <row r="4569" spans="1:5">
      <c r="A4569" s="58" t="s">
        <v>9</v>
      </c>
      <c r="B4569" s="59" t="s">
        <v>13221</v>
      </c>
      <c r="C4569" s="59" t="s">
        <v>13222</v>
      </c>
      <c r="D4569" s="59" t="s">
        <v>38</v>
      </c>
      <c r="E4569" s="60" t="s">
        <v>5930</v>
      </c>
    </row>
    <row r="4570" spans="1:5">
      <c r="A4570" s="58" t="s">
        <v>9</v>
      </c>
      <c r="B4570" s="59" t="s">
        <v>13223</v>
      </c>
      <c r="C4570" s="59" t="s">
        <v>13224</v>
      </c>
      <c r="D4570" s="59" t="s">
        <v>38</v>
      </c>
      <c r="E4570" s="60" t="s">
        <v>13225</v>
      </c>
    </row>
    <row r="4571" spans="1:5">
      <c r="A4571" s="58" t="s">
        <v>9</v>
      </c>
      <c r="B4571" s="59" t="s">
        <v>13226</v>
      </c>
      <c r="C4571" s="59" t="s">
        <v>13227</v>
      </c>
      <c r="D4571" s="59" t="s">
        <v>38</v>
      </c>
      <c r="E4571" s="60" t="s">
        <v>11306</v>
      </c>
    </row>
    <row r="4572" spans="1:5">
      <c r="A4572" s="58" t="s">
        <v>9</v>
      </c>
      <c r="B4572" s="59" t="s">
        <v>13228</v>
      </c>
      <c r="C4572" s="59" t="s">
        <v>13229</v>
      </c>
      <c r="D4572" s="59" t="s">
        <v>38</v>
      </c>
      <c r="E4572" s="60" t="s">
        <v>13230</v>
      </c>
    </row>
    <row r="4573" spans="1:5">
      <c r="A4573" s="58" t="s">
        <v>9</v>
      </c>
      <c r="B4573" s="59" t="s">
        <v>13231</v>
      </c>
      <c r="C4573" s="59" t="s">
        <v>13232</v>
      </c>
      <c r="D4573" s="59" t="s">
        <v>38</v>
      </c>
      <c r="E4573" s="60" t="s">
        <v>13233</v>
      </c>
    </row>
    <row r="4574" spans="1:5">
      <c r="A4574" s="58" t="s">
        <v>9</v>
      </c>
      <c r="B4574" s="59" t="s">
        <v>13234</v>
      </c>
      <c r="C4574" s="59" t="s">
        <v>13235</v>
      </c>
      <c r="D4574" s="59" t="s">
        <v>38</v>
      </c>
      <c r="E4574" s="60" t="s">
        <v>13236</v>
      </c>
    </row>
    <row r="4575" spans="1:5">
      <c r="A4575" s="58" t="s">
        <v>9</v>
      </c>
      <c r="B4575" s="59" t="s">
        <v>13237</v>
      </c>
      <c r="C4575" s="59" t="s">
        <v>13238</v>
      </c>
      <c r="D4575" s="59" t="s">
        <v>38</v>
      </c>
      <c r="E4575" s="60" t="s">
        <v>13239</v>
      </c>
    </row>
    <row r="4576" spans="1:5">
      <c r="A4576" s="58" t="s">
        <v>9</v>
      </c>
      <c r="B4576" s="59" t="s">
        <v>13240</v>
      </c>
      <c r="C4576" s="59" t="s">
        <v>13241</v>
      </c>
      <c r="D4576" s="59" t="s">
        <v>38</v>
      </c>
      <c r="E4576" s="60" t="s">
        <v>13242</v>
      </c>
    </row>
    <row r="4577" spans="1:5">
      <c r="A4577" s="58" t="s">
        <v>9</v>
      </c>
      <c r="B4577" s="59" t="s">
        <v>13243</v>
      </c>
      <c r="C4577" s="59" t="s">
        <v>13244</v>
      </c>
      <c r="D4577" s="59" t="s">
        <v>38</v>
      </c>
      <c r="E4577" s="60" t="s">
        <v>13245</v>
      </c>
    </row>
    <row r="4578" spans="1:5">
      <c r="A4578" s="58" t="s">
        <v>9</v>
      </c>
      <c r="B4578" s="59" t="s">
        <v>13246</v>
      </c>
      <c r="C4578" s="59" t="s">
        <v>13247</v>
      </c>
      <c r="D4578" s="59" t="s">
        <v>38</v>
      </c>
      <c r="E4578" s="60" t="s">
        <v>13248</v>
      </c>
    </row>
    <row r="4579" spans="1:5">
      <c r="A4579" s="58" t="s">
        <v>9</v>
      </c>
      <c r="B4579" s="59" t="s">
        <v>13249</v>
      </c>
      <c r="C4579" s="59" t="s">
        <v>13250</v>
      </c>
      <c r="D4579" s="59" t="s">
        <v>38</v>
      </c>
      <c r="E4579" s="60" t="s">
        <v>13251</v>
      </c>
    </row>
    <row r="4580" spans="1:5">
      <c r="A4580" s="58" t="s">
        <v>9</v>
      </c>
      <c r="B4580" s="59" t="s">
        <v>13252</v>
      </c>
      <c r="C4580" s="59" t="s">
        <v>13253</v>
      </c>
      <c r="D4580" s="59" t="s">
        <v>38</v>
      </c>
      <c r="E4580" s="60" t="s">
        <v>13254</v>
      </c>
    </row>
    <row r="4581" spans="1:5">
      <c r="A4581" s="58" t="s">
        <v>9</v>
      </c>
      <c r="B4581" s="59" t="s">
        <v>13255</v>
      </c>
      <c r="C4581" s="59" t="s">
        <v>13256</v>
      </c>
      <c r="D4581" s="59" t="s">
        <v>38</v>
      </c>
      <c r="E4581" s="60" t="s">
        <v>13257</v>
      </c>
    </row>
    <row r="4582" spans="1:5">
      <c r="A4582" s="58" t="s">
        <v>9</v>
      </c>
      <c r="B4582" s="59" t="s">
        <v>13258</v>
      </c>
      <c r="C4582" s="59" t="s">
        <v>13259</v>
      </c>
      <c r="D4582" s="59" t="s">
        <v>38</v>
      </c>
      <c r="E4582" s="60" t="s">
        <v>13260</v>
      </c>
    </row>
    <row r="4583" spans="1:5">
      <c r="A4583" s="58" t="s">
        <v>9</v>
      </c>
      <c r="B4583" s="59" t="s">
        <v>13261</v>
      </c>
      <c r="C4583" s="59" t="s">
        <v>13262</v>
      </c>
      <c r="D4583" s="59" t="s">
        <v>38</v>
      </c>
      <c r="E4583" s="60" t="s">
        <v>13263</v>
      </c>
    </row>
    <row r="4584" spans="1:5">
      <c r="A4584" s="58" t="s">
        <v>9</v>
      </c>
      <c r="B4584" s="59" t="s">
        <v>13264</v>
      </c>
      <c r="C4584" s="59" t="s">
        <v>13265</v>
      </c>
      <c r="D4584" s="59" t="s">
        <v>38</v>
      </c>
      <c r="E4584" s="60" t="s">
        <v>13266</v>
      </c>
    </row>
    <row r="4585" spans="1:5">
      <c r="A4585" s="58" t="s">
        <v>9</v>
      </c>
      <c r="B4585" s="59" t="s">
        <v>13267</v>
      </c>
      <c r="C4585" s="59" t="s">
        <v>13268</v>
      </c>
      <c r="D4585" s="59" t="s">
        <v>38</v>
      </c>
      <c r="E4585" s="60" t="s">
        <v>13269</v>
      </c>
    </row>
    <row r="4586" spans="1:5">
      <c r="A4586" s="58" t="s">
        <v>9</v>
      </c>
      <c r="B4586" s="59" t="s">
        <v>13270</v>
      </c>
      <c r="C4586" s="59" t="s">
        <v>13271</v>
      </c>
      <c r="D4586" s="59" t="s">
        <v>38</v>
      </c>
      <c r="E4586" s="60" t="s">
        <v>13272</v>
      </c>
    </row>
    <row r="4587" spans="1:5">
      <c r="A4587" s="58" t="s">
        <v>9</v>
      </c>
      <c r="B4587" s="59" t="s">
        <v>13273</v>
      </c>
      <c r="C4587" s="59" t="s">
        <v>13274</v>
      </c>
      <c r="D4587" s="59" t="s">
        <v>38</v>
      </c>
      <c r="E4587" s="60" t="s">
        <v>13275</v>
      </c>
    </row>
    <row r="4588" spans="1:5">
      <c r="A4588" s="58" t="s">
        <v>9</v>
      </c>
      <c r="B4588" s="59" t="s">
        <v>13276</v>
      </c>
      <c r="C4588" s="59" t="s">
        <v>13277</v>
      </c>
      <c r="D4588" s="59" t="s">
        <v>38</v>
      </c>
      <c r="E4588" s="60" t="s">
        <v>11257</v>
      </c>
    </row>
    <row r="4589" spans="1:5">
      <c r="A4589" s="58" t="s">
        <v>9</v>
      </c>
      <c r="B4589" s="59" t="s">
        <v>13278</v>
      </c>
      <c r="C4589" s="59" t="s">
        <v>13279</v>
      </c>
      <c r="D4589" s="59" t="s">
        <v>38</v>
      </c>
      <c r="E4589" s="60" t="s">
        <v>13280</v>
      </c>
    </row>
    <row r="4590" spans="1:5">
      <c r="A4590" s="58" t="s">
        <v>9</v>
      </c>
      <c r="B4590" s="59" t="s">
        <v>13281</v>
      </c>
      <c r="C4590" s="59" t="s">
        <v>13282</v>
      </c>
      <c r="D4590" s="59" t="s">
        <v>38</v>
      </c>
      <c r="E4590" s="60" t="s">
        <v>13283</v>
      </c>
    </row>
    <row r="4591" spans="1:5">
      <c r="A4591" s="58" t="s">
        <v>9</v>
      </c>
      <c r="B4591" s="59" t="s">
        <v>13284</v>
      </c>
      <c r="C4591" s="59" t="s">
        <v>13285</v>
      </c>
      <c r="D4591" s="59" t="s">
        <v>38</v>
      </c>
      <c r="E4591" s="60" t="s">
        <v>4086</v>
      </c>
    </row>
    <row r="4592" spans="1:5">
      <c r="A4592" s="58" t="s">
        <v>9</v>
      </c>
      <c r="B4592" s="59" t="s">
        <v>13286</v>
      </c>
      <c r="C4592" s="59" t="s">
        <v>13287</v>
      </c>
      <c r="D4592" s="59" t="s">
        <v>38</v>
      </c>
      <c r="E4592" s="60" t="s">
        <v>13288</v>
      </c>
    </row>
    <row r="4593" spans="1:5">
      <c r="A4593" s="58" t="s">
        <v>9</v>
      </c>
      <c r="B4593" s="59" t="s">
        <v>13289</v>
      </c>
      <c r="C4593" s="59" t="s">
        <v>13290</v>
      </c>
      <c r="D4593" s="59" t="s">
        <v>38</v>
      </c>
      <c r="E4593" s="60" t="s">
        <v>13291</v>
      </c>
    </row>
    <row r="4594" spans="1:5">
      <c r="A4594" s="58" t="s">
        <v>9</v>
      </c>
      <c r="B4594" s="59" t="s">
        <v>13292</v>
      </c>
      <c r="C4594" s="59" t="s">
        <v>13293</v>
      </c>
      <c r="D4594" s="59" t="s">
        <v>38</v>
      </c>
      <c r="E4594" s="60" t="s">
        <v>13294</v>
      </c>
    </row>
    <row r="4595" spans="1:5">
      <c r="A4595" s="58" t="s">
        <v>9</v>
      </c>
      <c r="B4595" s="59" t="s">
        <v>13295</v>
      </c>
      <c r="C4595" s="59" t="s">
        <v>13296</v>
      </c>
      <c r="D4595" s="59" t="s">
        <v>38</v>
      </c>
      <c r="E4595" s="60" t="s">
        <v>13297</v>
      </c>
    </row>
    <row r="4596" spans="1:5">
      <c r="A4596" s="58" t="s">
        <v>9</v>
      </c>
      <c r="B4596" s="59" t="s">
        <v>13298</v>
      </c>
      <c r="C4596" s="59" t="s">
        <v>13299</v>
      </c>
      <c r="D4596" s="59" t="s">
        <v>38</v>
      </c>
      <c r="E4596" s="60" t="s">
        <v>11793</v>
      </c>
    </row>
    <row r="4597" spans="1:5">
      <c r="A4597" s="58" t="s">
        <v>9</v>
      </c>
      <c r="B4597" s="59" t="s">
        <v>13300</v>
      </c>
      <c r="C4597" s="59" t="s">
        <v>13301</v>
      </c>
      <c r="D4597" s="59" t="s">
        <v>38</v>
      </c>
      <c r="E4597" s="60" t="s">
        <v>13302</v>
      </c>
    </row>
    <row r="4598" spans="1:5">
      <c r="A4598" s="58" t="s">
        <v>9</v>
      </c>
      <c r="B4598" s="59" t="s">
        <v>13303</v>
      </c>
      <c r="C4598" s="59" t="s">
        <v>13304</v>
      </c>
      <c r="D4598" s="59" t="s">
        <v>38</v>
      </c>
      <c r="E4598" s="60" t="s">
        <v>6160</v>
      </c>
    </row>
    <row r="4599" spans="1:5">
      <c r="A4599" s="58" t="s">
        <v>9</v>
      </c>
      <c r="B4599" s="59" t="s">
        <v>13305</v>
      </c>
      <c r="C4599" s="59" t="s">
        <v>13306</v>
      </c>
      <c r="D4599" s="59" t="s">
        <v>38</v>
      </c>
      <c r="E4599" s="60" t="s">
        <v>13307</v>
      </c>
    </row>
    <row r="4600" spans="1:5">
      <c r="A4600" s="58" t="s">
        <v>9</v>
      </c>
      <c r="B4600" s="59" t="s">
        <v>13308</v>
      </c>
      <c r="C4600" s="59" t="s">
        <v>13309</v>
      </c>
      <c r="D4600" s="59" t="s">
        <v>38</v>
      </c>
      <c r="E4600" s="60" t="s">
        <v>13310</v>
      </c>
    </row>
    <row r="4601" spans="1:5">
      <c r="A4601" s="58" t="s">
        <v>9</v>
      </c>
      <c r="B4601" s="59" t="s">
        <v>13311</v>
      </c>
      <c r="C4601" s="59" t="s">
        <v>13312</v>
      </c>
      <c r="D4601" s="59" t="s">
        <v>38</v>
      </c>
      <c r="E4601" s="60" t="s">
        <v>13313</v>
      </c>
    </row>
    <row r="4602" spans="1:5">
      <c r="A4602" s="58" t="s">
        <v>9</v>
      </c>
      <c r="B4602" s="59" t="s">
        <v>13314</v>
      </c>
      <c r="C4602" s="59" t="s">
        <v>13315</v>
      </c>
      <c r="D4602" s="59" t="s">
        <v>38</v>
      </c>
      <c r="E4602" s="60" t="s">
        <v>13316</v>
      </c>
    </row>
    <row r="4603" spans="1:5">
      <c r="A4603" s="58" t="s">
        <v>9</v>
      </c>
      <c r="B4603" s="59" t="s">
        <v>13317</v>
      </c>
      <c r="C4603" s="59" t="s">
        <v>13318</v>
      </c>
      <c r="D4603" s="59" t="s">
        <v>38</v>
      </c>
      <c r="E4603" s="60" t="s">
        <v>13319</v>
      </c>
    </row>
    <row r="4604" spans="1:5">
      <c r="A4604" s="58" t="s">
        <v>9</v>
      </c>
      <c r="B4604" s="59" t="s">
        <v>13320</v>
      </c>
      <c r="C4604" s="59" t="s">
        <v>13321</v>
      </c>
      <c r="D4604" s="59" t="s">
        <v>38</v>
      </c>
      <c r="E4604" s="60" t="s">
        <v>13322</v>
      </c>
    </row>
    <row r="4605" spans="1:5">
      <c r="A4605" s="58" t="s">
        <v>9</v>
      </c>
      <c r="B4605" s="59" t="s">
        <v>13323</v>
      </c>
      <c r="C4605" s="59" t="s">
        <v>13324</v>
      </c>
      <c r="D4605" s="59" t="s">
        <v>38</v>
      </c>
      <c r="E4605" s="60" t="s">
        <v>13325</v>
      </c>
    </row>
    <row r="4606" spans="1:5">
      <c r="A4606" s="58" t="s">
        <v>9</v>
      </c>
      <c r="B4606" s="59" t="s">
        <v>13326</v>
      </c>
      <c r="C4606" s="59" t="s">
        <v>13327</v>
      </c>
      <c r="D4606" s="59" t="s">
        <v>38</v>
      </c>
      <c r="E4606" s="60" t="s">
        <v>13328</v>
      </c>
    </row>
    <row r="4607" spans="1:5">
      <c r="A4607" s="58" t="s">
        <v>9</v>
      </c>
      <c r="B4607" s="59" t="s">
        <v>13329</v>
      </c>
      <c r="C4607" s="59" t="s">
        <v>13330</v>
      </c>
      <c r="D4607" s="59" t="s">
        <v>38</v>
      </c>
      <c r="E4607" s="60" t="s">
        <v>13331</v>
      </c>
    </row>
    <row r="4608" spans="1:5">
      <c r="A4608" s="58" t="s">
        <v>9</v>
      </c>
      <c r="B4608" s="59" t="s">
        <v>13332</v>
      </c>
      <c r="C4608" s="59" t="s">
        <v>13333</v>
      </c>
      <c r="D4608" s="59" t="s">
        <v>38</v>
      </c>
      <c r="E4608" s="60" t="s">
        <v>13334</v>
      </c>
    </row>
    <row r="4609" spans="1:5">
      <c r="A4609" s="58" t="s">
        <v>9</v>
      </c>
      <c r="B4609" s="59" t="s">
        <v>13335</v>
      </c>
      <c r="C4609" s="59" t="s">
        <v>13336</v>
      </c>
      <c r="D4609" s="59" t="s">
        <v>38</v>
      </c>
      <c r="E4609" s="60" t="s">
        <v>13337</v>
      </c>
    </row>
    <row r="4610" spans="1:5">
      <c r="A4610" s="58" t="s">
        <v>9</v>
      </c>
      <c r="B4610" s="59" t="s">
        <v>13338</v>
      </c>
      <c r="C4610" s="59" t="s">
        <v>13339</v>
      </c>
      <c r="D4610" s="59" t="s">
        <v>38</v>
      </c>
      <c r="E4610" s="60" t="s">
        <v>2940</v>
      </c>
    </row>
    <row r="4611" spans="1:5">
      <c r="A4611" s="58" t="s">
        <v>9</v>
      </c>
      <c r="B4611" s="59" t="s">
        <v>13340</v>
      </c>
      <c r="C4611" s="59" t="s">
        <v>13341</v>
      </c>
      <c r="D4611" s="59" t="s">
        <v>38</v>
      </c>
      <c r="E4611" s="60" t="s">
        <v>13342</v>
      </c>
    </row>
    <row r="4612" spans="1:5">
      <c r="A4612" s="58" t="s">
        <v>9</v>
      </c>
      <c r="B4612" s="59" t="s">
        <v>13343</v>
      </c>
      <c r="C4612" s="59" t="s">
        <v>13344</v>
      </c>
      <c r="D4612" s="59" t="s">
        <v>38</v>
      </c>
      <c r="E4612" s="60" t="s">
        <v>13345</v>
      </c>
    </row>
    <row r="4613" spans="1:5">
      <c r="A4613" s="58" t="s">
        <v>9</v>
      </c>
      <c r="B4613" s="59" t="s">
        <v>13346</v>
      </c>
      <c r="C4613" s="59" t="s">
        <v>13347</v>
      </c>
      <c r="D4613" s="59" t="s">
        <v>38</v>
      </c>
      <c r="E4613" s="60" t="s">
        <v>13348</v>
      </c>
    </row>
    <row r="4614" spans="1:5">
      <c r="A4614" s="58" t="s">
        <v>9</v>
      </c>
      <c r="B4614" s="59" t="s">
        <v>13349</v>
      </c>
      <c r="C4614" s="59" t="s">
        <v>13350</v>
      </c>
      <c r="D4614" s="59" t="s">
        <v>38</v>
      </c>
      <c r="E4614" s="60" t="s">
        <v>13351</v>
      </c>
    </row>
    <row r="4615" spans="1:5">
      <c r="A4615" s="58" t="s">
        <v>9</v>
      </c>
      <c r="B4615" s="59" t="s">
        <v>13352</v>
      </c>
      <c r="C4615" s="59" t="s">
        <v>13353</v>
      </c>
      <c r="D4615" s="59" t="s">
        <v>38</v>
      </c>
      <c r="E4615" s="60" t="s">
        <v>13354</v>
      </c>
    </row>
    <row r="4616" spans="1:5">
      <c r="A4616" s="58" t="s">
        <v>9</v>
      </c>
      <c r="B4616" s="59" t="s">
        <v>13355</v>
      </c>
      <c r="C4616" s="59" t="s">
        <v>13356</v>
      </c>
      <c r="D4616" s="59" t="s">
        <v>38</v>
      </c>
      <c r="E4616" s="60" t="s">
        <v>13357</v>
      </c>
    </row>
    <row r="4617" spans="1:5">
      <c r="A4617" s="58" t="s">
        <v>9</v>
      </c>
      <c r="B4617" s="59" t="s">
        <v>13358</v>
      </c>
      <c r="C4617" s="59" t="s">
        <v>13359</v>
      </c>
      <c r="D4617" s="59" t="s">
        <v>38</v>
      </c>
      <c r="E4617" s="60" t="s">
        <v>13360</v>
      </c>
    </row>
    <row r="4618" spans="1:5">
      <c r="A4618" s="58" t="s">
        <v>9</v>
      </c>
      <c r="B4618" s="59" t="s">
        <v>13361</v>
      </c>
      <c r="C4618" s="59" t="s">
        <v>13362</v>
      </c>
      <c r="D4618" s="59" t="s">
        <v>38</v>
      </c>
      <c r="E4618" s="60" t="s">
        <v>13363</v>
      </c>
    </row>
    <row r="4619" spans="1:5">
      <c r="A4619" s="58" t="s">
        <v>9</v>
      </c>
      <c r="B4619" s="59" t="s">
        <v>13364</v>
      </c>
      <c r="C4619" s="59" t="s">
        <v>13365</v>
      </c>
      <c r="D4619" s="59" t="s">
        <v>38</v>
      </c>
      <c r="E4619" s="60" t="s">
        <v>11470</v>
      </c>
    </row>
    <row r="4620" spans="1:5">
      <c r="A4620" s="58" t="s">
        <v>9</v>
      </c>
      <c r="B4620" s="59" t="s">
        <v>13366</v>
      </c>
      <c r="C4620" s="59" t="s">
        <v>13367</v>
      </c>
      <c r="D4620" s="59" t="s">
        <v>38</v>
      </c>
      <c r="E4620" s="60" t="s">
        <v>13368</v>
      </c>
    </row>
    <row r="4621" spans="1:5">
      <c r="A4621" s="58" t="s">
        <v>9</v>
      </c>
      <c r="B4621" s="59" t="s">
        <v>13369</v>
      </c>
      <c r="C4621" s="59" t="s">
        <v>13370</v>
      </c>
      <c r="D4621" s="59" t="s">
        <v>38</v>
      </c>
      <c r="E4621" s="60" t="s">
        <v>3316</v>
      </c>
    </row>
    <row r="4622" spans="1:5">
      <c r="A4622" s="58" t="s">
        <v>9</v>
      </c>
      <c r="B4622" s="59" t="s">
        <v>13371</v>
      </c>
      <c r="C4622" s="59" t="s">
        <v>13372</v>
      </c>
      <c r="D4622" s="59" t="s">
        <v>38</v>
      </c>
      <c r="E4622" s="60" t="s">
        <v>368</v>
      </c>
    </row>
    <row r="4623" spans="1:5">
      <c r="A4623" s="58" t="s">
        <v>9</v>
      </c>
      <c r="B4623" s="59" t="s">
        <v>13373</v>
      </c>
      <c r="C4623" s="59" t="s">
        <v>13374</v>
      </c>
      <c r="D4623" s="59" t="s">
        <v>38</v>
      </c>
      <c r="E4623" s="60" t="s">
        <v>13375</v>
      </c>
    </row>
    <row r="4624" spans="1:5">
      <c r="A4624" s="58" t="s">
        <v>9</v>
      </c>
      <c r="B4624" s="59" t="s">
        <v>13376</v>
      </c>
      <c r="C4624" s="59" t="s">
        <v>13377</v>
      </c>
      <c r="D4624" s="59" t="s">
        <v>38</v>
      </c>
      <c r="E4624" s="60" t="s">
        <v>13378</v>
      </c>
    </row>
    <row r="4625" spans="1:5">
      <c r="A4625" s="58" t="s">
        <v>9</v>
      </c>
      <c r="B4625" s="59" t="s">
        <v>13379</v>
      </c>
      <c r="C4625" s="59" t="s">
        <v>13380</v>
      </c>
      <c r="D4625" s="59" t="s">
        <v>38</v>
      </c>
      <c r="E4625" s="60" t="s">
        <v>13381</v>
      </c>
    </row>
    <row r="4626" spans="1:5">
      <c r="A4626" s="58" t="s">
        <v>9</v>
      </c>
      <c r="B4626" s="59" t="s">
        <v>13382</v>
      </c>
      <c r="C4626" s="59" t="s">
        <v>13383</v>
      </c>
      <c r="D4626" s="59" t="s">
        <v>38</v>
      </c>
      <c r="E4626" s="60" t="s">
        <v>13384</v>
      </c>
    </row>
    <row r="4627" spans="1:5">
      <c r="A4627" s="58" t="s">
        <v>9</v>
      </c>
      <c r="B4627" s="59" t="s">
        <v>13385</v>
      </c>
      <c r="C4627" s="59" t="s">
        <v>13386</v>
      </c>
      <c r="D4627" s="59" t="s">
        <v>38</v>
      </c>
      <c r="E4627" s="60" t="s">
        <v>13387</v>
      </c>
    </row>
    <row r="4628" spans="1:5">
      <c r="A4628" s="58" t="s">
        <v>9</v>
      </c>
      <c r="B4628" s="59" t="s">
        <v>13388</v>
      </c>
      <c r="C4628" s="59" t="s">
        <v>13389</v>
      </c>
      <c r="D4628" s="59" t="s">
        <v>38</v>
      </c>
      <c r="E4628" s="60" t="s">
        <v>13390</v>
      </c>
    </row>
    <row r="4629" spans="1:5">
      <c r="A4629" s="58" t="s">
        <v>9</v>
      </c>
      <c r="B4629" s="59" t="s">
        <v>13391</v>
      </c>
      <c r="C4629" s="59" t="s">
        <v>13392</v>
      </c>
      <c r="D4629" s="59" t="s">
        <v>38</v>
      </c>
      <c r="E4629" s="60" t="s">
        <v>13393</v>
      </c>
    </row>
    <row r="4630" spans="1:5">
      <c r="A4630" s="58" t="s">
        <v>9</v>
      </c>
      <c r="B4630" s="59" t="s">
        <v>13394</v>
      </c>
      <c r="C4630" s="59" t="s">
        <v>13395</v>
      </c>
      <c r="D4630" s="59" t="s">
        <v>38</v>
      </c>
      <c r="E4630" s="60" t="s">
        <v>13396</v>
      </c>
    </row>
    <row r="4631" spans="1:5">
      <c r="A4631" s="58" t="s">
        <v>9</v>
      </c>
      <c r="B4631" s="59" t="s">
        <v>13397</v>
      </c>
      <c r="C4631" s="59" t="s">
        <v>13398</v>
      </c>
      <c r="D4631" s="59" t="s">
        <v>38</v>
      </c>
      <c r="E4631" s="60" t="s">
        <v>13399</v>
      </c>
    </row>
    <row r="4632" spans="1:5">
      <c r="A4632" s="58" t="s">
        <v>9</v>
      </c>
      <c r="B4632" s="59" t="s">
        <v>13400</v>
      </c>
      <c r="C4632" s="59" t="s">
        <v>13401</v>
      </c>
      <c r="D4632" s="59" t="s">
        <v>38</v>
      </c>
      <c r="E4632" s="60" t="s">
        <v>7277</v>
      </c>
    </row>
    <row r="4633" spans="1:5">
      <c r="A4633" s="58" t="s">
        <v>9</v>
      </c>
      <c r="B4633" s="59" t="s">
        <v>13402</v>
      </c>
      <c r="C4633" s="59" t="s">
        <v>13403</v>
      </c>
      <c r="D4633" s="59" t="s">
        <v>38</v>
      </c>
      <c r="E4633" s="60" t="s">
        <v>7092</v>
      </c>
    </row>
    <row r="4634" spans="1:5">
      <c r="A4634" s="58" t="s">
        <v>9</v>
      </c>
      <c r="B4634" s="59" t="s">
        <v>13404</v>
      </c>
      <c r="C4634" s="59" t="s">
        <v>13405</v>
      </c>
      <c r="D4634" s="59" t="s">
        <v>38</v>
      </c>
      <c r="E4634" s="60" t="s">
        <v>13406</v>
      </c>
    </row>
    <row r="4635" spans="1:5">
      <c r="A4635" s="58" t="s">
        <v>9</v>
      </c>
      <c r="B4635" s="59" t="s">
        <v>13407</v>
      </c>
      <c r="C4635" s="59" t="s">
        <v>13408</v>
      </c>
      <c r="D4635" s="59" t="s">
        <v>38</v>
      </c>
      <c r="E4635" s="60" t="s">
        <v>1686</v>
      </c>
    </row>
    <row r="4636" spans="1:5">
      <c r="A4636" s="58" t="s">
        <v>9</v>
      </c>
      <c r="B4636" s="59" t="s">
        <v>13409</v>
      </c>
      <c r="C4636" s="59" t="s">
        <v>13410</v>
      </c>
      <c r="D4636" s="59" t="s">
        <v>38</v>
      </c>
      <c r="E4636" s="60" t="s">
        <v>13411</v>
      </c>
    </row>
    <row r="4637" spans="1:5">
      <c r="A4637" s="58" t="s">
        <v>9</v>
      </c>
      <c r="B4637" s="59" t="s">
        <v>13412</v>
      </c>
      <c r="C4637" s="59" t="s">
        <v>13413</v>
      </c>
      <c r="D4637" s="59" t="s">
        <v>38</v>
      </c>
      <c r="E4637" s="60" t="s">
        <v>10932</v>
      </c>
    </row>
    <row r="4638" spans="1:5">
      <c r="A4638" s="58" t="s">
        <v>9</v>
      </c>
      <c r="B4638" s="59" t="s">
        <v>13414</v>
      </c>
      <c r="C4638" s="59" t="s">
        <v>13415</v>
      </c>
      <c r="D4638" s="59" t="s">
        <v>38</v>
      </c>
      <c r="E4638" s="60" t="s">
        <v>13416</v>
      </c>
    </row>
    <row r="4639" spans="1:5">
      <c r="A4639" s="58" t="s">
        <v>9</v>
      </c>
      <c r="B4639" s="59" t="s">
        <v>13417</v>
      </c>
      <c r="C4639" s="59" t="s">
        <v>13418</v>
      </c>
      <c r="D4639" s="59" t="s">
        <v>38</v>
      </c>
      <c r="E4639" s="60" t="s">
        <v>13419</v>
      </c>
    </row>
    <row r="4640" spans="1:5">
      <c r="A4640" s="58" t="s">
        <v>9</v>
      </c>
      <c r="B4640" s="59" t="s">
        <v>13420</v>
      </c>
      <c r="C4640" s="59" t="s">
        <v>13421</v>
      </c>
      <c r="D4640" s="59" t="s">
        <v>38</v>
      </c>
      <c r="E4640" s="60" t="s">
        <v>12552</v>
      </c>
    </row>
    <row r="4641" spans="1:5">
      <c r="A4641" s="58" t="s">
        <v>9</v>
      </c>
      <c r="B4641" s="59" t="s">
        <v>13422</v>
      </c>
      <c r="C4641" s="59" t="s">
        <v>13423</v>
      </c>
      <c r="D4641" s="59" t="s">
        <v>38</v>
      </c>
      <c r="E4641" s="60" t="s">
        <v>13424</v>
      </c>
    </row>
    <row r="4642" spans="1:5">
      <c r="A4642" s="58" t="s">
        <v>9</v>
      </c>
      <c r="B4642" s="59" t="s">
        <v>13425</v>
      </c>
      <c r="C4642" s="59" t="s">
        <v>13426</v>
      </c>
      <c r="D4642" s="59" t="s">
        <v>38</v>
      </c>
      <c r="E4642" s="60" t="s">
        <v>13427</v>
      </c>
    </row>
    <row r="4643" spans="1:5">
      <c r="A4643" s="58" t="s">
        <v>9</v>
      </c>
      <c r="B4643" s="59" t="s">
        <v>13428</v>
      </c>
      <c r="C4643" s="59" t="s">
        <v>13429</v>
      </c>
      <c r="D4643" s="59" t="s">
        <v>38</v>
      </c>
      <c r="E4643" s="60" t="s">
        <v>13430</v>
      </c>
    </row>
    <row r="4644" spans="1:5">
      <c r="A4644" s="58" t="s">
        <v>9</v>
      </c>
      <c r="B4644" s="59" t="s">
        <v>13431</v>
      </c>
      <c r="C4644" s="59" t="s">
        <v>13432</v>
      </c>
      <c r="D4644" s="59" t="s">
        <v>38</v>
      </c>
      <c r="E4644" s="60" t="s">
        <v>13433</v>
      </c>
    </row>
    <row r="4645" spans="1:5">
      <c r="A4645" s="58" t="s">
        <v>9</v>
      </c>
      <c r="B4645" s="59" t="s">
        <v>13434</v>
      </c>
      <c r="C4645" s="59" t="s">
        <v>13435</v>
      </c>
      <c r="D4645" s="59" t="s">
        <v>38</v>
      </c>
      <c r="E4645" s="60" t="s">
        <v>10622</v>
      </c>
    </row>
    <row r="4646" spans="1:5">
      <c r="A4646" s="58" t="s">
        <v>9</v>
      </c>
      <c r="B4646" s="59" t="s">
        <v>13436</v>
      </c>
      <c r="C4646" s="59" t="s">
        <v>13437</v>
      </c>
      <c r="D4646" s="59" t="s">
        <v>38</v>
      </c>
      <c r="E4646" s="60" t="s">
        <v>13438</v>
      </c>
    </row>
    <row r="4647" spans="1:5">
      <c r="A4647" s="58" t="s">
        <v>9</v>
      </c>
      <c r="B4647" s="59" t="s">
        <v>13439</v>
      </c>
      <c r="C4647" s="59" t="s">
        <v>13440</v>
      </c>
      <c r="D4647" s="59" t="s">
        <v>38</v>
      </c>
      <c r="E4647" s="60" t="s">
        <v>13441</v>
      </c>
    </row>
    <row r="4648" spans="1:5">
      <c r="A4648" s="58" t="s">
        <v>9</v>
      </c>
      <c r="B4648" s="59" t="s">
        <v>13442</v>
      </c>
      <c r="C4648" s="59" t="s">
        <v>13443</v>
      </c>
      <c r="D4648" s="59" t="s">
        <v>38</v>
      </c>
      <c r="E4648" s="60" t="s">
        <v>13444</v>
      </c>
    </row>
    <row r="4649" spans="1:5">
      <c r="A4649" s="58" t="s">
        <v>9</v>
      </c>
      <c r="B4649" s="59" t="s">
        <v>13445</v>
      </c>
      <c r="C4649" s="59" t="s">
        <v>13446</v>
      </c>
      <c r="D4649" s="59" t="s">
        <v>38</v>
      </c>
      <c r="E4649" s="60" t="s">
        <v>13447</v>
      </c>
    </row>
    <row r="4650" spans="1:5">
      <c r="A4650" s="58" t="s">
        <v>9</v>
      </c>
      <c r="B4650" s="59" t="s">
        <v>13448</v>
      </c>
      <c r="C4650" s="59" t="s">
        <v>13449</v>
      </c>
      <c r="D4650" s="59" t="s">
        <v>38</v>
      </c>
      <c r="E4650" s="60" t="s">
        <v>13450</v>
      </c>
    </row>
    <row r="4651" spans="1:5">
      <c r="A4651" s="58" t="s">
        <v>9</v>
      </c>
      <c r="B4651" s="59" t="s">
        <v>13451</v>
      </c>
      <c r="C4651" s="59" t="s">
        <v>13452</v>
      </c>
      <c r="D4651" s="59" t="s">
        <v>38</v>
      </c>
      <c r="E4651" s="60" t="s">
        <v>464</v>
      </c>
    </row>
    <row r="4652" spans="1:5">
      <c r="A4652" s="58" t="s">
        <v>9</v>
      </c>
      <c r="B4652" s="59" t="s">
        <v>13453</v>
      </c>
      <c r="C4652" s="59" t="s">
        <v>13454</v>
      </c>
      <c r="D4652" s="59" t="s">
        <v>38</v>
      </c>
      <c r="E4652" s="60" t="s">
        <v>10349</v>
      </c>
    </row>
    <row r="4653" spans="1:5">
      <c r="A4653" s="58" t="s">
        <v>9</v>
      </c>
      <c r="B4653" s="59" t="s">
        <v>13455</v>
      </c>
      <c r="C4653" s="59" t="s">
        <v>13456</v>
      </c>
      <c r="D4653" s="59" t="s">
        <v>38</v>
      </c>
      <c r="E4653" s="60" t="s">
        <v>13457</v>
      </c>
    </row>
    <row r="4654" spans="1:5">
      <c r="A4654" s="58" t="s">
        <v>9</v>
      </c>
      <c r="B4654" s="59" t="s">
        <v>13458</v>
      </c>
      <c r="C4654" s="59" t="s">
        <v>13459</v>
      </c>
      <c r="D4654" s="59" t="s">
        <v>38</v>
      </c>
      <c r="E4654" s="60" t="s">
        <v>11116</v>
      </c>
    </row>
    <row r="4655" spans="1:5">
      <c r="A4655" s="58" t="s">
        <v>9</v>
      </c>
      <c r="B4655" s="59" t="s">
        <v>13460</v>
      </c>
      <c r="C4655" s="59" t="s">
        <v>13461</v>
      </c>
      <c r="D4655" s="59" t="s">
        <v>38</v>
      </c>
      <c r="E4655" s="60" t="s">
        <v>13462</v>
      </c>
    </row>
    <row r="4656" spans="1:5">
      <c r="A4656" s="58" t="s">
        <v>9</v>
      </c>
      <c r="B4656" s="59" t="s">
        <v>13463</v>
      </c>
      <c r="C4656" s="59" t="s">
        <v>13464</v>
      </c>
      <c r="D4656" s="59" t="s">
        <v>38</v>
      </c>
      <c r="E4656" s="60" t="s">
        <v>13465</v>
      </c>
    </row>
    <row r="4657" spans="1:5">
      <c r="A4657" s="58" t="s">
        <v>9</v>
      </c>
      <c r="B4657" s="59" t="s">
        <v>13466</v>
      </c>
      <c r="C4657" s="59" t="s">
        <v>13467</v>
      </c>
      <c r="D4657" s="59" t="s">
        <v>38</v>
      </c>
      <c r="E4657" s="60" t="s">
        <v>13468</v>
      </c>
    </row>
    <row r="4658" spans="1:5">
      <c r="A4658" s="58" t="s">
        <v>9</v>
      </c>
      <c r="B4658" s="59" t="s">
        <v>13469</v>
      </c>
      <c r="C4658" s="59" t="s">
        <v>13470</v>
      </c>
      <c r="D4658" s="59" t="s">
        <v>38</v>
      </c>
      <c r="E4658" s="60" t="s">
        <v>13471</v>
      </c>
    </row>
    <row r="4659" spans="1:5">
      <c r="A4659" s="58" t="s">
        <v>9</v>
      </c>
      <c r="B4659" s="59" t="s">
        <v>13472</v>
      </c>
      <c r="C4659" s="59" t="s">
        <v>13473</v>
      </c>
      <c r="D4659" s="59" t="s">
        <v>38</v>
      </c>
      <c r="E4659" s="60" t="s">
        <v>8851</v>
      </c>
    </row>
    <row r="4660" spans="1:5">
      <c r="A4660" s="58" t="s">
        <v>9</v>
      </c>
      <c r="B4660" s="59" t="s">
        <v>13474</v>
      </c>
      <c r="C4660" s="59" t="s">
        <v>13475</v>
      </c>
      <c r="D4660" s="59" t="s">
        <v>38</v>
      </c>
      <c r="E4660" s="60" t="s">
        <v>13476</v>
      </c>
    </row>
    <row r="4661" spans="1:5">
      <c r="A4661" s="58" t="s">
        <v>9</v>
      </c>
      <c r="B4661" s="59" t="s">
        <v>13477</v>
      </c>
      <c r="C4661" s="59" t="s">
        <v>13478</v>
      </c>
      <c r="D4661" s="59" t="s">
        <v>38</v>
      </c>
      <c r="E4661" s="60" t="s">
        <v>13479</v>
      </c>
    </row>
    <row r="4662" spans="1:5">
      <c r="A4662" s="58" t="s">
        <v>9</v>
      </c>
      <c r="B4662" s="59" t="s">
        <v>13480</v>
      </c>
      <c r="C4662" s="59" t="s">
        <v>13481</v>
      </c>
      <c r="D4662" s="59" t="s">
        <v>38</v>
      </c>
      <c r="E4662" s="60" t="s">
        <v>13482</v>
      </c>
    </row>
    <row r="4663" spans="1:5">
      <c r="A4663" s="58" t="s">
        <v>9</v>
      </c>
      <c r="B4663" s="59" t="s">
        <v>13483</v>
      </c>
      <c r="C4663" s="59" t="s">
        <v>13484</v>
      </c>
      <c r="D4663" s="59" t="s">
        <v>38</v>
      </c>
      <c r="E4663" s="60" t="s">
        <v>13485</v>
      </c>
    </row>
    <row r="4664" spans="1:5">
      <c r="A4664" s="58" t="s">
        <v>9</v>
      </c>
      <c r="B4664" s="59" t="s">
        <v>13486</v>
      </c>
      <c r="C4664" s="59" t="s">
        <v>13487</v>
      </c>
      <c r="D4664" s="59" t="s">
        <v>38</v>
      </c>
      <c r="E4664" s="60" t="s">
        <v>13488</v>
      </c>
    </row>
    <row r="4665" spans="1:5">
      <c r="A4665" s="58" t="s">
        <v>9</v>
      </c>
      <c r="B4665" s="59" t="s">
        <v>13489</v>
      </c>
      <c r="C4665" s="59" t="s">
        <v>13490</v>
      </c>
      <c r="D4665" s="59" t="s">
        <v>38</v>
      </c>
      <c r="E4665" s="60" t="s">
        <v>12024</v>
      </c>
    </row>
    <row r="4666" spans="1:5">
      <c r="A4666" s="58" t="s">
        <v>9</v>
      </c>
      <c r="B4666" s="59" t="s">
        <v>13491</v>
      </c>
      <c r="C4666" s="59" t="s">
        <v>13492</v>
      </c>
      <c r="D4666" s="59" t="s">
        <v>38</v>
      </c>
      <c r="E4666" s="60" t="s">
        <v>13493</v>
      </c>
    </row>
    <row r="4667" spans="1:5">
      <c r="A4667" s="58" t="s">
        <v>9</v>
      </c>
      <c r="B4667" s="59" t="s">
        <v>13494</v>
      </c>
      <c r="C4667" s="59" t="s">
        <v>13495</v>
      </c>
      <c r="D4667" s="59" t="s">
        <v>38</v>
      </c>
      <c r="E4667" s="60" t="s">
        <v>13496</v>
      </c>
    </row>
    <row r="4668" spans="1:5">
      <c r="A4668" s="58" t="s">
        <v>9</v>
      </c>
      <c r="B4668" s="59" t="s">
        <v>13497</v>
      </c>
      <c r="C4668" s="59" t="s">
        <v>13498</v>
      </c>
      <c r="D4668" s="59" t="s">
        <v>38</v>
      </c>
      <c r="E4668" s="60" t="s">
        <v>13499</v>
      </c>
    </row>
    <row r="4669" spans="1:5">
      <c r="A4669" s="58" t="s">
        <v>9</v>
      </c>
      <c r="B4669" s="59" t="s">
        <v>13500</v>
      </c>
      <c r="C4669" s="59" t="s">
        <v>13501</v>
      </c>
      <c r="D4669" s="59" t="s">
        <v>38</v>
      </c>
      <c r="E4669" s="60" t="s">
        <v>13502</v>
      </c>
    </row>
    <row r="4670" spans="1:5">
      <c r="A4670" s="58" t="s">
        <v>9</v>
      </c>
      <c r="B4670" s="59" t="s">
        <v>13503</v>
      </c>
      <c r="C4670" s="59" t="s">
        <v>13504</v>
      </c>
      <c r="D4670" s="59" t="s">
        <v>38</v>
      </c>
      <c r="E4670" s="60" t="s">
        <v>10175</v>
      </c>
    </row>
    <row r="4671" spans="1:5">
      <c r="A4671" s="58" t="s">
        <v>9</v>
      </c>
      <c r="B4671" s="59" t="s">
        <v>13505</v>
      </c>
      <c r="C4671" s="59" t="s">
        <v>13506</v>
      </c>
      <c r="D4671" s="59" t="s">
        <v>38</v>
      </c>
      <c r="E4671" s="60" t="s">
        <v>13507</v>
      </c>
    </row>
    <row r="4672" spans="1:5">
      <c r="A4672" s="58" t="s">
        <v>9</v>
      </c>
      <c r="B4672" s="59" t="s">
        <v>13508</v>
      </c>
      <c r="C4672" s="59" t="s">
        <v>13509</v>
      </c>
      <c r="D4672" s="59" t="s">
        <v>38</v>
      </c>
      <c r="E4672" s="60" t="s">
        <v>13510</v>
      </c>
    </row>
    <row r="4673" spans="1:5">
      <c r="A4673" s="58" t="s">
        <v>9</v>
      </c>
      <c r="B4673" s="59" t="s">
        <v>13511</v>
      </c>
      <c r="C4673" s="59" t="s">
        <v>13512</v>
      </c>
      <c r="D4673" s="59" t="s">
        <v>38</v>
      </c>
      <c r="E4673" s="60" t="s">
        <v>10662</v>
      </c>
    </row>
    <row r="4674" spans="1:5">
      <c r="A4674" s="58" t="s">
        <v>9</v>
      </c>
      <c r="B4674" s="59" t="s">
        <v>13513</v>
      </c>
      <c r="C4674" s="59" t="s">
        <v>13514</v>
      </c>
      <c r="D4674" s="59" t="s">
        <v>38</v>
      </c>
      <c r="E4674" s="60" t="s">
        <v>9045</v>
      </c>
    </row>
    <row r="4675" spans="1:5">
      <c r="A4675" s="58" t="s">
        <v>9</v>
      </c>
      <c r="B4675" s="59" t="s">
        <v>13515</v>
      </c>
      <c r="C4675" s="59" t="s">
        <v>13516</v>
      </c>
      <c r="D4675" s="59" t="s">
        <v>38</v>
      </c>
      <c r="E4675" s="60" t="s">
        <v>11317</v>
      </c>
    </row>
    <row r="4676" spans="1:5">
      <c r="A4676" s="58" t="s">
        <v>9</v>
      </c>
      <c r="B4676" s="59" t="s">
        <v>13517</v>
      </c>
      <c r="C4676" s="59" t="s">
        <v>13518</v>
      </c>
      <c r="D4676" s="59" t="s">
        <v>38</v>
      </c>
      <c r="E4676" s="60" t="s">
        <v>13519</v>
      </c>
    </row>
    <row r="4677" spans="1:5">
      <c r="A4677" s="58" t="s">
        <v>9</v>
      </c>
      <c r="B4677" s="59" t="s">
        <v>13520</v>
      </c>
      <c r="C4677" s="59" t="s">
        <v>13521</v>
      </c>
      <c r="D4677" s="59" t="s">
        <v>38</v>
      </c>
      <c r="E4677" s="60" t="s">
        <v>7809</v>
      </c>
    </row>
    <row r="4678" spans="1:5">
      <c r="A4678" s="58" t="s">
        <v>9</v>
      </c>
      <c r="B4678" s="59" t="s">
        <v>13522</v>
      </c>
      <c r="C4678" s="59" t="s">
        <v>13523</v>
      </c>
      <c r="D4678" s="59" t="s">
        <v>38</v>
      </c>
      <c r="E4678" s="60" t="s">
        <v>13524</v>
      </c>
    </row>
    <row r="4679" spans="1:5">
      <c r="A4679" s="58" t="s">
        <v>9</v>
      </c>
      <c r="B4679" s="59" t="s">
        <v>13525</v>
      </c>
      <c r="C4679" s="59" t="s">
        <v>13526</v>
      </c>
      <c r="D4679" s="59" t="s">
        <v>38</v>
      </c>
      <c r="E4679" s="60" t="s">
        <v>10987</v>
      </c>
    </row>
    <row r="4680" spans="1:5">
      <c r="A4680" s="58" t="s">
        <v>9</v>
      </c>
      <c r="B4680" s="59" t="s">
        <v>13527</v>
      </c>
      <c r="C4680" s="59" t="s">
        <v>13528</v>
      </c>
      <c r="D4680" s="59" t="s">
        <v>38</v>
      </c>
      <c r="E4680" s="60" t="s">
        <v>13529</v>
      </c>
    </row>
    <row r="4681" spans="1:5">
      <c r="A4681" s="58" t="s">
        <v>9</v>
      </c>
      <c r="B4681" s="59" t="s">
        <v>13530</v>
      </c>
      <c r="C4681" s="59" t="s">
        <v>13531</v>
      </c>
      <c r="D4681" s="59" t="s">
        <v>38</v>
      </c>
      <c r="E4681" s="60" t="s">
        <v>13532</v>
      </c>
    </row>
    <row r="4682" spans="1:5">
      <c r="A4682" s="58" t="s">
        <v>9</v>
      </c>
      <c r="B4682" s="59" t="s">
        <v>13533</v>
      </c>
      <c r="C4682" s="59" t="s">
        <v>13534</v>
      </c>
      <c r="D4682" s="59" t="s">
        <v>38</v>
      </c>
      <c r="E4682" s="60" t="s">
        <v>13535</v>
      </c>
    </row>
    <row r="4683" spans="1:5">
      <c r="A4683" s="58" t="s">
        <v>9</v>
      </c>
      <c r="B4683" s="59" t="s">
        <v>13536</v>
      </c>
      <c r="C4683" s="59" t="s">
        <v>13537</v>
      </c>
      <c r="D4683" s="59" t="s">
        <v>38</v>
      </c>
      <c r="E4683" s="60" t="s">
        <v>6160</v>
      </c>
    </row>
    <row r="4684" spans="1:5">
      <c r="A4684" s="58" t="s">
        <v>9</v>
      </c>
      <c r="B4684" s="59" t="s">
        <v>13538</v>
      </c>
      <c r="C4684" s="59" t="s">
        <v>13539</v>
      </c>
      <c r="D4684" s="59" t="s">
        <v>38</v>
      </c>
      <c r="E4684" s="60" t="s">
        <v>13540</v>
      </c>
    </row>
    <row r="4685" spans="1:5">
      <c r="A4685" s="58" t="s">
        <v>9</v>
      </c>
      <c r="B4685" s="59" t="s">
        <v>13541</v>
      </c>
      <c r="C4685" s="59" t="s">
        <v>13542</v>
      </c>
      <c r="D4685" s="59" t="s">
        <v>38</v>
      </c>
      <c r="E4685" s="60" t="s">
        <v>13543</v>
      </c>
    </row>
    <row r="4686" spans="1:5">
      <c r="A4686" s="58" t="s">
        <v>9</v>
      </c>
      <c r="B4686" s="59" t="s">
        <v>13544</v>
      </c>
      <c r="C4686" s="59" t="s">
        <v>13545</v>
      </c>
      <c r="D4686" s="59" t="s">
        <v>38</v>
      </c>
      <c r="E4686" s="60" t="s">
        <v>13546</v>
      </c>
    </row>
    <row r="4687" spans="1:5">
      <c r="A4687" s="58" t="s">
        <v>9</v>
      </c>
      <c r="B4687" s="59" t="s">
        <v>13547</v>
      </c>
      <c r="C4687" s="59" t="s">
        <v>13548</v>
      </c>
      <c r="D4687" s="59" t="s">
        <v>38</v>
      </c>
      <c r="E4687" s="60" t="s">
        <v>13549</v>
      </c>
    </row>
    <row r="4688" spans="1:5">
      <c r="A4688" s="58" t="s">
        <v>9</v>
      </c>
      <c r="B4688" s="59" t="s">
        <v>13550</v>
      </c>
      <c r="C4688" s="59" t="s">
        <v>13551</v>
      </c>
      <c r="D4688" s="59" t="s">
        <v>38</v>
      </c>
      <c r="E4688" s="60" t="s">
        <v>13552</v>
      </c>
    </row>
    <row r="4689" spans="1:5">
      <c r="A4689" s="58" t="s">
        <v>9</v>
      </c>
      <c r="B4689" s="59" t="s">
        <v>13553</v>
      </c>
      <c r="C4689" s="59" t="s">
        <v>13554</v>
      </c>
      <c r="D4689" s="59" t="s">
        <v>38</v>
      </c>
      <c r="E4689" s="60" t="s">
        <v>3260</v>
      </c>
    </row>
    <row r="4690" spans="1:5">
      <c r="A4690" s="58" t="s">
        <v>9</v>
      </c>
      <c r="B4690" s="59" t="s">
        <v>13555</v>
      </c>
      <c r="C4690" s="59" t="s">
        <v>13556</v>
      </c>
      <c r="D4690" s="59" t="s">
        <v>38</v>
      </c>
      <c r="E4690" s="60" t="s">
        <v>3850</v>
      </c>
    </row>
    <row r="4691" spans="1:5">
      <c r="A4691" s="58" t="s">
        <v>9</v>
      </c>
      <c r="B4691" s="59" t="s">
        <v>13557</v>
      </c>
      <c r="C4691" s="59" t="s">
        <v>13558</v>
      </c>
      <c r="D4691" s="59" t="s">
        <v>38</v>
      </c>
      <c r="E4691" s="60" t="s">
        <v>8896</v>
      </c>
    </row>
    <row r="4692" spans="1:5">
      <c r="A4692" s="58" t="s">
        <v>9</v>
      </c>
      <c r="B4692" s="59" t="s">
        <v>13559</v>
      </c>
      <c r="C4692" s="59" t="s">
        <v>13560</v>
      </c>
      <c r="D4692" s="59" t="s">
        <v>38</v>
      </c>
      <c r="E4692" s="60" t="s">
        <v>146</v>
      </c>
    </row>
    <row r="4693" spans="1:5">
      <c r="A4693" s="58" t="s">
        <v>9</v>
      </c>
      <c r="B4693" s="59" t="s">
        <v>13561</v>
      </c>
      <c r="C4693" s="59" t="s">
        <v>13562</v>
      </c>
      <c r="D4693" s="59" t="s">
        <v>38</v>
      </c>
      <c r="E4693" s="60" t="s">
        <v>11325</v>
      </c>
    </row>
    <row r="4694" spans="1:5">
      <c r="A4694" s="58" t="s">
        <v>9</v>
      </c>
      <c r="B4694" s="59" t="s">
        <v>13563</v>
      </c>
      <c r="C4694" s="59" t="s">
        <v>13564</v>
      </c>
      <c r="D4694" s="59" t="s">
        <v>38</v>
      </c>
      <c r="E4694" s="60" t="s">
        <v>13565</v>
      </c>
    </row>
    <row r="4695" spans="1:5">
      <c r="A4695" s="58" t="s">
        <v>9</v>
      </c>
      <c r="B4695" s="59" t="s">
        <v>13566</v>
      </c>
      <c r="C4695" s="59" t="s">
        <v>13567</v>
      </c>
      <c r="D4695" s="59" t="s">
        <v>38</v>
      </c>
      <c r="E4695" s="60" t="s">
        <v>12458</v>
      </c>
    </row>
    <row r="4696" spans="1:5">
      <c r="A4696" s="58" t="s">
        <v>9</v>
      </c>
      <c r="B4696" s="59" t="s">
        <v>13568</v>
      </c>
      <c r="C4696" s="59" t="s">
        <v>13569</v>
      </c>
      <c r="D4696" s="59" t="s">
        <v>38</v>
      </c>
      <c r="E4696" s="60" t="s">
        <v>13570</v>
      </c>
    </row>
    <row r="4697" spans="1:5">
      <c r="A4697" s="58" t="s">
        <v>9</v>
      </c>
      <c r="B4697" s="59" t="s">
        <v>13571</v>
      </c>
      <c r="C4697" s="59" t="s">
        <v>13572</v>
      </c>
      <c r="D4697" s="59" t="s">
        <v>38</v>
      </c>
      <c r="E4697" s="60" t="s">
        <v>13573</v>
      </c>
    </row>
    <row r="4698" spans="1:5">
      <c r="A4698" s="58" t="s">
        <v>9</v>
      </c>
      <c r="B4698" s="59" t="s">
        <v>13574</v>
      </c>
      <c r="C4698" s="59" t="s">
        <v>13575</v>
      </c>
      <c r="D4698" s="59" t="s">
        <v>38</v>
      </c>
      <c r="E4698" s="60" t="s">
        <v>13576</v>
      </c>
    </row>
    <row r="4699" spans="1:5">
      <c r="A4699" s="58" t="s">
        <v>9</v>
      </c>
      <c r="B4699" s="59" t="s">
        <v>13577</v>
      </c>
      <c r="C4699" s="59" t="s">
        <v>13578</v>
      </c>
      <c r="D4699" s="59" t="s">
        <v>38</v>
      </c>
      <c r="E4699" s="60" t="s">
        <v>13579</v>
      </c>
    </row>
    <row r="4700" spans="1:5">
      <c r="A4700" s="58" t="s">
        <v>9</v>
      </c>
      <c r="B4700" s="59" t="s">
        <v>13580</v>
      </c>
      <c r="C4700" s="59" t="s">
        <v>13581</v>
      </c>
      <c r="D4700" s="59" t="s">
        <v>38</v>
      </c>
      <c r="E4700" s="60" t="s">
        <v>13582</v>
      </c>
    </row>
    <row r="4701" spans="1:5">
      <c r="A4701" s="58" t="s">
        <v>9</v>
      </c>
      <c r="B4701" s="59" t="s">
        <v>13583</v>
      </c>
      <c r="C4701" s="59" t="s">
        <v>13584</v>
      </c>
      <c r="D4701" s="59" t="s">
        <v>38</v>
      </c>
      <c r="E4701" s="60" t="s">
        <v>13585</v>
      </c>
    </row>
    <row r="4702" spans="1:5">
      <c r="A4702" s="58" t="s">
        <v>9</v>
      </c>
      <c r="B4702" s="59" t="s">
        <v>13586</v>
      </c>
      <c r="C4702" s="59" t="s">
        <v>13587</v>
      </c>
      <c r="D4702" s="59" t="s">
        <v>38</v>
      </c>
      <c r="E4702" s="60" t="s">
        <v>13225</v>
      </c>
    </row>
    <row r="4703" spans="1:5">
      <c r="A4703" s="58" t="s">
        <v>9</v>
      </c>
      <c r="B4703" s="59" t="s">
        <v>13588</v>
      </c>
      <c r="C4703" s="59" t="s">
        <v>13589</v>
      </c>
      <c r="D4703" s="59" t="s">
        <v>38</v>
      </c>
      <c r="E4703" s="60" t="s">
        <v>13590</v>
      </c>
    </row>
    <row r="4704" spans="1:5">
      <c r="A4704" s="58" t="s">
        <v>9</v>
      </c>
      <c r="B4704" s="59" t="s">
        <v>13591</v>
      </c>
      <c r="C4704" s="59" t="s">
        <v>13592</v>
      </c>
      <c r="D4704" s="59" t="s">
        <v>38</v>
      </c>
      <c r="E4704" s="60" t="s">
        <v>2725</v>
      </c>
    </row>
    <row r="4705" spans="1:5">
      <c r="A4705" s="58" t="s">
        <v>9</v>
      </c>
      <c r="B4705" s="59" t="s">
        <v>13593</v>
      </c>
      <c r="C4705" s="59" t="s">
        <v>13594</v>
      </c>
      <c r="D4705" s="59" t="s">
        <v>38</v>
      </c>
      <c r="E4705" s="60" t="s">
        <v>13595</v>
      </c>
    </row>
    <row r="4706" spans="1:5">
      <c r="A4706" s="58" t="s">
        <v>9</v>
      </c>
      <c r="B4706" s="59" t="s">
        <v>13596</v>
      </c>
      <c r="C4706" s="59" t="s">
        <v>13597</v>
      </c>
      <c r="D4706" s="59" t="s">
        <v>38</v>
      </c>
      <c r="E4706" s="60" t="s">
        <v>13097</v>
      </c>
    </row>
    <row r="4707" spans="1:5">
      <c r="A4707" s="58" t="s">
        <v>9</v>
      </c>
      <c r="B4707" s="59" t="s">
        <v>13598</v>
      </c>
      <c r="C4707" s="59" t="s">
        <v>13599</v>
      </c>
      <c r="D4707" s="59" t="s">
        <v>38</v>
      </c>
      <c r="E4707" s="60" t="s">
        <v>13600</v>
      </c>
    </row>
    <row r="4708" spans="1:5">
      <c r="A4708" s="58" t="s">
        <v>9</v>
      </c>
      <c r="B4708" s="59" t="s">
        <v>13601</v>
      </c>
      <c r="C4708" s="59" t="s">
        <v>13602</v>
      </c>
      <c r="D4708" s="59" t="s">
        <v>38</v>
      </c>
      <c r="E4708" s="60" t="s">
        <v>13603</v>
      </c>
    </row>
    <row r="4709" spans="1:5">
      <c r="A4709" s="58" t="s">
        <v>9</v>
      </c>
      <c r="B4709" s="59" t="s">
        <v>13604</v>
      </c>
      <c r="C4709" s="59" t="s">
        <v>13605</v>
      </c>
      <c r="D4709" s="59" t="s">
        <v>38</v>
      </c>
      <c r="E4709" s="60" t="s">
        <v>13606</v>
      </c>
    </row>
    <row r="4710" spans="1:5">
      <c r="A4710" s="58" t="s">
        <v>9</v>
      </c>
      <c r="B4710" s="59" t="s">
        <v>13607</v>
      </c>
      <c r="C4710" s="59" t="s">
        <v>13608</v>
      </c>
      <c r="D4710" s="59" t="s">
        <v>38</v>
      </c>
      <c r="E4710" s="60" t="s">
        <v>13609</v>
      </c>
    </row>
    <row r="4711" spans="1:5">
      <c r="A4711" s="58" t="s">
        <v>9</v>
      </c>
      <c r="B4711" s="59" t="s">
        <v>13610</v>
      </c>
      <c r="C4711" s="59" t="s">
        <v>13611</v>
      </c>
      <c r="D4711" s="59" t="s">
        <v>38</v>
      </c>
      <c r="E4711" s="60" t="s">
        <v>13612</v>
      </c>
    </row>
    <row r="4712" spans="1:5">
      <c r="A4712" s="58" t="s">
        <v>9</v>
      </c>
      <c r="B4712" s="59" t="s">
        <v>13613</v>
      </c>
      <c r="C4712" s="59" t="s">
        <v>13614</v>
      </c>
      <c r="D4712" s="59" t="s">
        <v>38</v>
      </c>
      <c r="E4712" s="60" t="s">
        <v>4156</v>
      </c>
    </row>
    <row r="4713" spans="1:5">
      <c r="A4713" s="58" t="s">
        <v>9</v>
      </c>
      <c r="B4713" s="59" t="s">
        <v>13615</v>
      </c>
      <c r="C4713" s="59" t="s">
        <v>13616</v>
      </c>
      <c r="D4713" s="59" t="s">
        <v>38</v>
      </c>
      <c r="E4713" s="60" t="s">
        <v>13617</v>
      </c>
    </row>
    <row r="4714" spans="1:5">
      <c r="A4714" s="58" t="s">
        <v>9</v>
      </c>
      <c r="B4714" s="59" t="s">
        <v>13618</v>
      </c>
      <c r="C4714" s="59" t="s">
        <v>13619</v>
      </c>
      <c r="D4714" s="59" t="s">
        <v>38</v>
      </c>
      <c r="E4714" s="60" t="s">
        <v>13620</v>
      </c>
    </row>
    <row r="4715" spans="1:5">
      <c r="A4715" s="58" t="s">
        <v>9</v>
      </c>
      <c r="B4715" s="59" t="s">
        <v>13621</v>
      </c>
      <c r="C4715" s="59" t="s">
        <v>13622</v>
      </c>
      <c r="D4715" s="59" t="s">
        <v>38</v>
      </c>
      <c r="E4715" s="60" t="s">
        <v>9389</v>
      </c>
    </row>
    <row r="4716" spans="1:5">
      <c r="A4716" s="58" t="s">
        <v>9</v>
      </c>
      <c r="B4716" s="59" t="s">
        <v>13623</v>
      </c>
      <c r="C4716" s="59" t="s">
        <v>13624</v>
      </c>
      <c r="D4716" s="59" t="s">
        <v>38</v>
      </c>
      <c r="E4716" s="60" t="s">
        <v>13625</v>
      </c>
    </row>
    <row r="4717" spans="1:5">
      <c r="A4717" s="58" t="s">
        <v>9</v>
      </c>
      <c r="B4717" s="59" t="s">
        <v>13626</v>
      </c>
      <c r="C4717" s="59" t="s">
        <v>13627</v>
      </c>
      <c r="D4717" s="59" t="s">
        <v>38</v>
      </c>
      <c r="E4717" s="60" t="s">
        <v>956</v>
      </c>
    </row>
    <row r="4718" spans="1:5">
      <c r="A4718" s="58" t="s">
        <v>9</v>
      </c>
      <c r="B4718" s="59" t="s">
        <v>13628</v>
      </c>
      <c r="C4718" s="59" t="s">
        <v>13629</v>
      </c>
      <c r="D4718" s="59" t="s">
        <v>38</v>
      </c>
      <c r="E4718" s="60" t="s">
        <v>13630</v>
      </c>
    </row>
    <row r="4719" spans="1:5">
      <c r="A4719" s="58" t="s">
        <v>9</v>
      </c>
      <c r="B4719" s="59" t="s">
        <v>13631</v>
      </c>
      <c r="C4719" s="59" t="s">
        <v>13632</v>
      </c>
      <c r="D4719" s="59" t="s">
        <v>38</v>
      </c>
      <c r="E4719" s="60" t="s">
        <v>13633</v>
      </c>
    </row>
    <row r="4720" spans="1:5">
      <c r="A4720" s="58" t="s">
        <v>9</v>
      </c>
      <c r="B4720" s="59" t="s">
        <v>13634</v>
      </c>
      <c r="C4720" s="59" t="s">
        <v>13635</v>
      </c>
      <c r="D4720" s="59" t="s">
        <v>38</v>
      </c>
      <c r="E4720" s="60" t="s">
        <v>13636</v>
      </c>
    </row>
    <row r="4721" spans="1:5">
      <c r="A4721" s="58" t="s">
        <v>9</v>
      </c>
      <c r="B4721" s="59" t="s">
        <v>13637</v>
      </c>
      <c r="C4721" s="59" t="s">
        <v>13638</v>
      </c>
      <c r="D4721" s="59" t="s">
        <v>38</v>
      </c>
      <c r="E4721" s="60" t="s">
        <v>13639</v>
      </c>
    </row>
    <row r="4722" spans="1:5">
      <c r="A4722" s="58" t="s">
        <v>9</v>
      </c>
      <c r="B4722" s="59" t="s">
        <v>13640</v>
      </c>
      <c r="C4722" s="59" t="s">
        <v>13641</v>
      </c>
      <c r="D4722" s="59" t="s">
        <v>38</v>
      </c>
      <c r="E4722" s="60" t="s">
        <v>13642</v>
      </c>
    </row>
    <row r="4723" spans="1:5">
      <c r="A4723" s="58" t="s">
        <v>9</v>
      </c>
      <c r="B4723" s="59" t="s">
        <v>13643</v>
      </c>
      <c r="C4723" s="59" t="s">
        <v>13644</v>
      </c>
      <c r="D4723" s="59" t="s">
        <v>38</v>
      </c>
      <c r="E4723" s="60" t="s">
        <v>11733</v>
      </c>
    </row>
    <row r="4724" spans="1:5">
      <c r="A4724" s="58" t="s">
        <v>9</v>
      </c>
      <c r="B4724" s="59" t="s">
        <v>13645</v>
      </c>
      <c r="C4724" s="59" t="s">
        <v>13646</v>
      </c>
      <c r="D4724" s="59" t="s">
        <v>38</v>
      </c>
      <c r="E4724" s="60" t="s">
        <v>12202</v>
      </c>
    </row>
    <row r="4725" spans="1:5">
      <c r="A4725" s="58" t="s">
        <v>9</v>
      </c>
      <c r="B4725" s="59" t="s">
        <v>13647</v>
      </c>
      <c r="C4725" s="59" t="s">
        <v>13648</v>
      </c>
      <c r="D4725" s="59" t="s">
        <v>38</v>
      </c>
      <c r="E4725" s="60" t="s">
        <v>13649</v>
      </c>
    </row>
    <row r="4726" spans="1:5">
      <c r="A4726" s="58" t="s">
        <v>9</v>
      </c>
      <c r="B4726" s="59" t="s">
        <v>13650</v>
      </c>
      <c r="C4726" s="59" t="s">
        <v>13651</v>
      </c>
      <c r="D4726" s="59" t="s">
        <v>38</v>
      </c>
      <c r="E4726" s="60" t="s">
        <v>13652</v>
      </c>
    </row>
    <row r="4727" spans="1:5">
      <c r="A4727" s="58" t="s">
        <v>9</v>
      </c>
      <c r="B4727" s="59" t="s">
        <v>13653</v>
      </c>
      <c r="C4727" s="59" t="s">
        <v>13654</v>
      </c>
      <c r="D4727" s="59" t="s">
        <v>38</v>
      </c>
      <c r="E4727" s="60" t="s">
        <v>10108</v>
      </c>
    </row>
    <row r="4728" spans="1:5">
      <c r="A4728" s="58" t="s">
        <v>9</v>
      </c>
      <c r="B4728" s="59" t="s">
        <v>13655</v>
      </c>
      <c r="C4728" s="59" t="s">
        <v>13656</v>
      </c>
      <c r="D4728" s="59" t="s">
        <v>38</v>
      </c>
      <c r="E4728" s="60" t="s">
        <v>13657</v>
      </c>
    </row>
    <row r="4729" spans="1:5">
      <c r="A4729" s="58" t="s">
        <v>9</v>
      </c>
      <c r="B4729" s="59" t="s">
        <v>13658</v>
      </c>
      <c r="C4729" s="59" t="s">
        <v>13659</v>
      </c>
      <c r="D4729" s="59" t="s">
        <v>38</v>
      </c>
      <c r="E4729" s="60" t="s">
        <v>3034</v>
      </c>
    </row>
    <row r="4730" spans="1:5">
      <c r="A4730" s="58" t="s">
        <v>9</v>
      </c>
      <c r="B4730" s="59" t="s">
        <v>13660</v>
      </c>
      <c r="C4730" s="59" t="s">
        <v>13661</v>
      </c>
      <c r="D4730" s="59" t="s">
        <v>38</v>
      </c>
      <c r="E4730" s="60" t="s">
        <v>13662</v>
      </c>
    </row>
    <row r="4731" spans="1:5">
      <c r="A4731" s="58" t="s">
        <v>9</v>
      </c>
      <c r="B4731" s="59" t="s">
        <v>13663</v>
      </c>
      <c r="C4731" s="59" t="s">
        <v>13664</v>
      </c>
      <c r="D4731" s="59" t="s">
        <v>38</v>
      </c>
      <c r="E4731" s="60" t="s">
        <v>13665</v>
      </c>
    </row>
    <row r="4732" spans="1:5">
      <c r="A4732" s="58" t="s">
        <v>9</v>
      </c>
      <c r="B4732" s="59" t="s">
        <v>13666</v>
      </c>
      <c r="C4732" s="59" t="s">
        <v>13667</v>
      </c>
      <c r="D4732" s="59" t="s">
        <v>38</v>
      </c>
      <c r="E4732" s="60" t="s">
        <v>13668</v>
      </c>
    </row>
    <row r="4733" spans="1:5">
      <c r="A4733" s="58" t="s">
        <v>9</v>
      </c>
      <c r="B4733" s="59" t="s">
        <v>13669</v>
      </c>
      <c r="C4733" s="59" t="s">
        <v>13670</v>
      </c>
      <c r="D4733" s="59" t="s">
        <v>38</v>
      </c>
      <c r="E4733" s="60" t="s">
        <v>13671</v>
      </c>
    </row>
    <row r="4734" spans="1:5">
      <c r="A4734" s="58" t="s">
        <v>9</v>
      </c>
      <c r="B4734" s="59" t="s">
        <v>13672</v>
      </c>
      <c r="C4734" s="59" t="s">
        <v>13673</v>
      </c>
      <c r="D4734" s="59" t="s">
        <v>38</v>
      </c>
      <c r="E4734" s="60" t="s">
        <v>13674</v>
      </c>
    </row>
    <row r="4735" spans="1:5">
      <c r="A4735" s="58" t="s">
        <v>9</v>
      </c>
      <c r="B4735" s="59" t="s">
        <v>13675</v>
      </c>
      <c r="C4735" s="59" t="s">
        <v>13676</v>
      </c>
      <c r="D4735" s="59" t="s">
        <v>38</v>
      </c>
      <c r="E4735" s="60" t="s">
        <v>13677</v>
      </c>
    </row>
    <row r="4736" spans="1:5">
      <c r="A4736" s="58" t="s">
        <v>9</v>
      </c>
      <c r="B4736" s="59" t="s">
        <v>13678</v>
      </c>
      <c r="C4736" s="59" t="s">
        <v>13679</v>
      </c>
      <c r="D4736" s="59" t="s">
        <v>38</v>
      </c>
      <c r="E4736" s="60" t="s">
        <v>13680</v>
      </c>
    </row>
    <row r="4737" spans="1:5">
      <c r="A4737" s="58" t="s">
        <v>9</v>
      </c>
      <c r="B4737" s="59" t="s">
        <v>13681</v>
      </c>
      <c r="C4737" s="59" t="s">
        <v>13682</v>
      </c>
      <c r="D4737" s="59" t="s">
        <v>38</v>
      </c>
      <c r="E4737" s="60" t="s">
        <v>13683</v>
      </c>
    </row>
    <row r="4738" spans="1:5">
      <c r="A4738" s="58" t="s">
        <v>9</v>
      </c>
      <c r="B4738" s="59" t="s">
        <v>13684</v>
      </c>
      <c r="C4738" s="59" t="s">
        <v>13685</v>
      </c>
      <c r="D4738" s="59" t="s">
        <v>38</v>
      </c>
      <c r="E4738" s="60" t="s">
        <v>13686</v>
      </c>
    </row>
    <row r="4739" spans="1:5">
      <c r="A4739" s="58" t="s">
        <v>9</v>
      </c>
      <c r="B4739" s="59" t="s">
        <v>13687</v>
      </c>
      <c r="C4739" s="59" t="s">
        <v>13688</v>
      </c>
      <c r="D4739" s="59" t="s">
        <v>38</v>
      </c>
      <c r="E4739" s="60" t="s">
        <v>3092</v>
      </c>
    </row>
    <row r="4740" spans="1:5">
      <c r="A4740" s="58" t="s">
        <v>9</v>
      </c>
      <c r="B4740" s="59" t="s">
        <v>13689</v>
      </c>
      <c r="C4740" s="59" t="s">
        <v>13690</v>
      </c>
      <c r="D4740" s="59" t="s">
        <v>38</v>
      </c>
      <c r="E4740" s="60" t="s">
        <v>13691</v>
      </c>
    </row>
    <row r="4741" spans="1:5">
      <c r="A4741" s="58" t="s">
        <v>9</v>
      </c>
      <c r="B4741" s="59" t="s">
        <v>13692</v>
      </c>
      <c r="C4741" s="59" t="s">
        <v>13693</v>
      </c>
      <c r="D4741" s="59" t="s">
        <v>38</v>
      </c>
      <c r="E4741" s="60" t="s">
        <v>13694</v>
      </c>
    </row>
    <row r="4742" spans="1:5">
      <c r="A4742" s="58" t="s">
        <v>9</v>
      </c>
      <c r="B4742" s="59" t="s">
        <v>13695</v>
      </c>
      <c r="C4742" s="59" t="s">
        <v>13696</v>
      </c>
      <c r="D4742" s="59" t="s">
        <v>38</v>
      </c>
      <c r="E4742" s="60" t="s">
        <v>8446</v>
      </c>
    </row>
    <row r="4743" spans="1:5">
      <c r="A4743" s="58" t="s">
        <v>9</v>
      </c>
      <c r="B4743" s="59" t="s">
        <v>13697</v>
      </c>
      <c r="C4743" s="59" t="s">
        <v>13698</v>
      </c>
      <c r="D4743" s="59" t="s">
        <v>38</v>
      </c>
      <c r="E4743" s="60" t="s">
        <v>9019</v>
      </c>
    </row>
    <row r="4744" spans="1:5">
      <c r="A4744" s="58" t="s">
        <v>9</v>
      </c>
      <c r="B4744" s="59" t="s">
        <v>13699</v>
      </c>
      <c r="C4744" s="59" t="s">
        <v>13700</v>
      </c>
      <c r="D4744" s="59" t="s">
        <v>38</v>
      </c>
      <c r="E4744" s="60" t="s">
        <v>10579</v>
      </c>
    </row>
    <row r="4745" spans="1:5">
      <c r="A4745" s="58" t="s">
        <v>9</v>
      </c>
      <c r="B4745" s="59" t="s">
        <v>13701</v>
      </c>
      <c r="C4745" s="59" t="s">
        <v>13702</v>
      </c>
      <c r="D4745" s="59" t="s">
        <v>38</v>
      </c>
      <c r="E4745" s="60" t="s">
        <v>13703</v>
      </c>
    </row>
    <row r="4746" spans="1:5">
      <c r="A4746" s="58" t="s">
        <v>9</v>
      </c>
      <c r="B4746" s="59" t="s">
        <v>13704</v>
      </c>
      <c r="C4746" s="59" t="s">
        <v>13705</v>
      </c>
      <c r="D4746" s="59" t="s">
        <v>38</v>
      </c>
      <c r="E4746" s="60" t="s">
        <v>8899</v>
      </c>
    </row>
    <row r="4747" spans="1:5">
      <c r="A4747" s="58" t="s">
        <v>9</v>
      </c>
      <c r="B4747" s="59" t="s">
        <v>13706</v>
      </c>
      <c r="C4747" s="59" t="s">
        <v>13707</v>
      </c>
      <c r="D4747" s="59" t="s">
        <v>38</v>
      </c>
      <c r="E4747" s="60" t="s">
        <v>932</v>
      </c>
    </row>
    <row r="4748" spans="1:5">
      <c r="A4748" s="58" t="s">
        <v>9</v>
      </c>
      <c r="B4748" s="59" t="s">
        <v>13708</v>
      </c>
      <c r="C4748" s="59" t="s">
        <v>13709</v>
      </c>
      <c r="D4748" s="59" t="s">
        <v>38</v>
      </c>
      <c r="E4748" s="60" t="s">
        <v>13710</v>
      </c>
    </row>
    <row r="4749" spans="1:5">
      <c r="A4749" s="58" t="s">
        <v>9</v>
      </c>
      <c r="B4749" s="59" t="s">
        <v>13711</v>
      </c>
      <c r="C4749" s="59" t="s">
        <v>13712</v>
      </c>
      <c r="D4749" s="59" t="s">
        <v>38</v>
      </c>
      <c r="E4749" s="60" t="s">
        <v>13713</v>
      </c>
    </row>
    <row r="4750" spans="1:5">
      <c r="A4750" s="58" t="s">
        <v>9</v>
      </c>
      <c r="B4750" s="59" t="s">
        <v>13714</v>
      </c>
      <c r="C4750" s="59" t="s">
        <v>13715</v>
      </c>
      <c r="D4750" s="59" t="s">
        <v>38</v>
      </c>
      <c r="E4750" s="60" t="s">
        <v>13716</v>
      </c>
    </row>
    <row r="4751" spans="1:5">
      <c r="A4751" s="58" t="s">
        <v>9</v>
      </c>
      <c r="B4751" s="59" t="s">
        <v>13717</v>
      </c>
      <c r="C4751" s="59" t="s">
        <v>13718</v>
      </c>
      <c r="D4751" s="59" t="s">
        <v>38</v>
      </c>
      <c r="E4751" s="60" t="s">
        <v>13719</v>
      </c>
    </row>
    <row r="4752" spans="1:5">
      <c r="A4752" s="58" t="s">
        <v>9</v>
      </c>
      <c r="B4752" s="59" t="s">
        <v>13720</v>
      </c>
      <c r="C4752" s="59" t="s">
        <v>13721</v>
      </c>
      <c r="D4752" s="59" t="s">
        <v>38</v>
      </c>
      <c r="E4752" s="60" t="s">
        <v>13722</v>
      </c>
    </row>
    <row r="4753" spans="1:5">
      <c r="A4753" s="58" t="s">
        <v>9</v>
      </c>
      <c r="B4753" s="59" t="s">
        <v>13723</v>
      </c>
      <c r="C4753" s="59" t="s">
        <v>13724</v>
      </c>
      <c r="D4753" s="59" t="s">
        <v>38</v>
      </c>
      <c r="E4753" s="60" t="s">
        <v>6753</v>
      </c>
    </row>
    <row r="4754" spans="1:5">
      <c r="A4754" s="58" t="s">
        <v>9</v>
      </c>
      <c r="B4754" s="59" t="s">
        <v>13725</v>
      </c>
      <c r="C4754" s="59" t="s">
        <v>13726</v>
      </c>
      <c r="D4754" s="59" t="s">
        <v>38</v>
      </c>
      <c r="E4754" s="60" t="s">
        <v>13727</v>
      </c>
    </row>
    <row r="4755" spans="1:5">
      <c r="A4755" s="58" t="s">
        <v>9</v>
      </c>
      <c r="B4755" s="59" t="s">
        <v>13728</v>
      </c>
      <c r="C4755" s="59" t="s">
        <v>13729</v>
      </c>
      <c r="D4755" s="59" t="s">
        <v>38</v>
      </c>
      <c r="E4755" s="60" t="s">
        <v>13730</v>
      </c>
    </row>
    <row r="4756" spans="1:5">
      <c r="A4756" s="58" t="s">
        <v>9</v>
      </c>
      <c r="B4756" s="59" t="s">
        <v>13731</v>
      </c>
      <c r="C4756" s="59" t="s">
        <v>13732</v>
      </c>
      <c r="D4756" s="59" t="s">
        <v>38</v>
      </c>
      <c r="E4756" s="60" t="s">
        <v>13733</v>
      </c>
    </row>
    <row r="4757" spans="1:5">
      <c r="A4757" s="58" t="s">
        <v>9</v>
      </c>
      <c r="B4757" s="59" t="s">
        <v>13734</v>
      </c>
      <c r="C4757" s="59" t="s">
        <v>13735</v>
      </c>
      <c r="D4757" s="59" t="s">
        <v>38</v>
      </c>
      <c r="E4757" s="60" t="s">
        <v>13736</v>
      </c>
    </row>
    <row r="4758" spans="1:5">
      <c r="A4758" s="58" t="s">
        <v>9</v>
      </c>
      <c r="B4758" s="59" t="s">
        <v>13737</v>
      </c>
      <c r="C4758" s="59" t="s">
        <v>13738</v>
      </c>
      <c r="D4758" s="59" t="s">
        <v>38</v>
      </c>
      <c r="E4758" s="60" t="s">
        <v>13739</v>
      </c>
    </row>
    <row r="4759" spans="1:5">
      <c r="A4759" s="58" t="s">
        <v>9</v>
      </c>
      <c r="B4759" s="59" t="s">
        <v>13740</v>
      </c>
      <c r="C4759" s="59" t="s">
        <v>13741</v>
      </c>
      <c r="D4759" s="59" t="s">
        <v>38</v>
      </c>
      <c r="E4759" s="60" t="s">
        <v>13742</v>
      </c>
    </row>
    <row r="4760" spans="1:5">
      <c r="A4760" s="58" t="s">
        <v>9</v>
      </c>
      <c r="B4760" s="59" t="s">
        <v>13743</v>
      </c>
      <c r="C4760" s="59" t="s">
        <v>13744</v>
      </c>
      <c r="D4760" s="59" t="s">
        <v>38</v>
      </c>
      <c r="E4760" s="60" t="s">
        <v>13745</v>
      </c>
    </row>
    <row r="4761" spans="1:5">
      <c r="A4761" s="58" t="s">
        <v>9</v>
      </c>
      <c r="B4761" s="59" t="s">
        <v>13746</v>
      </c>
      <c r="C4761" s="59" t="s">
        <v>13747</v>
      </c>
      <c r="D4761" s="59" t="s">
        <v>38</v>
      </c>
      <c r="E4761" s="60" t="s">
        <v>12455</v>
      </c>
    </row>
    <row r="4762" spans="1:5">
      <c r="A4762" s="58" t="s">
        <v>9</v>
      </c>
      <c r="B4762" s="59" t="s">
        <v>13748</v>
      </c>
      <c r="C4762" s="59" t="s">
        <v>13749</v>
      </c>
      <c r="D4762" s="59" t="s">
        <v>38</v>
      </c>
      <c r="E4762" s="60" t="s">
        <v>13750</v>
      </c>
    </row>
    <row r="4763" spans="1:5">
      <c r="A4763" s="58" t="s">
        <v>9</v>
      </c>
      <c r="B4763" s="59" t="s">
        <v>13751</v>
      </c>
      <c r="C4763" s="59" t="s">
        <v>13752</v>
      </c>
      <c r="D4763" s="59" t="s">
        <v>38</v>
      </c>
      <c r="E4763" s="60" t="s">
        <v>11836</v>
      </c>
    </row>
    <row r="4764" spans="1:5">
      <c r="A4764" s="58" t="s">
        <v>9</v>
      </c>
      <c r="B4764" s="59" t="s">
        <v>13753</v>
      </c>
      <c r="C4764" s="59" t="s">
        <v>13754</v>
      </c>
      <c r="D4764" s="59" t="s">
        <v>38</v>
      </c>
      <c r="E4764" s="60" t="s">
        <v>13755</v>
      </c>
    </row>
    <row r="4765" spans="1:5">
      <c r="A4765" s="58" t="s">
        <v>9</v>
      </c>
      <c r="B4765" s="59" t="s">
        <v>13756</v>
      </c>
      <c r="C4765" s="59" t="s">
        <v>13757</v>
      </c>
      <c r="D4765" s="59" t="s">
        <v>38</v>
      </c>
      <c r="E4765" s="60" t="s">
        <v>8890</v>
      </c>
    </row>
    <row r="4766" spans="1:5">
      <c r="A4766" s="58" t="s">
        <v>9</v>
      </c>
      <c r="B4766" s="59" t="s">
        <v>13758</v>
      </c>
      <c r="C4766" s="59" t="s">
        <v>13759</v>
      </c>
      <c r="D4766" s="59" t="s">
        <v>38</v>
      </c>
      <c r="E4766" s="60" t="s">
        <v>9485</v>
      </c>
    </row>
    <row r="4767" spans="1:5">
      <c r="A4767" s="58" t="s">
        <v>9</v>
      </c>
      <c r="B4767" s="59" t="s">
        <v>13760</v>
      </c>
      <c r="C4767" s="59" t="s">
        <v>13761</v>
      </c>
      <c r="D4767" s="59" t="s">
        <v>38</v>
      </c>
      <c r="E4767" s="60" t="s">
        <v>13762</v>
      </c>
    </row>
    <row r="4768" spans="1:5">
      <c r="A4768" s="58" t="s">
        <v>9</v>
      </c>
      <c r="B4768" s="59" t="s">
        <v>13763</v>
      </c>
      <c r="C4768" s="59" t="s">
        <v>13764</v>
      </c>
      <c r="D4768" s="59" t="s">
        <v>38</v>
      </c>
      <c r="E4768" s="60" t="s">
        <v>13765</v>
      </c>
    </row>
    <row r="4769" spans="1:5">
      <c r="A4769" s="58" t="s">
        <v>9</v>
      </c>
      <c r="B4769" s="59" t="s">
        <v>13766</v>
      </c>
      <c r="C4769" s="59" t="s">
        <v>13767</v>
      </c>
      <c r="D4769" s="59" t="s">
        <v>38</v>
      </c>
      <c r="E4769" s="60" t="s">
        <v>4016</v>
      </c>
    </row>
    <row r="4770" spans="1:5">
      <c r="A4770" s="58" t="s">
        <v>9</v>
      </c>
      <c r="B4770" s="59" t="s">
        <v>13768</v>
      </c>
      <c r="C4770" s="59" t="s">
        <v>13769</v>
      </c>
      <c r="D4770" s="59" t="s">
        <v>38</v>
      </c>
      <c r="E4770" s="60" t="s">
        <v>4525</v>
      </c>
    </row>
    <row r="4771" spans="1:5">
      <c r="A4771" s="58" t="s">
        <v>9</v>
      </c>
      <c r="B4771" s="59" t="s">
        <v>13770</v>
      </c>
      <c r="C4771" s="59" t="s">
        <v>13771</v>
      </c>
      <c r="D4771" s="59" t="s">
        <v>38</v>
      </c>
      <c r="E4771" s="60" t="s">
        <v>13772</v>
      </c>
    </row>
    <row r="4772" spans="1:5">
      <c r="A4772" s="58" t="s">
        <v>9</v>
      </c>
      <c r="B4772" s="59" t="s">
        <v>13773</v>
      </c>
      <c r="C4772" s="59" t="s">
        <v>13774</v>
      </c>
      <c r="D4772" s="59" t="s">
        <v>38</v>
      </c>
      <c r="E4772" s="60" t="s">
        <v>13775</v>
      </c>
    </row>
    <row r="4773" spans="1:5">
      <c r="A4773" s="58" t="s">
        <v>9</v>
      </c>
      <c r="B4773" s="59" t="s">
        <v>13776</v>
      </c>
      <c r="C4773" s="59" t="s">
        <v>13777</v>
      </c>
      <c r="D4773" s="59" t="s">
        <v>38</v>
      </c>
      <c r="E4773" s="60" t="s">
        <v>13778</v>
      </c>
    </row>
    <row r="4774" spans="1:5">
      <c r="A4774" s="58" t="s">
        <v>9</v>
      </c>
      <c r="B4774" s="59" t="s">
        <v>13779</v>
      </c>
      <c r="C4774" s="59" t="s">
        <v>13780</v>
      </c>
      <c r="D4774" s="59" t="s">
        <v>38</v>
      </c>
      <c r="E4774" s="60" t="s">
        <v>11540</v>
      </c>
    </row>
    <row r="4775" spans="1:5">
      <c r="A4775" s="58" t="s">
        <v>9</v>
      </c>
      <c r="B4775" s="59" t="s">
        <v>13781</v>
      </c>
      <c r="C4775" s="59" t="s">
        <v>13782</v>
      </c>
      <c r="D4775" s="59" t="s">
        <v>38</v>
      </c>
      <c r="E4775" s="60" t="s">
        <v>13783</v>
      </c>
    </row>
    <row r="4776" spans="1:5">
      <c r="A4776" s="58" t="s">
        <v>9</v>
      </c>
      <c r="B4776" s="59" t="s">
        <v>13784</v>
      </c>
      <c r="C4776" s="59" t="s">
        <v>13785</v>
      </c>
      <c r="D4776" s="59" t="s">
        <v>38</v>
      </c>
      <c r="E4776" s="60" t="s">
        <v>13786</v>
      </c>
    </row>
    <row r="4777" spans="1:5">
      <c r="A4777" s="58" t="s">
        <v>9</v>
      </c>
      <c r="B4777" s="59" t="s">
        <v>13787</v>
      </c>
      <c r="C4777" s="59" t="s">
        <v>13788</v>
      </c>
      <c r="D4777" s="59" t="s">
        <v>38</v>
      </c>
      <c r="E4777" s="60" t="s">
        <v>13789</v>
      </c>
    </row>
    <row r="4778" spans="1:5">
      <c r="A4778" s="58" t="s">
        <v>9</v>
      </c>
      <c r="B4778" s="59" t="s">
        <v>13790</v>
      </c>
      <c r="C4778" s="59" t="s">
        <v>13791</v>
      </c>
      <c r="D4778" s="59" t="s">
        <v>38</v>
      </c>
      <c r="E4778" s="60" t="s">
        <v>13792</v>
      </c>
    </row>
    <row r="4779" spans="1:5">
      <c r="A4779" s="58" t="s">
        <v>9</v>
      </c>
      <c r="B4779" s="59" t="s">
        <v>13793</v>
      </c>
      <c r="C4779" s="59" t="s">
        <v>13794</v>
      </c>
      <c r="D4779" s="59" t="s">
        <v>38</v>
      </c>
      <c r="E4779" s="60" t="s">
        <v>13795</v>
      </c>
    </row>
    <row r="4780" spans="1:5">
      <c r="A4780" s="58" t="s">
        <v>9</v>
      </c>
      <c r="B4780" s="59" t="s">
        <v>13796</v>
      </c>
      <c r="C4780" s="59" t="s">
        <v>13797</v>
      </c>
      <c r="D4780" s="59" t="s">
        <v>38</v>
      </c>
      <c r="E4780" s="60" t="s">
        <v>13798</v>
      </c>
    </row>
    <row r="4781" spans="1:5">
      <c r="A4781" s="58" t="s">
        <v>9</v>
      </c>
      <c r="B4781" s="59" t="s">
        <v>13799</v>
      </c>
      <c r="C4781" s="59" t="s">
        <v>13800</v>
      </c>
      <c r="D4781" s="59" t="s">
        <v>38</v>
      </c>
      <c r="E4781" s="60" t="s">
        <v>3148</v>
      </c>
    </row>
    <row r="4782" spans="1:5">
      <c r="A4782" s="58" t="s">
        <v>9</v>
      </c>
      <c r="B4782" s="59" t="s">
        <v>13801</v>
      </c>
      <c r="C4782" s="59" t="s">
        <v>13802</v>
      </c>
      <c r="D4782" s="59" t="s">
        <v>38</v>
      </c>
      <c r="E4782" s="60" t="s">
        <v>12704</v>
      </c>
    </row>
    <row r="4783" spans="1:5">
      <c r="A4783" s="58" t="s">
        <v>9</v>
      </c>
      <c r="B4783" s="59" t="s">
        <v>13803</v>
      </c>
      <c r="C4783" s="59" t="s">
        <v>13804</v>
      </c>
      <c r="D4783" s="59" t="s">
        <v>38</v>
      </c>
      <c r="E4783" s="60" t="s">
        <v>4005</v>
      </c>
    </row>
    <row r="4784" spans="1:5">
      <c r="A4784" s="58" t="s">
        <v>9</v>
      </c>
      <c r="B4784" s="59" t="s">
        <v>13805</v>
      </c>
      <c r="C4784" s="59" t="s">
        <v>13806</v>
      </c>
      <c r="D4784" s="59" t="s">
        <v>38</v>
      </c>
      <c r="E4784" s="60" t="s">
        <v>13807</v>
      </c>
    </row>
    <row r="4785" spans="1:5">
      <c r="A4785" s="58" t="s">
        <v>9</v>
      </c>
      <c r="B4785" s="59" t="s">
        <v>13808</v>
      </c>
      <c r="C4785" s="59" t="s">
        <v>13809</v>
      </c>
      <c r="D4785" s="59" t="s">
        <v>38</v>
      </c>
      <c r="E4785" s="60" t="s">
        <v>13810</v>
      </c>
    </row>
    <row r="4786" spans="1:5">
      <c r="A4786" s="58" t="s">
        <v>9</v>
      </c>
      <c r="B4786" s="59" t="s">
        <v>13811</v>
      </c>
      <c r="C4786" s="59" t="s">
        <v>13812</v>
      </c>
      <c r="D4786" s="59" t="s">
        <v>38</v>
      </c>
      <c r="E4786" s="60" t="s">
        <v>13813</v>
      </c>
    </row>
    <row r="4787" spans="1:5">
      <c r="A4787" s="58" t="s">
        <v>9</v>
      </c>
      <c r="B4787" s="59" t="s">
        <v>13814</v>
      </c>
      <c r="C4787" s="59" t="s">
        <v>13815</v>
      </c>
      <c r="D4787" s="59" t="s">
        <v>38</v>
      </c>
      <c r="E4787" s="60" t="s">
        <v>13816</v>
      </c>
    </row>
    <row r="4788" spans="1:5">
      <c r="A4788" s="58" t="s">
        <v>9</v>
      </c>
      <c r="B4788" s="59" t="s">
        <v>13817</v>
      </c>
      <c r="C4788" s="59" t="s">
        <v>13818</v>
      </c>
      <c r="D4788" s="59" t="s">
        <v>38</v>
      </c>
      <c r="E4788" s="60" t="s">
        <v>13819</v>
      </c>
    </row>
    <row r="4789" spans="1:5">
      <c r="A4789" s="58" t="s">
        <v>9</v>
      </c>
      <c r="B4789" s="59" t="s">
        <v>13820</v>
      </c>
      <c r="C4789" s="59" t="s">
        <v>13821</v>
      </c>
      <c r="D4789" s="59" t="s">
        <v>38</v>
      </c>
      <c r="E4789" s="60" t="s">
        <v>13822</v>
      </c>
    </row>
    <row r="4790" spans="1:5">
      <c r="A4790" s="58" t="s">
        <v>9</v>
      </c>
      <c r="B4790" s="59" t="s">
        <v>13823</v>
      </c>
      <c r="C4790" s="59" t="s">
        <v>13824</v>
      </c>
      <c r="D4790" s="59" t="s">
        <v>38</v>
      </c>
      <c r="E4790" s="60" t="s">
        <v>10877</v>
      </c>
    </row>
    <row r="4791" spans="1:5">
      <c r="A4791" s="58" t="s">
        <v>9</v>
      </c>
      <c r="B4791" s="59" t="s">
        <v>13825</v>
      </c>
      <c r="C4791" s="59" t="s">
        <v>13826</v>
      </c>
      <c r="D4791" s="59" t="s">
        <v>38</v>
      </c>
      <c r="E4791" s="60" t="s">
        <v>13037</v>
      </c>
    </row>
    <row r="4792" spans="1:5">
      <c r="A4792" s="58" t="s">
        <v>9</v>
      </c>
      <c r="B4792" s="59" t="s">
        <v>13827</v>
      </c>
      <c r="C4792" s="59" t="s">
        <v>13828</v>
      </c>
      <c r="D4792" s="59" t="s">
        <v>38</v>
      </c>
      <c r="E4792" s="60" t="s">
        <v>13829</v>
      </c>
    </row>
    <row r="4793" spans="1:5">
      <c r="A4793" s="58" t="s">
        <v>9</v>
      </c>
      <c r="B4793" s="59" t="s">
        <v>13830</v>
      </c>
      <c r="C4793" s="59" t="s">
        <v>13831</v>
      </c>
      <c r="D4793" s="59" t="s">
        <v>38</v>
      </c>
      <c r="E4793" s="60" t="s">
        <v>3388</v>
      </c>
    </row>
    <row r="4794" spans="1:5">
      <c r="A4794" s="58" t="s">
        <v>9</v>
      </c>
      <c r="B4794" s="59" t="s">
        <v>13832</v>
      </c>
      <c r="C4794" s="59" t="s">
        <v>13833</v>
      </c>
      <c r="D4794" s="59" t="s">
        <v>38</v>
      </c>
      <c r="E4794" s="60" t="s">
        <v>3451</v>
      </c>
    </row>
    <row r="4795" spans="1:5">
      <c r="A4795" s="58" t="s">
        <v>9</v>
      </c>
      <c r="B4795" s="59" t="s">
        <v>13834</v>
      </c>
      <c r="C4795" s="59" t="s">
        <v>13835</v>
      </c>
      <c r="D4795" s="59" t="s">
        <v>38</v>
      </c>
      <c r="E4795" s="60" t="s">
        <v>13836</v>
      </c>
    </row>
    <row r="4796" spans="1:5">
      <c r="A4796" s="58" t="s">
        <v>9</v>
      </c>
      <c r="B4796" s="59" t="s">
        <v>13837</v>
      </c>
      <c r="C4796" s="59" t="s">
        <v>13838</v>
      </c>
      <c r="D4796" s="59" t="s">
        <v>38</v>
      </c>
      <c r="E4796" s="60" t="s">
        <v>13839</v>
      </c>
    </row>
    <row r="4797" spans="1:5">
      <c r="A4797" s="58" t="s">
        <v>9</v>
      </c>
      <c r="B4797" s="59" t="s">
        <v>13840</v>
      </c>
      <c r="C4797" s="59" t="s">
        <v>13841</v>
      </c>
      <c r="D4797" s="59" t="s">
        <v>38</v>
      </c>
      <c r="E4797" s="60" t="s">
        <v>13842</v>
      </c>
    </row>
    <row r="4798" spans="1:5">
      <c r="A4798" s="58" t="s">
        <v>9</v>
      </c>
      <c r="B4798" s="59" t="s">
        <v>13843</v>
      </c>
      <c r="C4798" s="59" t="s">
        <v>13844</v>
      </c>
      <c r="D4798" s="59" t="s">
        <v>38</v>
      </c>
      <c r="E4798" s="60" t="s">
        <v>13845</v>
      </c>
    </row>
    <row r="4799" spans="1:5">
      <c r="A4799" s="58" t="s">
        <v>9</v>
      </c>
      <c r="B4799" s="59" t="s">
        <v>13846</v>
      </c>
      <c r="C4799" s="59" t="s">
        <v>13847</v>
      </c>
      <c r="D4799" s="59" t="s">
        <v>38</v>
      </c>
      <c r="E4799" s="60" t="s">
        <v>13848</v>
      </c>
    </row>
    <row r="4800" spans="1:5">
      <c r="A4800" s="58" t="s">
        <v>9</v>
      </c>
      <c r="B4800" s="59" t="s">
        <v>13849</v>
      </c>
      <c r="C4800" s="59" t="s">
        <v>13850</v>
      </c>
      <c r="D4800" s="59" t="s">
        <v>38</v>
      </c>
      <c r="E4800" s="60" t="s">
        <v>13851</v>
      </c>
    </row>
    <row r="4801" spans="1:5">
      <c r="A4801" s="58" t="s">
        <v>9</v>
      </c>
      <c r="B4801" s="59" t="s">
        <v>13852</v>
      </c>
      <c r="C4801" s="59" t="s">
        <v>13853</v>
      </c>
      <c r="D4801" s="59" t="s">
        <v>38</v>
      </c>
      <c r="E4801" s="60" t="s">
        <v>13854</v>
      </c>
    </row>
    <row r="4802" spans="1:5">
      <c r="A4802" s="58" t="s">
        <v>9</v>
      </c>
      <c r="B4802" s="59" t="s">
        <v>13855</v>
      </c>
      <c r="C4802" s="59" t="s">
        <v>13856</v>
      </c>
      <c r="D4802" s="59" t="s">
        <v>38</v>
      </c>
      <c r="E4802" s="60" t="s">
        <v>13857</v>
      </c>
    </row>
    <row r="4803" spans="1:5">
      <c r="A4803" s="58" t="s">
        <v>9</v>
      </c>
      <c r="B4803" s="59" t="s">
        <v>13858</v>
      </c>
      <c r="C4803" s="59" t="s">
        <v>13859</v>
      </c>
      <c r="D4803" s="59" t="s">
        <v>38</v>
      </c>
      <c r="E4803" s="60" t="s">
        <v>13860</v>
      </c>
    </row>
    <row r="4804" spans="1:5">
      <c r="A4804" s="58" t="s">
        <v>9</v>
      </c>
      <c r="B4804" s="59" t="s">
        <v>13861</v>
      </c>
      <c r="C4804" s="59" t="s">
        <v>13862</v>
      </c>
      <c r="D4804" s="59" t="s">
        <v>38</v>
      </c>
      <c r="E4804" s="60" t="s">
        <v>13863</v>
      </c>
    </row>
    <row r="4805" spans="1:5">
      <c r="A4805" s="58" t="s">
        <v>9</v>
      </c>
      <c r="B4805" s="59" t="s">
        <v>13864</v>
      </c>
      <c r="C4805" s="59" t="s">
        <v>13865</v>
      </c>
      <c r="D4805" s="59" t="s">
        <v>38</v>
      </c>
      <c r="E4805" s="60" t="s">
        <v>13866</v>
      </c>
    </row>
    <row r="4806" spans="1:5">
      <c r="A4806" s="58" t="s">
        <v>9</v>
      </c>
      <c r="B4806" s="59" t="s">
        <v>13867</v>
      </c>
      <c r="C4806" s="59" t="s">
        <v>13868</v>
      </c>
      <c r="D4806" s="59" t="s">
        <v>38</v>
      </c>
      <c r="E4806" s="60" t="s">
        <v>13869</v>
      </c>
    </row>
    <row r="4807" spans="1:5">
      <c r="A4807" s="58" t="s">
        <v>9</v>
      </c>
      <c r="B4807" s="59" t="s">
        <v>13870</v>
      </c>
      <c r="C4807" s="59" t="s">
        <v>13871</v>
      </c>
      <c r="D4807" s="59" t="s">
        <v>38</v>
      </c>
      <c r="E4807" s="60" t="s">
        <v>2250</v>
      </c>
    </row>
    <row r="4808" spans="1:5">
      <c r="A4808" s="58" t="s">
        <v>9</v>
      </c>
      <c r="B4808" s="59" t="s">
        <v>13872</v>
      </c>
      <c r="C4808" s="59" t="s">
        <v>13873</v>
      </c>
      <c r="D4808" s="59" t="s">
        <v>38</v>
      </c>
      <c r="E4808" s="60" t="s">
        <v>13874</v>
      </c>
    </row>
    <row r="4809" spans="1:5">
      <c r="A4809" s="58" t="s">
        <v>9</v>
      </c>
      <c r="B4809" s="59" t="s">
        <v>13875</v>
      </c>
      <c r="C4809" s="59" t="s">
        <v>13876</v>
      </c>
      <c r="D4809" s="59" t="s">
        <v>38</v>
      </c>
      <c r="E4809" s="60" t="s">
        <v>13877</v>
      </c>
    </row>
    <row r="4810" spans="1:5">
      <c r="A4810" s="58" t="s">
        <v>9</v>
      </c>
      <c r="B4810" s="59" t="s">
        <v>13878</v>
      </c>
      <c r="C4810" s="59" t="s">
        <v>13879</v>
      </c>
      <c r="D4810" s="59" t="s">
        <v>38</v>
      </c>
      <c r="E4810" s="60" t="s">
        <v>13880</v>
      </c>
    </row>
    <row r="4811" spans="1:5">
      <c r="A4811" s="58" t="s">
        <v>9</v>
      </c>
      <c r="B4811" s="59" t="s">
        <v>13881</v>
      </c>
      <c r="C4811" s="59" t="s">
        <v>13882</v>
      </c>
      <c r="D4811" s="59" t="s">
        <v>38</v>
      </c>
      <c r="E4811" s="60" t="s">
        <v>13883</v>
      </c>
    </row>
    <row r="4812" spans="1:5">
      <c r="A4812" s="58" t="s">
        <v>9</v>
      </c>
      <c r="B4812" s="59" t="s">
        <v>13884</v>
      </c>
      <c r="C4812" s="59" t="s">
        <v>13885</v>
      </c>
      <c r="D4812" s="59" t="s">
        <v>38</v>
      </c>
      <c r="E4812" s="60" t="s">
        <v>13886</v>
      </c>
    </row>
    <row r="4813" spans="1:5">
      <c r="A4813" s="58" t="s">
        <v>9</v>
      </c>
      <c r="B4813" s="59" t="s">
        <v>13887</v>
      </c>
      <c r="C4813" s="59" t="s">
        <v>13888</v>
      </c>
      <c r="D4813" s="59" t="s">
        <v>38</v>
      </c>
      <c r="E4813" s="60" t="s">
        <v>13889</v>
      </c>
    </row>
    <row r="4814" spans="1:5">
      <c r="A4814" s="58" t="s">
        <v>9</v>
      </c>
      <c r="B4814" s="59" t="s">
        <v>13890</v>
      </c>
      <c r="C4814" s="59" t="s">
        <v>13891</v>
      </c>
      <c r="D4814" s="59" t="s">
        <v>38</v>
      </c>
      <c r="E4814" s="60" t="s">
        <v>13892</v>
      </c>
    </row>
    <row r="4815" spans="1:5">
      <c r="A4815" s="58" t="s">
        <v>9</v>
      </c>
      <c r="B4815" s="59" t="s">
        <v>13893</v>
      </c>
      <c r="C4815" s="59" t="s">
        <v>13894</v>
      </c>
      <c r="D4815" s="59" t="s">
        <v>38</v>
      </c>
      <c r="E4815" s="60" t="s">
        <v>12290</v>
      </c>
    </row>
    <row r="4816" spans="1:5">
      <c r="A4816" s="58" t="s">
        <v>9</v>
      </c>
      <c r="B4816" s="59" t="s">
        <v>13895</v>
      </c>
      <c r="C4816" s="59" t="s">
        <v>13896</v>
      </c>
      <c r="D4816" s="59" t="s">
        <v>38</v>
      </c>
      <c r="E4816" s="60" t="s">
        <v>13897</v>
      </c>
    </row>
    <row r="4817" spans="1:5">
      <c r="A4817" s="58" t="s">
        <v>9</v>
      </c>
      <c r="B4817" s="59" t="s">
        <v>13898</v>
      </c>
      <c r="C4817" s="59" t="s">
        <v>13899</v>
      </c>
      <c r="D4817" s="59" t="s">
        <v>38</v>
      </c>
      <c r="E4817" s="60" t="s">
        <v>13900</v>
      </c>
    </row>
    <row r="4818" spans="1:5">
      <c r="A4818" s="58" t="s">
        <v>9</v>
      </c>
      <c r="B4818" s="59" t="s">
        <v>13901</v>
      </c>
      <c r="C4818" s="59" t="s">
        <v>13902</v>
      </c>
      <c r="D4818" s="59" t="s">
        <v>38</v>
      </c>
      <c r="E4818" s="60" t="s">
        <v>13903</v>
      </c>
    </row>
    <row r="4819" spans="1:5">
      <c r="A4819" s="58" t="s">
        <v>9</v>
      </c>
      <c r="B4819" s="59" t="s">
        <v>13904</v>
      </c>
      <c r="C4819" s="59" t="s">
        <v>13905</v>
      </c>
      <c r="D4819" s="59" t="s">
        <v>38</v>
      </c>
      <c r="E4819" s="60" t="s">
        <v>13906</v>
      </c>
    </row>
    <row r="4820" spans="1:5">
      <c r="A4820" s="58" t="s">
        <v>9</v>
      </c>
      <c r="B4820" s="59" t="s">
        <v>13907</v>
      </c>
      <c r="C4820" s="59" t="s">
        <v>13908</v>
      </c>
      <c r="D4820" s="59" t="s">
        <v>38</v>
      </c>
      <c r="E4820" s="60" t="s">
        <v>13909</v>
      </c>
    </row>
    <row r="4821" spans="1:5">
      <c r="A4821" s="58" t="s">
        <v>9</v>
      </c>
      <c r="B4821" s="59" t="s">
        <v>13910</v>
      </c>
      <c r="C4821" s="59" t="s">
        <v>13911</v>
      </c>
      <c r="D4821" s="59" t="s">
        <v>38</v>
      </c>
      <c r="E4821" s="60" t="s">
        <v>13909</v>
      </c>
    </row>
    <row r="4822" spans="1:5">
      <c r="A4822" s="58" t="s">
        <v>9</v>
      </c>
      <c r="B4822" s="59" t="s">
        <v>13912</v>
      </c>
      <c r="C4822" s="59" t="s">
        <v>13913</v>
      </c>
      <c r="D4822" s="59" t="s">
        <v>38</v>
      </c>
      <c r="E4822" s="60" t="s">
        <v>13914</v>
      </c>
    </row>
    <row r="4823" spans="1:5">
      <c r="A4823" s="58" t="s">
        <v>9</v>
      </c>
      <c r="B4823" s="59" t="s">
        <v>13915</v>
      </c>
      <c r="C4823" s="59" t="s">
        <v>13916</v>
      </c>
      <c r="D4823" s="59" t="s">
        <v>38</v>
      </c>
      <c r="E4823" s="60" t="s">
        <v>13917</v>
      </c>
    </row>
    <row r="4824" spans="1:5">
      <c r="A4824" s="58" t="s">
        <v>9</v>
      </c>
      <c r="B4824" s="59" t="s">
        <v>13918</v>
      </c>
      <c r="C4824" s="59" t="s">
        <v>13919</v>
      </c>
      <c r="D4824" s="59" t="s">
        <v>38</v>
      </c>
      <c r="E4824" s="60" t="s">
        <v>13920</v>
      </c>
    </row>
    <row r="4825" spans="1:5">
      <c r="A4825" s="58" t="s">
        <v>9</v>
      </c>
      <c r="B4825" s="59" t="s">
        <v>13921</v>
      </c>
      <c r="C4825" s="59" t="s">
        <v>13922</v>
      </c>
      <c r="D4825" s="59" t="s">
        <v>38</v>
      </c>
      <c r="E4825" s="60" t="s">
        <v>13923</v>
      </c>
    </row>
    <row r="4826" spans="1:5">
      <c r="A4826" s="58" t="s">
        <v>9</v>
      </c>
      <c r="B4826" s="59" t="s">
        <v>13924</v>
      </c>
      <c r="C4826" s="59" t="s">
        <v>13925</v>
      </c>
      <c r="D4826" s="59" t="s">
        <v>38</v>
      </c>
      <c r="E4826" s="60" t="s">
        <v>13926</v>
      </c>
    </row>
    <row r="4827" spans="1:5">
      <c r="A4827" s="58" t="s">
        <v>9</v>
      </c>
      <c r="B4827" s="59" t="s">
        <v>13927</v>
      </c>
      <c r="C4827" s="59" t="s">
        <v>13928</v>
      </c>
      <c r="D4827" s="59" t="s">
        <v>38</v>
      </c>
      <c r="E4827" s="60" t="s">
        <v>13929</v>
      </c>
    </row>
    <row r="4828" spans="1:5">
      <c r="A4828" s="58" t="s">
        <v>9</v>
      </c>
      <c r="B4828" s="59" t="s">
        <v>13930</v>
      </c>
      <c r="C4828" s="59" t="s">
        <v>13931</v>
      </c>
      <c r="D4828" s="59" t="s">
        <v>38</v>
      </c>
      <c r="E4828" s="60" t="s">
        <v>13932</v>
      </c>
    </row>
    <row r="4829" spans="1:5">
      <c r="A4829" s="58" t="s">
        <v>9</v>
      </c>
      <c r="B4829" s="59" t="s">
        <v>13933</v>
      </c>
      <c r="C4829" s="59" t="s">
        <v>13934</v>
      </c>
      <c r="D4829" s="59" t="s">
        <v>38</v>
      </c>
      <c r="E4829" s="60" t="s">
        <v>13935</v>
      </c>
    </row>
    <row r="4830" spans="1:5">
      <c r="A4830" s="58" t="s">
        <v>9</v>
      </c>
      <c r="B4830" s="59" t="s">
        <v>13936</v>
      </c>
      <c r="C4830" s="59" t="s">
        <v>13937</v>
      </c>
      <c r="D4830" s="59" t="s">
        <v>38</v>
      </c>
      <c r="E4830" s="60" t="s">
        <v>13938</v>
      </c>
    </row>
    <row r="4831" spans="1:5">
      <c r="A4831" s="58" t="s">
        <v>9</v>
      </c>
      <c r="B4831" s="59" t="s">
        <v>13939</v>
      </c>
      <c r="C4831" s="59" t="s">
        <v>13940</v>
      </c>
      <c r="D4831" s="59" t="s">
        <v>38</v>
      </c>
      <c r="E4831" s="60" t="s">
        <v>13941</v>
      </c>
    </row>
    <row r="4832" spans="1:5">
      <c r="A4832" s="58" t="s">
        <v>9</v>
      </c>
      <c r="B4832" s="59" t="s">
        <v>13942</v>
      </c>
      <c r="C4832" s="59" t="s">
        <v>13943</v>
      </c>
      <c r="D4832" s="59" t="s">
        <v>38</v>
      </c>
      <c r="E4832" s="60" t="s">
        <v>13944</v>
      </c>
    </row>
    <row r="4833" spans="1:5">
      <c r="A4833" s="58" t="s">
        <v>9</v>
      </c>
      <c r="B4833" s="59" t="s">
        <v>13945</v>
      </c>
      <c r="C4833" s="59" t="s">
        <v>13946</v>
      </c>
      <c r="D4833" s="59" t="s">
        <v>38</v>
      </c>
      <c r="E4833" s="60" t="s">
        <v>13947</v>
      </c>
    </row>
    <row r="4834" spans="1:5">
      <c r="A4834" s="58" t="s">
        <v>9</v>
      </c>
      <c r="B4834" s="59" t="s">
        <v>13948</v>
      </c>
      <c r="C4834" s="59" t="s">
        <v>13949</v>
      </c>
      <c r="D4834" s="59" t="s">
        <v>38</v>
      </c>
      <c r="E4834" s="60" t="s">
        <v>13950</v>
      </c>
    </row>
    <row r="4835" spans="1:5">
      <c r="A4835" s="58" t="s">
        <v>9</v>
      </c>
      <c r="B4835" s="59" t="s">
        <v>13951</v>
      </c>
      <c r="C4835" s="59" t="s">
        <v>13952</v>
      </c>
      <c r="D4835" s="59" t="s">
        <v>38</v>
      </c>
      <c r="E4835" s="60" t="s">
        <v>11900</v>
      </c>
    </row>
    <row r="4836" spans="1:5">
      <c r="A4836" s="58" t="s">
        <v>9</v>
      </c>
      <c r="B4836" s="59" t="s">
        <v>13953</v>
      </c>
      <c r="C4836" s="59" t="s">
        <v>13954</v>
      </c>
      <c r="D4836" s="59" t="s">
        <v>38</v>
      </c>
      <c r="E4836" s="60" t="s">
        <v>13848</v>
      </c>
    </row>
    <row r="4837" spans="1:5">
      <c r="A4837" s="58" t="s">
        <v>9</v>
      </c>
      <c r="B4837" s="59" t="s">
        <v>13955</v>
      </c>
      <c r="C4837" s="59" t="s">
        <v>13956</v>
      </c>
      <c r="D4837" s="59" t="s">
        <v>38</v>
      </c>
      <c r="E4837" s="60" t="s">
        <v>13957</v>
      </c>
    </row>
    <row r="4838" spans="1:5">
      <c r="A4838" s="58" t="s">
        <v>9</v>
      </c>
      <c r="B4838" s="59" t="s">
        <v>13958</v>
      </c>
      <c r="C4838" s="59" t="s">
        <v>13959</v>
      </c>
      <c r="D4838" s="59" t="s">
        <v>38</v>
      </c>
      <c r="E4838" s="60" t="s">
        <v>13960</v>
      </c>
    </row>
    <row r="4839" spans="1:5">
      <c r="A4839" s="58" t="s">
        <v>9</v>
      </c>
      <c r="B4839" s="59" t="s">
        <v>13961</v>
      </c>
      <c r="C4839" s="59" t="s">
        <v>13962</v>
      </c>
      <c r="D4839" s="59" t="s">
        <v>38</v>
      </c>
      <c r="E4839" s="60" t="s">
        <v>13963</v>
      </c>
    </row>
    <row r="4840" spans="1:5">
      <c r="A4840" s="58" t="s">
        <v>9</v>
      </c>
      <c r="B4840" s="59" t="s">
        <v>13964</v>
      </c>
      <c r="C4840" s="59" t="s">
        <v>13965</v>
      </c>
      <c r="D4840" s="59" t="s">
        <v>38</v>
      </c>
      <c r="E4840" s="60" t="s">
        <v>13966</v>
      </c>
    </row>
    <row r="4841" spans="1:5">
      <c r="A4841" s="58" t="s">
        <v>9</v>
      </c>
      <c r="B4841" s="59" t="s">
        <v>13967</v>
      </c>
      <c r="C4841" s="59" t="s">
        <v>13968</v>
      </c>
      <c r="D4841" s="59" t="s">
        <v>38</v>
      </c>
      <c r="E4841" s="60" t="s">
        <v>13969</v>
      </c>
    </row>
    <row r="4842" spans="1:5">
      <c r="A4842" s="58" t="s">
        <v>9</v>
      </c>
      <c r="B4842" s="59" t="s">
        <v>13970</v>
      </c>
      <c r="C4842" s="59" t="s">
        <v>13971</v>
      </c>
      <c r="D4842" s="59" t="s">
        <v>38</v>
      </c>
      <c r="E4842" s="60" t="s">
        <v>13972</v>
      </c>
    </row>
    <row r="4843" spans="1:5">
      <c r="A4843" s="58" t="s">
        <v>9</v>
      </c>
      <c r="B4843" s="59" t="s">
        <v>13973</v>
      </c>
      <c r="C4843" s="59" t="s">
        <v>13974</v>
      </c>
      <c r="D4843" s="59" t="s">
        <v>38</v>
      </c>
      <c r="E4843" s="60" t="s">
        <v>13975</v>
      </c>
    </row>
    <row r="4844" spans="1:5">
      <c r="A4844" s="58" t="s">
        <v>9</v>
      </c>
      <c r="B4844" s="59" t="s">
        <v>13976</v>
      </c>
      <c r="C4844" s="59" t="s">
        <v>13977</v>
      </c>
      <c r="D4844" s="59" t="s">
        <v>38</v>
      </c>
      <c r="E4844" s="60" t="s">
        <v>13978</v>
      </c>
    </row>
    <row r="4845" spans="1:5">
      <c r="A4845" s="58" t="s">
        <v>9</v>
      </c>
      <c r="B4845" s="59" t="s">
        <v>13979</v>
      </c>
      <c r="C4845" s="59" t="s">
        <v>13980</v>
      </c>
      <c r="D4845" s="59" t="s">
        <v>38</v>
      </c>
      <c r="E4845" s="60" t="s">
        <v>13981</v>
      </c>
    </row>
    <row r="4846" spans="1:5">
      <c r="A4846" s="58" t="s">
        <v>9</v>
      </c>
      <c r="B4846" s="59" t="s">
        <v>13982</v>
      </c>
      <c r="C4846" s="59" t="s">
        <v>13983</v>
      </c>
      <c r="D4846" s="59" t="s">
        <v>38</v>
      </c>
      <c r="E4846" s="60" t="s">
        <v>13981</v>
      </c>
    </row>
    <row r="4847" spans="1:5">
      <c r="A4847" s="58" t="s">
        <v>9</v>
      </c>
      <c r="B4847" s="59" t="s">
        <v>13984</v>
      </c>
      <c r="C4847" s="59" t="s">
        <v>13985</v>
      </c>
      <c r="D4847" s="59" t="s">
        <v>38</v>
      </c>
      <c r="E4847" s="60" t="s">
        <v>13986</v>
      </c>
    </row>
    <row r="4848" spans="1:5">
      <c r="A4848" s="58" t="s">
        <v>9</v>
      </c>
      <c r="B4848" s="59" t="s">
        <v>13987</v>
      </c>
      <c r="C4848" s="59" t="s">
        <v>13988</v>
      </c>
      <c r="D4848" s="59" t="s">
        <v>38</v>
      </c>
      <c r="E4848" s="60" t="s">
        <v>13986</v>
      </c>
    </row>
    <row r="4849" spans="1:5">
      <c r="A4849" s="58" t="s">
        <v>9</v>
      </c>
      <c r="B4849" s="59" t="s">
        <v>13989</v>
      </c>
      <c r="C4849" s="59" t="s">
        <v>13990</v>
      </c>
      <c r="D4849" s="59" t="s">
        <v>38</v>
      </c>
      <c r="E4849" s="60" t="s">
        <v>13991</v>
      </c>
    </row>
    <row r="4850" spans="1:5">
      <c r="A4850" s="58" t="s">
        <v>9</v>
      </c>
      <c r="B4850" s="59" t="s">
        <v>13992</v>
      </c>
      <c r="C4850" s="59" t="s">
        <v>13993</v>
      </c>
      <c r="D4850" s="59" t="s">
        <v>38</v>
      </c>
      <c r="E4850" s="60" t="s">
        <v>13991</v>
      </c>
    </row>
    <row r="4851" spans="1:5">
      <c r="A4851" s="58" t="s">
        <v>9</v>
      </c>
      <c r="B4851" s="59" t="s">
        <v>13994</v>
      </c>
      <c r="C4851" s="59" t="s">
        <v>13995</v>
      </c>
      <c r="D4851" s="59" t="s">
        <v>38</v>
      </c>
      <c r="E4851" s="60" t="s">
        <v>13996</v>
      </c>
    </row>
    <row r="4852" spans="1:5">
      <c r="A4852" s="58" t="s">
        <v>9</v>
      </c>
      <c r="B4852" s="59" t="s">
        <v>13997</v>
      </c>
      <c r="C4852" s="59" t="s">
        <v>13998</v>
      </c>
      <c r="D4852" s="59" t="s">
        <v>38</v>
      </c>
      <c r="E4852" s="60" t="s">
        <v>13999</v>
      </c>
    </row>
    <row r="4853" spans="1:5">
      <c r="A4853" s="58" t="s">
        <v>9</v>
      </c>
      <c r="B4853" s="59" t="s">
        <v>14000</v>
      </c>
      <c r="C4853" s="59" t="s">
        <v>14001</v>
      </c>
      <c r="D4853" s="59" t="s">
        <v>38</v>
      </c>
      <c r="E4853" s="60" t="s">
        <v>14002</v>
      </c>
    </row>
    <row r="4854" spans="1:5">
      <c r="A4854" s="58" t="s">
        <v>9</v>
      </c>
      <c r="B4854" s="59" t="s">
        <v>14003</v>
      </c>
      <c r="C4854" s="59" t="s">
        <v>14004</v>
      </c>
      <c r="D4854" s="59" t="s">
        <v>38</v>
      </c>
      <c r="E4854" s="60" t="s">
        <v>14005</v>
      </c>
    </row>
    <row r="4855" spans="1:5">
      <c r="A4855" s="58" t="s">
        <v>9</v>
      </c>
      <c r="B4855" s="59" t="s">
        <v>14006</v>
      </c>
      <c r="C4855" s="59" t="s">
        <v>14007</v>
      </c>
      <c r="D4855" s="59" t="s">
        <v>38</v>
      </c>
      <c r="E4855" s="60" t="s">
        <v>14008</v>
      </c>
    </row>
    <row r="4856" spans="1:5">
      <c r="A4856" s="58" t="s">
        <v>9</v>
      </c>
      <c r="B4856" s="59" t="s">
        <v>14009</v>
      </c>
      <c r="C4856" s="59" t="s">
        <v>14010</v>
      </c>
      <c r="D4856" s="59" t="s">
        <v>38</v>
      </c>
      <c r="E4856" s="60" t="s">
        <v>14011</v>
      </c>
    </row>
    <row r="4857" spans="1:5">
      <c r="A4857" s="58" t="s">
        <v>9</v>
      </c>
      <c r="B4857" s="59" t="s">
        <v>14012</v>
      </c>
      <c r="C4857" s="59" t="s">
        <v>14013</v>
      </c>
      <c r="D4857" s="59" t="s">
        <v>38</v>
      </c>
      <c r="E4857" s="60" t="s">
        <v>3411</v>
      </c>
    </row>
    <row r="4858" spans="1:5">
      <c r="A4858" s="58" t="s">
        <v>9</v>
      </c>
      <c r="B4858" s="59" t="s">
        <v>14014</v>
      </c>
      <c r="C4858" s="59" t="s">
        <v>14015</v>
      </c>
      <c r="D4858" s="59" t="s">
        <v>38</v>
      </c>
      <c r="E4858" s="60" t="s">
        <v>14016</v>
      </c>
    </row>
    <row r="4859" spans="1:5">
      <c r="A4859" s="58" t="s">
        <v>9</v>
      </c>
      <c r="B4859" s="59" t="s">
        <v>14017</v>
      </c>
      <c r="C4859" s="59" t="s">
        <v>14018</v>
      </c>
      <c r="D4859" s="59" t="s">
        <v>38</v>
      </c>
      <c r="E4859" s="60" t="s">
        <v>14019</v>
      </c>
    </row>
    <row r="4860" spans="1:5">
      <c r="A4860" s="58" t="s">
        <v>9</v>
      </c>
      <c r="B4860" s="59" t="s">
        <v>14020</v>
      </c>
      <c r="C4860" s="59" t="s">
        <v>14021</v>
      </c>
      <c r="D4860" s="59" t="s">
        <v>38</v>
      </c>
      <c r="E4860" s="60" t="s">
        <v>14022</v>
      </c>
    </row>
    <row r="4861" spans="1:5">
      <c r="A4861" s="58" t="s">
        <v>9</v>
      </c>
      <c r="B4861" s="59" t="s">
        <v>14023</v>
      </c>
      <c r="C4861" s="59" t="s">
        <v>14024</v>
      </c>
      <c r="D4861" s="59" t="s">
        <v>38</v>
      </c>
      <c r="E4861" s="60" t="s">
        <v>14025</v>
      </c>
    </row>
    <row r="4862" spans="1:5">
      <c r="A4862" s="58" t="s">
        <v>9</v>
      </c>
      <c r="B4862" s="59" t="s">
        <v>14026</v>
      </c>
      <c r="C4862" s="59" t="s">
        <v>14027</v>
      </c>
      <c r="D4862" s="59" t="s">
        <v>38</v>
      </c>
      <c r="E4862" s="60" t="s">
        <v>14028</v>
      </c>
    </row>
    <row r="4863" spans="1:5">
      <c r="A4863" s="58" t="s">
        <v>9</v>
      </c>
      <c r="B4863" s="59" t="s">
        <v>14029</v>
      </c>
      <c r="C4863" s="59" t="s">
        <v>14030</v>
      </c>
      <c r="D4863" s="59" t="s">
        <v>38</v>
      </c>
      <c r="E4863" s="60" t="s">
        <v>14031</v>
      </c>
    </row>
    <row r="4864" spans="1:5">
      <c r="A4864" s="58" t="s">
        <v>9</v>
      </c>
      <c r="B4864" s="59" t="s">
        <v>14032</v>
      </c>
      <c r="C4864" s="59" t="s">
        <v>14033</v>
      </c>
      <c r="D4864" s="59" t="s">
        <v>38</v>
      </c>
      <c r="E4864" s="60" t="s">
        <v>12053</v>
      </c>
    </row>
    <row r="4865" spans="1:5">
      <c r="A4865" s="58" t="s">
        <v>9</v>
      </c>
      <c r="B4865" s="59" t="s">
        <v>14034</v>
      </c>
      <c r="C4865" s="59" t="s">
        <v>14035</v>
      </c>
      <c r="D4865" s="59" t="s">
        <v>38</v>
      </c>
      <c r="E4865" s="60" t="s">
        <v>14036</v>
      </c>
    </row>
    <row r="4866" spans="1:5">
      <c r="A4866" s="58" t="s">
        <v>9</v>
      </c>
      <c r="B4866" s="59" t="s">
        <v>14037</v>
      </c>
      <c r="C4866" s="59" t="s">
        <v>14038</v>
      </c>
      <c r="D4866" s="59" t="s">
        <v>38</v>
      </c>
      <c r="E4866" s="60" t="s">
        <v>14039</v>
      </c>
    </row>
    <row r="4867" spans="1:5">
      <c r="A4867" s="58" t="s">
        <v>9</v>
      </c>
      <c r="B4867" s="59" t="s">
        <v>14040</v>
      </c>
      <c r="C4867" s="59" t="s">
        <v>14041</v>
      </c>
      <c r="D4867" s="59" t="s">
        <v>38</v>
      </c>
      <c r="E4867" s="60" t="s">
        <v>14042</v>
      </c>
    </row>
    <row r="4868" spans="1:5">
      <c r="A4868" s="58" t="s">
        <v>9</v>
      </c>
      <c r="B4868" s="59" t="s">
        <v>14043</v>
      </c>
      <c r="C4868" s="59" t="s">
        <v>14044</v>
      </c>
      <c r="D4868" s="59" t="s">
        <v>38</v>
      </c>
      <c r="E4868" s="60" t="s">
        <v>11231</v>
      </c>
    </row>
    <row r="4869" spans="1:5">
      <c r="A4869" s="58" t="s">
        <v>9</v>
      </c>
      <c r="B4869" s="59" t="s">
        <v>14045</v>
      </c>
      <c r="C4869" s="59" t="s">
        <v>14046</v>
      </c>
      <c r="D4869" s="59" t="s">
        <v>38</v>
      </c>
      <c r="E4869" s="60" t="s">
        <v>14047</v>
      </c>
    </row>
    <row r="4870" spans="1:5">
      <c r="A4870" s="58" t="s">
        <v>9</v>
      </c>
      <c r="B4870" s="59" t="s">
        <v>14048</v>
      </c>
      <c r="C4870" s="59" t="s">
        <v>14049</v>
      </c>
      <c r="D4870" s="59" t="s">
        <v>38</v>
      </c>
      <c r="E4870" s="60" t="s">
        <v>14050</v>
      </c>
    </row>
    <row r="4871" spans="1:5">
      <c r="A4871" s="58" t="s">
        <v>9</v>
      </c>
      <c r="B4871" s="59" t="s">
        <v>14051</v>
      </c>
      <c r="C4871" s="59" t="s">
        <v>14052</v>
      </c>
      <c r="D4871" s="59" t="s">
        <v>38</v>
      </c>
      <c r="E4871" s="60" t="s">
        <v>14053</v>
      </c>
    </row>
    <row r="4872" spans="1:5">
      <c r="A4872" s="58" t="s">
        <v>9</v>
      </c>
      <c r="B4872" s="59" t="s">
        <v>14054</v>
      </c>
      <c r="C4872" s="59" t="s">
        <v>14055</v>
      </c>
      <c r="D4872" s="59" t="s">
        <v>38</v>
      </c>
      <c r="E4872" s="60" t="s">
        <v>14056</v>
      </c>
    </row>
    <row r="4873" spans="1:5">
      <c r="A4873" s="58" t="s">
        <v>9</v>
      </c>
      <c r="B4873" s="59" t="s">
        <v>14057</v>
      </c>
      <c r="C4873" s="59" t="s">
        <v>14058</v>
      </c>
      <c r="D4873" s="59" t="s">
        <v>38</v>
      </c>
      <c r="E4873" s="60" t="s">
        <v>14059</v>
      </c>
    </row>
    <row r="4874" spans="1:5">
      <c r="A4874" s="58" t="s">
        <v>9</v>
      </c>
      <c r="B4874" s="59" t="s">
        <v>14060</v>
      </c>
      <c r="C4874" s="59" t="s">
        <v>14061</v>
      </c>
      <c r="D4874" s="59" t="s">
        <v>38</v>
      </c>
      <c r="E4874" s="60" t="s">
        <v>14062</v>
      </c>
    </row>
    <row r="4875" spans="1:5">
      <c r="A4875" s="58" t="s">
        <v>9</v>
      </c>
      <c r="B4875" s="59" t="s">
        <v>14063</v>
      </c>
      <c r="C4875" s="59" t="s">
        <v>14064</v>
      </c>
      <c r="D4875" s="59" t="s">
        <v>38</v>
      </c>
      <c r="E4875" s="60" t="s">
        <v>14065</v>
      </c>
    </row>
    <row r="4876" spans="1:5">
      <c r="A4876" s="58" t="s">
        <v>9</v>
      </c>
      <c r="B4876" s="59" t="s">
        <v>14066</v>
      </c>
      <c r="C4876" s="59" t="s">
        <v>14067</v>
      </c>
      <c r="D4876" s="59" t="s">
        <v>38</v>
      </c>
      <c r="E4876" s="60" t="s">
        <v>14065</v>
      </c>
    </row>
    <row r="4877" spans="1:5">
      <c r="A4877" s="58" t="s">
        <v>9</v>
      </c>
      <c r="B4877" s="59" t="s">
        <v>14068</v>
      </c>
      <c r="C4877" s="59" t="s">
        <v>14069</v>
      </c>
      <c r="D4877" s="59" t="s">
        <v>38</v>
      </c>
      <c r="E4877" s="60" t="s">
        <v>14070</v>
      </c>
    </row>
    <row r="4878" spans="1:5">
      <c r="A4878" s="58" t="s">
        <v>9</v>
      </c>
      <c r="B4878" s="59" t="s">
        <v>14071</v>
      </c>
      <c r="C4878" s="59" t="s">
        <v>14072</v>
      </c>
      <c r="D4878" s="59" t="s">
        <v>38</v>
      </c>
      <c r="E4878" s="60" t="s">
        <v>14070</v>
      </c>
    </row>
    <row r="4879" spans="1:5">
      <c r="A4879" s="58" t="s">
        <v>9</v>
      </c>
      <c r="B4879" s="59" t="s">
        <v>14073</v>
      </c>
      <c r="C4879" s="59" t="s">
        <v>14074</v>
      </c>
      <c r="D4879" s="59" t="s">
        <v>38</v>
      </c>
      <c r="E4879" s="60" t="s">
        <v>14075</v>
      </c>
    </row>
    <row r="4880" spans="1:5">
      <c r="A4880" s="58" t="s">
        <v>9</v>
      </c>
      <c r="B4880" s="59" t="s">
        <v>14076</v>
      </c>
      <c r="C4880" s="59" t="s">
        <v>14077</v>
      </c>
      <c r="D4880" s="59" t="s">
        <v>38</v>
      </c>
      <c r="E4880" s="60" t="s">
        <v>14075</v>
      </c>
    </row>
    <row r="4881" spans="1:5">
      <c r="A4881" s="58" t="s">
        <v>9</v>
      </c>
      <c r="B4881" s="59" t="s">
        <v>14078</v>
      </c>
      <c r="C4881" s="59" t="s">
        <v>14079</v>
      </c>
      <c r="D4881" s="59" t="s">
        <v>38</v>
      </c>
      <c r="E4881" s="60" t="s">
        <v>14080</v>
      </c>
    </row>
    <row r="4882" spans="1:5">
      <c r="A4882" s="58" t="s">
        <v>9</v>
      </c>
      <c r="B4882" s="59" t="s">
        <v>14081</v>
      </c>
      <c r="C4882" s="59" t="s">
        <v>14082</v>
      </c>
      <c r="D4882" s="59" t="s">
        <v>38</v>
      </c>
      <c r="E4882" s="60" t="s">
        <v>14083</v>
      </c>
    </row>
    <row r="4883" spans="1:5">
      <c r="A4883" s="58" t="s">
        <v>9</v>
      </c>
      <c r="B4883" s="59" t="s">
        <v>14084</v>
      </c>
      <c r="C4883" s="59" t="s">
        <v>14085</v>
      </c>
      <c r="D4883" s="59" t="s">
        <v>38</v>
      </c>
      <c r="E4883" s="60" t="s">
        <v>14086</v>
      </c>
    </row>
    <row r="4884" spans="1:5">
      <c r="A4884" s="58" t="s">
        <v>9</v>
      </c>
      <c r="B4884" s="59" t="s">
        <v>14087</v>
      </c>
      <c r="C4884" s="59" t="s">
        <v>14088</v>
      </c>
      <c r="D4884" s="59" t="s">
        <v>38</v>
      </c>
      <c r="E4884" s="60" t="s">
        <v>14089</v>
      </c>
    </row>
    <row r="4885" spans="1:5">
      <c r="A4885" s="58" t="s">
        <v>9</v>
      </c>
      <c r="B4885" s="59" t="s">
        <v>14090</v>
      </c>
      <c r="C4885" s="59" t="s">
        <v>14091</v>
      </c>
      <c r="D4885" s="59" t="s">
        <v>38</v>
      </c>
      <c r="E4885" s="60" t="s">
        <v>14092</v>
      </c>
    </row>
    <row r="4886" spans="1:5">
      <c r="A4886" s="58" t="s">
        <v>9</v>
      </c>
      <c r="B4886" s="59" t="s">
        <v>14093</v>
      </c>
      <c r="C4886" s="59" t="s">
        <v>14094</v>
      </c>
      <c r="D4886" s="59" t="s">
        <v>38</v>
      </c>
      <c r="E4886" s="60" t="s">
        <v>14095</v>
      </c>
    </row>
    <row r="4887" spans="1:5">
      <c r="A4887" s="58" t="s">
        <v>9</v>
      </c>
      <c r="B4887" s="59" t="s">
        <v>14096</v>
      </c>
      <c r="C4887" s="59" t="s">
        <v>14097</v>
      </c>
      <c r="D4887" s="59" t="s">
        <v>38</v>
      </c>
      <c r="E4887" s="60" t="s">
        <v>14098</v>
      </c>
    </row>
    <row r="4888" spans="1:5">
      <c r="A4888" s="58" t="s">
        <v>9</v>
      </c>
      <c r="B4888" s="59" t="s">
        <v>14099</v>
      </c>
      <c r="C4888" s="59" t="s">
        <v>14100</v>
      </c>
      <c r="D4888" s="59" t="s">
        <v>38</v>
      </c>
      <c r="E4888" s="60" t="s">
        <v>14101</v>
      </c>
    </row>
    <row r="4889" spans="1:5">
      <c r="A4889" s="58" t="s">
        <v>9</v>
      </c>
      <c r="B4889" s="59" t="s">
        <v>14102</v>
      </c>
      <c r="C4889" s="59" t="s">
        <v>14103</v>
      </c>
      <c r="D4889" s="59" t="s">
        <v>38</v>
      </c>
      <c r="E4889" s="60" t="s">
        <v>14104</v>
      </c>
    </row>
    <row r="4890" spans="1:5">
      <c r="A4890" s="58" t="s">
        <v>9</v>
      </c>
      <c r="B4890" s="59" t="s">
        <v>14105</v>
      </c>
      <c r="C4890" s="59" t="s">
        <v>14106</v>
      </c>
      <c r="D4890" s="59" t="s">
        <v>38</v>
      </c>
      <c r="E4890" s="60" t="s">
        <v>14107</v>
      </c>
    </row>
    <row r="4891" spans="1:5">
      <c r="A4891" s="58" t="s">
        <v>9</v>
      </c>
      <c r="B4891" s="59" t="s">
        <v>14108</v>
      </c>
      <c r="C4891" s="59" t="s">
        <v>14109</v>
      </c>
      <c r="D4891" s="59" t="s">
        <v>38</v>
      </c>
      <c r="E4891" s="60" t="s">
        <v>14110</v>
      </c>
    </row>
    <row r="4892" spans="1:5">
      <c r="A4892" s="58" t="s">
        <v>9</v>
      </c>
      <c r="B4892" s="59" t="s">
        <v>14111</v>
      </c>
      <c r="C4892" s="59" t="s">
        <v>14112</v>
      </c>
      <c r="D4892" s="59" t="s">
        <v>38</v>
      </c>
      <c r="E4892" s="60" t="s">
        <v>14113</v>
      </c>
    </row>
    <row r="4893" spans="1:5">
      <c r="A4893" s="58" t="s">
        <v>9</v>
      </c>
      <c r="B4893" s="59" t="s">
        <v>14114</v>
      </c>
      <c r="C4893" s="59" t="s">
        <v>14115</v>
      </c>
      <c r="D4893" s="59" t="s">
        <v>38</v>
      </c>
      <c r="E4893" s="60" t="s">
        <v>9145</v>
      </c>
    </row>
    <row r="4894" spans="1:5">
      <c r="A4894" s="58" t="s">
        <v>9</v>
      </c>
      <c r="B4894" s="59" t="s">
        <v>14116</v>
      </c>
      <c r="C4894" s="59" t="s">
        <v>14117</v>
      </c>
      <c r="D4894" s="59" t="s">
        <v>38</v>
      </c>
      <c r="E4894" s="60" t="s">
        <v>14118</v>
      </c>
    </row>
    <row r="4895" spans="1:5">
      <c r="A4895" s="58" t="s">
        <v>9</v>
      </c>
      <c r="B4895" s="59" t="s">
        <v>14119</v>
      </c>
      <c r="C4895" s="59" t="s">
        <v>14120</v>
      </c>
      <c r="D4895" s="59" t="s">
        <v>38</v>
      </c>
      <c r="E4895" s="60" t="s">
        <v>14121</v>
      </c>
    </row>
    <row r="4896" spans="1:5">
      <c r="A4896" s="58" t="s">
        <v>9</v>
      </c>
      <c r="B4896" s="59" t="s">
        <v>14122</v>
      </c>
      <c r="C4896" s="59" t="s">
        <v>14123</v>
      </c>
      <c r="D4896" s="59" t="s">
        <v>38</v>
      </c>
      <c r="E4896" s="60" t="s">
        <v>3080</v>
      </c>
    </row>
    <row r="4897" spans="1:5">
      <c r="A4897" s="58" t="s">
        <v>9</v>
      </c>
      <c r="B4897" s="59" t="s">
        <v>14124</v>
      </c>
      <c r="C4897" s="59" t="s">
        <v>14125</v>
      </c>
      <c r="D4897" s="59" t="s">
        <v>38</v>
      </c>
      <c r="E4897" s="60" t="s">
        <v>14126</v>
      </c>
    </row>
    <row r="4898" spans="1:5">
      <c r="A4898" s="58" t="s">
        <v>9</v>
      </c>
      <c r="B4898" s="59" t="s">
        <v>14127</v>
      </c>
      <c r="C4898" s="59" t="s">
        <v>14128</v>
      </c>
      <c r="D4898" s="59" t="s">
        <v>38</v>
      </c>
      <c r="E4898" s="60" t="s">
        <v>14129</v>
      </c>
    </row>
    <row r="4899" spans="1:5">
      <c r="A4899" s="58" t="s">
        <v>9</v>
      </c>
      <c r="B4899" s="59" t="s">
        <v>14130</v>
      </c>
      <c r="C4899" s="59" t="s">
        <v>14131</v>
      </c>
      <c r="D4899" s="59" t="s">
        <v>38</v>
      </c>
      <c r="E4899" s="60" t="s">
        <v>14129</v>
      </c>
    </row>
    <row r="4900" spans="1:5">
      <c r="A4900" s="58" t="s">
        <v>9</v>
      </c>
      <c r="B4900" s="59" t="s">
        <v>14132</v>
      </c>
      <c r="C4900" s="59" t="s">
        <v>14133</v>
      </c>
      <c r="D4900" s="59" t="s">
        <v>38</v>
      </c>
      <c r="E4900" s="60" t="s">
        <v>14134</v>
      </c>
    </row>
    <row r="4901" spans="1:5">
      <c r="A4901" s="58" t="s">
        <v>9</v>
      </c>
      <c r="B4901" s="59" t="s">
        <v>14135</v>
      </c>
      <c r="C4901" s="59" t="s">
        <v>14136</v>
      </c>
      <c r="D4901" s="59" t="s">
        <v>38</v>
      </c>
      <c r="E4901" s="60" t="s">
        <v>14134</v>
      </c>
    </row>
    <row r="4902" spans="1:5">
      <c r="A4902" s="58" t="s">
        <v>9</v>
      </c>
      <c r="B4902" s="59" t="s">
        <v>14137</v>
      </c>
      <c r="C4902" s="59" t="s">
        <v>14138</v>
      </c>
      <c r="D4902" s="59" t="s">
        <v>38</v>
      </c>
      <c r="E4902" s="60" t="s">
        <v>14139</v>
      </c>
    </row>
    <row r="4903" spans="1:5">
      <c r="A4903" s="58" t="s">
        <v>9</v>
      </c>
      <c r="B4903" s="59" t="s">
        <v>14140</v>
      </c>
      <c r="C4903" s="59" t="s">
        <v>14141</v>
      </c>
      <c r="D4903" s="59" t="s">
        <v>38</v>
      </c>
      <c r="E4903" s="60" t="s">
        <v>14139</v>
      </c>
    </row>
    <row r="4904" spans="1:5">
      <c r="A4904" s="58" t="s">
        <v>9</v>
      </c>
      <c r="B4904" s="59" t="s">
        <v>14142</v>
      </c>
      <c r="C4904" s="59" t="s">
        <v>14143</v>
      </c>
      <c r="D4904" s="59" t="s">
        <v>38</v>
      </c>
      <c r="E4904" s="60" t="s">
        <v>8629</v>
      </c>
    </row>
    <row r="4905" spans="1:5">
      <c r="A4905" s="58" t="s">
        <v>9</v>
      </c>
      <c r="B4905" s="59" t="s">
        <v>14144</v>
      </c>
      <c r="C4905" s="59" t="s">
        <v>14145</v>
      </c>
      <c r="D4905" s="59" t="s">
        <v>38</v>
      </c>
      <c r="E4905" s="60" t="s">
        <v>14146</v>
      </c>
    </row>
    <row r="4906" spans="1:5">
      <c r="A4906" s="58" t="s">
        <v>9</v>
      </c>
      <c r="B4906" s="59" t="s">
        <v>14147</v>
      </c>
      <c r="C4906" s="59" t="s">
        <v>14148</v>
      </c>
      <c r="D4906" s="59" t="s">
        <v>38</v>
      </c>
      <c r="E4906" s="60" t="s">
        <v>14149</v>
      </c>
    </row>
    <row r="4907" spans="1:5">
      <c r="A4907" s="58" t="s">
        <v>9</v>
      </c>
      <c r="B4907" s="59" t="s">
        <v>14150</v>
      </c>
      <c r="C4907" s="59" t="s">
        <v>14151</v>
      </c>
      <c r="D4907" s="59" t="s">
        <v>38</v>
      </c>
      <c r="E4907" s="60" t="s">
        <v>8668</v>
      </c>
    </row>
    <row r="4908" spans="1:5">
      <c r="A4908" s="58" t="s">
        <v>9</v>
      </c>
      <c r="B4908" s="59" t="s">
        <v>14152</v>
      </c>
      <c r="C4908" s="59" t="s">
        <v>14153</v>
      </c>
      <c r="D4908" s="59" t="s">
        <v>38</v>
      </c>
      <c r="E4908" s="60" t="s">
        <v>8198</v>
      </c>
    </row>
    <row r="4909" spans="1:5">
      <c r="A4909" s="58" t="s">
        <v>9</v>
      </c>
      <c r="B4909" s="59" t="s">
        <v>14154</v>
      </c>
      <c r="C4909" s="59" t="s">
        <v>14155</v>
      </c>
      <c r="D4909" s="59" t="s">
        <v>38</v>
      </c>
      <c r="E4909" s="60" t="s">
        <v>14156</v>
      </c>
    </row>
    <row r="4910" spans="1:5">
      <c r="A4910" s="58" t="s">
        <v>9</v>
      </c>
      <c r="B4910" s="59" t="s">
        <v>14157</v>
      </c>
      <c r="C4910" s="59" t="s">
        <v>14158</v>
      </c>
      <c r="D4910" s="59" t="s">
        <v>38</v>
      </c>
      <c r="E4910" s="60" t="s">
        <v>12693</v>
      </c>
    </row>
    <row r="4911" spans="1:5">
      <c r="A4911" s="58" t="s">
        <v>9</v>
      </c>
      <c r="B4911" s="59" t="s">
        <v>14159</v>
      </c>
      <c r="C4911" s="59" t="s">
        <v>14160</v>
      </c>
      <c r="D4911" s="59" t="s">
        <v>38</v>
      </c>
      <c r="E4911" s="60" t="s">
        <v>14161</v>
      </c>
    </row>
    <row r="4912" spans="1:5">
      <c r="A4912" s="58" t="s">
        <v>9</v>
      </c>
      <c r="B4912" s="59" t="s">
        <v>14162</v>
      </c>
      <c r="C4912" s="59" t="s">
        <v>14163</v>
      </c>
      <c r="D4912" s="59" t="s">
        <v>38</v>
      </c>
      <c r="E4912" s="60" t="s">
        <v>9151</v>
      </c>
    </row>
    <row r="4913" spans="1:5">
      <c r="A4913" s="58" t="s">
        <v>9</v>
      </c>
      <c r="B4913" s="59" t="s">
        <v>14164</v>
      </c>
      <c r="C4913" s="59" t="s">
        <v>14165</v>
      </c>
      <c r="D4913" s="59" t="s">
        <v>38</v>
      </c>
      <c r="E4913" s="60" t="s">
        <v>1715</v>
      </c>
    </row>
    <row r="4914" spans="1:5">
      <c r="A4914" s="58" t="s">
        <v>9</v>
      </c>
      <c r="B4914" s="59" t="s">
        <v>14166</v>
      </c>
      <c r="C4914" s="59" t="s">
        <v>14167</v>
      </c>
      <c r="D4914" s="59" t="s">
        <v>38</v>
      </c>
      <c r="E4914" s="60" t="s">
        <v>1490</v>
      </c>
    </row>
    <row r="4915" spans="1:5">
      <c r="A4915" s="58" t="s">
        <v>9</v>
      </c>
      <c r="B4915" s="59" t="s">
        <v>14168</v>
      </c>
      <c r="C4915" s="59" t="s">
        <v>14169</v>
      </c>
      <c r="D4915" s="59" t="s">
        <v>38</v>
      </c>
      <c r="E4915" s="60" t="s">
        <v>14170</v>
      </c>
    </row>
    <row r="4916" spans="1:5">
      <c r="A4916" s="58" t="s">
        <v>9</v>
      </c>
      <c r="B4916" s="59" t="s">
        <v>14171</v>
      </c>
      <c r="C4916" s="59" t="s">
        <v>14172</v>
      </c>
      <c r="D4916" s="59" t="s">
        <v>38</v>
      </c>
      <c r="E4916" s="60" t="s">
        <v>10945</v>
      </c>
    </row>
    <row r="4917" spans="1:5">
      <c r="A4917" s="58" t="s">
        <v>9</v>
      </c>
      <c r="B4917" s="59" t="s">
        <v>14173</v>
      </c>
      <c r="C4917" s="59" t="s">
        <v>14174</v>
      </c>
      <c r="D4917" s="59" t="s">
        <v>38</v>
      </c>
      <c r="E4917" s="60" t="s">
        <v>14175</v>
      </c>
    </row>
    <row r="4918" spans="1:5">
      <c r="A4918" s="58" t="s">
        <v>9</v>
      </c>
      <c r="B4918" s="59" t="s">
        <v>14176</v>
      </c>
      <c r="C4918" s="59" t="s">
        <v>14177</v>
      </c>
      <c r="D4918" s="59" t="s">
        <v>38</v>
      </c>
      <c r="E4918" s="60" t="s">
        <v>3787</v>
      </c>
    </row>
    <row r="4919" spans="1:5">
      <c r="A4919" s="58" t="s">
        <v>9</v>
      </c>
      <c r="B4919" s="59" t="s">
        <v>14178</v>
      </c>
      <c r="C4919" s="59" t="s">
        <v>14179</v>
      </c>
      <c r="D4919" s="59" t="s">
        <v>38</v>
      </c>
      <c r="E4919" s="60" t="s">
        <v>14180</v>
      </c>
    </row>
    <row r="4920" spans="1:5">
      <c r="A4920" s="58" t="s">
        <v>9</v>
      </c>
      <c r="B4920" s="59" t="s">
        <v>14181</v>
      </c>
      <c r="C4920" s="59" t="s">
        <v>14182</v>
      </c>
      <c r="D4920" s="59" t="s">
        <v>38</v>
      </c>
      <c r="E4920" s="60" t="s">
        <v>14183</v>
      </c>
    </row>
    <row r="4921" spans="1:5">
      <c r="A4921" s="58" t="s">
        <v>9</v>
      </c>
      <c r="B4921" s="59" t="s">
        <v>14184</v>
      </c>
      <c r="C4921" s="59" t="s">
        <v>14185</v>
      </c>
      <c r="D4921" s="59" t="s">
        <v>38</v>
      </c>
      <c r="E4921" s="60" t="s">
        <v>14186</v>
      </c>
    </row>
    <row r="4922" spans="1:5">
      <c r="A4922" s="58" t="s">
        <v>9</v>
      </c>
      <c r="B4922" s="59" t="s">
        <v>14187</v>
      </c>
      <c r="C4922" s="59" t="s">
        <v>14188</v>
      </c>
      <c r="D4922" s="59" t="s">
        <v>38</v>
      </c>
      <c r="E4922" s="60" t="s">
        <v>14189</v>
      </c>
    </row>
    <row r="4923" spans="1:5">
      <c r="A4923" s="58" t="s">
        <v>9</v>
      </c>
      <c r="B4923" s="59" t="s">
        <v>14190</v>
      </c>
      <c r="C4923" s="59" t="s">
        <v>14191</v>
      </c>
      <c r="D4923" s="59" t="s">
        <v>38</v>
      </c>
      <c r="E4923" s="60" t="s">
        <v>878</v>
      </c>
    </row>
    <row r="4924" spans="1:5">
      <c r="A4924" s="58" t="s">
        <v>9</v>
      </c>
      <c r="B4924" s="59" t="s">
        <v>14192</v>
      </c>
      <c r="C4924" s="59" t="s">
        <v>14193</v>
      </c>
      <c r="D4924" s="59" t="s">
        <v>38</v>
      </c>
      <c r="E4924" s="60" t="s">
        <v>9925</v>
      </c>
    </row>
    <row r="4925" spans="1:5">
      <c r="A4925" s="58" t="s">
        <v>9</v>
      </c>
      <c r="B4925" s="59" t="s">
        <v>14194</v>
      </c>
      <c r="C4925" s="59" t="s">
        <v>14195</v>
      </c>
      <c r="D4925" s="59" t="s">
        <v>38</v>
      </c>
      <c r="E4925" s="60" t="s">
        <v>14196</v>
      </c>
    </row>
    <row r="4926" spans="1:5">
      <c r="A4926" s="58" t="s">
        <v>9</v>
      </c>
      <c r="B4926" s="59" t="s">
        <v>14197</v>
      </c>
      <c r="C4926" s="59" t="s">
        <v>14198</v>
      </c>
      <c r="D4926" s="59" t="s">
        <v>38</v>
      </c>
      <c r="E4926" s="60" t="s">
        <v>14199</v>
      </c>
    </row>
    <row r="4927" spans="1:5" s="45" customFormat="1">
      <c r="A4927" s="61" t="s">
        <v>9</v>
      </c>
      <c r="B4927" s="59" t="s">
        <v>14200</v>
      </c>
      <c r="C4927" s="59" t="s">
        <v>14201</v>
      </c>
      <c r="D4927" s="59" t="s">
        <v>38</v>
      </c>
      <c r="E4927" s="60" t="s">
        <v>14202</v>
      </c>
    </row>
    <row r="4928" spans="1:5" ht="27" customHeight="1">
      <c r="A4928" s="58" t="s">
        <v>9</v>
      </c>
      <c r="B4928" s="59" t="s">
        <v>14203</v>
      </c>
      <c r="C4928" s="59" t="s">
        <v>14204</v>
      </c>
      <c r="D4928" s="59" t="s">
        <v>38</v>
      </c>
      <c r="E4928" s="60" t="s">
        <v>9070</v>
      </c>
    </row>
    <row r="4929" spans="1:5">
      <c r="A4929" s="58" t="s">
        <v>9</v>
      </c>
      <c r="B4929" s="59" t="s">
        <v>14205</v>
      </c>
      <c r="C4929" s="59" t="s">
        <v>14206</v>
      </c>
      <c r="D4929" s="59" t="s">
        <v>38</v>
      </c>
      <c r="E4929" s="60" t="s">
        <v>11879</v>
      </c>
    </row>
    <row r="4930" spans="1:5">
      <c r="A4930" s="58" t="s">
        <v>9</v>
      </c>
      <c r="B4930" s="59" t="s">
        <v>14207</v>
      </c>
      <c r="C4930" s="59" t="s">
        <v>14208</v>
      </c>
      <c r="D4930" s="59" t="s">
        <v>38</v>
      </c>
      <c r="E4930" s="60" t="s">
        <v>11879</v>
      </c>
    </row>
    <row r="4931" spans="1:5">
      <c r="A4931" s="58" t="s">
        <v>9</v>
      </c>
      <c r="B4931" s="59" t="s">
        <v>14209</v>
      </c>
      <c r="C4931" s="59" t="s">
        <v>14210</v>
      </c>
      <c r="D4931" s="59" t="s">
        <v>38</v>
      </c>
      <c r="E4931" s="60" t="s">
        <v>14211</v>
      </c>
    </row>
    <row r="4932" spans="1:5">
      <c r="A4932" s="58" t="s">
        <v>9</v>
      </c>
      <c r="B4932" s="59" t="s">
        <v>14212</v>
      </c>
      <c r="C4932" s="59" t="s">
        <v>14213</v>
      </c>
      <c r="D4932" s="59" t="s">
        <v>38</v>
      </c>
      <c r="E4932" s="60" t="s">
        <v>14214</v>
      </c>
    </row>
    <row r="4933" spans="1:5">
      <c r="A4933" s="58" t="s">
        <v>9</v>
      </c>
      <c r="B4933" s="59" t="s">
        <v>14215</v>
      </c>
      <c r="C4933" s="59" t="s">
        <v>14216</v>
      </c>
      <c r="D4933" s="59" t="s">
        <v>38</v>
      </c>
      <c r="E4933" s="60" t="s">
        <v>14217</v>
      </c>
    </row>
    <row r="4934" spans="1:5">
      <c r="A4934" s="58" t="s">
        <v>9</v>
      </c>
      <c r="B4934" s="59" t="s">
        <v>14218</v>
      </c>
      <c r="C4934" s="59" t="s">
        <v>14219</v>
      </c>
      <c r="D4934" s="59" t="s">
        <v>38</v>
      </c>
      <c r="E4934" s="60" t="s">
        <v>14220</v>
      </c>
    </row>
    <row r="4935" spans="1:5">
      <c r="A4935" s="58" t="s">
        <v>9</v>
      </c>
      <c r="B4935" s="59" t="s">
        <v>14221</v>
      </c>
      <c r="C4935" s="59" t="s">
        <v>14222</v>
      </c>
      <c r="D4935" s="59" t="s">
        <v>38</v>
      </c>
      <c r="E4935" s="60" t="s">
        <v>14223</v>
      </c>
    </row>
    <row r="4936" spans="1:5">
      <c r="A4936" s="58" t="s">
        <v>9</v>
      </c>
      <c r="B4936" s="59" t="s">
        <v>14224</v>
      </c>
      <c r="C4936" s="59" t="s">
        <v>14225</v>
      </c>
      <c r="D4936" s="59" t="s">
        <v>38</v>
      </c>
      <c r="E4936" s="60" t="s">
        <v>14226</v>
      </c>
    </row>
    <row r="4937" spans="1:5">
      <c r="A4937" s="58" t="s">
        <v>9</v>
      </c>
      <c r="B4937" s="59" t="s">
        <v>14227</v>
      </c>
      <c r="C4937" s="59" t="s">
        <v>14228</v>
      </c>
      <c r="D4937" s="59" t="s">
        <v>38</v>
      </c>
      <c r="E4937" s="60" t="s">
        <v>6846</v>
      </c>
    </row>
    <row r="4938" spans="1:5">
      <c r="A4938" s="58" t="s">
        <v>9</v>
      </c>
      <c r="B4938" s="59" t="s">
        <v>14229</v>
      </c>
      <c r="C4938" s="59" t="s">
        <v>14230</v>
      </c>
      <c r="D4938" s="59" t="s">
        <v>38</v>
      </c>
      <c r="E4938" s="60" t="s">
        <v>13739</v>
      </c>
    </row>
    <row r="4939" spans="1:5">
      <c r="A4939" s="58" t="s">
        <v>9</v>
      </c>
      <c r="B4939" s="59" t="s">
        <v>14231</v>
      </c>
      <c r="C4939" s="59" t="s">
        <v>14232</v>
      </c>
      <c r="D4939" s="59" t="s">
        <v>38</v>
      </c>
      <c r="E4939" s="60" t="s">
        <v>14233</v>
      </c>
    </row>
    <row r="4940" spans="1:5">
      <c r="A4940" s="58" t="s">
        <v>9</v>
      </c>
      <c r="B4940" s="59" t="s">
        <v>14234</v>
      </c>
      <c r="C4940" s="59" t="s">
        <v>14235</v>
      </c>
      <c r="D4940" s="59" t="s">
        <v>38</v>
      </c>
      <c r="E4940" s="60" t="s">
        <v>239</v>
      </c>
    </row>
    <row r="4941" spans="1:5">
      <c r="A4941" s="58" t="s">
        <v>9</v>
      </c>
      <c r="B4941" s="59" t="s">
        <v>14236</v>
      </c>
      <c r="C4941" s="59" t="s">
        <v>14237</v>
      </c>
      <c r="D4941" s="59" t="s">
        <v>38</v>
      </c>
      <c r="E4941" s="60" t="s">
        <v>14238</v>
      </c>
    </row>
    <row r="4942" spans="1:5">
      <c r="A4942" s="58" t="s">
        <v>9</v>
      </c>
      <c r="B4942" s="59" t="s">
        <v>14239</v>
      </c>
      <c r="C4942" s="59" t="s">
        <v>14240</v>
      </c>
      <c r="D4942" s="59" t="s">
        <v>38</v>
      </c>
      <c r="E4942" s="60" t="s">
        <v>3722</v>
      </c>
    </row>
    <row r="4943" spans="1:5">
      <c r="A4943" s="58" t="s">
        <v>9</v>
      </c>
      <c r="B4943" s="59" t="s">
        <v>14241</v>
      </c>
      <c r="C4943" s="59" t="s">
        <v>14242</v>
      </c>
      <c r="D4943" s="59" t="s">
        <v>38</v>
      </c>
      <c r="E4943" s="60" t="s">
        <v>4071</v>
      </c>
    </row>
    <row r="4944" spans="1:5">
      <c r="A4944" s="58" t="s">
        <v>9</v>
      </c>
      <c r="B4944" s="59" t="s">
        <v>14243</v>
      </c>
      <c r="C4944" s="59" t="s">
        <v>14244</v>
      </c>
      <c r="D4944" s="59" t="s">
        <v>38</v>
      </c>
      <c r="E4944" s="60" t="s">
        <v>14245</v>
      </c>
    </row>
    <row r="4945" spans="1:5">
      <c r="A4945" s="58" t="s">
        <v>9</v>
      </c>
      <c r="B4945" s="59" t="s">
        <v>14246</v>
      </c>
      <c r="C4945" s="59" t="s">
        <v>14247</v>
      </c>
      <c r="D4945" s="59" t="s">
        <v>38</v>
      </c>
      <c r="E4945" s="60" t="s">
        <v>14248</v>
      </c>
    </row>
    <row r="4946" spans="1:5">
      <c r="A4946" s="58" t="s">
        <v>9</v>
      </c>
      <c r="B4946" s="59" t="s">
        <v>14249</v>
      </c>
      <c r="C4946" s="59" t="s">
        <v>14250</v>
      </c>
      <c r="D4946" s="59" t="s">
        <v>38</v>
      </c>
      <c r="E4946" s="60" t="s">
        <v>14251</v>
      </c>
    </row>
    <row r="4947" spans="1:5">
      <c r="A4947" s="58" t="s">
        <v>9</v>
      </c>
      <c r="B4947" s="59" t="s">
        <v>14252</v>
      </c>
      <c r="C4947" s="59" t="s">
        <v>14253</v>
      </c>
      <c r="D4947" s="59" t="s">
        <v>38</v>
      </c>
      <c r="E4947" s="60" t="s">
        <v>14254</v>
      </c>
    </row>
    <row r="4948" spans="1:5">
      <c r="A4948" s="58" t="s">
        <v>9</v>
      </c>
      <c r="B4948" s="59" t="s">
        <v>14255</v>
      </c>
      <c r="C4948" s="59" t="s">
        <v>14256</v>
      </c>
      <c r="D4948" s="59" t="s">
        <v>38</v>
      </c>
      <c r="E4948" s="60" t="s">
        <v>11459</v>
      </c>
    </row>
    <row r="4949" spans="1:5">
      <c r="A4949" s="58" t="s">
        <v>9</v>
      </c>
      <c r="B4949" s="59" t="s">
        <v>14257</v>
      </c>
      <c r="C4949" s="59" t="s">
        <v>14258</v>
      </c>
      <c r="D4949" s="59" t="s">
        <v>38</v>
      </c>
      <c r="E4949" s="60" t="s">
        <v>14259</v>
      </c>
    </row>
    <row r="4950" spans="1:5">
      <c r="A4950" s="58" t="s">
        <v>9</v>
      </c>
      <c r="B4950" s="59" t="s">
        <v>14260</v>
      </c>
      <c r="C4950" s="59" t="s">
        <v>14261</v>
      </c>
      <c r="D4950" s="59" t="s">
        <v>38</v>
      </c>
      <c r="E4950" s="60" t="s">
        <v>14262</v>
      </c>
    </row>
    <row r="4951" spans="1:5">
      <c r="A4951" s="58" t="s">
        <v>9</v>
      </c>
      <c r="B4951" s="59" t="s">
        <v>14263</v>
      </c>
      <c r="C4951" s="59" t="s">
        <v>14264</v>
      </c>
      <c r="D4951" s="59" t="s">
        <v>38</v>
      </c>
      <c r="E4951" s="60" t="s">
        <v>3862</v>
      </c>
    </row>
    <row r="4952" spans="1:5">
      <c r="A4952" s="58" t="s">
        <v>9</v>
      </c>
      <c r="B4952" s="59" t="s">
        <v>14265</v>
      </c>
      <c r="C4952" s="59" t="s">
        <v>14266</v>
      </c>
      <c r="D4952" s="59" t="s">
        <v>38</v>
      </c>
      <c r="E4952" s="60" t="s">
        <v>10677</v>
      </c>
    </row>
    <row r="4953" spans="1:5">
      <c r="A4953" s="58" t="s">
        <v>9</v>
      </c>
      <c r="B4953" s="59" t="s">
        <v>14267</v>
      </c>
      <c r="C4953" s="59" t="s">
        <v>14268</v>
      </c>
      <c r="D4953" s="59" t="s">
        <v>38</v>
      </c>
      <c r="E4953" s="60" t="s">
        <v>14269</v>
      </c>
    </row>
    <row r="4954" spans="1:5">
      <c r="A4954" s="58" t="s">
        <v>9</v>
      </c>
      <c r="B4954" s="59" t="s">
        <v>14270</v>
      </c>
      <c r="C4954" s="59" t="s">
        <v>14271</v>
      </c>
      <c r="D4954" s="59" t="s">
        <v>38</v>
      </c>
      <c r="E4954" s="60" t="s">
        <v>14272</v>
      </c>
    </row>
    <row r="4955" spans="1:5">
      <c r="A4955" s="58" t="s">
        <v>9</v>
      </c>
      <c r="B4955" s="59" t="s">
        <v>14273</v>
      </c>
      <c r="C4955" s="59" t="s">
        <v>14274</v>
      </c>
      <c r="D4955" s="59" t="s">
        <v>38</v>
      </c>
      <c r="E4955" s="60" t="s">
        <v>14275</v>
      </c>
    </row>
    <row r="4956" spans="1:5">
      <c r="A4956" s="58" t="s">
        <v>9</v>
      </c>
      <c r="B4956" s="59" t="s">
        <v>14276</v>
      </c>
      <c r="C4956" s="59" t="s">
        <v>14277</v>
      </c>
      <c r="D4956" s="59" t="s">
        <v>38</v>
      </c>
      <c r="E4956" s="60" t="s">
        <v>6986</v>
      </c>
    </row>
    <row r="4957" spans="1:5">
      <c r="A4957" s="58" t="s">
        <v>9</v>
      </c>
      <c r="B4957" s="59" t="s">
        <v>14278</v>
      </c>
      <c r="C4957" s="59" t="s">
        <v>14279</v>
      </c>
      <c r="D4957" s="59" t="s">
        <v>38</v>
      </c>
      <c r="E4957" s="60" t="s">
        <v>2581</v>
      </c>
    </row>
    <row r="4958" spans="1:5">
      <c r="A4958" s="58" t="s">
        <v>9</v>
      </c>
      <c r="B4958" s="59" t="s">
        <v>14280</v>
      </c>
      <c r="C4958" s="59" t="s">
        <v>14281</v>
      </c>
      <c r="D4958" s="59" t="s">
        <v>38</v>
      </c>
      <c r="E4958" s="60" t="s">
        <v>8781</v>
      </c>
    </row>
    <row r="4959" spans="1:5">
      <c r="A4959" s="58" t="s">
        <v>9</v>
      </c>
      <c r="B4959" s="59" t="s">
        <v>14282</v>
      </c>
      <c r="C4959" s="59" t="s">
        <v>14283</v>
      </c>
      <c r="D4959" s="59" t="s">
        <v>38</v>
      </c>
      <c r="E4959" s="60" t="s">
        <v>14284</v>
      </c>
    </row>
    <row r="4960" spans="1:5">
      <c r="A4960" s="58" t="s">
        <v>9</v>
      </c>
      <c r="B4960" s="59" t="s">
        <v>14285</v>
      </c>
      <c r="C4960" s="59" t="s">
        <v>14286</v>
      </c>
      <c r="D4960" s="59" t="s">
        <v>38</v>
      </c>
      <c r="E4960" s="60" t="s">
        <v>14284</v>
      </c>
    </row>
    <row r="4961" spans="1:5">
      <c r="A4961" s="58" t="s">
        <v>9</v>
      </c>
      <c r="B4961" s="59" t="s">
        <v>14287</v>
      </c>
      <c r="C4961" s="59" t="s">
        <v>14288</v>
      </c>
      <c r="D4961" s="59" t="s">
        <v>38</v>
      </c>
      <c r="E4961" s="60" t="s">
        <v>14289</v>
      </c>
    </row>
    <row r="4962" spans="1:5">
      <c r="A4962" s="61" t="s">
        <v>9</v>
      </c>
      <c r="B4962" s="59" t="s">
        <v>14290</v>
      </c>
      <c r="C4962" s="59" t="s">
        <v>14291</v>
      </c>
      <c r="D4962" s="59" t="s">
        <v>38</v>
      </c>
      <c r="E4962" s="60" t="s">
        <v>14292</v>
      </c>
    </row>
    <row r="4963" spans="1:5">
      <c r="A4963" s="58" t="s">
        <v>9</v>
      </c>
      <c r="B4963" s="59" t="s">
        <v>14293</v>
      </c>
      <c r="C4963" s="59" t="s">
        <v>14294</v>
      </c>
      <c r="D4963" s="59" t="s">
        <v>38</v>
      </c>
      <c r="E4963" s="60" t="s">
        <v>14295</v>
      </c>
    </row>
    <row r="4964" spans="1:5">
      <c r="A4964" s="58" t="s">
        <v>9</v>
      </c>
      <c r="B4964" s="59" t="s">
        <v>14296</v>
      </c>
      <c r="C4964" s="59" t="s">
        <v>14297</v>
      </c>
      <c r="D4964" s="59" t="s">
        <v>38</v>
      </c>
      <c r="E4964" s="60" t="s">
        <v>8846</v>
      </c>
    </row>
    <row r="4965" spans="1:5">
      <c r="A4965" s="58" t="s">
        <v>9</v>
      </c>
      <c r="B4965" s="59" t="s">
        <v>14298</v>
      </c>
      <c r="C4965" s="59" t="s">
        <v>14299</v>
      </c>
      <c r="D4965" s="59" t="s">
        <v>38</v>
      </c>
      <c r="E4965" s="60" t="s">
        <v>1073</v>
      </c>
    </row>
    <row r="4966" spans="1:5">
      <c r="A4966" s="58" t="s">
        <v>9</v>
      </c>
      <c r="B4966" s="59" t="s">
        <v>14300</v>
      </c>
      <c r="C4966" s="59" t="s">
        <v>14301</v>
      </c>
      <c r="D4966" s="59" t="s">
        <v>38</v>
      </c>
      <c r="E4966" s="60" t="s">
        <v>12807</v>
      </c>
    </row>
    <row r="4967" spans="1:5">
      <c r="A4967" s="58" t="s">
        <v>9</v>
      </c>
      <c r="B4967" s="59" t="s">
        <v>14302</v>
      </c>
      <c r="C4967" s="59" t="s">
        <v>14303</v>
      </c>
      <c r="D4967" s="59" t="s">
        <v>38</v>
      </c>
      <c r="E4967" s="60" t="s">
        <v>14304</v>
      </c>
    </row>
    <row r="4968" spans="1:5">
      <c r="A4968" s="58" t="s">
        <v>9</v>
      </c>
      <c r="B4968" s="59" t="s">
        <v>14305</v>
      </c>
      <c r="C4968" s="59" t="s">
        <v>14306</v>
      </c>
      <c r="D4968" s="59" t="s">
        <v>38</v>
      </c>
      <c r="E4968" s="60" t="s">
        <v>14307</v>
      </c>
    </row>
    <row r="4969" spans="1:5">
      <c r="A4969" s="58" t="s">
        <v>9</v>
      </c>
      <c r="B4969" s="59" t="s">
        <v>14308</v>
      </c>
      <c r="C4969" s="59" t="s">
        <v>14309</v>
      </c>
      <c r="D4969" s="59" t="s">
        <v>38</v>
      </c>
      <c r="E4969" s="60" t="s">
        <v>260</v>
      </c>
    </row>
    <row r="4970" spans="1:5">
      <c r="A4970" s="58" t="s">
        <v>9</v>
      </c>
      <c r="B4970" s="59" t="s">
        <v>14310</v>
      </c>
      <c r="C4970" s="59" t="s">
        <v>14311</v>
      </c>
      <c r="D4970" s="59" t="s">
        <v>38</v>
      </c>
      <c r="E4970" s="60" t="s">
        <v>4794</v>
      </c>
    </row>
    <row r="4971" spans="1:5">
      <c r="A4971" s="58" t="s">
        <v>9</v>
      </c>
      <c r="B4971" s="59" t="s">
        <v>14312</v>
      </c>
      <c r="C4971" s="59" t="s">
        <v>14313</v>
      </c>
      <c r="D4971" s="59" t="s">
        <v>38</v>
      </c>
      <c r="E4971" s="60" t="s">
        <v>14314</v>
      </c>
    </row>
    <row r="4972" spans="1:5">
      <c r="A4972" s="58" t="s">
        <v>9</v>
      </c>
      <c r="B4972" s="59" t="s">
        <v>14315</v>
      </c>
      <c r="C4972" s="59" t="s">
        <v>14316</v>
      </c>
      <c r="D4972" s="59" t="s">
        <v>38</v>
      </c>
      <c r="E4972" s="60" t="s">
        <v>3728</v>
      </c>
    </row>
    <row r="4973" spans="1:5">
      <c r="A4973" s="58" t="s">
        <v>9</v>
      </c>
      <c r="B4973" s="59" t="s">
        <v>14317</v>
      </c>
      <c r="C4973" s="59" t="s">
        <v>14318</v>
      </c>
      <c r="D4973" s="59" t="s">
        <v>38</v>
      </c>
      <c r="E4973" s="60" t="s">
        <v>14319</v>
      </c>
    </row>
    <row r="4974" spans="1:5">
      <c r="A4974" s="58" t="s">
        <v>9</v>
      </c>
      <c r="B4974" s="59" t="s">
        <v>14320</v>
      </c>
      <c r="C4974" s="59" t="s">
        <v>14321</v>
      </c>
      <c r="D4974" s="59" t="s">
        <v>38</v>
      </c>
      <c r="E4974" s="60" t="s">
        <v>14322</v>
      </c>
    </row>
    <row r="4975" spans="1:5">
      <c r="A4975" s="58" t="s">
        <v>9</v>
      </c>
      <c r="B4975" s="59" t="s">
        <v>14323</v>
      </c>
      <c r="C4975" s="59" t="s">
        <v>14324</v>
      </c>
      <c r="D4975" s="59" t="s">
        <v>38</v>
      </c>
      <c r="E4975" s="60" t="s">
        <v>14325</v>
      </c>
    </row>
    <row r="4976" spans="1:5">
      <c r="A4976" s="58" t="s">
        <v>9</v>
      </c>
      <c r="B4976" s="59" t="s">
        <v>14326</v>
      </c>
      <c r="C4976" s="59" t="s">
        <v>14327</v>
      </c>
      <c r="D4976" s="59" t="s">
        <v>38</v>
      </c>
      <c r="E4976" s="60" t="s">
        <v>14328</v>
      </c>
    </row>
    <row r="4977" spans="1:5">
      <c r="A4977" s="58" t="s">
        <v>9</v>
      </c>
      <c r="B4977" s="59" t="s">
        <v>14329</v>
      </c>
      <c r="C4977" s="59" t="s">
        <v>14330</v>
      </c>
      <c r="D4977" s="59" t="s">
        <v>38</v>
      </c>
      <c r="E4977" s="60" t="s">
        <v>10328</v>
      </c>
    </row>
    <row r="4978" spans="1:5">
      <c r="A4978" s="58" t="s">
        <v>9</v>
      </c>
      <c r="B4978" s="59" t="s">
        <v>14331</v>
      </c>
      <c r="C4978" s="59" t="s">
        <v>14332</v>
      </c>
      <c r="D4978" s="59" t="s">
        <v>38</v>
      </c>
      <c r="E4978" s="60" t="s">
        <v>14333</v>
      </c>
    </row>
    <row r="4979" spans="1:5">
      <c r="A4979" s="58" t="s">
        <v>9</v>
      </c>
      <c r="B4979" s="59" t="s">
        <v>14334</v>
      </c>
      <c r="C4979" s="59" t="s">
        <v>14335</v>
      </c>
      <c r="D4979" s="59" t="s">
        <v>38</v>
      </c>
      <c r="E4979" s="60" t="s">
        <v>14336</v>
      </c>
    </row>
    <row r="4980" spans="1:5">
      <c r="A4980" s="58" t="s">
        <v>9</v>
      </c>
      <c r="B4980" s="59" t="s">
        <v>14337</v>
      </c>
      <c r="C4980" s="59" t="s">
        <v>14338</v>
      </c>
      <c r="D4980" s="59" t="s">
        <v>38</v>
      </c>
      <c r="E4980" s="60" t="s">
        <v>14339</v>
      </c>
    </row>
    <row r="4981" spans="1:5">
      <c r="A4981" s="58" t="s">
        <v>9</v>
      </c>
      <c r="B4981" s="59" t="s">
        <v>14340</v>
      </c>
      <c r="C4981" s="59" t="s">
        <v>14341</v>
      </c>
      <c r="D4981" s="59" t="s">
        <v>38</v>
      </c>
      <c r="E4981" s="60" t="s">
        <v>14342</v>
      </c>
    </row>
    <row r="4982" spans="1:5">
      <c r="A4982" s="58" t="s">
        <v>9</v>
      </c>
      <c r="B4982" s="59" t="s">
        <v>14343</v>
      </c>
      <c r="C4982" s="59" t="s">
        <v>14344</v>
      </c>
      <c r="D4982" s="59" t="s">
        <v>38</v>
      </c>
      <c r="E4982" s="60" t="s">
        <v>14345</v>
      </c>
    </row>
    <row r="4983" spans="1:5">
      <c r="A4983" s="58" t="s">
        <v>9</v>
      </c>
      <c r="B4983" s="59" t="s">
        <v>14346</v>
      </c>
      <c r="C4983" s="59" t="s">
        <v>14347</v>
      </c>
      <c r="D4983" s="59" t="s">
        <v>38</v>
      </c>
      <c r="E4983" s="60" t="s">
        <v>14348</v>
      </c>
    </row>
    <row r="4984" spans="1:5">
      <c r="A4984" s="58" t="s">
        <v>9</v>
      </c>
      <c r="B4984" s="59" t="s">
        <v>14349</v>
      </c>
      <c r="C4984" s="59" t="s">
        <v>14350</v>
      </c>
      <c r="D4984" s="59" t="s">
        <v>38</v>
      </c>
      <c r="E4984" s="60" t="s">
        <v>14351</v>
      </c>
    </row>
    <row r="4985" spans="1:5">
      <c r="A4985" s="58" t="s">
        <v>9</v>
      </c>
      <c r="B4985" s="59" t="s">
        <v>14352</v>
      </c>
      <c r="C4985" s="59" t="s">
        <v>14353</v>
      </c>
      <c r="D4985" s="59" t="s">
        <v>38</v>
      </c>
      <c r="E4985" s="60" t="s">
        <v>14354</v>
      </c>
    </row>
    <row r="4986" spans="1:5" s="45" customFormat="1">
      <c r="A4986" s="61" t="s">
        <v>9</v>
      </c>
      <c r="B4986" s="59" t="s">
        <v>14355</v>
      </c>
      <c r="C4986" s="59" t="s">
        <v>14356</v>
      </c>
      <c r="D4986" s="59" t="s">
        <v>38</v>
      </c>
      <c r="E4986" s="60" t="s">
        <v>10152</v>
      </c>
    </row>
    <row r="4987" spans="1:5">
      <c r="A4987" s="58" t="s">
        <v>9</v>
      </c>
      <c r="B4987" s="59" t="s">
        <v>14357</v>
      </c>
      <c r="C4987" s="59" t="s">
        <v>14358</v>
      </c>
      <c r="D4987" s="59" t="s">
        <v>38</v>
      </c>
      <c r="E4987" s="60" t="s">
        <v>11751</v>
      </c>
    </row>
    <row r="4988" spans="1:5">
      <c r="A4988" s="58" t="s">
        <v>9</v>
      </c>
      <c r="B4988" s="59" t="s">
        <v>14359</v>
      </c>
      <c r="C4988" s="59" t="s">
        <v>14360</v>
      </c>
      <c r="D4988" s="59" t="s">
        <v>38</v>
      </c>
      <c r="E4988" s="60" t="s">
        <v>14361</v>
      </c>
    </row>
    <row r="4989" spans="1:5">
      <c r="A4989" s="58" t="s">
        <v>9</v>
      </c>
      <c r="B4989" s="59" t="s">
        <v>14362</v>
      </c>
      <c r="C4989" s="59" t="s">
        <v>14363</v>
      </c>
      <c r="D4989" s="59" t="s">
        <v>38</v>
      </c>
      <c r="E4989" s="60" t="s">
        <v>14364</v>
      </c>
    </row>
    <row r="4990" spans="1:5">
      <c r="A4990" s="58" t="s">
        <v>9</v>
      </c>
      <c r="B4990" s="59" t="s">
        <v>14365</v>
      </c>
      <c r="C4990" s="59" t="s">
        <v>14366</v>
      </c>
      <c r="D4990" s="59" t="s">
        <v>38</v>
      </c>
      <c r="E4990" s="60" t="s">
        <v>14364</v>
      </c>
    </row>
    <row r="4991" spans="1:5">
      <c r="A4991" s="58" t="s">
        <v>9</v>
      </c>
      <c r="B4991" s="59" t="s">
        <v>14367</v>
      </c>
      <c r="C4991" s="59" t="s">
        <v>14368</v>
      </c>
      <c r="D4991" s="59" t="s">
        <v>38</v>
      </c>
      <c r="E4991" s="60" t="s">
        <v>14369</v>
      </c>
    </row>
    <row r="4992" spans="1:5">
      <c r="A4992" s="58" t="s">
        <v>9</v>
      </c>
      <c r="B4992" s="59" t="s">
        <v>14370</v>
      </c>
      <c r="C4992" s="59" t="s">
        <v>14371</v>
      </c>
      <c r="D4992" s="59" t="s">
        <v>38</v>
      </c>
      <c r="E4992" s="60" t="s">
        <v>14372</v>
      </c>
    </row>
    <row r="4993" spans="1:5">
      <c r="A4993" s="58" t="s">
        <v>9</v>
      </c>
      <c r="B4993" s="59" t="s">
        <v>14373</v>
      </c>
      <c r="C4993" s="59" t="s">
        <v>14374</v>
      </c>
      <c r="D4993" s="59" t="s">
        <v>38</v>
      </c>
      <c r="E4993" s="60" t="s">
        <v>13004</v>
      </c>
    </row>
    <row r="4994" spans="1:5">
      <c r="A4994" s="58" t="s">
        <v>9</v>
      </c>
      <c r="B4994" s="59" t="s">
        <v>14375</v>
      </c>
      <c r="C4994" s="59" t="s">
        <v>14376</v>
      </c>
      <c r="D4994" s="59" t="s">
        <v>38</v>
      </c>
      <c r="E4994" s="60" t="s">
        <v>7368</v>
      </c>
    </row>
    <row r="4995" spans="1:5">
      <c r="A4995" s="58" t="s">
        <v>9</v>
      </c>
      <c r="B4995" s="59" t="s">
        <v>14377</v>
      </c>
      <c r="C4995" s="59" t="s">
        <v>14378</v>
      </c>
      <c r="D4995" s="59" t="s">
        <v>38</v>
      </c>
      <c r="E4995" s="60" t="s">
        <v>4016</v>
      </c>
    </row>
    <row r="4996" spans="1:5">
      <c r="A4996" s="58" t="s">
        <v>9</v>
      </c>
      <c r="B4996" s="59" t="s">
        <v>14379</v>
      </c>
      <c r="C4996" s="59" t="s">
        <v>14380</v>
      </c>
      <c r="D4996" s="59" t="s">
        <v>38</v>
      </c>
      <c r="E4996" s="60" t="s">
        <v>625</v>
      </c>
    </row>
    <row r="4997" spans="1:5">
      <c r="A4997" s="58" t="s">
        <v>9</v>
      </c>
      <c r="B4997" s="59" t="s">
        <v>14381</v>
      </c>
      <c r="C4997" s="59" t="s">
        <v>14382</v>
      </c>
      <c r="D4997" s="59" t="s">
        <v>38</v>
      </c>
      <c r="E4997" s="60" t="s">
        <v>14383</v>
      </c>
    </row>
    <row r="4998" spans="1:5">
      <c r="A4998" s="58" t="s">
        <v>9</v>
      </c>
      <c r="B4998" s="59" t="s">
        <v>14384</v>
      </c>
      <c r="C4998" s="59" t="s">
        <v>14385</v>
      </c>
      <c r="D4998" s="59" t="s">
        <v>38</v>
      </c>
      <c r="E4998" s="60" t="s">
        <v>14386</v>
      </c>
    </row>
    <row r="4999" spans="1:5">
      <c r="A4999" s="58" t="s">
        <v>9</v>
      </c>
      <c r="B4999" s="59" t="s">
        <v>14387</v>
      </c>
      <c r="C4999" s="59" t="s">
        <v>14388</v>
      </c>
      <c r="D4999" s="59" t="s">
        <v>38</v>
      </c>
      <c r="E4999" s="60" t="s">
        <v>10314</v>
      </c>
    </row>
    <row r="5000" spans="1:5">
      <c r="A5000" s="58" t="s">
        <v>9</v>
      </c>
      <c r="B5000" s="59" t="s">
        <v>14389</v>
      </c>
      <c r="C5000" s="59" t="s">
        <v>14390</v>
      </c>
      <c r="D5000" s="59" t="s">
        <v>38</v>
      </c>
      <c r="E5000" s="60" t="s">
        <v>2322</v>
      </c>
    </row>
    <row r="5001" spans="1:5">
      <c r="A5001" s="58" t="s">
        <v>9</v>
      </c>
      <c r="B5001" s="59" t="s">
        <v>14391</v>
      </c>
      <c r="C5001" s="59" t="s">
        <v>14392</v>
      </c>
      <c r="D5001" s="59" t="s">
        <v>38</v>
      </c>
      <c r="E5001" s="60" t="s">
        <v>14393</v>
      </c>
    </row>
    <row r="5002" spans="1:5">
      <c r="A5002" s="62" t="s">
        <v>9</v>
      </c>
      <c r="B5002" s="63" t="s">
        <v>14394</v>
      </c>
      <c r="C5002" s="63" t="s">
        <v>14395</v>
      </c>
      <c r="D5002" s="63" t="s">
        <v>38</v>
      </c>
      <c r="E5002" s="64" t="s">
        <v>14396</v>
      </c>
    </row>
    <row r="5003" spans="1:5">
      <c r="A5003" s="58" t="s">
        <v>9</v>
      </c>
      <c r="B5003" s="59" t="s">
        <v>14397</v>
      </c>
      <c r="C5003" s="59" t="s">
        <v>14398</v>
      </c>
      <c r="D5003" s="59" t="s">
        <v>38</v>
      </c>
      <c r="E5003" s="60" t="s">
        <v>14399</v>
      </c>
    </row>
    <row r="5004" spans="1:5">
      <c r="A5004" s="58" t="s">
        <v>9</v>
      </c>
      <c r="B5004" s="59" t="s">
        <v>14400</v>
      </c>
      <c r="C5004" s="59" t="s">
        <v>14401</v>
      </c>
      <c r="D5004" s="59" t="s">
        <v>38</v>
      </c>
      <c r="E5004" s="60" t="s">
        <v>10865</v>
      </c>
    </row>
    <row r="5005" spans="1:5">
      <c r="A5005" s="58" t="s">
        <v>9</v>
      </c>
      <c r="B5005" s="59" t="s">
        <v>14402</v>
      </c>
      <c r="C5005" s="59" t="s">
        <v>14403</v>
      </c>
      <c r="D5005" s="59" t="s">
        <v>38</v>
      </c>
      <c r="E5005" s="60" t="s">
        <v>12449</v>
      </c>
    </row>
    <row r="5006" spans="1:5">
      <c r="A5006" s="58" t="s">
        <v>9</v>
      </c>
      <c r="B5006" s="59" t="s">
        <v>14404</v>
      </c>
      <c r="C5006" s="59" t="s">
        <v>14405</v>
      </c>
      <c r="D5006" s="59" t="s">
        <v>38</v>
      </c>
      <c r="E5006" s="60" t="s">
        <v>14406</v>
      </c>
    </row>
    <row r="5007" spans="1:5">
      <c r="A5007" s="58" t="s">
        <v>9</v>
      </c>
      <c r="B5007" s="59" t="s">
        <v>14407</v>
      </c>
      <c r="C5007" s="59" t="s">
        <v>14408</v>
      </c>
      <c r="D5007" s="59" t="s">
        <v>38</v>
      </c>
      <c r="E5007" s="60" t="s">
        <v>14409</v>
      </c>
    </row>
    <row r="5008" spans="1:5">
      <c r="A5008" s="58" t="s">
        <v>9</v>
      </c>
      <c r="B5008" s="59" t="s">
        <v>14410</v>
      </c>
      <c r="C5008" s="59" t="s">
        <v>14411</v>
      </c>
      <c r="D5008" s="59" t="s">
        <v>38</v>
      </c>
      <c r="E5008" s="60" t="s">
        <v>14412</v>
      </c>
    </row>
    <row r="5009" spans="1:5">
      <c r="A5009" s="58" t="s">
        <v>9</v>
      </c>
      <c r="B5009" s="59" t="s">
        <v>14413</v>
      </c>
      <c r="C5009" s="59" t="s">
        <v>14414</v>
      </c>
      <c r="D5009" s="59" t="s">
        <v>38</v>
      </c>
      <c r="E5009" s="60" t="s">
        <v>9060</v>
      </c>
    </row>
    <row r="5010" spans="1:5">
      <c r="A5010" s="58" t="s">
        <v>9</v>
      </c>
      <c r="B5010" s="59" t="s">
        <v>14415</v>
      </c>
      <c r="C5010" s="59" t="s">
        <v>14416</v>
      </c>
      <c r="D5010" s="59" t="s">
        <v>38</v>
      </c>
      <c r="E5010" s="60" t="s">
        <v>14417</v>
      </c>
    </row>
    <row r="5011" spans="1:5">
      <c r="A5011" s="58" t="s">
        <v>9</v>
      </c>
      <c r="B5011" s="59" t="s">
        <v>14418</v>
      </c>
      <c r="C5011" s="59" t="s">
        <v>14419</v>
      </c>
      <c r="D5011" s="59" t="s">
        <v>38</v>
      </c>
      <c r="E5011" s="60" t="s">
        <v>2815</v>
      </c>
    </row>
    <row r="5012" spans="1:5">
      <c r="A5012" s="58" t="s">
        <v>9</v>
      </c>
      <c r="B5012" s="59" t="s">
        <v>14420</v>
      </c>
      <c r="C5012" s="59" t="s">
        <v>14421</v>
      </c>
      <c r="D5012" s="59" t="s">
        <v>38</v>
      </c>
      <c r="E5012" s="60" t="s">
        <v>8810</v>
      </c>
    </row>
    <row r="5013" spans="1:5">
      <c r="A5013" s="58" t="s">
        <v>9</v>
      </c>
      <c r="B5013" s="59" t="s">
        <v>14422</v>
      </c>
      <c r="C5013" s="59" t="s">
        <v>14423</v>
      </c>
      <c r="D5013" s="59" t="s">
        <v>38</v>
      </c>
      <c r="E5013" s="60" t="s">
        <v>335</v>
      </c>
    </row>
    <row r="5014" spans="1:5">
      <c r="A5014" s="58" t="s">
        <v>9</v>
      </c>
      <c r="B5014" s="59" t="s">
        <v>14424</v>
      </c>
      <c r="C5014" s="59" t="s">
        <v>14425</v>
      </c>
      <c r="D5014" s="59" t="s">
        <v>38</v>
      </c>
      <c r="E5014" s="60" t="s">
        <v>14426</v>
      </c>
    </row>
    <row r="5015" spans="1:5">
      <c r="A5015" s="58" t="s">
        <v>9</v>
      </c>
      <c r="B5015" s="59" t="s">
        <v>14427</v>
      </c>
      <c r="C5015" s="59" t="s">
        <v>14428</v>
      </c>
      <c r="D5015" s="59" t="s">
        <v>38</v>
      </c>
      <c r="E5015" s="60" t="s">
        <v>14429</v>
      </c>
    </row>
    <row r="5016" spans="1:5">
      <c r="A5016" s="58" t="s">
        <v>9</v>
      </c>
      <c r="B5016" s="59" t="s">
        <v>14430</v>
      </c>
      <c r="C5016" s="59" t="s">
        <v>14431</v>
      </c>
      <c r="D5016" s="59" t="s">
        <v>38</v>
      </c>
      <c r="E5016" s="60" t="s">
        <v>13031</v>
      </c>
    </row>
    <row r="5017" spans="1:5">
      <c r="A5017" s="58" t="s">
        <v>9</v>
      </c>
      <c r="B5017" s="59" t="s">
        <v>14432</v>
      </c>
      <c r="C5017" s="59" t="s">
        <v>14433</v>
      </c>
      <c r="D5017" s="59" t="s">
        <v>38</v>
      </c>
      <c r="E5017" s="60" t="s">
        <v>4011</v>
      </c>
    </row>
    <row r="5018" spans="1:5">
      <c r="A5018" s="58" t="s">
        <v>9</v>
      </c>
      <c r="B5018" s="59" t="s">
        <v>14434</v>
      </c>
      <c r="C5018" s="59" t="s">
        <v>14435</v>
      </c>
      <c r="D5018" s="59" t="s">
        <v>38</v>
      </c>
      <c r="E5018" s="60" t="s">
        <v>14436</v>
      </c>
    </row>
    <row r="5019" spans="1:5">
      <c r="A5019" s="58" t="s">
        <v>9</v>
      </c>
      <c r="B5019" s="59" t="s">
        <v>14437</v>
      </c>
      <c r="C5019" s="59" t="s">
        <v>14438</v>
      </c>
      <c r="D5019" s="59" t="s">
        <v>38</v>
      </c>
      <c r="E5019" s="60" t="s">
        <v>14439</v>
      </c>
    </row>
    <row r="5020" spans="1:5">
      <c r="A5020" s="58" t="s">
        <v>9</v>
      </c>
      <c r="B5020" s="59" t="s">
        <v>14440</v>
      </c>
      <c r="C5020" s="59" t="s">
        <v>14441</v>
      </c>
      <c r="D5020" s="59" t="s">
        <v>38</v>
      </c>
      <c r="E5020" s="60" t="s">
        <v>8978</v>
      </c>
    </row>
    <row r="5021" spans="1:5">
      <c r="A5021" s="58" t="s">
        <v>9</v>
      </c>
      <c r="B5021" s="59" t="s">
        <v>14442</v>
      </c>
      <c r="C5021" s="59" t="s">
        <v>14443</v>
      </c>
      <c r="D5021" s="59" t="s">
        <v>38</v>
      </c>
      <c r="E5021" s="60" t="s">
        <v>14444</v>
      </c>
    </row>
    <row r="5022" spans="1:5">
      <c r="A5022" s="58" t="s">
        <v>9</v>
      </c>
      <c r="B5022" s="59" t="s">
        <v>14445</v>
      </c>
      <c r="C5022" s="59" t="s">
        <v>14446</v>
      </c>
      <c r="D5022" s="59" t="s">
        <v>38</v>
      </c>
      <c r="E5022" s="60" t="s">
        <v>11868</v>
      </c>
    </row>
    <row r="5023" spans="1:5">
      <c r="A5023" s="58" t="s">
        <v>9</v>
      </c>
      <c r="B5023" s="59" t="s">
        <v>14447</v>
      </c>
      <c r="C5023" s="59" t="s">
        <v>14448</v>
      </c>
      <c r="D5023" s="59" t="s">
        <v>38</v>
      </c>
      <c r="E5023" s="60" t="s">
        <v>14449</v>
      </c>
    </row>
    <row r="5024" spans="1:5">
      <c r="A5024" s="58" t="s">
        <v>9</v>
      </c>
      <c r="B5024" s="59" t="s">
        <v>14450</v>
      </c>
      <c r="C5024" s="59" t="s">
        <v>14451</v>
      </c>
      <c r="D5024" s="59" t="s">
        <v>38</v>
      </c>
      <c r="E5024" s="60" t="s">
        <v>14452</v>
      </c>
    </row>
    <row r="5025" spans="1:5">
      <c r="A5025" s="58" t="s">
        <v>9</v>
      </c>
      <c r="B5025" s="59" t="s">
        <v>14453</v>
      </c>
      <c r="C5025" s="59" t="s">
        <v>14454</v>
      </c>
      <c r="D5025" s="59" t="s">
        <v>38</v>
      </c>
      <c r="E5025" s="60" t="s">
        <v>6212</v>
      </c>
    </row>
    <row r="5026" spans="1:5">
      <c r="A5026" s="62" t="s">
        <v>9</v>
      </c>
      <c r="B5026" s="63" t="s">
        <v>14455</v>
      </c>
      <c r="C5026" s="63" t="s">
        <v>14456</v>
      </c>
      <c r="D5026" s="63" t="s">
        <v>38</v>
      </c>
      <c r="E5026" s="64" t="s">
        <v>12707</v>
      </c>
    </row>
    <row r="5027" spans="1:5">
      <c r="A5027" s="58" t="s">
        <v>9</v>
      </c>
      <c r="B5027" s="59" t="s">
        <v>14457</v>
      </c>
      <c r="C5027" s="59" t="s">
        <v>14458</v>
      </c>
      <c r="D5027" s="59" t="s">
        <v>38</v>
      </c>
      <c r="E5027" s="60" t="s">
        <v>485</v>
      </c>
    </row>
    <row r="5028" spans="1:5">
      <c r="A5028" s="58" t="s">
        <v>9</v>
      </c>
      <c r="B5028" s="59" t="s">
        <v>14459</v>
      </c>
      <c r="C5028" s="59" t="s">
        <v>14460</v>
      </c>
      <c r="D5028" s="59" t="s">
        <v>38</v>
      </c>
      <c r="E5028" s="60" t="s">
        <v>14461</v>
      </c>
    </row>
    <row r="5029" spans="1:5">
      <c r="A5029" s="58" t="s">
        <v>9</v>
      </c>
      <c r="B5029" s="59" t="s">
        <v>14462</v>
      </c>
      <c r="C5029" s="59" t="s">
        <v>14463</v>
      </c>
      <c r="D5029" s="59" t="s">
        <v>38</v>
      </c>
      <c r="E5029" s="60" t="s">
        <v>10355</v>
      </c>
    </row>
    <row r="5030" spans="1:5">
      <c r="A5030" s="58" t="s">
        <v>9</v>
      </c>
      <c r="B5030" s="59" t="s">
        <v>14464</v>
      </c>
      <c r="C5030" s="59" t="s">
        <v>14465</v>
      </c>
      <c r="D5030" s="59" t="s">
        <v>38</v>
      </c>
      <c r="E5030" s="60" t="s">
        <v>326</v>
      </c>
    </row>
    <row r="5031" spans="1:5">
      <c r="A5031" s="58" t="s">
        <v>9</v>
      </c>
      <c r="B5031" s="59" t="s">
        <v>14466</v>
      </c>
      <c r="C5031" s="59" t="s">
        <v>14467</v>
      </c>
      <c r="D5031" s="59" t="s">
        <v>38</v>
      </c>
      <c r="E5031" s="60" t="s">
        <v>14468</v>
      </c>
    </row>
    <row r="5032" spans="1:5">
      <c r="A5032" s="58" t="s">
        <v>9</v>
      </c>
      <c r="B5032" s="59" t="s">
        <v>14469</v>
      </c>
      <c r="C5032" s="59" t="s">
        <v>14470</v>
      </c>
      <c r="D5032" s="59" t="s">
        <v>38</v>
      </c>
      <c r="E5032" s="60" t="s">
        <v>14471</v>
      </c>
    </row>
    <row r="5033" spans="1:5">
      <c r="A5033" s="58" t="s">
        <v>9</v>
      </c>
      <c r="B5033" s="59" t="s">
        <v>14472</v>
      </c>
      <c r="C5033" s="59" t="s">
        <v>14473</v>
      </c>
      <c r="D5033" s="59" t="s">
        <v>38</v>
      </c>
      <c r="E5033" s="60" t="s">
        <v>14474</v>
      </c>
    </row>
    <row r="5034" spans="1:5">
      <c r="A5034" s="58" t="s">
        <v>9</v>
      </c>
      <c r="B5034" s="59" t="s">
        <v>14475</v>
      </c>
      <c r="C5034" s="59" t="s">
        <v>14476</v>
      </c>
      <c r="D5034" s="59" t="s">
        <v>38</v>
      </c>
      <c r="E5034" s="60" t="s">
        <v>7679</v>
      </c>
    </row>
    <row r="5035" spans="1:5">
      <c r="A5035" s="58" t="s">
        <v>9</v>
      </c>
      <c r="B5035" s="59" t="s">
        <v>14477</v>
      </c>
      <c r="C5035" s="59" t="s">
        <v>14478</v>
      </c>
      <c r="D5035" s="59" t="s">
        <v>38</v>
      </c>
      <c r="E5035" s="60" t="s">
        <v>14479</v>
      </c>
    </row>
    <row r="5036" spans="1:5">
      <c r="A5036" s="58" t="s">
        <v>9</v>
      </c>
      <c r="B5036" s="59" t="s">
        <v>14480</v>
      </c>
      <c r="C5036" s="59" t="s">
        <v>14481</v>
      </c>
      <c r="D5036" s="59" t="s">
        <v>38</v>
      </c>
      <c r="E5036" s="60" t="s">
        <v>869</v>
      </c>
    </row>
    <row r="5037" spans="1:5">
      <c r="A5037" s="58" t="s">
        <v>9</v>
      </c>
      <c r="B5037" s="59" t="s">
        <v>14482</v>
      </c>
      <c r="C5037" s="59" t="s">
        <v>14483</v>
      </c>
      <c r="D5037" s="59" t="s">
        <v>38</v>
      </c>
      <c r="E5037" s="60" t="s">
        <v>3642</v>
      </c>
    </row>
    <row r="5038" spans="1:5">
      <c r="A5038" s="58" t="s">
        <v>9</v>
      </c>
      <c r="B5038" s="59" t="s">
        <v>14484</v>
      </c>
      <c r="C5038" s="59" t="s">
        <v>14485</v>
      </c>
      <c r="D5038" s="59" t="s">
        <v>38</v>
      </c>
      <c r="E5038" s="60" t="s">
        <v>4478</v>
      </c>
    </row>
    <row r="5039" spans="1:5">
      <c r="A5039" s="58" t="s">
        <v>9</v>
      </c>
      <c r="B5039" s="59" t="s">
        <v>14486</v>
      </c>
      <c r="C5039" s="59" t="s">
        <v>14487</v>
      </c>
      <c r="D5039" s="59" t="s">
        <v>38</v>
      </c>
      <c r="E5039" s="60" t="s">
        <v>13620</v>
      </c>
    </row>
    <row r="5040" spans="1:5">
      <c r="A5040" s="58" t="s">
        <v>9</v>
      </c>
      <c r="B5040" s="59" t="s">
        <v>14488</v>
      </c>
      <c r="C5040" s="59" t="s">
        <v>14489</v>
      </c>
      <c r="D5040" s="59" t="s">
        <v>38</v>
      </c>
      <c r="E5040" s="60" t="s">
        <v>9013</v>
      </c>
    </row>
    <row r="5041" spans="1:5">
      <c r="A5041" s="58" t="s">
        <v>9</v>
      </c>
      <c r="B5041" s="59" t="s">
        <v>14490</v>
      </c>
      <c r="C5041" s="59" t="s">
        <v>14491</v>
      </c>
      <c r="D5041" s="59" t="s">
        <v>38</v>
      </c>
      <c r="E5041" s="60" t="s">
        <v>10671</v>
      </c>
    </row>
    <row r="5042" spans="1:5">
      <c r="A5042" s="58" t="s">
        <v>9</v>
      </c>
      <c r="B5042" s="59" t="s">
        <v>14492</v>
      </c>
      <c r="C5042" s="59" t="s">
        <v>14493</v>
      </c>
      <c r="D5042" s="59" t="s">
        <v>38</v>
      </c>
      <c r="E5042" s="60" t="s">
        <v>2692</v>
      </c>
    </row>
    <row r="5043" spans="1:5">
      <c r="A5043" s="58" t="s">
        <v>9</v>
      </c>
      <c r="B5043" s="59" t="s">
        <v>14494</v>
      </c>
      <c r="C5043" s="59" t="s">
        <v>14495</v>
      </c>
      <c r="D5043" s="59" t="s">
        <v>38</v>
      </c>
      <c r="E5043" s="60" t="s">
        <v>14496</v>
      </c>
    </row>
    <row r="5044" spans="1:5">
      <c r="A5044" s="58" t="s">
        <v>9</v>
      </c>
      <c r="B5044" s="59" t="s">
        <v>14497</v>
      </c>
      <c r="C5044" s="59" t="s">
        <v>14498</v>
      </c>
      <c r="D5044" s="59" t="s">
        <v>38</v>
      </c>
      <c r="E5044" s="60" t="s">
        <v>14499</v>
      </c>
    </row>
    <row r="5045" spans="1:5">
      <c r="A5045" s="58" t="s">
        <v>9</v>
      </c>
      <c r="B5045" s="59" t="s">
        <v>14500</v>
      </c>
      <c r="C5045" s="59" t="s">
        <v>14501</v>
      </c>
      <c r="D5045" s="59" t="s">
        <v>38</v>
      </c>
      <c r="E5045" s="60" t="s">
        <v>14502</v>
      </c>
    </row>
    <row r="5046" spans="1:5">
      <c r="A5046" s="58" t="s">
        <v>9</v>
      </c>
      <c r="B5046" s="59" t="s">
        <v>14503</v>
      </c>
      <c r="C5046" s="59" t="s">
        <v>14504</v>
      </c>
      <c r="D5046" s="59" t="s">
        <v>38</v>
      </c>
      <c r="E5046" s="60" t="s">
        <v>14505</v>
      </c>
    </row>
    <row r="5047" spans="1:5">
      <c r="A5047" s="58" t="s">
        <v>9</v>
      </c>
      <c r="B5047" s="59" t="s">
        <v>14506</v>
      </c>
      <c r="C5047" s="59" t="s">
        <v>14507</v>
      </c>
      <c r="D5047" s="59" t="s">
        <v>38</v>
      </c>
      <c r="E5047" s="60" t="s">
        <v>14508</v>
      </c>
    </row>
    <row r="5048" spans="1:5">
      <c r="A5048" s="58" t="s">
        <v>9</v>
      </c>
      <c r="B5048" s="59" t="s">
        <v>14509</v>
      </c>
      <c r="C5048" s="59" t="s">
        <v>14510</v>
      </c>
      <c r="D5048" s="59" t="s">
        <v>38</v>
      </c>
      <c r="E5048" s="60" t="s">
        <v>14511</v>
      </c>
    </row>
    <row r="5049" spans="1:5">
      <c r="A5049" s="58" t="s">
        <v>9</v>
      </c>
      <c r="B5049" s="59" t="s">
        <v>14512</v>
      </c>
      <c r="C5049" s="59" t="s">
        <v>14513</v>
      </c>
      <c r="D5049" s="59" t="s">
        <v>38</v>
      </c>
      <c r="E5049" s="60" t="s">
        <v>14514</v>
      </c>
    </row>
    <row r="5050" spans="1:5">
      <c r="A5050" s="58" t="s">
        <v>9</v>
      </c>
      <c r="B5050" s="59" t="s">
        <v>14515</v>
      </c>
      <c r="C5050" s="59" t="s">
        <v>14516</v>
      </c>
      <c r="D5050" s="59" t="s">
        <v>38</v>
      </c>
      <c r="E5050" s="60" t="s">
        <v>14517</v>
      </c>
    </row>
    <row r="5051" spans="1:5">
      <c r="A5051" s="58" t="s">
        <v>9</v>
      </c>
      <c r="B5051" s="59" t="s">
        <v>14518</v>
      </c>
      <c r="C5051" s="59" t="s">
        <v>14519</v>
      </c>
      <c r="D5051" s="59" t="s">
        <v>38</v>
      </c>
      <c r="E5051" s="60" t="s">
        <v>14520</v>
      </c>
    </row>
    <row r="5052" spans="1:5">
      <c r="A5052" s="58" t="s">
        <v>9</v>
      </c>
      <c r="B5052" s="59" t="s">
        <v>14521</v>
      </c>
      <c r="C5052" s="59" t="s">
        <v>14522</v>
      </c>
      <c r="D5052" s="59" t="s">
        <v>38</v>
      </c>
      <c r="E5052" s="60" t="s">
        <v>14523</v>
      </c>
    </row>
    <row r="5053" spans="1:5">
      <c r="A5053" s="58" t="s">
        <v>9</v>
      </c>
      <c r="B5053" s="59" t="s">
        <v>14524</v>
      </c>
      <c r="C5053" s="59" t="s">
        <v>14525</v>
      </c>
      <c r="D5053" s="59" t="s">
        <v>38</v>
      </c>
      <c r="E5053" s="60" t="s">
        <v>14526</v>
      </c>
    </row>
    <row r="5054" spans="1:5">
      <c r="A5054" s="58" t="s">
        <v>9</v>
      </c>
      <c r="B5054" s="59" t="s">
        <v>14527</v>
      </c>
      <c r="C5054" s="59" t="s">
        <v>14528</v>
      </c>
      <c r="D5054" s="59" t="s">
        <v>38</v>
      </c>
      <c r="E5054" s="60" t="s">
        <v>14529</v>
      </c>
    </row>
    <row r="5055" spans="1:5">
      <c r="A5055" s="58" t="s">
        <v>9</v>
      </c>
      <c r="B5055" s="59" t="s">
        <v>14530</v>
      </c>
      <c r="C5055" s="59" t="s">
        <v>14531</v>
      </c>
      <c r="D5055" s="59" t="s">
        <v>38</v>
      </c>
      <c r="E5055" s="60" t="s">
        <v>2737</v>
      </c>
    </row>
    <row r="5056" spans="1:5">
      <c r="A5056" s="58" t="s">
        <v>9</v>
      </c>
      <c r="B5056" s="59" t="s">
        <v>14532</v>
      </c>
      <c r="C5056" s="59" t="s">
        <v>14533</v>
      </c>
      <c r="D5056" s="59" t="s">
        <v>38</v>
      </c>
      <c r="E5056" s="60" t="s">
        <v>14534</v>
      </c>
    </row>
    <row r="5057" spans="1:5">
      <c r="A5057" s="58" t="s">
        <v>9</v>
      </c>
      <c r="B5057" s="59" t="s">
        <v>14535</v>
      </c>
      <c r="C5057" s="59" t="s">
        <v>14536</v>
      </c>
      <c r="D5057" s="59" t="s">
        <v>38</v>
      </c>
      <c r="E5057" s="60" t="s">
        <v>14537</v>
      </c>
    </row>
    <row r="5058" spans="1:5">
      <c r="A5058" s="58" t="s">
        <v>9</v>
      </c>
      <c r="B5058" s="59" t="s">
        <v>14538</v>
      </c>
      <c r="C5058" s="59" t="s">
        <v>14539</v>
      </c>
      <c r="D5058" s="59" t="s">
        <v>38</v>
      </c>
      <c r="E5058" s="60" t="s">
        <v>14540</v>
      </c>
    </row>
    <row r="5059" spans="1:5">
      <c r="A5059" s="58" t="s">
        <v>9</v>
      </c>
      <c r="B5059" s="59" t="s">
        <v>14541</v>
      </c>
      <c r="C5059" s="59" t="s">
        <v>14542</v>
      </c>
      <c r="D5059" s="59" t="s">
        <v>38</v>
      </c>
      <c r="E5059" s="60" t="s">
        <v>8611</v>
      </c>
    </row>
    <row r="5060" spans="1:5">
      <c r="A5060" s="58" t="s">
        <v>9</v>
      </c>
      <c r="B5060" s="59" t="s">
        <v>14543</v>
      </c>
      <c r="C5060" s="59" t="s">
        <v>14544</v>
      </c>
      <c r="D5060" s="59" t="s">
        <v>38</v>
      </c>
      <c r="E5060" s="60" t="s">
        <v>14545</v>
      </c>
    </row>
    <row r="5061" spans="1:5">
      <c r="A5061" s="58" t="s">
        <v>9</v>
      </c>
      <c r="B5061" s="59" t="s">
        <v>14546</v>
      </c>
      <c r="C5061" s="59" t="s">
        <v>14547</v>
      </c>
      <c r="D5061" s="59" t="s">
        <v>38</v>
      </c>
      <c r="E5061" s="60" t="s">
        <v>14548</v>
      </c>
    </row>
    <row r="5062" spans="1:5">
      <c r="A5062" s="58" t="s">
        <v>9</v>
      </c>
      <c r="B5062" s="59" t="s">
        <v>14549</v>
      </c>
      <c r="C5062" s="59" t="s">
        <v>14550</v>
      </c>
      <c r="D5062" s="59" t="s">
        <v>38</v>
      </c>
      <c r="E5062" s="60" t="s">
        <v>2575</v>
      </c>
    </row>
    <row r="5063" spans="1:5">
      <c r="A5063" s="58" t="s">
        <v>9</v>
      </c>
      <c r="B5063" s="59" t="s">
        <v>14551</v>
      </c>
      <c r="C5063" s="59" t="s">
        <v>14552</v>
      </c>
      <c r="D5063" s="59" t="s">
        <v>38</v>
      </c>
      <c r="E5063" s="60" t="s">
        <v>1644</v>
      </c>
    </row>
    <row r="5064" spans="1:5">
      <c r="A5064" s="58" t="s">
        <v>9</v>
      </c>
      <c r="B5064" s="59" t="s">
        <v>14553</v>
      </c>
      <c r="C5064" s="59" t="s">
        <v>14554</v>
      </c>
      <c r="D5064" s="59" t="s">
        <v>38</v>
      </c>
      <c r="E5064" s="60" t="s">
        <v>14555</v>
      </c>
    </row>
    <row r="5065" spans="1:5">
      <c r="A5065" s="58" t="s">
        <v>9</v>
      </c>
      <c r="B5065" s="59" t="s">
        <v>14556</v>
      </c>
      <c r="C5065" s="59" t="s">
        <v>14557</v>
      </c>
      <c r="D5065" s="59" t="s">
        <v>38</v>
      </c>
      <c r="E5065" s="60" t="s">
        <v>14558</v>
      </c>
    </row>
    <row r="5066" spans="1:5">
      <c r="A5066" s="58" t="s">
        <v>9</v>
      </c>
      <c r="B5066" s="59" t="s">
        <v>14559</v>
      </c>
      <c r="C5066" s="59" t="s">
        <v>14560</v>
      </c>
      <c r="D5066" s="59" t="s">
        <v>38</v>
      </c>
      <c r="E5066" s="60" t="s">
        <v>14561</v>
      </c>
    </row>
    <row r="5067" spans="1:5">
      <c r="A5067" s="58" t="s">
        <v>9</v>
      </c>
      <c r="B5067" s="59" t="s">
        <v>14562</v>
      </c>
      <c r="C5067" s="59" t="s">
        <v>14563</v>
      </c>
      <c r="D5067" s="59" t="s">
        <v>38</v>
      </c>
      <c r="E5067" s="60" t="s">
        <v>14564</v>
      </c>
    </row>
    <row r="5068" spans="1:5">
      <c r="A5068" s="58" t="s">
        <v>9</v>
      </c>
      <c r="B5068" s="59" t="s">
        <v>14565</v>
      </c>
      <c r="C5068" s="59" t="s">
        <v>14566</v>
      </c>
      <c r="D5068" s="59" t="s">
        <v>38</v>
      </c>
      <c r="E5068" s="60" t="s">
        <v>14567</v>
      </c>
    </row>
    <row r="5069" spans="1:5">
      <c r="A5069" s="58" t="s">
        <v>9</v>
      </c>
      <c r="B5069" s="59" t="s">
        <v>14568</v>
      </c>
      <c r="C5069" s="59" t="s">
        <v>14569</v>
      </c>
      <c r="D5069" s="59" t="s">
        <v>38</v>
      </c>
      <c r="E5069" s="60" t="s">
        <v>14570</v>
      </c>
    </row>
    <row r="5070" spans="1:5">
      <c r="A5070" s="58" t="s">
        <v>9</v>
      </c>
      <c r="B5070" s="59" t="s">
        <v>14571</v>
      </c>
      <c r="C5070" s="59" t="s">
        <v>14572</v>
      </c>
      <c r="D5070" s="59" t="s">
        <v>38</v>
      </c>
      <c r="E5070" s="60" t="s">
        <v>14573</v>
      </c>
    </row>
    <row r="5071" spans="1:5">
      <c r="A5071" s="58" t="s">
        <v>9</v>
      </c>
      <c r="B5071" s="59" t="s">
        <v>14574</v>
      </c>
      <c r="C5071" s="59" t="s">
        <v>14575</v>
      </c>
      <c r="D5071" s="59" t="s">
        <v>38</v>
      </c>
      <c r="E5071" s="60" t="s">
        <v>14576</v>
      </c>
    </row>
    <row r="5072" spans="1:5">
      <c r="A5072" s="58" t="s">
        <v>9</v>
      </c>
      <c r="B5072" s="59" t="s">
        <v>14577</v>
      </c>
      <c r="C5072" s="59" t="s">
        <v>14578</v>
      </c>
      <c r="D5072" s="59" t="s">
        <v>38</v>
      </c>
      <c r="E5072" s="60" t="s">
        <v>14579</v>
      </c>
    </row>
    <row r="5073" spans="1:5">
      <c r="A5073" s="58" t="s">
        <v>9</v>
      </c>
      <c r="B5073" s="59" t="s">
        <v>14580</v>
      </c>
      <c r="C5073" s="59" t="s">
        <v>14581</v>
      </c>
      <c r="D5073" s="59" t="s">
        <v>38</v>
      </c>
      <c r="E5073" s="60" t="s">
        <v>10883</v>
      </c>
    </row>
    <row r="5074" spans="1:5">
      <c r="A5074" s="58" t="s">
        <v>9</v>
      </c>
      <c r="B5074" s="59" t="s">
        <v>14582</v>
      </c>
      <c r="C5074" s="59" t="s">
        <v>14583</v>
      </c>
      <c r="D5074" s="59" t="s">
        <v>38</v>
      </c>
      <c r="E5074" s="60" t="s">
        <v>14584</v>
      </c>
    </row>
    <row r="5075" spans="1:5">
      <c r="A5075" s="58" t="s">
        <v>9</v>
      </c>
      <c r="B5075" s="59" t="s">
        <v>14585</v>
      </c>
      <c r="C5075" s="59" t="s">
        <v>14586</v>
      </c>
      <c r="D5075" s="59" t="s">
        <v>38</v>
      </c>
      <c r="E5075" s="60" t="s">
        <v>14587</v>
      </c>
    </row>
    <row r="5076" spans="1:5">
      <c r="A5076" s="58" t="s">
        <v>9</v>
      </c>
      <c r="B5076" s="59" t="s">
        <v>14588</v>
      </c>
      <c r="C5076" s="59" t="s">
        <v>14589</v>
      </c>
      <c r="D5076" s="59" t="s">
        <v>38</v>
      </c>
      <c r="E5076" s="60" t="s">
        <v>14590</v>
      </c>
    </row>
    <row r="5077" spans="1:5">
      <c r="A5077" s="58" t="s">
        <v>9</v>
      </c>
      <c r="B5077" s="59" t="s">
        <v>14591</v>
      </c>
      <c r="C5077" s="59" t="s">
        <v>14592</v>
      </c>
      <c r="D5077" s="59" t="s">
        <v>38</v>
      </c>
      <c r="E5077" s="60" t="s">
        <v>14593</v>
      </c>
    </row>
    <row r="5078" spans="1:5">
      <c r="A5078" s="58" t="s">
        <v>9</v>
      </c>
      <c r="B5078" s="59" t="s">
        <v>14594</v>
      </c>
      <c r="C5078" s="59" t="s">
        <v>14595</v>
      </c>
      <c r="D5078" s="59" t="s">
        <v>38</v>
      </c>
      <c r="E5078" s="60" t="s">
        <v>14596</v>
      </c>
    </row>
    <row r="5079" spans="1:5">
      <c r="A5079" s="58" t="s">
        <v>9</v>
      </c>
      <c r="B5079" s="59" t="s">
        <v>14597</v>
      </c>
      <c r="C5079" s="59" t="s">
        <v>14598</v>
      </c>
      <c r="D5079" s="59" t="s">
        <v>38</v>
      </c>
      <c r="E5079" s="60" t="s">
        <v>14599</v>
      </c>
    </row>
    <row r="5080" spans="1:5">
      <c r="A5080" s="58" t="s">
        <v>9</v>
      </c>
      <c r="B5080" s="59" t="s">
        <v>14600</v>
      </c>
      <c r="C5080" s="59" t="s">
        <v>14601</v>
      </c>
      <c r="D5080" s="59" t="s">
        <v>38</v>
      </c>
      <c r="E5080" s="60" t="s">
        <v>14602</v>
      </c>
    </row>
    <row r="5081" spans="1:5">
      <c r="A5081" s="58" t="s">
        <v>9</v>
      </c>
      <c r="B5081" s="59" t="s">
        <v>14603</v>
      </c>
      <c r="C5081" s="59" t="s">
        <v>14604</v>
      </c>
      <c r="D5081" s="59" t="s">
        <v>38</v>
      </c>
      <c r="E5081" s="60" t="s">
        <v>14605</v>
      </c>
    </row>
    <row r="5082" spans="1:5">
      <c r="A5082" s="58" t="s">
        <v>9</v>
      </c>
      <c r="B5082" s="59" t="s">
        <v>14606</v>
      </c>
      <c r="C5082" s="59" t="s">
        <v>14607</v>
      </c>
      <c r="D5082" s="59" t="s">
        <v>38</v>
      </c>
      <c r="E5082" s="60" t="s">
        <v>14608</v>
      </c>
    </row>
    <row r="5083" spans="1:5">
      <c r="A5083" s="58" t="s">
        <v>9</v>
      </c>
      <c r="B5083" s="59" t="s">
        <v>14609</v>
      </c>
      <c r="C5083" s="59" t="s">
        <v>14610</v>
      </c>
      <c r="D5083" s="59" t="s">
        <v>38</v>
      </c>
      <c r="E5083" s="60" t="s">
        <v>14611</v>
      </c>
    </row>
    <row r="5084" spans="1:5">
      <c r="A5084" s="58" t="s">
        <v>9</v>
      </c>
      <c r="B5084" s="59" t="s">
        <v>14612</v>
      </c>
      <c r="C5084" s="59" t="s">
        <v>14613</v>
      </c>
      <c r="D5084" s="59" t="s">
        <v>38</v>
      </c>
      <c r="E5084" s="60" t="s">
        <v>14614</v>
      </c>
    </row>
    <row r="5085" spans="1:5">
      <c r="A5085" s="58" t="s">
        <v>9</v>
      </c>
      <c r="B5085" s="59" t="s">
        <v>14615</v>
      </c>
      <c r="C5085" s="59" t="s">
        <v>14616</v>
      </c>
      <c r="D5085" s="59" t="s">
        <v>38</v>
      </c>
      <c r="E5085" s="60" t="s">
        <v>14617</v>
      </c>
    </row>
    <row r="5086" spans="1:5">
      <c r="A5086" s="58" t="s">
        <v>9</v>
      </c>
      <c r="B5086" s="59" t="s">
        <v>14618</v>
      </c>
      <c r="C5086" s="59" t="s">
        <v>14619</v>
      </c>
      <c r="D5086" s="59" t="s">
        <v>38</v>
      </c>
      <c r="E5086" s="60" t="s">
        <v>14620</v>
      </c>
    </row>
    <row r="5087" spans="1:5">
      <c r="A5087" s="58" t="s">
        <v>9</v>
      </c>
      <c r="B5087" s="59" t="s">
        <v>14621</v>
      </c>
      <c r="C5087" s="59" t="s">
        <v>14622</v>
      </c>
      <c r="D5087" s="59" t="s">
        <v>38</v>
      </c>
      <c r="E5087" s="60" t="s">
        <v>14623</v>
      </c>
    </row>
    <row r="5088" spans="1:5">
      <c r="A5088" s="58" t="s">
        <v>9</v>
      </c>
      <c r="B5088" s="59" t="s">
        <v>14624</v>
      </c>
      <c r="C5088" s="59" t="s">
        <v>14625</v>
      </c>
      <c r="D5088" s="59" t="s">
        <v>38</v>
      </c>
      <c r="E5088" s="60" t="s">
        <v>14626</v>
      </c>
    </row>
    <row r="5089" spans="1:5">
      <c r="A5089" s="58" t="s">
        <v>9</v>
      </c>
      <c r="B5089" s="59" t="s">
        <v>14627</v>
      </c>
      <c r="C5089" s="59" t="s">
        <v>14628</v>
      </c>
      <c r="D5089" s="59" t="s">
        <v>38</v>
      </c>
      <c r="E5089" s="60" t="s">
        <v>14629</v>
      </c>
    </row>
    <row r="5090" spans="1:5">
      <c r="A5090" s="58" t="s">
        <v>9</v>
      </c>
      <c r="B5090" s="59" t="s">
        <v>14630</v>
      </c>
      <c r="C5090" s="59" t="s">
        <v>14631</v>
      </c>
      <c r="D5090" s="59" t="s">
        <v>38</v>
      </c>
      <c r="E5090" s="60" t="s">
        <v>14632</v>
      </c>
    </row>
    <row r="5091" spans="1:5">
      <c r="A5091" s="58" t="s">
        <v>9</v>
      </c>
      <c r="B5091" s="59" t="s">
        <v>14633</v>
      </c>
      <c r="C5091" s="59" t="s">
        <v>14634</v>
      </c>
      <c r="D5091" s="59" t="s">
        <v>38</v>
      </c>
      <c r="E5091" s="60" t="s">
        <v>14635</v>
      </c>
    </row>
    <row r="5092" spans="1:5">
      <c r="A5092" s="58" t="s">
        <v>9</v>
      </c>
      <c r="B5092" s="59" t="s">
        <v>14636</v>
      </c>
      <c r="C5092" s="59" t="s">
        <v>14637</v>
      </c>
      <c r="D5092" s="59" t="s">
        <v>38</v>
      </c>
      <c r="E5092" s="60" t="s">
        <v>14638</v>
      </c>
    </row>
    <row r="5093" spans="1:5">
      <c r="A5093" s="58" t="s">
        <v>9</v>
      </c>
      <c r="B5093" s="59" t="s">
        <v>14639</v>
      </c>
      <c r="C5093" s="59" t="s">
        <v>14640</v>
      </c>
      <c r="D5093" s="59" t="s">
        <v>38</v>
      </c>
      <c r="E5093" s="60" t="s">
        <v>2895</v>
      </c>
    </row>
    <row r="5094" spans="1:5">
      <c r="A5094" s="58" t="s">
        <v>9</v>
      </c>
      <c r="B5094" s="59" t="s">
        <v>14641</v>
      </c>
      <c r="C5094" s="59" t="s">
        <v>14642</v>
      </c>
      <c r="D5094" s="59" t="s">
        <v>38</v>
      </c>
      <c r="E5094" s="60" t="s">
        <v>8690</v>
      </c>
    </row>
    <row r="5095" spans="1:5">
      <c r="A5095" s="58" t="s">
        <v>9</v>
      </c>
      <c r="B5095" s="59" t="s">
        <v>14643</v>
      </c>
      <c r="C5095" s="59" t="s">
        <v>14644</v>
      </c>
      <c r="D5095" s="59" t="s">
        <v>38</v>
      </c>
      <c r="E5095" s="60" t="s">
        <v>8614</v>
      </c>
    </row>
    <row r="5096" spans="1:5">
      <c r="A5096" s="58" t="s">
        <v>9</v>
      </c>
      <c r="B5096" s="59" t="s">
        <v>14645</v>
      </c>
      <c r="C5096" s="59" t="s">
        <v>14646</v>
      </c>
      <c r="D5096" s="59" t="s">
        <v>38</v>
      </c>
      <c r="E5096" s="60" t="s">
        <v>14647</v>
      </c>
    </row>
    <row r="5097" spans="1:5">
      <c r="A5097" s="58" t="s">
        <v>9</v>
      </c>
      <c r="B5097" s="59" t="s">
        <v>14648</v>
      </c>
      <c r="C5097" s="59" t="s">
        <v>14649</v>
      </c>
      <c r="D5097" s="59" t="s">
        <v>38</v>
      </c>
      <c r="E5097" s="60" t="s">
        <v>14650</v>
      </c>
    </row>
    <row r="5098" spans="1:5">
      <c r="A5098" s="58" t="s">
        <v>9</v>
      </c>
      <c r="B5098" s="59" t="s">
        <v>14651</v>
      </c>
      <c r="C5098" s="59" t="s">
        <v>14652</v>
      </c>
      <c r="D5098" s="59" t="s">
        <v>38</v>
      </c>
      <c r="E5098" s="60" t="s">
        <v>14653</v>
      </c>
    </row>
    <row r="5099" spans="1:5">
      <c r="A5099" s="58" t="s">
        <v>9</v>
      </c>
      <c r="B5099" s="59" t="s">
        <v>14654</v>
      </c>
      <c r="C5099" s="59" t="s">
        <v>14655</v>
      </c>
      <c r="D5099" s="59" t="s">
        <v>38</v>
      </c>
      <c r="E5099" s="60" t="s">
        <v>3469</v>
      </c>
    </row>
    <row r="5100" spans="1:5">
      <c r="A5100" s="58" t="s">
        <v>9</v>
      </c>
      <c r="B5100" s="59" t="s">
        <v>14656</v>
      </c>
      <c r="C5100" s="59" t="s">
        <v>14657</v>
      </c>
      <c r="D5100" s="59" t="s">
        <v>38</v>
      </c>
      <c r="E5100" s="60" t="s">
        <v>14658</v>
      </c>
    </row>
    <row r="5101" spans="1:5">
      <c r="A5101" s="58" t="s">
        <v>9</v>
      </c>
      <c r="B5101" s="59" t="s">
        <v>14659</v>
      </c>
      <c r="C5101" s="59" t="s">
        <v>14660</v>
      </c>
      <c r="D5101" s="59" t="s">
        <v>38</v>
      </c>
      <c r="E5101" s="60" t="s">
        <v>1203</v>
      </c>
    </row>
    <row r="5102" spans="1:5">
      <c r="A5102" s="58" t="s">
        <v>9</v>
      </c>
      <c r="B5102" s="59" t="s">
        <v>14661</v>
      </c>
      <c r="C5102" s="59" t="s">
        <v>14662</v>
      </c>
      <c r="D5102" s="59" t="s">
        <v>38</v>
      </c>
      <c r="E5102" s="60" t="s">
        <v>14663</v>
      </c>
    </row>
    <row r="5103" spans="1:5">
      <c r="A5103" s="58" t="s">
        <v>9</v>
      </c>
      <c r="B5103" s="59" t="s">
        <v>14664</v>
      </c>
      <c r="C5103" s="59" t="s">
        <v>14665</v>
      </c>
      <c r="D5103" s="59" t="s">
        <v>38</v>
      </c>
      <c r="E5103" s="60" t="s">
        <v>14666</v>
      </c>
    </row>
    <row r="5104" spans="1:5">
      <c r="A5104" s="58" t="s">
        <v>9</v>
      </c>
      <c r="B5104" s="59" t="s">
        <v>14667</v>
      </c>
      <c r="C5104" s="59" t="s">
        <v>14668</v>
      </c>
      <c r="D5104" s="59" t="s">
        <v>38</v>
      </c>
      <c r="E5104" s="60" t="s">
        <v>14669</v>
      </c>
    </row>
    <row r="5105" spans="1:5">
      <c r="A5105" s="58" t="s">
        <v>9</v>
      </c>
      <c r="B5105" s="59" t="s">
        <v>14670</v>
      </c>
      <c r="C5105" s="59" t="s">
        <v>14671</v>
      </c>
      <c r="D5105" s="59" t="s">
        <v>38</v>
      </c>
      <c r="E5105" s="60" t="s">
        <v>5888</v>
      </c>
    </row>
    <row r="5106" spans="1:5">
      <c r="A5106" s="58" t="s">
        <v>9</v>
      </c>
      <c r="B5106" s="59" t="s">
        <v>14672</v>
      </c>
      <c r="C5106" s="59" t="s">
        <v>14673</v>
      </c>
      <c r="D5106" s="59" t="s">
        <v>38</v>
      </c>
      <c r="E5106" s="60" t="s">
        <v>2475</v>
      </c>
    </row>
    <row r="5107" spans="1:5">
      <c r="A5107" s="58" t="s">
        <v>9</v>
      </c>
      <c r="B5107" s="59" t="s">
        <v>14674</v>
      </c>
      <c r="C5107" s="59" t="s">
        <v>14675</v>
      </c>
      <c r="D5107" s="59" t="s">
        <v>38</v>
      </c>
      <c r="E5107" s="60" t="s">
        <v>7930</v>
      </c>
    </row>
    <row r="5108" spans="1:5">
      <c r="A5108" s="58" t="s">
        <v>9</v>
      </c>
      <c r="B5108" s="59" t="s">
        <v>14676</v>
      </c>
      <c r="C5108" s="59" t="s">
        <v>14677</v>
      </c>
      <c r="D5108" s="59" t="s">
        <v>38</v>
      </c>
      <c r="E5108" s="60" t="s">
        <v>14678</v>
      </c>
    </row>
    <row r="5109" spans="1:5">
      <c r="A5109" s="58" t="s">
        <v>9</v>
      </c>
      <c r="B5109" s="59" t="s">
        <v>14679</v>
      </c>
      <c r="C5109" s="59" t="s">
        <v>14680</v>
      </c>
      <c r="D5109" s="59" t="s">
        <v>38</v>
      </c>
      <c r="E5109" s="60" t="s">
        <v>14681</v>
      </c>
    </row>
    <row r="5110" spans="1:5">
      <c r="A5110" s="58" t="s">
        <v>9</v>
      </c>
      <c r="B5110" s="59" t="s">
        <v>14682</v>
      </c>
      <c r="C5110" s="59" t="s">
        <v>14683</v>
      </c>
      <c r="D5110" s="59" t="s">
        <v>38</v>
      </c>
      <c r="E5110" s="60" t="s">
        <v>14684</v>
      </c>
    </row>
    <row r="5111" spans="1:5">
      <c r="A5111" s="58" t="s">
        <v>9</v>
      </c>
      <c r="B5111" s="59" t="s">
        <v>14685</v>
      </c>
      <c r="C5111" s="59" t="s">
        <v>14686</v>
      </c>
      <c r="D5111" s="59" t="s">
        <v>38</v>
      </c>
      <c r="E5111" s="60" t="s">
        <v>14687</v>
      </c>
    </row>
    <row r="5112" spans="1:5">
      <c r="A5112" s="58" t="s">
        <v>9</v>
      </c>
      <c r="B5112" s="59" t="s">
        <v>14688</v>
      </c>
      <c r="C5112" s="59" t="s">
        <v>14689</v>
      </c>
      <c r="D5112" s="59" t="s">
        <v>38</v>
      </c>
      <c r="E5112" s="60" t="s">
        <v>14690</v>
      </c>
    </row>
    <row r="5113" spans="1:5">
      <c r="A5113" s="58" t="s">
        <v>9</v>
      </c>
      <c r="B5113" s="59" t="s">
        <v>14691</v>
      </c>
      <c r="C5113" s="59" t="s">
        <v>14692</v>
      </c>
      <c r="D5113" s="59" t="s">
        <v>38</v>
      </c>
      <c r="E5113" s="60" t="s">
        <v>14693</v>
      </c>
    </row>
    <row r="5114" spans="1:5">
      <c r="A5114" s="58" t="s">
        <v>9</v>
      </c>
      <c r="B5114" s="59" t="s">
        <v>14694</v>
      </c>
      <c r="C5114" s="59" t="s">
        <v>14695</v>
      </c>
      <c r="D5114" s="59" t="s">
        <v>38</v>
      </c>
      <c r="E5114" s="60" t="s">
        <v>14696</v>
      </c>
    </row>
    <row r="5115" spans="1:5">
      <c r="A5115" s="58" t="s">
        <v>9</v>
      </c>
      <c r="B5115" s="59" t="s">
        <v>14697</v>
      </c>
      <c r="C5115" s="59" t="s">
        <v>14698</v>
      </c>
      <c r="D5115" s="59" t="s">
        <v>38</v>
      </c>
      <c r="E5115" s="60" t="s">
        <v>14511</v>
      </c>
    </row>
    <row r="5116" spans="1:5">
      <c r="A5116" s="58" t="s">
        <v>9</v>
      </c>
      <c r="B5116" s="59" t="s">
        <v>14699</v>
      </c>
      <c r="C5116" s="59" t="s">
        <v>14700</v>
      </c>
      <c r="D5116" s="59" t="s">
        <v>38</v>
      </c>
      <c r="E5116" s="60" t="s">
        <v>13710</v>
      </c>
    </row>
    <row r="5117" spans="1:5">
      <c r="A5117" s="58" t="s">
        <v>9</v>
      </c>
      <c r="B5117" s="59" t="s">
        <v>14701</v>
      </c>
      <c r="C5117" s="59" t="s">
        <v>14702</v>
      </c>
      <c r="D5117" s="59" t="s">
        <v>38</v>
      </c>
      <c r="E5117" s="60" t="s">
        <v>13722</v>
      </c>
    </row>
    <row r="5118" spans="1:5">
      <c r="A5118" s="58" t="s">
        <v>9</v>
      </c>
      <c r="B5118" s="59" t="s">
        <v>14703</v>
      </c>
      <c r="C5118" s="59" t="s">
        <v>14704</v>
      </c>
      <c r="D5118" s="59" t="s">
        <v>38</v>
      </c>
      <c r="E5118" s="60" t="s">
        <v>6753</v>
      </c>
    </row>
    <row r="5119" spans="1:5">
      <c r="A5119" s="58" t="s">
        <v>9</v>
      </c>
      <c r="B5119" s="59" t="s">
        <v>14705</v>
      </c>
      <c r="C5119" s="59" t="s">
        <v>14706</v>
      </c>
      <c r="D5119" s="59" t="s">
        <v>38</v>
      </c>
      <c r="E5119" s="60" t="s">
        <v>13733</v>
      </c>
    </row>
    <row r="5120" spans="1:5">
      <c r="A5120" s="58" t="s">
        <v>9</v>
      </c>
      <c r="B5120" s="59" t="s">
        <v>14707</v>
      </c>
      <c r="C5120" s="59" t="s">
        <v>14708</v>
      </c>
      <c r="D5120" s="59" t="s">
        <v>38</v>
      </c>
      <c r="E5120" s="60" t="s">
        <v>2472</v>
      </c>
    </row>
    <row r="5121" spans="1:5">
      <c r="A5121" s="58" t="s">
        <v>9</v>
      </c>
      <c r="B5121" s="59" t="s">
        <v>14709</v>
      </c>
      <c r="C5121" s="59" t="s">
        <v>14710</v>
      </c>
      <c r="D5121" s="59" t="s">
        <v>38</v>
      </c>
      <c r="E5121" s="60" t="s">
        <v>14711</v>
      </c>
    </row>
    <row r="5122" spans="1:5">
      <c r="A5122" s="58" t="s">
        <v>9</v>
      </c>
      <c r="B5122" s="59" t="s">
        <v>14712</v>
      </c>
      <c r="C5122" s="59" t="s">
        <v>14713</v>
      </c>
      <c r="D5122" s="59" t="s">
        <v>38</v>
      </c>
      <c r="E5122" s="60" t="s">
        <v>14502</v>
      </c>
    </row>
    <row r="5123" spans="1:5">
      <c r="A5123" s="58" t="s">
        <v>9</v>
      </c>
      <c r="B5123" s="59" t="s">
        <v>14714</v>
      </c>
      <c r="C5123" s="59" t="s">
        <v>14715</v>
      </c>
      <c r="D5123" s="59" t="s">
        <v>38</v>
      </c>
      <c r="E5123" s="60" t="s">
        <v>14716</v>
      </c>
    </row>
    <row r="5124" spans="1:5">
      <c r="A5124" s="58" t="s">
        <v>9</v>
      </c>
      <c r="B5124" s="59" t="s">
        <v>14717</v>
      </c>
      <c r="C5124" s="59" t="s">
        <v>14718</v>
      </c>
      <c r="D5124" s="59" t="s">
        <v>38</v>
      </c>
      <c r="E5124" s="60" t="s">
        <v>14719</v>
      </c>
    </row>
    <row r="5125" spans="1:5">
      <c r="A5125" s="58" t="s">
        <v>9</v>
      </c>
      <c r="B5125" s="59" t="s">
        <v>14720</v>
      </c>
      <c r="C5125" s="59" t="s">
        <v>14721</v>
      </c>
      <c r="D5125" s="59" t="s">
        <v>38</v>
      </c>
      <c r="E5125" s="60" t="s">
        <v>12687</v>
      </c>
    </row>
    <row r="5126" spans="1:5">
      <c r="A5126" s="58" t="s">
        <v>9</v>
      </c>
      <c r="B5126" s="59" t="s">
        <v>14722</v>
      </c>
      <c r="C5126" s="59" t="s">
        <v>14723</v>
      </c>
      <c r="D5126" s="59" t="s">
        <v>38</v>
      </c>
      <c r="E5126" s="60" t="s">
        <v>10149</v>
      </c>
    </row>
    <row r="5127" spans="1:5">
      <c r="A5127" s="58" t="s">
        <v>9</v>
      </c>
      <c r="B5127" s="59" t="s">
        <v>14724</v>
      </c>
      <c r="C5127" s="59" t="s">
        <v>14725</v>
      </c>
      <c r="D5127" s="59" t="s">
        <v>38</v>
      </c>
      <c r="E5127" s="60" t="s">
        <v>14726</v>
      </c>
    </row>
    <row r="5128" spans="1:5">
      <c r="A5128" s="58" t="s">
        <v>9</v>
      </c>
      <c r="B5128" s="59" t="s">
        <v>14727</v>
      </c>
      <c r="C5128" s="59" t="s">
        <v>14728</v>
      </c>
      <c r="D5128" s="59" t="s">
        <v>38</v>
      </c>
      <c r="E5128" s="60" t="s">
        <v>14729</v>
      </c>
    </row>
    <row r="5129" spans="1:5">
      <c r="A5129" s="58" t="s">
        <v>9</v>
      </c>
      <c r="B5129" s="59" t="s">
        <v>14730</v>
      </c>
      <c r="C5129" s="59" t="s">
        <v>14731</v>
      </c>
      <c r="D5129" s="59" t="s">
        <v>38</v>
      </c>
      <c r="E5129" s="60" t="s">
        <v>14732</v>
      </c>
    </row>
    <row r="5130" spans="1:5">
      <c r="A5130" s="58" t="s">
        <v>9</v>
      </c>
      <c r="B5130" s="59" t="s">
        <v>14733</v>
      </c>
      <c r="C5130" s="59" t="s">
        <v>14734</v>
      </c>
      <c r="D5130" s="59" t="s">
        <v>38</v>
      </c>
      <c r="E5130" s="60" t="s">
        <v>14735</v>
      </c>
    </row>
    <row r="5131" spans="1:5">
      <c r="A5131" s="58" t="s">
        <v>9</v>
      </c>
      <c r="B5131" s="59" t="s">
        <v>14736</v>
      </c>
      <c r="C5131" s="59" t="s">
        <v>14737</v>
      </c>
      <c r="D5131" s="59" t="s">
        <v>38</v>
      </c>
      <c r="E5131" s="60" t="s">
        <v>14738</v>
      </c>
    </row>
    <row r="5132" spans="1:5">
      <c r="A5132" s="58" t="s">
        <v>9</v>
      </c>
      <c r="B5132" s="59" t="s">
        <v>14739</v>
      </c>
      <c r="C5132" s="59" t="s">
        <v>14740</v>
      </c>
      <c r="D5132" s="59" t="s">
        <v>38</v>
      </c>
      <c r="E5132" s="60" t="s">
        <v>14741</v>
      </c>
    </row>
    <row r="5133" spans="1:5">
      <c r="A5133" s="58" t="s">
        <v>9</v>
      </c>
      <c r="B5133" s="59" t="s">
        <v>14742</v>
      </c>
      <c r="C5133" s="59" t="s">
        <v>14743</v>
      </c>
      <c r="D5133" s="59" t="s">
        <v>38</v>
      </c>
      <c r="E5133" s="60" t="s">
        <v>14744</v>
      </c>
    </row>
    <row r="5134" spans="1:5">
      <c r="A5134" s="58" t="s">
        <v>9</v>
      </c>
      <c r="B5134" s="59" t="s">
        <v>14745</v>
      </c>
      <c r="C5134" s="59" t="s">
        <v>14746</v>
      </c>
      <c r="D5134" s="59" t="s">
        <v>38</v>
      </c>
      <c r="E5134" s="60" t="s">
        <v>14732</v>
      </c>
    </row>
    <row r="5135" spans="1:5">
      <c r="A5135" s="58" t="s">
        <v>9</v>
      </c>
      <c r="B5135" s="59" t="s">
        <v>14747</v>
      </c>
      <c r="C5135" s="59" t="s">
        <v>14748</v>
      </c>
      <c r="D5135" s="59" t="s">
        <v>38</v>
      </c>
      <c r="E5135" s="60" t="s">
        <v>14749</v>
      </c>
    </row>
    <row r="5136" spans="1:5">
      <c r="A5136" s="58" t="s">
        <v>9</v>
      </c>
      <c r="B5136" s="59" t="s">
        <v>14750</v>
      </c>
      <c r="C5136" s="59" t="s">
        <v>14751</v>
      </c>
      <c r="D5136" s="59" t="s">
        <v>38</v>
      </c>
      <c r="E5136" s="60" t="s">
        <v>14752</v>
      </c>
    </row>
    <row r="5137" spans="1:5">
      <c r="A5137" s="58" t="s">
        <v>9</v>
      </c>
      <c r="B5137" s="59" t="s">
        <v>14753</v>
      </c>
      <c r="C5137" s="59" t="s">
        <v>14754</v>
      </c>
      <c r="D5137" s="59" t="s">
        <v>38</v>
      </c>
      <c r="E5137" s="60" t="s">
        <v>14755</v>
      </c>
    </row>
    <row r="5138" spans="1:5">
      <c r="A5138" s="58" t="s">
        <v>9</v>
      </c>
      <c r="B5138" s="59" t="s">
        <v>14756</v>
      </c>
      <c r="C5138" s="59" t="s">
        <v>14757</v>
      </c>
      <c r="D5138" s="59" t="s">
        <v>38</v>
      </c>
      <c r="E5138" s="60" t="s">
        <v>7098</v>
      </c>
    </row>
    <row r="5139" spans="1:5">
      <c r="A5139" s="58" t="s">
        <v>9</v>
      </c>
      <c r="B5139" s="59" t="s">
        <v>14758</v>
      </c>
      <c r="C5139" s="59" t="s">
        <v>14759</v>
      </c>
      <c r="D5139" s="59" t="s">
        <v>38</v>
      </c>
      <c r="E5139" s="60" t="s">
        <v>14760</v>
      </c>
    </row>
    <row r="5140" spans="1:5">
      <c r="A5140" s="58" t="s">
        <v>9</v>
      </c>
      <c r="B5140" s="59" t="s">
        <v>14761</v>
      </c>
      <c r="C5140" s="59" t="s">
        <v>14762</v>
      </c>
      <c r="D5140" s="59" t="s">
        <v>38</v>
      </c>
      <c r="E5140" s="60" t="s">
        <v>4912</v>
      </c>
    </row>
    <row r="5141" spans="1:5">
      <c r="A5141" s="58" t="s">
        <v>9</v>
      </c>
      <c r="B5141" s="59" t="s">
        <v>14763</v>
      </c>
      <c r="C5141" s="59" t="s">
        <v>14764</v>
      </c>
      <c r="D5141" s="59" t="s">
        <v>38</v>
      </c>
      <c r="E5141" s="60" t="s">
        <v>1197</v>
      </c>
    </row>
    <row r="5142" spans="1:5">
      <c r="A5142" s="58" t="s">
        <v>9</v>
      </c>
      <c r="B5142" s="59" t="s">
        <v>14765</v>
      </c>
      <c r="C5142" s="59" t="s">
        <v>14766</v>
      </c>
      <c r="D5142" s="59" t="s">
        <v>38</v>
      </c>
      <c r="E5142" s="60" t="s">
        <v>14767</v>
      </c>
    </row>
    <row r="5143" spans="1:5">
      <c r="A5143" s="58" t="s">
        <v>9</v>
      </c>
      <c r="B5143" s="59" t="s">
        <v>14768</v>
      </c>
      <c r="C5143" s="59" t="s">
        <v>14769</v>
      </c>
      <c r="D5143" s="59" t="s">
        <v>38</v>
      </c>
      <c r="E5143" s="60" t="s">
        <v>14770</v>
      </c>
    </row>
    <row r="5144" spans="1:5">
      <c r="A5144" s="58" t="s">
        <v>9</v>
      </c>
      <c r="B5144" s="59" t="s">
        <v>14771</v>
      </c>
      <c r="C5144" s="59" t="s">
        <v>14772</v>
      </c>
      <c r="D5144" s="59" t="s">
        <v>38</v>
      </c>
      <c r="E5144" s="60" t="s">
        <v>14773</v>
      </c>
    </row>
    <row r="5145" spans="1:5">
      <c r="A5145" s="58" t="s">
        <v>9</v>
      </c>
      <c r="B5145" s="59" t="s">
        <v>14774</v>
      </c>
      <c r="C5145" s="59" t="s">
        <v>14775</v>
      </c>
      <c r="D5145" s="59" t="s">
        <v>38</v>
      </c>
      <c r="E5145" s="60" t="s">
        <v>2175</v>
      </c>
    </row>
    <row r="5146" spans="1:5">
      <c r="A5146" s="58" t="s">
        <v>9</v>
      </c>
      <c r="B5146" s="59" t="s">
        <v>14776</v>
      </c>
      <c r="C5146" s="59" t="s">
        <v>14777</v>
      </c>
      <c r="D5146" s="59" t="s">
        <v>38</v>
      </c>
      <c r="E5146" s="60" t="s">
        <v>14778</v>
      </c>
    </row>
    <row r="5147" spans="1:5">
      <c r="A5147" s="58" t="s">
        <v>9</v>
      </c>
      <c r="B5147" s="59" t="s">
        <v>14779</v>
      </c>
      <c r="C5147" s="59" t="s">
        <v>14780</v>
      </c>
      <c r="D5147" s="59" t="s">
        <v>38</v>
      </c>
      <c r="E5147" s="60" t="s">
        <v>14781</v>
      </c>
    </row>
    <row r="5148" spans="1:5">
      <c r="A5148" s="58" t="s">
        <v>9</v>
      </c>
      <c r="B5148" s="59" t="s">
        <v>14782</v>
      </c>
      <c r="C5148" s="59" t="s">
        <v>14783</v>
      </c>
      <c r="D5148" s="59" t="s">
        <v>38</v>
      </c>
      <c r="E5148" s="60" t="s">
        <v>14784</v>
      </c>
    </row>
    <row r="5149" spans="1:5">
      <c r="A5149" s="58" t="s">
        <v>9</v>
      </c>
      <c r="B5149" s="59" t="s">
        <v>14785</v>
      </c>
      <c r="C5149" s="59" t="s">
        <v>14786</v>
      </c>
      <c r="D5149" s="59" t="s">
        <v>38</v>
      </c>
      <c r="E5149" s="60" t="s">
        <v>14787</v>
      </c>
    </row>
    <row r="5150" spans="1:5">
      <c r="A5150" s="58" t="s">
        <v>9</v>
      </c>
      <c r="B5150" s="59" t="s">
        <v>14788</v>
      </c>
      <c r="C5150" s="59" t="s">
        <v>14789</v>
      </c>
      <c r="D5150" s="59" t="s">
        <v>38</v>
      </c>
      <c r="E5150" s="60" t="s">
        <v>14790</v>
      </c>
    </row>
    <row r="5151" spans="1:5">
      <c r="A5151" s="58" t="s">
        <v>9</v>
      </c>
      <c r="B5151" s="59" t="s">
        <v>14791</v>
      </c>
      <c r="C5151" s="59" t="s">
        <v>14792</v>
      </c>
      <c r="D5151" s="59" t="s">
        <v>38</v>
      </c>
      <c r="E5151" s="60" t="s">
        <v>14793</v>
      </c>
    </row>
    <row r="5152" spans="1:5">
      <c r="A5152" s="58" t="s">
        <v>9</v>
      </c>
      <c r="B5152" s="59" t="s">
        <v>14794</v>
      </c>
      <c r="C5152" s="59" t="s">
        <v>14795</v>
      </c>
      <c r="D5152" s="59" t="s">
        <v>38</v>
      </c>
      <c r="E5152" s="60" t="s">
        <v>14796</v>
      </c>
    </row>
    <row r="5153" spans="1:5">
      <c r="A5153" s="58" t="s">
        <v>9</v>
      </c>
      <c r="B5153" s="59" t="s">
        <v>14797</v>
      </c>
      <c r="C5153" s="59" t="s">
        <v>14798</v>
      </c>
      <c r="D5153" s="59" t="s">
        <v>38</v>
      </c>
      <c r="E5153" s="60" t="s">
        <v>14799</v>
      </c>
    </row>
    <row r="5154" spans="1:5">
      <c r="A5154" s="58" t="s">
        <v>9</v>
      </c>
      <c r="B5154" s="59" t="s">
        <v>14800</v>
      </c>
      <c r="C5154" s="59" t="s">
        <v>14801</v>
      </c>
      <c r="D5154" s="59" t="s">
        <v>38</v>
      </c>
      <c r="E5154" s="60" t="s">
        <v>14802</v>
      </c>
    </row>
    <row r="5155" spans="1:5">
      <c r="A5155" s="58" t="s">
        <v>9</v>
      </c>
      <c r="B5155" s="59" t="s">
        <v>14803</v>
      </c>
      <c r="C5155" s="59" t="s">
        <v>14804</v>
      </c>
      <c r="D5155" s="59" t="s">
        <v>38</v>
      </c>
      <c r="E5155" s="60" t="s">
        <v>14805</v>
      </c>
    </row>
    <row r="5156" spans="1:5">
      <c r="A5156" s="58" t="s">
        <v>9</v>
      </c>
      <c r="B5156" s="59" t="s">
        <v>14806</v>
      </c>
      <c r="C5156" s="59" t="s">
        <v>14807</v>
      </c>
      <c r="D5156" s="59" t="s">
        <v>38</v>
      </c>
      <c r="E5156" s="60" t="s">
        <v>14496</v>
      </c>
    </row>
    <row r="5157" spans="1:5">
      <c r="A5157" s="58" t="s">
        <v>9</v>
      </c>
      <c r="B5157" s="59" t="s">
        <v>14808</v>
      </c>
      <c r="C5157" s="59" t="s">
        <v>14809</v>
      </c>
      <c r="D5157" s="59" t="s">
        <v>38</v>
      </c>
      <c r="E5157" s="60" t="s">
        <v>356</v>
      </c>
    </row>
    <row r="5158" spans="1:5">
      <c r="A5158" s="58" t="s">
        <v>9</v>
      </c>
      <c r="B5158" s="59" t="s">
        <v>14810</v>
      </c>
      <c r="C5158" s="59" t="s">
        <v>14811</v>
      </c>
      <c r="D5158" s="59" t="s">
        <v>38</v>
      </c>
      <c r="E5158" s="60" t="s">
        <v>14812</v>
      </c>
    </row>
    <row r="5159" spans="1:5">
      <c r="A5159" s="58" t="s">
        <v>9</v>
      </c>
      <c r="B5159" s="59" t="s">
        <v>14813</v>
      </c>
      <c r="C5159" s="59" t="s">
        <v>14814</v>
      </c>
      <c r="D5159" s="59" t="s">
        <v>38</v>
      </c>
      <c r="E5159" s="60" t="s">
        <v>14815</v>
      </c>
    </row>
    <row r="5160" spans="1:5">
      <c r="A5160" s="58" t="s">
        <v>9</v>
      </c>
      <c r="B5160" s="59" t="s">
        <v>14816</v>
      </c>
      <c r="C5160" s="59" t="s">
        <v>14817</v>
      </c>
      <c r="D5160" s="59" t="s">
        <v>38</v>
      </c>
      <c r="E5160" s="60" t="s">
        <v>14818</v>
      </c>
    </row>
    <row r="5161" spans="1:5">
      <c r="A5161" s="58" t="s">
        <v>9</v>
      </c>
      <c r="B5161" s="59" t="s">
        <v>14819</v>
      </c>
      <c r="C5161" s="59" t="s">
        <v>14820</v>
      </c>
      <c r="D5161" s="59" t="s">
        <v>38</v>
      </c>
      <c r="E5161" s="60" t="s">
        <v>9328</v>
      </c>
    </row>
    <row r="5162" spans="1:5">
      <c r="A5162" s="58" t="s">
        <v>9</v>
      </c>
      <c r="B5162" s="59" t="s">
        <v>14821</v>
      </c>
      <c r="C5162" s="59" t="s">
        <v>14822</v>
      </c>
      <c r="D5162" s="59" t="s">
        <v>38</v>
      </c>
      <c r="E5162" s="60" t="s">
        <v>6900</v>
      </c>
    </row>
    <row r="5163" spans="1:5">
      <c r="A5163" s="58" t="s">
        <v>9</v>
      </c>
      <c r="B5163" s="59" t="s">
        <v>14823</v>
      </c>
      <c r="C5163" s="59" t="s">
        <v>14824</v>
      </c>
      <c r="D5163" s="59" t="s">
        <v>38</v>
      </c>
      <c r="E5163" s="60" t="s">
        <v>14825</v>
      </c>
    </row>
    <row r="5164" spans="1:5">
      <c r="A5164" s="58" t="s">
        <v>9</v>
      </c>
      <c r="B5164" s="59" t="s">
        <v>14826</v>
      </c>
      <c r="C5164" s="59" t="s">
        <v>14827</v>
      </c>
      <c r="D5164" s="59" t="s">
        <v>38</v>
      </c>
      <c r="E5164" s="60" t="s">
        <v>14828</v>
      </c>
    </row>
    <row r="5165" spans="1:5">
      <c r="A5165" s="58" t="s">
        <v>9</v>
      </c>
      <c r="B5165" s="59" t="s">
        <v>14829</v>
      </c>
      <c r="C5165" s="59" t="s">
        <v>14830</v>
      </c>
      <c r="D5165" s="59" t="s">
        <v>38</v>
      </c>
      <c r="E5165" s="60" t="s">
        <v>14831</v>
      </c>
    </row>
    <row r="5166" spans="1:5">
      <c r="A5166" s="58" t="s">
        <v>9</v>
      </c>
      <c r="B5166" s="59" t="s">
        <v>14832</v>
      </c>
      <c r="C5166" s="59" t="s">
        <v>14833</v>
      </c>
      <c r="D5166" s="59" t="s">
        <v>38</v>
      </c>
      <c r="E5166" s="60" t="s">
        <v>14834</v>
      </c>
    </row>
    <row r="5167" spans="1:5">
      <c r="A5167" s="58" t="s">
        <v>9</v>
      </c>
      <c r="B5167" s="59" t="s">
        <v>14835</v>
      </c>
      <c r="C5167" s="59" t="s">
        <v>14836</v>
      </c>
      <c r="D5167" s="59" t="s">
        <v>38</v>
      </c>
      <c r="E5167" s="60" t="s">
        <v>14837</v>
      </c>
    </row>
    <row r="5168" spans="1:5">
      <c r="A5168" s="58" t="s">
        <v>9</v>
      </c>
      <c r="B5168" s="59" t="s">
        <v>14838</v>
      </c>
      <c r="C5168" s="59" t="s">
        <v>14839</v>
      </c>
      <c r="D5168" s="59" t="s">
        <v>38</v>
      </c>
      <c r="E5168" s="60" t="s">
        <v>14840</v>
      </c>
    </row>
    <row r="5169" spans="1:5">
      <c r="A5169" s="58" t="s">
        <v>9</v>
      </c>
      <c r="B5169" s="59" t="s">
        <v>14841</v>
      </c>
      <c r="C5169" s="59" t="s">
        <v>14842</v>
      </c>
      <c r="D5169" s="59" t="s">
        <v>38</v>
      </c>
      <c r="E5169" s="60" t="s">
        <v>14149</v>
      </c>
    </row>
    <row r="5170" spans="1:5">
      <c r="A5170" s="58" t="s">
        <v>9</v>
      </c>
      <c r="B5170" s="59" t="s">
        <v>14843</v>
      </c>
      <c r="C5170" s="59" t="s">
        <v>14844</v>
      </c>
      <c r="D5170" s="59" t="s">
        <v>38</v>
      </c>
      <c r="E5170" s="60" t="s">
        <v>14845</v>
      </c>
    </row>
    <row r="5171" spans="1:5">
      <c r="A5171" s="58" t="s">
        <v>9</v>
      </c>
      <c r="B5171" s="59" t="s">
        <v>14846</v>
      </c>
      <c r="C5171" s="59" t="s">
        <v>14847</v>
      </c>
      <c r="D5171" s="59" t="s">
        <v>38</v>
      </c>
      <c r="E5171" s="60" t="s">
        <v>14848</v>
      </c>
    </row>
    <row r="5172" spans="1:5">
      <c r="A5172" s="58" t="s">
        <v>9</v>
      </c>
      <c r="B5172" s="59" t="s">
        <v>14849</v>
      </c>
      <c r="C5172" s="59" t="s">
        <v>14850</v>
      </c>
      <c r="D5172" s="59" t="s">
        <v>38</v>
      </c>
      <c r="E5172" s="60" t="s">
        <v>14851</v>
      </c>
    </row>
    <row r="5173" spans="1:5">
      <c r="A5173" s="58" t="s">
        <v>9</v>
      </c>
      <c r="B5173" s="59" t="s">
        <v>14852</v>
      </c>
      <c r="C5173" s="59" t="s">
        <v>14853</v>
      </c>
      <c r="D5173" s="59" t="s">
        <v>38</v>
      </c>
      <c r="E5173" s="60" t="s">
        <v>14854</v>
      </c>
    </row>
    <row r="5174" spans="1:5">
      <c r="A5174" s="58" t="s">
        <v>9</v>
      </c>
      <c r="B5174" s="59" t="s">
        <v>14855</v>
      </c>
      <c r="C5174" s="59" t="s">
        <v>14856</v>
      </c>
      <c r="D5174" s="59" t="s">
        <v>38</v>
      </c>
      <c r="E5174" s="60" t="s">
        <v>14857</v>
      </c>
    </row>
    <row r="5175" spans="1:5">
      <c r="A5175" s="58" t="s">
        <v>9</v>
      </c>
      <c r="B5175" s="59" t="s">
        <v>14858</v>
      </c>
      <c r="C5175" s="59" t="s">
        <v>14859</v>
      </c>
      <c r="D5175" s="59" t="s">
        <v>38</v>
      </c>
      <c r="E5175" s="60" t="s">
        <v>14860</v>
      </c>
    </row>
    <row r="5176" spans="1:5">
      <c r="A5176" s="58" t="s">
        <v>9</v>
      </c>
      <c r="B5176" s="59" t="s">
        <v>14861</v>
      </c>
      <c r="C5176" s="59" t="s">
        <v>14862</v>
      </c>
      <c r="D5176" s="59" t="s">
        <v>38</v>
      </c>
      <c r="E5176" s="60" t="s">
        <v>14863</v>
      </c>
    </row>
    <row r="5177" spans="1:5">
      <c r="A5177" s="58" t="s">
        <v>9</v>
      </c>
      <c r="B5177" s="59" t="s">
        <v>14864</v>
      </c>
      <c r="C5177" s="59" t="s">
        <v>14865</v>
      </c>
      <c r="D5177" s="59" t="s">
        <v>38</v>
      </c>
      <c r="E5177" s="60" t="s">
        <v>14866</v>
      </c>
    </row>
    <row r="5178" spans="1:5">
      <c r="A5178" s="58" t="s">
        <v>9</v>
      </c>
      <c r="B5178" s="59" t="s">
        <v>14867</v>
      </c>
      <c r="C5178" s="59" t="s">
        <v>14868</v>
      </c>
      <c r="D5178" s="59" t="s">
        <v>38</v>
      </c>
      <c r="E5178" s="60" t="s">
        <v>14869</v>
      </c>
    </row>
    <row r="5179" spans="1:5">
      <c r="A5179" s="58" t="s">
        <v>9</v>
      </c>
      <c r="B5179" s="59" t="s">
        <v>14870</v>
      </c>
      <c r="C5179" s="59" t="s">
        <v>14871</v>
      </c>
      <c r="D5179" s="59" t="s">
        <v>38</v>
      </c>
      <c r="E5179" s="60" t="s">
        <v>14872</v>
      </c>
    </row>
    <row r="5180" spans="1:5">
      <c r="A5180" s="58" t="s">
        <v>9</v>
      </c>
      <c r="B5180" s="59" t="s">
        <v>14873</v>
      </c>
      <c r="C5180" s="59" t="s">
        <v>14874</v>
      </c>
      <c r="D5180" s="59" t="s">
        <v>38</v>
      </c>
      <c r="E5180" s="60" t="s">
        <v>14875</v>
      </c>
    </row>
    <row r="5181" spans="1:5">
      <c r="A5181" s="58" t="s">
        <v>9</v>
      </c>
      <c r="B5181" s="59" t="s">
        <v>14876</v>
      </c>
      <c r="C5181" s="59" t="s">
        <v>14877</v>
      </c>
      <c r="D5181" s="59" t="s">
        <v>38</v>
      </c>
      <c r="E5181" s="60" t="s">
        <v>14878</v>
      </c>
    </row>
    <row r="5182" spans="1:5">
      <c r="A5182" s="58" t="s">
        <v>9</v>
      </c>
      <c r="B5182" s="59" t="s">
        <v>14879</v>
      </c>
      <c r="C5182" s="59" t="s">
        <v>14880</v>
      </c>
      <c r="D5182" s="59" t="s">
        <v>38</v>
      </c>
      <c r="E5182" s="60" t="s">
        <v>14881</v>
      </c>
    </row>
    <row r="5183" spans="1:5">
      <c r="A5183" s="58" t="s">
        <v>9</v>
      </c>
      <c r="B5183" s="59" t="s">
        <v>14882</v>
      </c>
      <c r="C5183" s="59" t="s">
        <v>14883</v>
      </c>
      <c r="D5183" s="59" t="s">
        <v>38</v>
      </c>
      <c r="E5183" s="60" t="s">
        <v>14884</v>
      </c>
    </row>
    <row r="5184" spans="1:5">
      <c r="A5184" s="58" t="s">
        <v>9</v>
      </c>
      <c r="B5184" s="59" t="s">
        <v>14885</v>
      </c>
      <c r="C5184" s="59" t="s">
        <v>14886</v>
      </c>
      <c r="D5184" s="59" t="s">
        <v>38</v>
      </c>
      <c r="E5184" s="60" t="s">
        <v>3346</v>
      </c>
    </row>
    <row r="5185" spans="1:5">
      <c r="A5185" s="58" t="s">
        <v>9</v>
      </c>
      <c r="B5185" s="59" t="s">
        <v>14887</v>
      </c>
      <c r="C5185" s="59" t="s">
        <v>14888</v>
      </c>
      <c r="D5185" s="59" t="s">
        <v>38</v>
      </c>
      <c r="E5185" s="60" t="s">
        <v>14889</v>
      </c>
    </row>
    <row r="5186" spans="1:5">
      <c r="A5186" s="58" t="s">
        <v>9</v>
      </c>
      <c r="B5186" s="59" t="s">
        <v>14890</v>
      </c>
      <c r="C5186" s="59" t="s">
        <v>14891</v>
      </c>
      <c r="D5186" s="59" t="s">
        <v>38</v>
      </c>
      <c r="E5186" s="60" t="s">
        <v>14892</v>
      </c>
    </row>
    <row r="5187" spans="1:5">
      <c r="A5187" s="58" t="s">
        <v>9</v>
      </c>
      <c r="B5187" s="59" t="s">
        <v>14893</v>
      </c>
      <c r="C5187" s="59" t="s">
        <v>14894</v>
      </c>
      <c r="D5187" s="59" t="s">
        <v>38</v>
      </c>
      <c r="E5187" s="60" t="s">
        <v>14895</v>
      </c>
    </row>
    <row r="5188" spans="1:5">
      <c r="A5188" s="58" t="s">
        <v>9</v>
      </c>
      <c r="B5188" s="59" t="s">
        <v>14896</v>
      </c>
      <c r="C5188" s="59" t="s">
        <v>14897</v>
      </c>
      <c r="D5188" s="59" t="s">
        <v>38</v>
      </c>
      <c r="E5188" s="60" t="s">
        <v>12882</v>
      </c>
    </row>
    <row r="5189" spans="1:5">
      <c r="A5189" s="58" t="s">
        <v>9</v>
      </c>
      <c r="B5189" s="59" t="s">
        <v>14898</v>
      </c>
      <c r="C5189" s="59" t="s">
        <v>14899</v>
      </c>
      <c r="D5189" s="59" t="s">
        <v>38</v>
      </c>
      <c r="E5189" s="60" t="s">
        <v>8834</v>
      </c>
    </row>
    <row r="5190" spans="1:5">
      <c r="A5190" s="58" t="s">
        <v>9</v>
      </c>
      <c r="B5190" s="59" t="s">
        <v>14900</v>
      </c>
      <c r="C5190" s="59" t="s">
        <v>14901</v>
      </c>
      <c r="D5190" s="59" t="s">
        <v>38</v>
      </c>
      <c r="E5190" s="60" t="s">
        <v>13716</v>
      </c>
    </row>
    <row r="5191" spans="1:5">
      <c r="A5191" s="58" t="s">
        <v>9</v>
      </c>
      <c r="B5191" s="59" t="s">
        <v>14902</v>
      </c>
      <c r="C5191" s="59" t="s">
        <v>14903</v>
      </c>
      <c r="D5191" s="59" t="s">
        <v>38</v>
      </c>
      <c r="E5191" s="60" t="s">
        <v>14904</v>
      </c>
    </row>
    <row r="5192" spans="1:5">
      <c r="A5192" s="58" t="s">
        <v>9</v>
      </c>
      <c r="B5192" s="59" t="s">
        <v>14905</v>
      </c>
      <c r="C5192" s="59" t="s">
        <v>14906</v>
      </c>
      <c r="D5192" s="59" t="s">
        <v>38</v>
      </c>
      <c r="E5192" s="60" t="s">
        <v>14907</v>
      </c>
    </row>
    <row r="5193" spans="1:5">
      <c r="A5193" s="58" t="s">
        <v>9</v>
      </c>
      <c r="B5193" s="59" t="s">
        <v>14908</v>
      </c>
      <c r="C5193" s="59" t="s">
        <v>14909</v>
      </c>
      <c r="D5193" s="59" t="s">
        <v>38</v>
      </c>
      <c r="E5193" s="60" t="s">
        <v>14910</v>
      </c>
    </row>
    <row r="5194" spans="1:5">
      <c r="A5194" s="58" t="s">
        <v>9</v>
      </c>
      <c r="B5194" s="59" t="s">
        <v>14911</v>
      </c>
      <c r="C5194" s="59" t="s">
        <v>14912</v>
      </c>
      <c r="D5194" s="59" t="s">
        <v>38</v>
      </c>
      <c r="E5194" s="60" t="s">
        <v>8863</v>
      </c>
    </row>
    <row r="5195" spans="1:5">
      <c r="A5195" s="58" t="s">
        <v>9</v>
      </c>
      <c r="B5195" s="59" t="s">
        <v>14913</v>
      </c>
      <c r="C5195" s="59" t="s">
        <v>14914</v>
      </c>
      <c r="D5195" s="59" t="s">
        <v>38</v>
      </c>
      <c r="E5195" s="60" t="s">
        <v>14915</v>
      </c>
    </row>
    <row r="5196" spans="1:5">
      <c r="A5196" s="58" t="s">
        <v>9</v>
      </c>
      <c r="B5196" s="59" t="s">
        <v>14916</v>
      </c>
      <c r="C5196" s="59" t="s">
        <v>14917</v>
      </c>
      <c r="D5196" s="59" t="s">
        <v>38</v>
      </c>
      <c r="E5196" s="60" t="s">
        <v>14918</v>
      </c>
    </row>
    <row r="5197" spans="1:5">
      <c r="A5197" s="58" t="s">
        <v>9</v>
      </c>
      <c r="B5197" s="59" t="s">
        <v>14919</v>
      </c>
      <c r="C5197" s="59" t="s">
        <v>14920</v>
      </c>
      <c r="D5197" s="59" t="s">
        <v>38</v>
      </c>
      <c r="E5197" s="60" t="s">
        <v>14921</v>
      </c>
    </row>
    <row r="5198" spans="1:5">
      <c r="A5198" s="58" t="s">
        <v>9</v>
      </c>
      <c r="B5198" s="59" t="s">
        <v>14922</v>
      </c>
      <c r="C5198" s="59" t="s">
        <v>14923</v>
      </c>
      <c r="D5198" s="59" t="s">
        <v>38</v>
      </c>
      <c r="E5198" s="60" t="s">
        <v>14924</v>
      </c>
    </row>
    <row r="5199" spans="1:5">
      <c r="A5199" s="58" t="s">
        <v>9</v>
      </c>
      <c r="B5199" s="59" t="s">
        <v>14925</v>
      </c>
      <c r="C5199" s="59" t="s">
        <v>14926</v>
      </c>
      <c r="D5199" s="59" t="s">
        <v>38</v>
      </c>
      <c r="E5199" s="60" t="s">
        <v>14927</v>
      </c>
    </row>
    <row r="5200" spans="1:5">
      <c r="A5200" s="58" t="s">
        <v>9</v>
      </c>
      <c r="B5200" s="59" t="s">
        <v>14928</v>
      </c>
      <c r="C5200" s="59" t="s">
        <v>14929</v>
      </c>
      <c r="D5200" s="59" t="s">
        <v>38</v>
      </c>
      <c r="E5200" s="60" t="s">
        <v>14930</v>
      </c>
    </row>
    <row r="5201" spans="1:5">
      <c r="A5201" s="58" t="s">
        <v>9</v>
      </c>
      <c r="B5201" s="59" t="s">
        <v>14931</v>
      </c>
      <c r="C5201" s="59" t="s">
        <v>14932</v>
      </c>
      <c r="D5201" s="59" t="s">
        <v>38</v>
      </c>
      <c r="E5201" s="60" t="s">
        <v>14933</v>
      </c>
    </row>
    <row r="5202" spans="1:5">
      <c r="A5202" s="58" t="s">
        <v>9</v>
      </c>
      <c r="B5202" s="59" t="s">
        <v>14934</v>
      </c>
      <c r="C5202" s="59" t="s">
        <v>14935</v>
      </c>
      <c r="D5202" s="59" t="s">
        <v>38</v>
      </c>
      <c r="E5202" s="60" t="s">
        <v>14936</v>
      </c>
    </row>
    <row r="5203" spans="1:5">
      <c r="A5203" s="58" t="s">
        <v>9</v>
      </c>
      <c r="B5203" s="59" t="s">
        <v>14937</v>
      </c>
      <c r="C5203" s="59" t="s">
        <v>14938</v>
      </c>
      <c r="D5203" s="59" t="s">
        <v>38</v>
      </c>
      <c r="E5203" s="60" t="s">
        <v>7919</v>
      </c>
    </row>
    <row r="5204" spans="1:5">
      <c r="A5204" s="58" t="s">
        <v>9</v>
      </c>
      <c r="B5204" s="59" t="s">
        <v>14939</v>
      </c>
      <c r="C5204" s="59" t="s">
        <v>14940</v>
      </c>
      <c r="D5204" s="59" t="s">
        <v>38</v>
      </c>
      <c r="E5204" s="60" t="s">
        <v>14941</v>
      </c>
    </row>
    <row r="5205" spans="1:5">
      <c r="A5205" s="58" t="s">
        <v>9</v>
      </c>
      <c r="B5205" s="59" t="s">
        <v>14942</v>
      </c>
      <c r="C5205" s="59" t="s">
        <v>14943</v>
      </c>
      <c r="D5205" s="59" t="s">
        <v>38</v>
      </c>
      <c r="E5205" s="60" t="s">
        <v>14944</v>
      </c>
    </row>
    <row r="5206" spans="1:5">
      <c r="A5206" s="58" t="s">
        <v>9</v>
      </c>
      <c r="B5206" s="59" t="s">
        <v>14945</v>
      </c>
      <c r="C5206" s="59" t="s">
        <v>14946</v>
      </c>
      <c r="D5206" s="59" t="s">
        <v>38</v>
      </c>
      <c r="E5206" s="60" t="s">
        <v>14947</v>
      </c>
    </row>
    <row r="5207" spans="1:5">
      <c r="A5207" s="58" t="s">
        <v>9</v>
      </c>
      <c r="B5207" s="59" t="s">
        <v>14948</v>
      </c>
      <c r="C5207" s="59" t="s">
        <v>14949</v>
      </c>
      <c r="D5207" s="59" t="s">
        <v>38</v>
      </c>
      <c r="E5207" s="60" t="s">
        <v>14950</v>
      </c>
    </row>
    <row r="5208" spans="1:5">
      <c r="A5208" s="58" t="s">
        <v>9</v>
      </c>
      <c r="B5208" s="59" t="s">
        <v>14951</v>
      </c>
      <c r="C5208" s="59" t="s">
        <v>14952</v>
      </c>
      <c r="D5208" s="59" t="s">
        <v>38</v>
      </c>
      <c r="E5208" s="60" t="s">
        <v>14953</v>
      </c>
    </row>
    <row r="5209" spans="1:5">
      <c r="A5209" s="58" t="s">
        <v>9</v>
      </c>
      <c r="B5209" s="59" t="s">
        <v>14954</v>
      </c>
      <c r="C5209" s="59" t="s">
        <v>14955</v>
      </c>
      <c r="D5209" s="59" t="s">
        <v>38</v>
      </c>
      <c r="E5209" s="60" t="s">
        <v>14956</v>
      </c>
    </row>
    <row r="5210" spans="1:5">
      <c r="A5210" s="58" t="s">
        <v>9</v>
      </c>
      <c r="B5210" s="59" t="s">
        <v>14957</v>
      </c>
      <c r="C5210" s="59" t="s">
        <v>14958</v>
      </c>
      <c r="D5210" s="59" t="s">
        <v>38</v>
      </c>
      <c r="E5210" s="60" t="s">
        <v>14959</v>
      </c>
    </row>
    <row r="5211" spans="1:5">
      <c r="A5211" s="58" t="s">
        <v>9</v>
      </c>
      <c r="B5211" s="59" t="s">
        <v>14960</v>
      </c>
      <c r="C5211" s="59" t="s">
        <v>14961</v>
      </c>
      <c r="D5211" s="59" t="s">
        <v>38</v>
      </c>
      <c r="E5211" s="60" t="s">
        <v>14962</v>
      </c>
    </row>
    <row r="5212" spans="1:5">
      <c r="A5212" s="58" t="s">
        <v>9</v>
      </c>
      <c r="B5212" s="59" t="s">
        <v>14963</v>
      </c>
      <c r="C5212" s="59" t="s">
        <v>14964</v>
      </c>
      <c r="D5212" s="59" t="s">
        <v>38</v>
      </c>
      <c r="E5212" s="60" t="s">
        <v>14965</v>
      </c>
    </row>
    <row r="5213" spans="1:5">
      <c r="A5213" s="58" t="s">
        <v>9</v>
      </c>
      <c r="B5213" s="59" t="s">
        <v>14966</v>
      </c>
      <c r="C5213" s="59" t="s">
        <v>14967</v>
      </c>
      <c r="D5213" s="59" t="s">
        <v>38</v>
      </c>
      <c r="E5213" s="60" t="s">
        <v>14968</v>
      </c>
    </row>
    <row r="5214" spans="1:5">
      <c r="A5214" s="58" t="s">
        <v>9</v>
      </c>
      <c r="B5214" s="59" t="s">
        <v>14969</v>
      </c>
      <c r="C5214" s="59" t="s">
        <v>14970</v>
      </c>
      <c r="D5214" s="59" t="s">
        <v>38</v>
      </c>
      <c r="E5214" s="60" t="s">
        <v>14971</v>
      </c>
    </row>
    <row r="5215" spans="1:5">
      <c r="A5215" s="58" t="s">
        <v>9</v>
      </c>
      <c r="B5215" s="59" t="s">
        <v>14972</v>
      </c>
      <c r="C5215" s="59" t="s">
        <v>14973</v>
      </c>
      <c r="D5215" s="59" t="s">
        <v>38</v>
      </c>
      <c r="E5215" s="60" t="s">
        <v>14974</v>
      </c>
    </row>
    <row r="5216" spans="1:5">
      <c r="A5216" s="58" t="s">
        <v>9</v>
      </c>
      <c r="B5216" s="59" t="s">
        <v>14975</v>
      </c>
      <c r="C5216" s="59" t="s">
        <v>14976</v>
      </c>
      <c r="D5216" s="59" t="s">
        <v>38</v>
      </c>
      <c r="E5216" s="60" t="s">
        <v>14977</v>
      </c>
    </row>
    <row r="5217" spans="1:5">
      <c r="A5217" s="58" t="s">
        <v>9</v>
      </c>
      <c r="B5217" s="59" t="s">
        <v>14978</v>
      </c>
      <c r="C5217" s="59" t="s">
        <v>14979</v>
      </c>
      <c r="D5217" s="59" t="s">
        <v>38</v>
      </c>
      <c r="E5217" s="60" t="s">
        <v>14980</v>
      </c>
    </row>
    <row r="5218" spans="1:5">
      <c r="A5218" s="58" t="s">
        <v>9</v>
      </c>
      <c r="B5218" s="59" t="s">
        <v>14981</v>
      </c>
      <c r="C5218" s="59" t="s">
        <v>14982</v>
      </c>
      <c r="D5218" s="59" t="s">
        <v>38</v>
      </c>
      <c r="E5218" s="60" t="s">
        <v>14983</v>
      </c>
    </row>
    <row r="5219" spans="1:5">
      <c r="A5219" s="58" t="s">
        <v>9</v>
      </c>
      <c r="B5219" s="59" t="s">
        <v>14984</v>
      </c>
      <c r="C5219" s="59" t="s">
        <v>14985</v>
      </c>
      <c r="D5219" s="59" t="s">
        <v>38</v>
      </c>
      <c r="E5219" s="60" t="s">
        <v>14986</v>
      </c>
    </row>
    <row r="5220" spans="1:5">
      <c r="A5220" s="58" t="s">
        <v>9</v>
      </c>
      <c r="B5220" s="59" t="s">
        <v>14987</v>
      </c>
      <c r="C5220" s="59" t="s">
        <v>14988</v>
      </c>
      <c r="D5220" s="59" t="s">
        <v>38</v>
      </c>
      <c r="E5220" s="60" t="s">
        <v>14989</v>
      </c>
    </row>
    <row r="5221" spans="1:5">
      <c r="A5221" s="58" t="s">
        <v>9</v>
      </c>
      <c r="B5221" s="59" t="s">
        <v>14990</v>
      </c>
      <c r="C5221" s="59" t="s">
        <v>14991</v>
      </c>
      <c r="D5221" s="59" t="s">
        <v>38</v>
      </c>
      <c r="E5221" s="60" t="s">
        <v>14992</v>
      </c>
    </row>
    <row r="5222" spans="1:5">
      <c r="A5222" s="58" t="s">
        <v>9</v>
      </c>
      <c r="B5222" s="59" t="s">
        <v>14993</v>
      </c>
      <c r="C5222" s="59" t="s">
        <v>14994</v>
      </c>
      <c r="D5222" s="59" t="s">
        <v>38</v>
      </c>
      <c r="E5222" s="60" t="s">
        <v>14995</v>
      </c>
    </row>
    <row r="5223" spans="1:5">
      <c r="A5223" s="58" t="s">
        <v>9</v>
      </c>
      <c r="B5223" s="59" t="s">
        <v>14996</v>
      </c>
      <c r="C5223" s="59" t="s">
        <v>14997</v>
      </c>
      <c r="D5223" s="59" t="s">
        <v>38</v>
      </c>
      <c r="E5223" s="60" t="s">
        <v>14998</v>
      </c>
    </row>
    <row r="5224" spans="1:5">
      <c r="A5224" s="58" t="s">
        <v>9</v>
      </c>
      <c r="B5224" s="59" t="s">
        <v>14999</v>
      </c>
      <c r="C5224" s="59" t="s">
        <v>15000</v>
      </c>
      <c r="D5224" s="59" t="s">
        <v>38</v>
      </c>
      <c r="E5224" s="60" t="s">
        <v>15001</v>
      </c>
    </row>
    <row r="5225" spans="1:5">
      <c r="A5225" s="58" t="s">
        <v>9</v>
      </c>
      <c r="B5225" s="59" t="s">
        <v>15002</v>
      </c>
      <c r="C5225" s="59" t="s">
        <v>15003</v>
      </c>
      <c r="D5225" s="59" t="s">
        <v>38</v>
      </c>
      <c r="E5225" s="60" t="s">
        <v>15004</v>
      </c>
    </row>
    <row r="5226" spans="1:5">
      <c r="A5226" s="58" t="s">
        <v>9</v>
      </c>
      <c r="B5226" s="59" t="s">
        <v>15005</v>
      </c>
      <c r="C5226" s="59" t="s">
        <v>15006</v>
      </c>
      <c r="D5226" s="59" t="s">
        <v>38</v>
      </c>
      <c r="E5226" s="60" t="s">
        <v>15007</v>
      </c>
    </row>
    <row r="5227" spans="1:5">
      <c r="A5227" s="58" t="s">
        <v>9</v>
      </c>
      <c r="B5227" s="59" t="s">
        <v>15008</v>
      </c>
      <c r="C5227" s="59" t="s">
        <v>15009</v>
      </c>
      <c r="D5227" s="59" t="s">
        <v>38</v>
      </c>
      <c r="E5227" s="60" t="s">
        <v>15010</v>
      </c>
    </row>
    <row r="5228" spans="1:5">
      <c r="A5228" s="58" t="s">
        <v>9</v>
      </c>
      <c r="B5228" s="59" t="s">
        <v>15011</v>
      </c>
      <c r="C5228" s="59" t="s">
        <v>15012</v>
      </c>
      <c r="D5228" s="59" t="s">
        <v>38</v>
      </c>
      <c r="E5228" s="60" t="s">
        <v>15013</v>
      </c>
    </row>
    <row r="5229" spans="1:5">
      <c r="A5229" s="58" t="s">
        <v>9</v>
      </c>
      <c r="B5229" s="59" t="s">
        <v>15014</v>
      </c>
      <c r="C5229" s="59" t="s">
        <v>15015</v>
      </c>
      <c r="D5229" s="59" t="s">
        <v>38</v>
      </c>
      <c r="E5229" s="60" t="s">
        <v>15016</v>
      </c>
    </row>
    <row r="5230" spans="1:5">
      <c r="A5230" s="58" t="s">
        <v>9</v>
      </c>
      <c r="B5230" s="59" t="s">
        <v>15017</v>
      </c>
      <c r="C5230" s="59" t="s">
        <v>15018</v>
      </c>
      <c r="D5230" s="59" t="s">
        <v>38</v>
      </c>
      <c r="E5230" s="60" t="s">
        <v>15019</v>
      </c>
    </row>
    <row r="5231" spans="1:5">
      <c r="A5231" s="58" t="s">
        <v>9</v>
      </c>
      <c r="B5231" s="59" t="s">
        <v>15020</v>
      </c>
      <c r="C5231" s="59" t="s">
        <v>15021</v>
      </c>
      <c r="D5231" s="59" t="s">
        <v>38</v>
      </c>
      <c r="E5231" s="60" t="s">
        <v>15022</v>
      </c>
    </row>
    <row r="5232" spans="1:5">
      <c r="A5232" s="58" t="s">
        <v>9</v>
      </c>
      <c r="B5232" s="59" t="s">
        <v>15023</v>
      </c>
      <c r="C5232" s="59" t="s">
        <v>15024</v>
      </c>
      <c r="D5232" s="59" t="s">
        <v>38</v>
      </c>
      <c r="E5232" s="60" t="s">
        <v>15025</v>
      </c>
    </row>
    <row r="5233" spans="1:5">
      <c r="A5233" s="58" t="s">
        <v>9</v>
      </c>
      <c r="B5233" s="59" t="s">
        <v>15026</v>
      </c>
      <c r="C5233" s="59" t="s">
        <v>15027</v>
      </c>
      <c r="D5233" s="59" t="s">
        <v>38</v>
      </c>
      <c r="E5233" s="60" t="s">
        <v>15028</v>
      </c>
    </row>
    <row r="5234" spans="1:5">
      <c r="A5234" s="58" t="s">
        <v>9</v>
      </c>
      <c r="B5234" s="59" t="s">
        <v>15029</v>
      </c>
      <c r="C5234" s="59" t="s">
        <v>15030</v>
      </c>
      <c r="D5234" s="59" t="s">
        <v>38</v>
      </c>
      <c r="E5234" s="60" t="s">
        <v>3154</v>
      </c>
    </row>
    <row r="5235" spans="1:5">
      <c r="A5235" s="58" t="s">
        <v>9</v>
      </c>
      <c r="B5235" s="59" t="s">
        <v>15031</v>
      </c>
      <c r="C5235" s="59" t="s">
        <v>15032</v>
      </c>
      <c r="D5235" s="59" t="s">
        <v>38</v>
      </c>
      <c r="E5235" s="60" t="s">
        <v>8617</v>
      </c>
    </row>
    <row r="5236" spans="1:5">
      <c r="A5236" s="58" t="s">
        <v>9</v>
      </c>
      <c r="B5236" s="59" t="s">
        <v>15033</v>
      </c>
      <c r="C5236" s="59" t="s">
        <v>15034</v>
      </c>
      <c r="D5236" s="59" t="s">
        <v>38</v>
      </c>
      <c r="E5236" s="60" t="s">
        <v>8941</v>
      </c>
    </row>
    <row r="5237" spans="1:5">
      <c r="A5237" s="58" t="s">
        <v>9</v>
      </c>
      <c r="B5237" s="59" t="s">
        <v>15035</v>
      </c>
      <c r="C5237" s="59" t="s">
        <v>15036</v>
      </c>
      <c r="D5237" s="59" t="s">
        <v>38</v>
      </c>
      <c r="E5237" s="60" t="s">
        <v>13609</v>
      </c>
    </row>
    <row r="5238" spans="1:5">
      <c r="A5238" s="58" t="s">
        <v>9</v>
      </c>
      <c r="B5238" s="59" t="s">
        <v>15037</v>
      </c>
      <c r="C5238" s="59" t="s">
        <v>15038</v>
      </c>
      <c r="D5238" s="59" t="s">
        <v>38</v>
      </c>
      <c r="E5238" s="60" t="s">
        <v>15039</v>
      </c>
    </row>
    <row r="5239" spans="1:5">
      <c r="A5239" s="58" t="s">
        <v>9</v>
      </c>
      <c r="B5239" s="59" t="s">
        <v>15040</v>
      </c>
      <c r="C5239" s="59" t="s">
        <v>15041</v>
      </c>
      <c r="D5239" s="59" t="s">
        <v>38</v>
      </c>
      <c r="E5239" s="60" t="s">
        <v>15042</v>
      </c>
    </row>
    <row r="5240" spans="1:5">
      <c r="A5240" s="58" t="s">
        <v>9</v>
      </c>
      <c r="B5240" s="59" t="s">
        <v>15043</v>
      </c>
      <c r="C5240" s="59" t="s">
        <v>15044</v>
      </c>
      <c r="D5240" s="59" t="s">
        <v>38</v>
      </c>
      <c r="E5240" s="60" t="s">
        <v>15045</v>
      </c>
    </row>
    <row r="5241" spans="1:5">
      <c r="A5241" s="58" t="s">
        <v>9</v>
      </c>
      <c r="B5241" s="59" t="s">
        <v>15046</v>
      </c>
      <c r="C5241" s="59" t="s">
        <v>15047</v>
      </c>
      <c r="D5241" s="59" t="s">
        <v>38</v>
      </c>
      <c r="E5241" s="60" t="s">
        <v>15048</v>
      </c>
    </row>
    <row r="5242" spans="1:5">
      <c r="A5242" s="58" t="s">
        <v>9</v>
      </c>
      <c r="B5242" s="59" t="s">
        <v>15049</v>
      </c>
      <c r="C5242" s="59" t="s">
        <v>15050</v>
      </c>
      <c r="D5242" s="59" t="s">
        <v>38</v>
      </c>
      <c r="E5242" s="60" t="s">
        <v>15051</v>
      </c>
    </row>
    <row r="5243" spans="1:5">
      <c r="A5243" s="58" t="s">
        <v>9</v>
      </c>
      <c r="B5243" s="59" t="s">
        <v>15052</v>
      </c>
      <c r="C5243" s="59" t="s">
        <v>15053</v>
      </c>
      <c r="D5243" s="59" t="s">
        <v>38</v>
      </c>
      <c r="E5243" s="60" t="s">
        <v>15054</v>
      </c>
    </row>
    <row r="5244" spans="1:5">
      <c r="A5244" s="58" t="s">
        <v>9</v>
      </c>
      <c r="B5244" s="59" t="s">
        <v>15055</v>
      </c>
      <c r="C5244" s="59" t="s">
        <v>15056</v>
      </c>
      <c r="D5244" s="59" t="s">
        <v>38</v>
      </c>
      <c r="E5244" s="60" t="s">
        <v>3538</v>
      </c>
    </row>
    <row r="5245" spans="1:5">
      <c r="A5245" s="58" t="s">
        <v>9</v>
      </c>
      <c r="B5245" s="59" t="s">
        <v>15057</v>
      </c>
      <c r="C5245" s="59" t="s">
        <v>15058</v>
      </c>
      <c r="D5245" s="59" t="s">
        <v>38</v>
      </c>
      <c r="E5245" s="60" t="s">
        <v>15059</v>
      </c>
    </row>
    <row r="5246" spans="1:5">
      <c r="A5246" s="58" t="s">
        <v>9</v>
      </c>
      <c r="B5246" s="59" t="s">
        <v>15060</v>
      </c>
      <c r="C5246" s="59" t="s">
        <v>15061</v>
      </c>
      <c r="D5246" s="59" t="s">
        <v>38</v>
      </c>
      <c r="E5246" s="60" t="s">
        <v>10314</v>
      </c>
    </row>
    <row r="5247" spans="1:5">
      <c r="A5247" s="58" t="s">
        <v>9</v>
      </c>
      <c r="B5247" s="59" t="s">
        <v>15062</v>
      </c>
      <c r="C5247" s="59" t="s">
        <v>15063</v>
      </c>
      <c r="D5247" s="59" t="s">
        <v>38</v>
      </c>
      <c r="E5247" s="60" t="s">
        <v>11283</v>
      </c>
    </row>
    <row r="5248" spans="1:5">
      <c r="A5248" s="58" t="s">
        <v>9</v>
      </c>
      <c r="B5248" s="59" t="s">
        <v>15064</v>
      </c>
      <c r="C5248" s="59" t="s">
        <v>15065</v>
      </c>
      <c r="D5248" s="59" t="s">
        <v>38</v>
      </c>
      <c r="E5248" s="60" t="s">
        <v>14611</v>
      </c>
    </row>
    <row r="5249" spans="1:5">
      <c r="A5249" s="58" t="s">
        <v>9</v>
      </c>
      <c r="B5249" s="59" t="s">
        <v>15066</v>
      </c>
      <c r="C5249" s="59" t="s">
        <v>15067</v>
      </c>
      <c r="D5249" s="59" t="s">
        <v>38</v>
      </c>
      <c r="E5249" s="60" t="s">
        <v>8929</v>
      </c>
    </row>
    <row r="5250" spans="1:5">
      <c r="A5250" s="58" t="s">
        <v>9</v>
      </c>
      <c r="B5250" s="59" t="s">
        <v>15068</v>
      </c>
      <c r="C5250" s="59" t="s">
        <v>15069</v>
      </c>
      <c r="D5250" s="59" t="s">
        <v>38</v>
      </c>
      <c r="E5250" s="60" t="s">
        <v>15070</v>
      </c>
    </row>
    <row r="5251" spans="1:5">
      <c r="A5251" s="58" t="s">
        <v>9</v>
      </c>
      <c r="B5251" s="59" t="s">
        <v>15071</v>
      </c>
      <c r="C5251" s="59" t="s">
        <v>15072</v>
      </c>
      <c r="D5251" s="59" t="s">
        <v>38</v>
      </c>
      <c r="E5251" s="60" t="s">
        <v>15073</v>
      </c>
    </row>
    <row r="5252" spans="1:5">
      <c r="A5252" s="58" t="s">
        <v>9</v>
      </c>
      <c r="B5252" s="59" t="s">
        <v>15074</v>
      </c>
      <c r="C5252" s="59" t="s">
        <v>15075</v>
      </c>
      <c r="D5252" s="59" t="s">
        <v>38</v>
      </c>
      <c r="E5252" s="60" t="s">
        <v>15076</v>
      </c>
    </row>
    <row r="5253" spans="1:5">
      <c r="A5253" s="58" t="s">
        <v>9</v>
      </c>
      <c r="B5253" s="59" t="s">
        <v>15077</v>
      </c>
      <c r="C5253" s="59" t="s">
        <v>15078</v>
      </c>
      <c r="D5253" s="59" t="s">
        <v>38</v>
      </c>
      <c r="E5253" s="60" t="s">
        <v>15079</v>
      </c>
    </row>
    <row r="5254" spans="1:5">
      <c r="A5254" s="58" t="s">
        <v>9</v>
      </c>
      <c r="B5254" s="59" t="s">
        <v>15080</v>
      </c>
      <c r="C5254" s="59" t="s">
        <v>15081</v>
      </c>
      <c r="D5254" s="59" t="s">
        <v>38</v>
      </c>
      <c r="E5254" s="60" t="s">
        <v>15082</v>
      </c>
    </row>
    <row r="5255" spans="1:5">
      <c r="A5255" s="58" t="s">
        <v>9</v>
      </c>
      <c r="B5255" s="59" t="s">
        <v>15083</v>
      </c>
      <c r="C5255" s="59" t="s">
        <v>15084</v>
      </c>
      <c r="D5255" s="59" t="s">
        <v>38</v>
      </c>
      <c r="E5255" s="60" t="s">
        <v>15085</v>
      </c>
    </row>
    <row r="5256" spans="1:5">
      <c r="A5256" s="58" t="s">
        <v>9</v>
      </c>
      <c r="B5256" s="59" t="s">
        <v>15086</v>
      </c>
      <c r="C5256" s="59" t="s">
        <v>15087</v>
      </c>
      <c r="D5256" s="59" t="s">
        <v>38</v>
      </c>
      <c r="E5256" s="60" t="s">
        <v>15088</v>
      </c>
    </row>
    <row r="5257" spans="1:5">
      <c r="A5257" s="58" t="s">
        <v>9</v>
      </c>
      <c r="B5257" s="59" t="s">
        <v>15089</v>
      </c>
      <c r="C5257" s="59" t="s">
        <v>15090</v>
      </c>
      <c r="D5257" s="59" t="s">
        <v>38</v>
      </c>
      <c r="E5257" s="60" t="s">
        <v>15091</v>
      </c>
    </row>
    <row r="5258" spans="1:5">
      <c r="A5258" s="58" t="s">
        <v>9</v>
      </c>
      <c r="B5258" s="59" t="s">
        <v>15092</v>
      </c>
      <c r="C5258" s="59" t="s">
        <v>15093</v>
      </c>
      <c r="D5258" s="59" t="s">
        <v>38</v>
      </c>
      <c r="E5258" s="60" t="s">
        <v>15094</v>
      </c>
    </row>
    <row r="5259" spans="1:5">
      <c r="A5259" s="58" t="s">
        <v>9</v>
      </c>
      <c r="B5259" s="59" t="s">
        <v>15095</v>
      </c>
      <c r="C5259" s="59" t="s">
        <v>15096</v>
      </c>
      <c r="D5259" s="59" t="s">
        <v>38</v>
      </c>
      <c r="E5259" s="60" t="s">
        <v>15097</v>
      </c>
    </row>
    <row r="5260" spans="1:5">
      <c r="A5260" s="58" t="s">
        <v>9</v>
      </c>
      <c r="B5260" s="59" t="s">
        <v>15098</v>
      </c>
      <c r="C5260" s="59" t="s">
        <v>15099</v>
      </c>
      <c r="D5260" s="59" t="s">
        <v>38</v>
      </c>
      <c r="E5260" s="60" t="s">
        <v>15100</v>
      </c>
    </row>
    <row r="5261" spans="1:5">
      <c r="A5261" s="58" t="s">
        <v>9</v>
      </c>
      <c r="B5261" s="59" t="s">
        <v>15101</v>
      </c>
      <c r="C5261" s="59" t="s">
        <v>15102</v>
      </c>
      <c r="D5261" s="59" t="s">
        <v>38</v>
      </c>
      <c r="E5261" s="60" t="s">
        <v>15103</v>
      </c>
    </row>
    <row r="5262" spans="1:5">
      <c r="A5262" s="58" t="s">
        <v>9</v>
      </c>
      <c r="B5262" s="59" t="s">
        <v>15104</v>
      </c>
      <c r="C5262" s="59" t="s">
        <v>15105</v>
      </c>
      <c r="D5262" s="59" t="s">
        <v>38</v>
      </c>
      <c r="E5262" s="60" t="s">
        <v>15106</v>
      </c>
    </row>
    <row r="5263" spans="1:5">
      <c r="A5263" s="58" t="s">
        <v>9</v>
      </c>
      <c r="B5263" s="59" t="s">
        <v>15107</v>
      </c>
      <c r="C5263" s="59" t="s">
        <v>15108</v>
      </c>
      <c r="D5263" s="59" t="s">
        <v>38</v>
      </c>
      <c r="E5263" s="60" t="s">
        <v>15109</v>
      </c>
    </row>
    <row r="5264" spans="1:5">
      <c r="A5264" s="58" t="s">
        <v>9</v>
      </c>
      <c r="B5264" s="59" t="s">
        <v>15110</v>
      </c>
      <c r="C5264" s="59" t="s">
        <v>15111</v>
      </c>
      <c r="D5264" s="59" t="s">
        <v>38</v>
      </c>
      <c r="E5264" s="60" t="s">
        <v>15112</v>
      </c>
    </row>
    <row r="5265" spans="1:5">
      <c r="A5265" s="58" t="s">
        <v>9</v>
      </c>
      <c r="B5265" s="59" t="s">
        <v>15113</v>
      </c>
      <c r="C5265" s="59" t="s">
        <v>15114</v>
      </c>
      <c r="D5265" s="59" t="s">
        <v>38</v>
      </c>
      <c r="E5265" s="60" t="s">
        <v>15115</v>
      </c>
    </row>
    <row r="5266" spans="1:5">
      <c r="A5266" s="58" t="s">
        <v>9</v>
      </c>
      <c r="B5266" s="59" t="s">
        <v>15116</v>
      </c>
      <c r="C5266" s="59" t="s">
        <v>15117</v>
      </c>
      <c r="D5266" s="59" t="s">
        <v>38</v>
      </c>
      <c r="E5266" s="60" t="s">
        <v>15118</v>
      </c>
    </row>
    <row r="5267" spans="1:5">
      <c r="A5267" s="58" t="s">
        <v>9</v>
      </c>
      <c r="B5267" s="59" t="s">
        <v>15119</v>
      </c>
      <c r="C5267" s="59" t="s">
        <v>15120</v>
      </c>
      <c r="D5267" s="59" t="s">
        <v>38</v>
      </c>
      <c r="E5267" s="60" t="s">
        <v>15121</v>
      </c>
    </row>
    <row r="5268" spans="1:5">
      <c r="A5268" s="58" t="s">
        <v>9</v>
      </c>
      <c r="B5268" s="59" t="s">
        <v>15122</v>
      </c>
      <c r="C5268" s="59" t="s">
        <v>15123</v>
      </c>
      <c r="D5268" s="59" t="s">
        <v>38</v>
      </c>
      <c r="E5268" s="60" t="s">
        <v>15124</v>
      </c>
    </row>
    <row r="5269" spans="1:5">
      <c r="A5269" s="58" t="s">
        <v>9</v>
      </c>
      <c r="B5269" s="59" t="s">
        <v>15125</v>
      </c>
      <c r="C5269" s="59" t="s">
        <v>15126</v>
      </c>
      <c r="D5269" s="59" t="s">
        <v>38</v>
      </c>
      <c r="E5269" s="60" t="s">
        <v>269</v>
      </c>
    </row>
    <row r="5270" spans="1:5">
      <c r="A5270" s="58" t="s">
        <v>9</v>
      </c>
      <c r="B5270" s="59" t="s">
        <v>15127</v>
      </c>
      <c r="C5270" s="59" t="s">
        <v>15128</v>
      </c>
      <c r="D5270" s="59" t="s">
        <v>38</v>
      </c>
      <c r="E5270" s="60" t="s">
        <v>15129</v>
      </c>
    </row>
    <row r="5271" spans="1:5">
      <c r="A5271" s="58" t="s">
        <v>9</v>
      </c>
      <c r="B5271" s="59" t="s">
        <v>15130</v>
      </c>
      <c r="C5271" s="59" t="s">
        <v>15131</v>
      </c>
      <c r="D5271" s="59" t="s">
        <v>38</v>
      </c>
      <c r="E5271" s="60" t="s">
        <v>15132</v>
      </c>
    </row>
    <row r="5272" spans="1:5">
      <c r="A5272" s="62" t="s">
        <v>9</v>
      </c>
      <c r="B5272" s="63" t="s">
        <v>15133</v>
      </c>
      <c r="C5272" s="63" t="s">
        <v>15134</v>
      </c>
      <c r="D5272" s="63" t="s">
        <v>38</v>
      </c>
      <c r="E5272" s="64" t="s">
        <v>15135</v>
      </c>
    </row>
    <row r="5273" spans="1:5">
      <c r="A5273" s="58" t="s">
        <v>9</v>
      </c>
      <c r="B5273" s="59" t="s">
        <v>15136</v>
      </c>
      <c r="C5273" s="59" t="s">
        <v>15137</v>
      </c>
      <c r="D5273" s="59" t="s">
        <v>38</v>
      </c>
      <c r="E5273" s="60" t="s">
        <v>15138</v>
      </c>
    </row>
    <row r="5274" spans="1:5">
      <c r="A5274" s="58" t="s">
        <v>9</v>
      </c>
      <c r="B5274" s="59" t="s">
        <v>15139</v>
      </c>
      <c r="C5274" s="59" t="s">
        <v>15140</v>
      </c>
      <c r="D5274" s="59" t="s">
        <v>38</v>
      </c>
      <c r="E5274" s="60" t="s">
        <v>15141</v>
      </c>
    </row>
    <row r="5275" spans="1:5">
      <c r="A5275" s="58" t="s">
        <v>9</v>
      </c>
      <c r="B5275" s="59" t="s">
        <v>15142</v>
      </c>
      <c r="C5275" s="59" t="s">
        <v>15143</v>
      </c>
      <c r="D5275" s="59" t="s">
        <v>38</v>
      </c>
      <c r="E5275" s="60" t="s">
        <v>15144</v>
      </c>
    </row>
    <row r="5276" spans="1:5">
      <c r="A5276" s="58" t="s">
        <v>9</v>
      </c>
      <c r="B5276" s="59" t="s">
        <v>15145</v>
      </c>
      <c r="C5276" s="59" t="s">
        <v>15146</v>
      </c>
      <c r="D5276" s="59" t="s">
        <v>38</v>
      </c>
      <c r="E5276" s="60" t="s">
        <v>12419</v>
      </c>
    </row>
    <row r="5277" spans="1:5">
      <c r="A5277" s="58" t="s">
        <v>9</v>
      </c>
      <c r="B5277" s="59" t="s">
        <v>15147</v>
      </c>
      <c r="C5277" s="59" t="s">
        <v>15148</v>
      </c>
      <c r="D5277" s="59" t="s">
        <v>38</v>
      </c>
      <c r="E5277" s="60" t="s">
        <v>15149</v>
      </c>
    </row>
    <row r="5278" spans="1:5">
      <c r="A5278" s="58" t="s">
        <v>9</v>
      </c>
      <c r="B5278" s="59" t="s">
        <v>15150</v>
      </c>
      <c r="C5278" s="59" t="s">
        <v>15151</v>
      </c>
      <c r="D5278" s="59" t="s">
        <v>38</v>
      </c>
      <c r="E5278" s="60" t="s">
        <v>15152</v>
      </c>
    </row>
    <row r="5279" spans="1:5">
      <c r="A5279" s="62" t="s">
        <v>9</v>
      </c>
      <c r="B5279" s="63" t="s">
        <v>15153</v>
      </c>
      <c r="C5279" s="63" t="s">
        <v>15154</v>
      </c>
      <c r="D5279" s="63" t="s">
        <v>38</v>
      </c>
      <c r="E5279" s="64" t="s">
        <v>15155</v>
      </c>
    </row>
    <row r="5280" spans="1:5">
      <c r="A5280" s="62" t="s">
        <v>9</v>
      </c>
      <c r="B5280" s="63" t="s">
        <v>15156</v>
      </c>
      <c r="C5280" s="63" t="s">
        <v>15157</v>
      </c>
      <c r="D5280" s="63" t="s">
        <v>38</v>
      </c>
      <c r="E5280" s="64" t="s">
        <v>15158</v>
      </c>
    </row>
    <row r="5281" spans="1:5">
      <c r="A5281" s="58" t="s">
        <v>9</v>
      </c>
      <c r="B5281" s="59" t="s">
        <v>15159</v>
      </c>
      <c r="C5281" s="59" t="s">
        <v>15160</v>
      </c>
      <c r="D5281" s="59" t="s">
        <v>38</v>
      </c>
      <c r="E5281" s="60" t="s">
        <v>15161</v>
      </c>
    </row>
    <row r="5282" spans="1:5">
      <c r="A5282" s="58" t="s">
        <v>9</v>
      </c>
      <c r="B5282" s="59" t="s">
        <v>15162</v>
      </c>
      <c r="C5282" s="59" t="s">
        <v>15163</v>
      </c>
      <c r="D5282" s="59" t="s">
        <v>38</v>
      </c>
      <c r="E5282" s="60" t="s">
        <v>15164</v>
      </c>
    </row>
    <row r="5283" spans="1:5">
      <c r="A5283" s="58" t="s">
        <v>9</v>
      </c>
      <c r="B5283" s="59" t="s">
        <v>15165</v>
      </c>
      <c r="C5283" s="59" t="s">
        <v>15166</v>
      </c>
      <c r="D5283" s="59" t="s">
        <v>38</v>
      </c>
      <c r="E5283" s="60" t="s">
        <v>15167</v>
      </c>
    </row>
    <row r="5284" spans="1:5">
      <c r="A5284" s="58" t="s">
        <v>9</v>
      </c>
      <c r="B5284" s="59" t="s">
        <v>15168</v>
      </c>
      <c r="C5284" s="59" t="s">
        <v>15169</v>
      </c>
      <c r="D5284" s="59" t="s">
        <v>38</v>
      </c>
      <c r="E5284" s="60" t="s">
        <v>15170</v>
      </c>
    </row>
    <row r="5285" spans="1:5">
      <c r="A5285" s="58" t="s">
        <v>9</v>
      </c>
      <c r="B5285" s="59" t="s">
        <v>15171</v>
      </c>
      <c r="C5285" s="59" t="s">
        <v>15172</v>
      </c>
      <c r="D5285" s="59" t="s">
        <v>38</v>
      </c>
      <c r="E5285" s="60" t="s">
        <v>15173</v>
      </c>
    </row>
    <row r="5286" spans="1:5">
      <c r="A5286" s="58" t="s">
        <v>9</v>
      </c>
      <c r="B5286" s="59" t="s">
        <v>15174</v>
      </c>
      <c r="C5286" s="59" t="s">
        <v>15175</v>
      </c>
      <c r="D5286" s="59" t="s">
        <v>38</v>
      </c>
      <c r="E5286" s="60" t="s">
        <v>2208</v>
      </c>
    </row>
    <row r="5287" spans="1:5">
      <c r="A5287" s="58" t="s">
        <v>9</v>
      </c>
      <c r="B5287" s="59" t="s">
        <v>15176</v>
      </c>
      <c r="C5287" s="59" t="s">
        <v>15177</v>
      </c>
      <c r="D5287" s="59" t="s">
        <v>38</v>
      </c>
      <c r="E5287" s="60" t="s">
        <v>167</v>
      </c>
    </row>
    <row r="5288" spans="1:5">
      <c r="A5288" s="58" t="s">
        <v>9</v>
      </c>
      <c r="B5288" s="59" t="s">
        <v>15178</v>
      </c>
      <c r="C5288" s="59" t="s">
        <v>15179</v>
      </c>
      <c r="D5288" s="59" t="s">
        <v>38</v>
      </c>
      <c r="E5288" s="60" t="s">
        <v>15180</v>
      </c>
    </row>
    <row r="5289" spans="1:5">
      <c r="A5289" s="58" t="s">
        <v>9</v>
      </c>
      <c r="B5289" s="59" t="s">
        <v>15181</v>
      </c>
      <c r="C5289" s="59" t="s">
        <v>15182</v>
      </c>
      <c r="D5289" s="59" t="s">
        <v>38</v>
      </c>
      <c r="E5289" s="60" t="s">
        <v>15183</v>
      </c>
    </row>
    <row r="5290" spans="1:5">
      <c r="A5290" s="58" t="s">
        <v>9</v>
      </c>
      <c r="B5290" s="59" t="s">
        <v>15184</v>
      </c>
      <c r="C5290" s="59" t="s">
        <v>15185</v>
      </c>
      <c r="D5290" s="59" t="s">
        <v>38</v>
      </c>
      <c r="E5290" s="60" t="s">
        <v>8972</v>
      </c>
    </row>
    <row r="5291" spans="1:5">
      <c r="A5291" s="65" t="s">
        <v>9</v>
      </c>
      <c r="B5291" s="71" t="s">
        <v>15186</v>
      </c>
      <c r="C5291" s="71" t="s">
        <v>15187</v>
      </c>
      <c r="D5291" s="71" t="s">
        <v>38</v>
      </c>
      <c r="E5291" s="72" t="s">
        <v>15188</v>
      </c>
    </row>
    <row r="5292" spans="1:5">
      <c r="A5292" s="58" t="s">
        <v>9</v>
      </c>
      <c r="B5292" s="59" t="s">
        <v>15189</v>
      </c>
      <c r="C5292" s="59" t="s">
        <v>15190</v>
      </c>
      <c r="D5292" s="59" t="s">
        <v>38</v>
      </c>
      <c r="E5292" s="60" t="s">
        <v>2140</v>
      </c>
    </row>
    <row r="5293" spans="1:5" s="49" customFormat="1">
      <c r="A5293" s="58" t="s">
        <v>9</v>
      </c>
      <c r="B5293" s="59" t="s">
        <v>15191</v>
      </c>
      <c r="C5293" s="59" t="s">
        <v>15192</v>
      </c>
      <c r="D5293" s="59" t="s">
        <v>38</v>
      </c>
      <c r="E5293" s="60" t="s">
        <v>15193</v>
      </c>
    </row>
    <row r="5294" spans="1:5">
      <c r="A5294" s="58" t="s">
        <v>9</v>
      </c>
      <c r="B5294" s="59" t="s">
        <v>15194</v>
      </c>
      <c r="C5294" s="59" t="s">
        <v>15195</v>
      </c>
      <c r="D5294" s="59" t="s">
        <v>38</v>
      </c>
      <c r="E5294" s="60" t="s">
        <v>458</v>
      </c>
    </row>
    <row r="5295" spans="1:5">
      <c r="A5295" s="62" t="s">
        <v>9</v>
      </c>
      <c r="B5295" s="63" t="s">
        <v>15196</v>
      </c>
      <c r="C5295" s="63" t="s">
        <v>15197</v>
      </c>
      <c r="D5295" s="63" t="s">
        <v>38</v>
      </c>
      <c r="E5295" s="64" t="s">
        <v>15198</v>
      </c>
    </row>
    <row r="5296" spans="1:5">
      <c r="A5296" s="58" t="s">
        <v>9</v>
      </c>
      <c r="B5296" s="59" t="s">
        <v>15199</v>
      </c>
      <c r="C5296" s="59" t="s">
        <v>15200</v>
      </c>
      <c r="D5296" s="59" t="s">
        <v>38</v>
      </c>
      <c r="E5296" s="60" t="s">
        <v>15201</v>
      </c>
    </row>
    <row r="5297" spans="1:5">
      <c r="A5297" s="58" t="s">
        <v>9</v>
      </c>
      <c r="B5297" s="59" t="s">
        <v>15202</v>
      </c>
      <c r="C5297" s="59" t="s">
        <v>15203</v>
      </c>
      <c r="D5297" s="59" t="s">
        <v>38</v>
      </c>
      <c r="E5297" s="60" t="s">
        <v>15204</v>
      </c>
    </row>
    <row r="5298" spans="1:5">
      <c r="A5298" s="58" t="s">
        <v>9</v>
      </c>
      <c r="B5298" s="59" t="s">
        <v>15205</v>
      </c>
      <c r="C5298" s="59" t="s">
        <v>15206</v>
      </c>
      <c r="D5298" s="59" t="s">
        <v>38</v>
      </c>
      <c r="E5298" s="60" t="s">
        <v>15207</v>
      </c>
    </row>
    <row r="5299" spans="1:5">
      <c r="A5299" s="58" t="s">
        <v>9</v>
      </c>
      <c r="B5299" s="59" t="s">
        <v>15208</v>
      </c>
      <c r="C5299" s="59" t="s">
        <v>15209</v>
      </c>
      <c r="D5299" s="59" t="s">
        <v>38</v>
      </c>
      <c r="E5299" s="60" t="s">
        <v>15210</v>
      </c>
    </row>
    <row r="5300" spans="1:5">
      <c r="A5300" s="58" t="s">
        <v>9</v>
      </c>
      <c r="B5300" s="59" t="s">
        <v>15211</v>
      </c>
      <c r="C5300" s="59" t="s">
        <v>15212</v>
      </c>
      <c r="D5300" s="59" t="s">
        <v>38</v>
      </c>
      <c r="E5300" s="60" t="s">
        <v>15213</v>
      </c>
    </row>
    <row r="5301" spans="1:5">
      <c r="A5301" s="58" t="s">
        <v>9</v>
      </c>
      <c r="B5301" s="59" t="s">
        <v>15214</v>
      </c>
      <c r="C5301" s="59" t="s">
        <v>15215</v>
      </c>
      <c r="D5301" s="59" t="s">
        <v>38</v>
      </c>
      <c r="E5301" s="60" t="s">
        <v>15216</v>
      </c>
    </row>
    <row r="5302" spans="1:5">
      <c r="A5302" s="62" t="s">
        <v>9</v>
      </c>
      <c r="B5302" s="63" t="s">
        <v>15217</v>
      </c>
      <c r="C5302" s="63" t="s">
        <v>15218</v>
      </c>
      <c r="D5302" s="63" t="s">
        <v>38</v>
      </c>
      <c r="E5302" s="64" t="s">
        <v>15219</v>
      </c>
    </row>
    <row r="5303" spans="1:5">
      <c r="A5303" s="58" t="s">
        <v>9</v>
      </c>
      <c r="B5303" s="59" t="s">
        <v>15220</v>
      </c>
      <c r="C5303" s="59" t="s">
        <v>15221</v>
      </c>
      <c r="D5303" s="59" t="s">
        <v>38</v>
      </c>
      <c r="E5303" s="60" t="s">
        <v>15222</v>
      </c>
    </row>
    <row r="5304" spans="1:5">
      <c r="A5304" s="58" t="s">
        <v>9</v>
      </c>
      <c r="B5304" s="59" t="s">
        <v>15223</v>
      </c>
      <c r="C5304" s="59" t="s">
        <v>15224</v>
      </c>
      <c r="D5304" s="59" t="s">
        <v>38</v>
      </c>
      <c r="E5304" s="60" t="s">
        <v>15225</v>
      </c>
    </row>
    <row r="5305" spans="1:5">
      <c r="A5305" s="62" t="s">
        <v>9</v>
      </c>
      <c r="B5305" s="63" t="s">
        <v>15226</v>
      </c>
      <c r="C5305" s="63" t="s">
        <v>15227</v>
      </c>
      <c r="D5305" s="63" t="s">
        <v>38</v>
      </c>
      <c r="E5305" s="64" t="s">
        <v>15228</v>
      </c>
    </row>
    <row r="5306" spans="1:5">
      <c r="A5306" s="58" t="s">
        <v>9</v>
      </c>
      <c r="B5306" s="59" t="s">
        <v>15229</v>
      </c>
      <c r="C5306" s="59" t="s">
        <v>15230</v>
      </c>
      <c r="D5306" s="59" t="s">
        <v>38</v>
      </c>
      <c r="E5306" s="60" t="s">
        <v>15231</v>
      </c>
    </row>
    <row r="5307" spans="1:5">
      <c r="A5307" s="62" t="s">
        <v>9</v>
      </c>
      <c r="B5307" s="63" t="s">
        <v>15232</v>
      </c>
      <c r="C5307" s="63" t="s">
        <v>15233</v>
      </c>
      <c r="D5307" s="63" t="s">
        <v>38</v>
      </c>
      <c r="E5307" s="64" t="s">
        <v>15234</v>
      </c>
    </row>
    <row r="5308" spans="1:5">
      <c r="A5308" s="58" t="s">
        <v>9</v>
      </c>
      <c r="B5308" s="59" t="s">
        <v>15235</v>
      </c>
      <c r="C5308" s="59" t="s">
        <v>15236</v>
      </c>
      <c r="D5308" s="59" t="s">
        <v>38</v>
      </c>
      <c r="E5308" s="60" t="s">
        <v>15237</v>
      </c>
    </row>
    <row r="5309" spans="1:5">
      <c r="A5309" s="58" t="s">
        <v>9</v>
      </c>
      <c r="B5309" s="59" t="s">
        <v>15238</v>
      </c>
      <c r="C5309" s="59" t="s">
        <v>15239</v>
      </c>
      <c r="D5309" s="59" t="s">
        <v>38</v>
      </c>
      <c r="E5309" s="60" t="s">
        <v>15240</v>
      </c>
    </row>
    <row r="5310" spans="1:5">
      <c r="A5310" s="58" t="s">
        <v>9</v>
      </c>
      <c r="B5310" s="59" t="s">
        <v>15241</v>
      </c>
      <c r="C5310" s="59" t="s">
        <v>15242</v>
      </c>
      <c r="D5310" s="59" t="s">
        <v>38</v>
      </c>
      <c r="E5310" s="60" t="s">
        <v>15243</v>
      </c>
    </row>
    <row r="5311" spans="1:5">
      <c r="A5311" s="58" t="s">
        <v>9</v>
      </c>
      <c r="B5311" s="59" t="s">
        <v>15244</v>
      </c>
      <c r="C5311" s="59" t="s">
        <v>15245</v>
      </c>
      <c r="D5311" s="59" t="s">
        <v>38</v>
      </c>
      <c r="E5311" s="60" t="s">
        <v>15246</v>
      </c>
    </row>
    <row r="5312" spans="1:5">
      <c r="A5312" s="58" t="s">
        <v>9</v>
      </c>
      <c r="B5312" s="59" t="s">
        <v>15247</v>
      </c>
      <c r="C5312" s="59" t="s">
        <v>15248</v>
      </c>
      <c r="D5312" s="59" t="s">
        <v>38</v>
      </c>
      <c r="E5312" s="60" t="s">
        <v>15249</v>
      </c>
    </row>
    <row r="5313" spans="1:5">
      <c r="A5313" s="58" t="s">
        <v>9</v>
      </c>
      <c r="B5313" s="59" t="s">
        <v>15250</v>
      </c>
      <c r="C5313" s="59" t="s">
        <v>15251</v>
      </c>
      <c r="D5313" s="59" t="s">
        <v>38</v>
      </c>
      <c r="E5313" s="60" t="s">
        <v>15252</v>
      </c>
    </row>
    <row r="5314" spans="1:5">
      <c r="A5314" s="58" t="s">
        <v>9</v>
      </c>
      <c r="B5314" s="59" t="s">
        <v>15253</v>
      </c>
      <c r="C5314" s="59" t="s">
        <v>15254</v>
      </c>
      <c r="D5314" s="59" t="s">
        <v>38</v>
      </c>
      <c r="E5314" s="60" t="s">
        <v>6915</v>
      </c>
    </row>
    <row r="5315" spans="1:5">
      <c r="A5315" s="58" t="s">
        <v>9</v>
      </c>
      <c r="B5315" s="59" t="s">
        <v>15255</v>
      </c>
      <c r="C5315" s="59" t="s">
        <v>15256</v>
      </c>
      <c r="D5315" s="59" t="s">
        <v>38</v>
      </c>
      <c r="E5315" s="60" t="s">
        <v>15257</v>
      </c>
    </row>
    <row r="5316" spans="1:5">
      <c r="A5316" s="58" t="s">
        <v>9</v>
      </c>
      <c r="B5316" s="59" t="s">
        <v>15258</v>
      </c>
      <c r="C5316" s="59" t="s">
        <v>15259</v>
      </c>
      <c r="D5316" s="59" t="s">
        <v>38</v>
      </c>
      <c r="E5316" s="60" t="s">
        <v>15260</v>
      </c>
    </row>
    <row r="5317" spans="1:5">
      <c r="A5317" s="58" t="s">
        <v>9</v>
      </c>
      <c r="B5317" s="59" t="s">
        <v>15261</v>
      </c>
      <c r="C5317" s="59" t="s">
        <v>15262</v>
      </c>
      <c r="D5317" s="59" t="s">
        <v>38</v>
      </c>
      <c r="E5317" s="60" t="s">
        <v>15263</v>
      </c>
    </row>
    <row r="5318" spans="1:5">
      <c r="A5318" s="58" t="s">
        <v>9</v>
      </c>
      <c r="B5318" s="59" t="s">
        <v>15264</v>
      </c>
      <c r="C5318" s="59" t="s">
        <v>15265</v>
      </c>
      <c r="D5318" s="59" t="s">
        <v>38</v>
      </c>
      <c r="E5318" s="60" t="s">
        <v>15266</v>
      </c>
    </row>
    <row r="5319" spans="1:5">
      <c r="A5319" s="58" t="s">
        <v>9</v>
      </c>
      <c r="B5319" s="59" t="s">
        <v>15267</v>
      </c>
      <c r="C5319" s="59" t="s">
        <v>15268</v>
      </c>
      <c r="D5319" s="59" t="s">
        <v>38</v>
      </c>
      <c r="E5319" s="60" t="s">
        <v>15269</v>
      </c>
    </row>
    <row r="5320" spans="1:5">
      <c r="A5320" s="58" t="s">
        <v>9</v>
      </c>
      <c r="B5320" s="59" t="s">
        <v>15270</v>
      </c>
      <c r="C5320" s="59" t="s">
        <v>15271</v>
      </c>
      <c r="D5320" s="59" t="s">
        <v>38</v>
      </c>
      <c r="E5320" s="60" t="s">
        <v>15272</v>
      </c>
    </row>
    <row r="5321" spans="1:5">
      <c r="A5321" s="58" t="s">
        <v>9</v>
      </c>
      <c r="B5321" s="59" t="s">
        <v>15273</v>
      </c>
      <c r="C5321" s="59" t="s">
        <v>15274</v>
      </c>
      <c r="D5321" s="59" t="s">
        <v>38</v>
      </c>
      <c r="E5321" s="60" t="s">
        <v>15275</v>
      </c>
    </row>
    <row r="5322" spans="1:5">
      <c r="A5322" s="58" t="s">
        <v>9</v>
      </c>
      <c r="B5322" s="59" t="s">
        <v>15276</v>
      </c>
      <c r="C5322" s="59" t="s">
        <v>15277</v>
      </c>
      <c r="D5322" s="59" t="s">
        <v>38</v>
      </c>
      <c r="E5322" s="60" t="s">
        <v>15278</v>
      </c>
    </row>
    <row r="5323" spans="1:5">
      <c r="A5323" s="58" t="s">
        <v>9</v>
      </c>
      <c r="B5323" s="59" t="s">
        <v>15279</v>
      </c>
      <c r="C5323" s="59" t="s">
        <v>15280</v>
      </c>
      <c r="D5323" s="59" t="s">
        <v>38</v>
      </c>
      <c r="E5323" s="60" t="s">
        <v>15281</v>
      </c>
    </row>
    <row r="5324" spans="1:5">
      <c r="A5324" s="58" t="s">
        <v>9</v>
      </c>
      <c r="B5324" s="59" t="s">
        <v>15282</v>
      </c>
      <c r="C5324" s="59" t="s">
        <v>15283</v>
      </c>
      <c r="D5324" s="59" t="s">
        <v>38</v>
      </c>
      <c r="E5324" s="60" t="s">
        <v>15284</v>
      </c>
    </row>
    <row r="5325" spans="1:5">
      <c r="A5325" s="58" t="s">
        <v>9</v>
      </c>
      <c r="B5325" s="59" t="s">
        <v>15285</v>
      </c>
      <c r="C5325" s="59" t="s">
        <v>15286</v>
      </c>
      <c r="D5325" s="59" t="s">
        <v>38</v>
      </c>
      <c r="E5325" s="60" t="s">
        <v>15287</v>
      </c>
    </row>
    <row r="5326" spans="1:5">
      <c r="A5326" s="58" t="s">
        <v>9</v>
      </c>
      <c r="B5326" s="59" t="s">
        <v>15288</v>
      </c>
      <c r="C5326" s="59" t="s">
        <v>15289</v>
      </c>
      <c r="D5326" s="59" t="s">
        <v>38</v>
      </c>
      <c r="E5326" s="60" t="s">
        <v>15290</v>
      </c>
    </row>
    <row r="5327" spans="1:5">
      <c r="A5327" s="58" t="s">
        <v>9</v>
      </c>
      <c r="B5327" s="59" t="s">
        <v>15291</v>
      </c>
      <c r="C5327" s="59" t="s">
        <v>15292</v>
      </c>
      <c r="D5327" s="59" t="s">
        <v>38</v>
      </c>
      <c r="E5327" s="60" t="s">
        <v>15293</v>
      </c>
    </row>
    <row r="5328" spans="1:5">
      <c r="A5328" s="58" t="s">
        <v>9</v>
      </c>
      <c r="B5328" s="59" t="s">
        <v>15294</v>
      </c>
      <c r="C5328" s="59" t="s">
        <v>15295</v>
      </c>
      <c r="D5328" s="59" t="s">
        <v>38</v>
      </c>
      <c r="E5328" s="60" t="s">
        <v>15296</v>
      </c>
    </row>
    <row r="5329" spans="1:5">
      <c r="A5329" s="58" t="s">
        <v>9</v>
      </c>
      <c r="B5329" s="59" t="s">
        <v>15297</v>
      </c>
      <c r="C5329" s="59" t="s">
        <v>15298</v>
      </c>
      <c r="D5329" s="59" t="s">
        <v>38</v>
      </c>
      <c r="E5329" s="60" t="s">
        <v>15299</v>
      </c>
    </row>
    <row r="5330" spans="1:5">
      <c r="A5330" s="58" t="s">
        <v>9</v>
      </c>
      <c r="B5330" s="59" t="s">
        <v>15300</v>
      </c>
      <c r="C5330" s="59" t="s">
        <v>15301</v>
      </c>
      <c r="D5330" s="59" t="s">
        <v>38</v>
      </c>
      <c r="E5330" s="60" t="s">
        <v>15302</v>
      </c>
    </row>
    <row r="5331" spans="1:5">
      <c r="A5331" s="58" t="s">
        <v>9</v>
      </c>
      <c r="B5331" s="59" t="s">
        <v>15303</v>
      </c>
      <c r="C5331" s="59" t="s">
        <v>15304</v>
      </c>
      <c r="D5331" s="59" t="s">
        <v>38</v>
      </c>
      <c r="E5331" s="60" t="s">
        <v>15305</v>
      </c>
    </row>
    <row r="5332" spans="1:5">
      <c r="A5332" s="62" t="s">
        <v>9</v>
      </c>
      <c r="B5332" s="63" t="s">
        <v>15306</v>
      </c>
      <c r="C5332" s="63" t="s">
        <v>15307</v>
      </c>
      <c r="D5332" s="63" t="s">
        <v>38</v>
      </c>
      <c r="E5332" s="64" t="s">
        <v>15308</v>
      </c>
    </row>
    <row r="5333" spans="1:5">
      <c r="A5333" s="58" t="s">
        <v>9</v>
      </c>
      <c r="B5333" s="59" t="s">
        <v>15309</v>
      </c>
      <c r="C5333" s="59" t="s">
        <v>15310</v>
      </c>
      <c r="D5333" s="59" t="s">
        <v>38</v>
      </c>
      <c r="E5333" s="60" t="s">
        <v>15311</v>
      </c>
    </row>
    <row r="5334" spans="1:5">
      <c r="A5334" s="62" t="s">
        <v>9</v>
      </c>
      <c r="B5334" s="63" t="s">
        <v>15312</v>
      </c>
      <c r="C5334" s="63" t="s">
        <v>15313</v>
      </c>
      <c r="D5334" s="63" t="s">
        <v>38</v>
      </c>
      <c r="E5334" s="64" t="s">
        <v>15314</v>
      </c>
    </row>
    <row r="5335" spans="1:5">
      <c r="A5335" s="58" t="s">
        <v>9</v>
      </c>
      <c r="B5335" s="59" t="s">
        <v>15315</v>
      </c>
      <c r="C5335" s="59" t="s">
        <v>15316</v>
      </c>
      <c r="D5335" s="59" t="s">
        <v>38</v>
      </c>
      <c r="E5335" s="60" t="s">
        <v>15317</v>
      </c>
    </row>
    <row r="5336" spans="1:5">
      <c r="A5336" s="58" t="s">
        <v>9</v>
      </c>
      <c r="B5336" s="59" t="s">
        <v>15318</v>
      </c>
      <c r="C5336" s="59" t="s">
        <v>15319</v>
      </c>
      <c r="D5336" s="59" t="s">
        <v>38</v>
      </c>
      <c r="E5336" s="60" t="s">
        <v>15320</v>
      </c>
    </row>
    <row r="5337" spans="1:5">
      <c r="A5337" s="58" t="s">
        <v>9</v>
      </c>
      <c r="B5337" s="59" t="s">
        <v>15321</v>
      </c>
      <c r="C5337" s="59" t="s">
        <v>15322</v>
      </c>
      <c r="D5337" s="59" t="s">
        <v>38</v>
      </c>
      <c r="E5337" s="60" t="s">
        <v>15323</v>
      </c>
    </row>
    <row r="5338" spans="1:5">
      <c r="A5338" s="58" t="s">
        <v>9</v>
      </c>
      <c r="B5338" s="59" t="s">
        <v>15324</v>
      </c>
      <c r="C5338" s="59" t="s">
        <v>15325</v>
      </c>
      <c r="D5338" s="59" t="s">
        <v>38</v>
      </c>
      <c r="E5338" s="60" t="s">
        <v>15326</v>
      </c>
    </row>
    <row r="5339" spans="1:5">
      <c r="A5339" s="58" t="s">
        <v>9</v>
      </c>
      <c r="B5339" s="59" t="s">
        <v>15327</v>
      </c>
      <c r="C5339" s="59" t="s">
        <v>15328</v>
      </c>
      <c r="D5339" s="59" t="s">
        <v>38</v>
      </c>
      <c r="E5339" s="60" t="s">
        <v>15329</v>
      </c>
    </row>
    <row r="5340" spans="1:5">
      <c r="A5340" s="58" t="s">
        <v>9</v>
      </c>
      <c r="B5340" s="59" t="s">
        <v>15330</v>
      </c>
      <c r="C5340" s="59" t="s">
        <v>15331</v>
      </c>
      <c r="D5340" s="59" t="s">
        <v>38</v>
      </c>
      <c r="E5340" s="60" t="s">
        <v>15332</v>
      </c>
    </row>
    <row r="5341" spans="1:5">
      <c r="A5341" s="58" t="s">
        <v>9</v>
      </c>
      <c r="B5341" s="59" t="s">
        <v>15333</v>
      </c>
      <c r="C5341" s="59" t="s">
        <v>15334</v>
      </c>
      <c r="D5341" s="59" t="s">
        <v>38</v>
      </c>
      <c r="E5341" s="60" t="s">
        <v>15335</v>
      </c>
    </row>
    <row r="5342" spans="1:5">
      <c r="A5342" s="58" t="s">
        <v>9</v>
      </c>
      <c r="B5342" s="59" t="s">
        <v>15336</v>
      </c>
      <c r="C5342" s="59" t="s">
        <v>15337</v>
      </c>
      <c r="D5342" s="59" t="s">
        <v>38</v>
      </c>
      <c r="E5342" s="60" t="s">
        <v>15338</v>
      </c>
    </row>
    <row r="5343" spans="1:5">
      <c r="A5343" s="58" t="s">
        <v>9</v>
      </c>
      <c r="B5343" s="59" t="s">
        <v>15339</v>
      </c>
      <c r="C5343" s="59" t="s">
        <v>15340</v>
      </c>
      <c r="D5343" s="59" t="s">
        <v>38</v>
      </c>
      <c r="E5343" s="60" t="s">
        <v>15341</v>
      </c>
    </row>
    <row r="5344" spans="1:5">
      <c r="A5344" s="58" t="s">
        <v>9</v>
      </c>
      <c r="B5344" s="59" t="s">
        <v>15342</v>
      </c>
      <c r="C5344" s="59" t="s">
        <v>15343</v>
      </c>
      <c r="D5344" s="59" t="s">
        <v>38</v>
      </c>
      <c r="E5344" s="60" t="s">
        <v>15344</v>
      </c>
    </row>
    <row r="5345" spans="1:5">
      <c r="A5345" s="58" t="s">
        <v>9</v>
      </c>
      <c r="B5345" s="59" t="s">
        <v>15345</v>
      </c>
      <c r="C5345" s="59" t="s">
        <v>15346</v>
      </c>
      <c r="D5345" s="59" t="s">
        <v>38</v>
      </c>
      <c r="E5345" s="60" t="s">
        <v>15347</v>
      </c>
    </row>
    <row r="5346" spans="1:5">
      <c r="A5346" s="58" t="s">
        <v>9</v>
      </c>
      <c r="B5346" s="59" t="s">
        <v>15348</v>
      </c>
      <c r="C5346" s="59" t="s">
        <v>15349</v>
      </c>
      <c r="D5346" s="59" t="s">
        <v>38</v>
      </c>
      <c r="E5346" s="60" t="s">
        <v>15350</v>
      </c>
    </row>
    <row r="5347" spans="1:5">
      <c r="A5347" s="58" t="s">
        <v>9</v>
      </c>
      <c r="B5347" s="59" t="s">
        <v>15351</v>
      </c>
      <c r="C5347" s="59" t="s">
        <v>15352</v>
      </c>
      <c r="D5347" s="59" t="s">
        <v>38</v>
      </c>
      <c r="E5347" s="60" t="s">
        <v>15353</v>
      </c>
    </row>
    <row r="5348" spans="1:5">
      <c r="A5348" s="62" t="s">
        <v>9</v>
      </c>
      <c r="B5348" s="63" t="s">
        <v>15354</v>
      </c>
      <c r="C5348" s="63" t="s">
        <v>15355</v>
      </c>
      <c r="D5348" s="63" t="s">
        <v>38</v>
      </c>
      <c r="E5348" s="64" t="s">
        <v>15356</v>
      </c>
    </row>
    <row r="5349" spans="1:5">
      <c r="A5349" s="58" t="s">
        <v>9</v>
      </c>
      <c r="B5349" s="59" t="s">
        <v>15357</v>
      </c>
      <c r="C5349" s="59" t="s">
        <v>15358</v>
      </c>
      <c r="D5349" s="59" t="s">
        <v>38</v>
      </c>
      <c r="E5349" s="60" t="s">
        <v>15359</v>
      </c>
    </row>
    <row r="5350" spans="1:5">
      <c r="A5350" s="58" t="s">
        <v>9</v>
      </c>
      <c r="B5350" s="59" t="s">
        <v>15360</v>
      </c>
      <c r="C5350" s="59" t="s">
        <v>15361</v>
      </c>
      <c r="D5350" s="59" t="s">
        <v>38</v>
      </c>
      <c r="E5350" s="60" t="s">
        <v>15362</v>
      </c>
    </row>
    <row r="5351" spans="1:5">
      <c r="A5351" s="62" t="s">
        <v>9</v>
      </c>
      <c r="B5351" s="63" t="s">
        <v>15363</v>
      </c>
      <c r="C5351" s="63" t="s">
        <v>15364</v>
      </c>
      <c r="D5351" s="63" t="s">
        <v>38</v>
      </c>
      <c r="E5351" s="64" t="s">
        <v>15365</v>
      </c>
    </row>
    <row r="5352" spans="1:5">
      <c r="A5352" s="58" t="s">
        <v>9</v>
      </c>
      <c r="B5352" s="59" t="s">
        <v>15366</v>
      </c>
      <c r="C5352" s="59" t="s">
        <v>15367</v>
      </c>
      <c r="D5352" s="59" t="s">
        <v>38</v>
      </c>
      <c r="E5352" s="60" t="s">
        <v>2605</v>
      </c>
    </row>
    <row r="5353" spans="1:5">
      <c r="A5353" s="58" t="s">
        <v>9</v>
      </c>
      <c r="B5353" s="59" t="s">
        <v>15368</v>
      </c>
      <c r="C5353" s="59" t="s">
        <v>15369</v>
      </c>
      <c r="D5353" s="59" t="s">
        <v>38</v>
      </c>
      <c r="E5353" s="60" t="s">
        <v>15370</v>
      </c>
    </row>
    <row r="5354" spans="1:5">
      <c r="A5354" s="58" t="s">
        <v>9</v>
      </c>
      <c r="B5354" s="59" t="s">
        <v>15371</v>
      </c>
      <c r="C5354" s="59" t="s">
        <v>15372</v>
      </c>
      <c r="D5354" s="59" t="s">
        <v>38</v>
      </c>
      <c r="E5354" s="60" t="s">
        <v>15373</v>
      </c>
    </row>
    <row r="5355" spans="1:5">
      <c r="A5355" s="58" t="s">
        <v>9</v>
      </c>
      <c r="B5355" s="59" t="s">
        <v>15374</v>
      </c>
      <c r="C5355" s="59" t="s">
        <v>15375</v>
      </c>
      <c r="D5355" s="59" t="s">
        <v>38</v>
      </c>
      <c r="E5355" s="60" t="s">
        <v>15376</v>
      </c>
    </row>
    <row r="5356" spans="1:5">
      <c r="A5356" s="58" t="s">
        <v>9</v>
      </c>
      <c r="B5356" s="59" t="s">
        <v>15377</v>
      </c>
      <c r="C5356" s="59" t="s">
        <v>15378</v>
      </c>
      <c r="D5356" s="59" t="s">
        <v>38</v>
      </c>
      <c r="E5356" s="60" t="s">
        <v>15379</v>
      </c>
    </row>
    <row r="5357" spans="1:5" s="45" customFormat="1">
      <c r="A5357" s="61" t="s">
        <v>9</v>
      </c>
      <c r="B5357" s="59" t="s">
        <v>15380</v>
      </c>
      <c r="C5357" s="59" t="s">
        <v>15381</v>
      </c>
      <c r="D5357" s="59" t="s">
        <v>38</v>
      </c>
      <c r="E5357" s="60" t="s">
        <v>15382</v>
      </c>
    </row>
    <row r="5358" spans="1:5">
      <c r="A5358" s="58" t="s">
        <v>9</v>
      </c>
      <c r="B5358" s="59" t="s">
        <v>15383</v>
      </c>
      <c r="C5358" s="59" t="s">
        <v>15384</v>
      </c>
      <c r="D5358" s="59" t="s">
        <v>38</v>
      </c>
      <c r="E5358" s="60" t="s">
        <v>15385</v>
      </c>
    </row>
    <row r="5359" spans="1:5">
      <c r="A5359" s="58" t="s">
        <v>9</v>
      </c>
      <c r="B5359" s="59" t="s">
        <v>15386</v>
      </c>
      <c r="C5359" s="59" t="s">
        <v>15387</v>
      </c>
      <c r="D5359" s="59" t="s">
        <v>38</v>
      </c>
      <c r="E5359" s="60" t="s">
        <v>15388</v>
      </c>
    </row>
    <row r="5360" spans="1:5">
      <c r="A5360" s="58" t="s">
        <v>9</v>
      </c>
      <c r="B5360" s="59" t="s">
        <v>15389</v>
      </c>
      <c r="C5360" s="59" t="s">
        <v>15390</v>
      </c>
      <c r="D5360" s="59" t="s">
        <v>38</v>
      </c>
      <c r="E5360" s="60" t="s">
        <v>15391</v>
      </c>
    </row>
    <row r="5361" spans="1:5">
      <c r="A5361" s="58" t="s">
        <v>9</v>
      </c>
      <c r="B5361" s="59" t="s">
        <v>15392</v>
      </c>
      <c r="C5361" s="59" t="s">
        <v>15393</v>
      </c>
      <c r="D5361" s="59" t="s">
        <v>38</v>
      </c>
      <c r="E5361" s="60" t="s">
        <v>15394</v>
      </c>
    </row>
    <row r="5362" spans="1:5">
      <c r="A5362" s="58" t="s">
        <v>9</v>
      </c>
      <c r="B5362" s="59" t="s">
        <v>15395</v>
      </c>
      <c r="C5362" s="59" t="s">
        <v>15396</v>
      </c>
      <c r="D5362" s="59" t="s">
        <v>38</v>
      </c>
      <c r="E5362" s="60" t="s">
        <v>15397</v>
      </c>
    </row>
    <row r="5363" spans="1:5">
      <c r="A5363" s="62" t="s">
        <v>9</v>
      </c>
      <c r="B5363" s="63" t="s">
        <v>15398</v>
      </c>
      <c r="C5363" s="63" t="s">
        <v>15399</v>
      </c>
      <c r="D5363" s="63" t="s">
        <v>38</v>
      </c>
      <c r="E5363" s="64" t="s">
        <v>15400</v>
      </c>
    </row>
    <row r="5364" spans="1:5">
      <c r="A5364" s="58" t="s">
        <v>9</v>
      </c>
      <c r="B5364" s="59" t="s">
        <v>15401</v>
      </c>
      <c r="C5364" s="59" t="s">
        <v>15402</v>
      </c>
      <c r="D5364" s="59" t="s">
        <v>38</v>
      </c>
      <c r="E5364" s="60" t="s">
        <v>15403</v>
      </c>
    </row>
    <row r="5365" spans="1:5">
      <c r="A5365" s="58" t="s">
        <v>9</v>
      </c>
      <c r="B5365" s="59" t="s">
        <v>15404</v>
      </c>
      <c r="C5365" s="59" t="s">
        <v>15405</v>
      </c>
      <c r="D5365" s="59" t="s">
        <v>38</v>
      </c>
      <c r="E5365" s="60" t="s">
        <v>15406</v>
      </c>
    </row>
    <row r="5366" spans="1:5">
      <c r="A5366" s="58" t="s">
        <v>9</v>
      </c>
      <c r="B5366" s="59" t="s">
        <v>15407</v>
      </c>
      <c r="C5366" s="59" t="s">
        <v>15408</v>
      </c>
      <c r="D5366" s="59" t="s">
        <v>38</v>
      </c>
      <c r="E5366" s="60" t="s">
        <v>15409</v>
      </c>
    </row>
    <row r="5367" spans="1:5">
      <c r="A5367" s="58" t="s">
        <v>9</v>
      </c>
      <c r="B5367" s="59" t="s">
        <v>15410</v>
      </c>
      <c r="C5367" s="59" t="s">
        <v>15411</v>
      </c>
      <c r="D5367" s="59" t="s">
        <v>38</v>
      </c>
      <c r="E5367" s="60" t="s">
        <v>15412</v>
      </c>
    </row>
    <row r="5368" spans="1:5">
      <c r="A5368" s="58" t="s">
        <v>9</v>
      </c>
      <c r="B5368" s="59" t="s">
        <v>15413</v>
      </c>
      <c r="C5368" s="59" t="s">
        <v>15414</v>
      </c>
      <c r="D5368" s="59" t="s">
        <v>38</v>
      </c>
      <c r="E5368" s="60" t="s">
        <v>15415</v>
      </c>
    </row>
    <row r="5369" spans="1:5">
      <c r="A5369" s="58" t="s">
        <v>9</v>
      </c>
      <c r="B5369" s="59" t="s">
        <v>15416</v>
      </c>
      <c r="C5369" s="59" t="s">
        <v>15417</v>
      </c>
      <c r="D5369" s="59" t="s">
        <v>38</v>
      </c>
      <c r="E5369" s="60" t="s">
        <v>15418</v>
      </c>
    </row>
    <row r="5370" spans="1:5">
      <c r="A5370" s="58" t="s">
        <v>9</v>
      </c>
      <c r="B5370" s="59" t="s">
        <v>15419</v>
      </c>
      <c r="C5370" s="59" t="s">
        <v>15420</v>
      </c>
      <c r="D5370" s="59" t="s">
        <v>38</v>
      </c>
      <c r="E5370" s="60" t="s">
        <v>15421</v>
      </c>
    </row>
    <row r="5371" spans="1:5">
      <c r="A5371" s="58" t="s">
        <v>9</v>
      </c>
      <c r="B5371" s="59" t="s">
        <v>15422</v>
      </c>
      <c r="C5371" s="59" t="s">
        <v>15423</v>
      </c>
      <c r="D5371" s="59" t="s">
        <v>38</v>
      </c>
      <c r="E5371" s="60" t="s">
        <v>15424</v>
      </c>
    </row>
    <row r="5372" spans="1:5">
      <c r="A5372" s="58" t="s">
        <v>9</v>
      </c>
      <c r="B5372" s="59" t="s">
        <v>15425</v>
      </c>
      <c r="C5372" s="59" t="s">
        <v>15426</v>
      </c>
      <c r="D5372" s="59" t="s">
        <v>38</v>
      </c>
      <c r="E5372" s="60" t="s">
        <v>15427</v>
      </c>
    </row>
    <row r="5373" spans="1:5">
      <c r="A5373" s="58" t="s">
        <v>9</v>
      </c>
      <c r="B5373" s="59" t="s">
        <v>15428</v>
      </c>
      <c r="C5373" s="59" t="s">
        <v>15429</v>
      </c>
      <c r="D5373" s="59" t="s">
        <v>38</v>
      </c>
      <c r="E5373" s="60" t="s">
        <v>15430</v>
      </c>
    </row>
    <row r="5374" spans="1:5">
      <c r="A5374" s="58" t="s">
        <v>9</v>
      </c>
      <c r="B5374" s="59" t="s">
        <v>15431</v>
      </c>
      <c r="C5374" s="59" t="s">
        <v>15432</v>
      </c>
      <c r="D5374" s="59" t="s">
        <v>38</v>
      </c>
      <c r="E5374" s="60" t="s">
        <v>15433</v>
      </c>
    </row>
    <row r="5375" spans="1:5">
      <c r="A5375" s="58" t="s">
        <v>9</v>
      </c>
      <c r="B5375" s="59" t="s">
        <v>15434</v>
      </c>
      <c r="C5375" s="59" t="s">
        <v>15435</v>
      </c>
      <c r="D5375" s="59" t="s">
        <v>38</v>
      </c>
      <c r="E5375" s="60" t="s">
        <v>15436</v>
      </c>
    </row>
    <row r="5376" spans="1:5">
      <c r="A5376" s="58" t="s">
        <v>9</v>
      </c>
      <c r="B5376" s="59" t="s">
        <v>15437</v>
      </c>
      <c r="C5376" s="59" t="s">
        <v>15438</v>
      </c>
      <c r="D5376" s="59" t="s">
        <v>38</v>
      </c>
      <c r="E5376" s="60" t="s">
        <v>15439</v>
      </c>
    </row>
    <row r="5377" spans="1:5">
      <c r="A5377" s="58" t="s">
        <v>9</v>
      </c>
      <c r="B5377" s="59" t="s">
        <v>15440</v>
      </c>
      <c r="C5377" s="59" t="s">
        <v>15441</v>
      </c>
      <c r="D5377" s="59" t="s">
        <v>38</v>
      </c>
      <c r="E5377" s="60" t="s">
        <v>15442</v>
      </c>
    </row>
    <row r="5378" spans="1:5">
      <c r="A5378" s="58" t="s">
        <v>9</v>
      </c>
      <c r="B5378" s="59" t="s">
        <v>15443</v>
      </c>
      <c r="C5378" s="59" t="s">
        <v>15444</v>
      </c>
      <c r="D5378" s="59" t="s">
        <v>38</v>
      </c>
      <c r="E5378" s="60" t="s">
        <v>15445</v>
      </c>
    </row>
    <row r="5379" spans="1:5">
      <c r="A5379" s="58" t="s">
        <v>9</v>
      </c>
      <c r="B5379" s="59" t="s">
        <v>15446</v>
      </c>
      <c r="C5379" s="59" t="s">
        <v>15447</v>
      </c>
      <c r="D5379" s="59" t="s">
        <v>38</v>
      </c>
      <c r="E5379" s="60" t="s">
        <v>15424</v>
      </c>
    </row>
    <row r="5380" spans="1:5">
      <c r="A5380" s="58" t="s">
        <v>9</v>
      </c>
      <c r="B5380" s="59" t="s">
        <v>15448</v>
      </c>
      <c r="C5380" s="59" t="s">
        <v>15449</v>
      </c>
      <c r="D5380" s="59" t="s">
        <v>38</v>
      </c>
      <c r="E5380" s="60" t="s">
        <v>15450</v>
      </c>
    </row>
    <row r="5381" spans="1:5">
      <c r="A5381" s="58" t="s">
        <v>9</v>
      </c>
      <c r="B5381" s="59" t="s">
        <v>15451</v>
      </c>
      <c r="C5381" s="59" t="s">
        <v>15452</v>
      </c>
      <c r="D5381" s="59" t="s">
        <v>38</v>
      </c>
      <c r="E5381" s="60" t="s">
        <v>15453</v>
      </c>
    </row>
    <row r="5382" spans="1:5">
      <c r="A5382" s="58" t="s">
        <v>9</v>
      </c>
      <c r="B5382" s="59" t="s">
        <v>15454</v>
      </c>
      <c r="C5382" s="59" t="s">
        <v>15455</v>
      </c>
      <c r="D5382" s="59" t="s">
        <v>38</v>
      </c>
      <c r="E5382" s="60" t="s">
        <v>15456</v>
      </c>
    </row>
    <row r="5383" spans="1:5">
      <c r="A5383" s="62" t="s">
        <v>9</v>
      </c>
      <c r="B5383" s="63" t="s">
        <v>15457</v>
      </c>
      <c r="C5383" s="63" t="s">
        <v>15458</v>
      </c>
      <c r="D5383" s="63" t="s">
        <v>38</v>
      </c>
      <c r="E5383" s="64" t="s">
        <v>15459</v>
      </c>
    </row>
    <row r="5384" spans="1:5">
      <c r="A5384" s="58" t="s">
        <v>9</v>
      </c>
      <c r="B5384" s="59" t="s">
        <v>15460</v>
      </c>
      <c r="C5384" s="59" t="s">
        <v>15461</v>
      </c>
      <c r="D5384" s="59" t="s">
        <v>38</v>
      </c>
      <c r="E5384" s="60" t="s">
        <v>15462</v>
      </c>
    </row>
    <row r="5385" spans="1:5">
      <c r="A5385" s="58" t="s">
        <v>9</v>
      </c>
      <c r="B5385" s="59" t="s">
        <v>15463</v>
      </c>
      <c r="C5385" s="59" t="s">
        <v>15464</v>
      </c>
      <c r="D5385" s="59" t="s">
        <v>38</v>
      </c>
      <c r="E5385" s="60" t="s">
        <v>15465</v>
      </c>
    </row>
    <row r="5386" spans="1:5">
      <c r="A5386" s="58" t="s">
        <v>9</v>
      </c>
      <c r="B5386" s="59" t="s">
        <v>15466</v>
      </c>
      <c r="C5386" s="59" t="s">
        <v>15467</v>
      </c>
      <c r="D5386" s="59" t="s">
        <v>38</v>
      </c>
      <c r="E5386" s="60" t="s">
        <v>15468</v>
      </c>
    </row>
    <row r="5387" spans="1:5">
      <c r="A5387" s="58" t="s">
        <v>9</v>
      </c>
      <c r="B5387" s="59" t="s">
        <v>15469</v>
      </c>
      <c r="C5387" s="59" t="s">
        <v>15470</v>
      </c>
      <c r="D5387" s="59" t="s">
        <v>38</v>
      </c>
      <c r="E5387" s="60" t="s">
        <v>15471</v>
      </c>
    </row>
    <row r="5388" spans="1:5">
      <c r="A5388" s="58" t="s">
        <v>9</v>
      </c>
      <c r="B5388" s="59" t="s">
        <v>15472</v>
      </c>
      <c r="C5388" s="59" t="s">
        <v>15473</v>
      </c>
      <c r="D5388" s="59" t="s">
        <v>38</v>
      </c>
      <c r="E5388" s="60" t="s">
        <v>15474</v>
      </c>
    </row>
    <row r="5389" spans="1:5">
      <c r="A5389" s="58" t="s">
        <v>9</v>
      </c>
      <c r="B5389" s="59" t="s">
        <v>15475</v>
      </c>
      <c r="C5389" s="59" t="s">
        <v>15476</v>
      </c>
      <c r="D5389" s="59" t="s">
        <v>38</v>
      </c>
      <c r="E5389" s="60" t="s">
        <v>15477</v>
      </c>
    </row>
    <row r="5390" spans="1:5">
      <c r="A5390" s="62" t="s">
        <v>9</v>
      </c>
      <c r="B5390" s="63" t="s">
        <v>15478</v>
      </c>
      <c r="C5390" s="63" t="s">
        <v>15479</v>
      </c>
      <c r="D5390" s="63" t="s">
        <v>38</v>
      </c>
      <c r="E5390" s="64" t="s">
        <v>15480</v>
      </c>
    </row>
    <row r="5391" spans="1:5">
      <c r="A5391" s="58" t="s">
        <v>9</v>
      </c>
      <c r="B5391" s="59" t="s">
        <v>15481</v>
      </c>
      <c r="C5391" s="59" t="s">
        <v>15482</v>
      </c>
      <c r="D5391" s="59" t="s">
        <v>38</v>
      </c>
      <c r="E5391" s="60" t="s">
        <v>15483</v>
      </c>
    </row>
    <row r="5392" spans="1:5">
      <c r="A5392" s="58" t="s">
        <v>9</v>
      </c>
      <c r="B5392" s="59" t="s">
        <v>15484</v>
      </c>
      <c r="C5392" s="59" t="s">
        <v>15485</v>
      </c>
      <c r="D5392" s="59" t="s">
        <v>38</v>
      </c>
      <c r="E5392" s="60" t="s">
        <v>15486</v>
      </c>
    </row>
    <row r="5393" spans="1:5">
      <c r="A5393" s="58" t="s">
        <v>9</v>
      </c>
      <c r="B5393" s="59" t="s">
        <v>15487</v>
      </c>
      <c r="C5393" s="59" t="s">
        <v>15488</v>
      </c>
      <c r="D5393" s="59" t="s">
        <v>38</v>
      </c>
      <c r="E5393" s="60" t="s">
        <v>15489</v>
      </c>
    </row>
    <row r="5394" spans="1:5">
      <c r="A5394" s="58" t="s">
        <v>9</v>
      </c>
      <c r="B5394" s="59" t="s">
        <v>15490</v>
      </c>
      <c r="C5394" s="59" t="s">
        <v>15491</v>
      </c>
      <c r="D5394" s="59" t="s">
        <v>38</v>
      </c>
      <c r="E5394" s="60" t="s">
        <v>15492</v>
      </c>
    </row>
    <row r="5395" spans="1:5">
      <c r="A5395" s="58" t="s">
        <v>9</v>
      </c>
      <c r="B5395" s="59" t="s">
        <v>15493</v>
      </c>
      <c r="C5395" s="59" t="s">
        <v>15494</v>
      </c>
      <c r="D5395" s="59" t="s">
        <v>38</v>
      </c>
      <c r="E5395" s="60" t="s">
        <v>15495</v>
      </c>
    </row>
    <row r="5396" spans="1:5">
      <c r="A5396" s="58" t="s">
        <v>9</v>
      </c>
      <c r="B5396" s="59" t="s">
        <v>15496</v>
      </c>
      <c r="C5396" s="59" t="s">
        <v>15497</v>
      </c>
      <c r="D5396" s="59" t="s">
        <v>38</v>
      </c>
      <c r="E5396" s="60" t="s">
        <v>15498</v>
      </c>
    </row>
    <row r="5397" spans="1:5">
      <c r="A5397" s="58" t="s">
        <v>9</v>
      </c>
      <c r="B5397" s="59" t="s">
        <v>15499</v>
      </c>
      <c r="C5397" s="59" t="s">
        <v>15500</v>
      </c>
      <c r="D5397" s="59" t="s">
        <v>38</v>
      </c>
      <c r="E5397" s="60" t="s">
        <v>15501</v>
      </c>
    </row>
    <row r="5398" spans="1:5">
      <c r="A5398" s="58" t="s">
        <v>9</v>
      </c>
      <c r="B5398" s="59" t="s">
        <v>15502</v>
      </c>
      <c r="C5398" s="59" t="s">
        <v>15503</v>
      </c>
      <c r="D5398" s="59" t="s">
        <v>38</v>
      </c>
      <c r="E5398" s="60" t="s">
        <v>15504</v>
      </c>
    </row>
    <row r="5399" spans="1:5">
      <c r="A5399" s="58" t="s">
        <v>9</v>
      </c>
      <c r="B5399" s="59" t="s">
        <v>15505</v>
      </c>
      <c r="C5399" s="59" t="s">
        <v>15506</v>
      </c>
      <c r="D5399" s="59" t="s">
        <v>38</v>
      </c>
      <c r="E5399" s="60" t="s">
        <v>15507</v>
      </c>
    </row>
    <row r="5400" spans="1:5">
      <c r="A5400" s="58" t="s">
        <v>9</v>
      </c>
      <c r="B5400" s="59" t="s">
        <v>15508</v>
      </c>
      <c r="C5400" s="59" t="s">
        <v>15509</v>
      </c>
      <c r="D5400" s="59" t="s">
        <v>38</v>
      </c>
      <c r="E5400" s="60" t="s">
        <v>15510</v>
      </c>
    </row>
    <row r="5401" spans="1:5">
      <c r="A5401" s="58" t="s">
        <v>9</v>
      </c>
      <c r="B5401" s="59" t="s">
        <v>15511</v>
      </c>
      <c r="C5401" s="59" t="s">
        <v>15512</v>
      </c>
      <c r="D5401" s="59" t="s">
        <v>38</v>
      </c>
      <c r="E5401" s="60" t="s">
        <v>15513</v>
      </c>
    </row>
    <row r="5402" spans="1:5">
      <c r="A5402" s="58" t="s">
        <v>9</v>
      </c>
      <c r="B5402" s="59" t="s">
        <v>15514</v>
      </c>
      <c r="C5402" s="59" t="s">
        <v>15515</v>
      </c>
      <c r="D5402" s="59" t="s">
        <v>38</v>
      </c>
      <c r="E5402" s="60" t="s">
        <v>15516</v>
      </c>
    </row>
    <row r="5403" spans="1:5">
      <c r="A5403" s="58" t="s">
        <v>9</v>
      </c>
      <c r="B5403" s="59" t="s">
        <v>15517</v>
      </c>
      <c r="C5403" s="59" t="s">
        <v>15518</v>
      </c>
      <c r="D5403" s="59" t="s">
        <v>38</v>
      </c>
      <c r="E5403" s="60" t="s">
        <v>15519</v>
      </c>
    </row>
    <row r="5404" spans="1:5">
      <c r="A5404" s="58" t="s">
        <v>9</v>
      </c>
      <c r="B5404" s="59" t="s">
        <v>15520</v>
      </c>
      <c r="C5404" s="59" t="s">
        <v>15521</v>
      </c>
      <c r="D5404" s="59" t="s">
        <v>38</v>
      </c>
      <c r="E5404" s="60" t="s">
        <v>15522</v>
      </c>
    </row>
    <row r="5405" spans="1:5">
      <c r="A5405" s="58" t="s">
        <v>9</v>
      </c>
      <c r="B5405" s="59" t="s">
        <v>15523</v>
      </c>
      <c r="C5405" s="59" t="s">
        <v>15524</v>
      </c>
      <c r="D5405" s="59" t="s">
        <v>38</v>
      </c>
      <c r="E5405" s="60" t="s">
        <v>15525</v>
      </c>
    </row>
    <row r="5406" spans="1:5">
      <c r="A5406" s="58" t="s">
        <v>9</v>
      </c>
      <c r="B5406" s="59" t="s">
        <v>15526</v>
      </c>
      <c r="C5406" s="59" t="s">
        <v>15527</v>
      </c>
      <c r="D5406" s="59" t="s">
        <v>38</v>
      </c>
      <c r="E5406" s="60" t="s">
        <v>15528</v>
      </c>
    </row>
    <row r="5407" spans="1:5">
      <c r="A5407" s="58" t="s">
        <v>9</v>
      </c>
      <c r="B5407" s="59" t="s">
        <v>15529</v>
      </c>
      <c r="C5407" s="59" t="s">
        <v>15530</v>
      </c>
      <c r="D5407" s="59" t="s">
        <v>38</v>
      </c>
      <c r="E5407" s="60" t="s">
        <v>15531</v>
      </c>
    </row>
    <row r="5408" spans="1:5">
      <c r="A5408" s="58" t="s">
        <v>9</v>
      </c>
      <c r="B5408" s="59" t="s">
        <v>15532</v>
      </c>
      <c r="C5408" s="59" t="s">
        <v>15533</v>
      </c>
      <c r="D5408" s="59" t="s">
        <v>38</v>
      </c>
      <c r="E5408" s="60" t="s">
        <v>15534</v>
      </c>
    </row>
    <row r="5409" spans="1:5">
      <c r="A5409" s="58" t="s">
        <v>9</v>
      </c>
      <c r="B5409" s="59" t="s">
        <v>15535</v>
      </c>
      <c r="C5409" s="59" t="s">
        <v>15536</v>
      </c>
      <c r="D5409" s="59" t="s">
        <v>38</v>
      </c>
      <c r="E5409" s="60" t="s">
        <v>15537</v>
      </c>
    </row>
    <row r="5410" spans="1:5">
      <c r="A5410" s="58" t="s">
        <v>9</v>
      </c>
      <c r="B5410" s="59" t="s">
        <v>15538</v>
      </c>
      <c r="C5410" s="59" t="s">
        <v>15539</v>
      </c>
      <c r="D5410" s="59" t="s">
        <v>38</v>
      </c>
      <c r="E5410" s="60" t="s">
        <v>15540</v>
      </c>
    </row>
    <row r="5411" spans="1:5">
      <c r="A5411" s="58" t="s">
        <v>9</v>
      </c>
      <c r="B5411" s="59" t="s">
        <v>15541</v>
      </c>
      <c r="C5411" s="59" t="s">
        <v>15542</v>
      </c>
      <c r="D5411" s="59" t="s">
        <v>38</v>
      </c>
      <c r="E5411" s="60" t="s">
        <v>15543</v>
      </c>
    </row>
    <row r="5412" spans="1:5">
      <c r="A5412" s="58" t="s">
        <v>9</v>
      </c>
      <c r="B5412" s="59" t="s">
        <v>15544</v>
      </c>
      <c r="C5412" s="59" t="s">
        <v>15545</v>
      </c>
      <c r="D5412" s="59" t="s">
        <v>38</v>
      </c>
      <c r="E5412" s="60" t="s">
        <v>15546</v>
      </c>
    </row>
    <row r="5413" spans="1:5">
      <c r="A5413" s="58" t="s">
        <v>9</v>
      </c>
      <c r="B5413" s="59" t="s">
        <v>15547</v>
      </c>
      <c r="C5413" s="59" t="s">
        <v>15548</v>
      </c>
      <c r="D5413" s="59" t="s">
        <v>38</v>
      </c>
      <c r="E5413" s="60" t="s">
        <v>15549</v>
      </c>
    </row>
    <row r="5414" spans="1:5">
      <c r="A5414" s="58" t="s">
        <v>9</v>
      </c>
      <c r="B5414" s="59" t="s">
        <v>15550</v>
      </c>
      <c r="C5414" s="59" t="s">
        <v>15551</v>
      </c>
      <c r="D5414" s="59" t="s">
        <v>38</v>
      </c>
      <c r="E5414" s="60" t="s">
        <v>15552</v>
      </c>
    </row>
    <row r="5415" spans="1:5">
      <c r="A5415" s="58" t="s">
        <v>9</v>
      </c>
      <c r="B5415" s="59" t="s">
        <v>15553</v>
      </c>
      <c r="C5415" s="59" t="s">
        <v>15554</v>
      </c>
      <c r="D5415" s="59" t="s">
        <v>38</v>
      </c>
      <c r="E5415" s="60" t="s">
        <v>15555</v>
      </c>
    </row>
    <row r="5416" spans="1:5">
      <c r="A5416" s="58" t="s">
        <v>9</v>
      </c>
      <c r="B5416" s="59" t="s">
        <v>15556</v>
      </c>
      <c r="C5416" s="59" t="s">
        <v>15557</v>
      </c>
      <c r="D5416" s="59" t="s">
        <v>38</v>
      </c>
      <c r="E5416" s="60" t="s">
        <v>15558</v>
      </c>
    </row>
    <row r="5417" spans="1:5">
      <c r="A5417" s="58" t="s">
        <v>9</v>
      </c>
      <c r="B5417" s="59" t="s">
        <v>15559</v>
      </c>
      <c r="C5417" s="59" t="s">
        <v>15560</v>
      </c>
      <c r="D5417" s="59" t="s">
        <v>38</v>
      </c>
      <c r="E5417" s="60" t="s">
        <v>15561</v>
      </c>
    </row>
    <row r="5418" spans="1:5">
      <c r="A5418" s="58" t="s">
        <v>9</v>
      </c>
      <c r="B5418" s="59" t="s">
        <v>15562</v>
      </c>
      <c r="C5418" s="59" t="s">
        <v>15563</v>
      </c>
      <c r="D5418" s="59" t="s">
        <v>38</v>
      </c>
      <c r="E5418" s="60" t="s">
        <v>15564</v>
      </c>
    </row>
    <row r="5419" spans="1:5">
      <c r="A5419" s="58" t="s">
        <v>9</v>
      </c>
      <c r="B5419" s="59" t="s">
        <v>15565</v>
      </c>
      <c r="C5419" s="59" t="s">
        <v>15566</v>
      </c>
      <c r="D5419" s="59" t="s">
        <v>38</v>
      </c>
      <c r="E5419" s="60" t="s">
        <v>15567</v>
      </c>
    </row>
    <row r="5420" spans="1:5">
      <c r="A5420" s="58" t="s">
        <v>9</v>
      </c>
      <c r="B5420" s="59" t="s">
        <v>15568</v>
      </c>
      <c r="C5420" s="59" t="s">
        <v>15569</v>
      </c>
      <c r="D5420" s="59" t="s">
        <v>38</v>
      </c>
      <c r="E5420" s="60" t="s">
        <v>15570</v>
      </c>
    </row>
    <row r="5421" spans="1:5">
      <c r="A5421" s="58" t="s">
        <v>9</v>
      </c>
      <c r="B5421" s="59" t="s">
        <v>15571</v>
      </c>
      <c r="C5421" s="59" t="s">
        <v>15572</v>
      </c>
      <c r="D5421" s="59" t="s">
        <v>38</v>
      </c>
      <c r="E5421" s="60" t="s">
        <v>15573</v>
      </c>
    </row>
    <row r="5422" spans="1:5">
      <c r="A5422" s="58" t="s">
        <v>9</v>
      </c>
      <c r="B5422" s="59" t="s">
        <v>15574</v>
      </c>
      <c r="C5422" s="59" t="s">
        <v>15575</v>
      </c>
      <c r="D5422" s="59" t="s">
        <v>38</v>
      </c>
      <c r="E5422" s="60" t="s">
        <v>15576</v>
      </c>
    </row>
    <row r="5423" spans="1:5">
      <c r="A5423" s="58" t="s">
        <v>9</v>
      </c>
      <c r="B5423" s="59" t="s">
        <v>15577</v>
      </c>
      <c r="C5423" s="59" t="s">
        <v>15578</v>
      </c>
      <c r="D5423" s="59" t="s">
        <v>38</v>
      </c>
      <c r="E5423" s="60" t="s">
        <v>15579</v>
      </c>
    </row>
    <row r="5424" spans="1:5">
      <c r="A5424" s="58" t="s">
        <v>9</v>
      </c>
      <c r="B5424" s="59" t="s">
        <v>15580</v>
      </c>
      <c r="C5424" s="59" t="s">
        <v>15581</v>
      </c>
      <c r="D5424" s="59" t="s">
        <v>38</v>
      </c>
      <c r="E5424" s="60" t="s">
        <v>15582</v>
      </c>
    </row>
    <row r="5425" spans="1:5">
      <c r="A5425" s="58" t="s">
        <v>9</v>
      </c>
      <c r="B5425" s="59" t="s">
        <v>15583</v>
      </c>
      <c r="C5425" s="59" t="s">
        <v>15584</v>
      </c>
      <c r="D5425" s="59" t="s">
        <v>38</v>
      </c>
      <c r="E5425" s="60" t="s">
        <v>15585</v>
      </c>
    </row>
    <row r="5426" spans="1:5">
      <c r="A5426" s="58" t="s">
        <v>9</v>
      </c>
      <c r="B5426" s="59" t="s">
        <v>15586</v>
      </c>
      <c r="C5426" s="59" t="s">
        <v>15587</v>
      </c>
      <c r="D5426" s="59" t="s">
        <v>38</v>
      </c>
      <c r="E5426" s="60" t="s">
        <v>15588</v>
      </c>
    </row>
    <row r="5427" spans="1:5">
      <c r="A5427" s="58" t="s">
        <v>9</v>
      </c>
      <c r="B5427" s="59" t="s">
        <v>15589</v>
      </c>
      <c r="C5427" s="59" t="s">
        <v>15590</v>
      </c>
      <c r="D5427" s="59" t="s">
        <v>38</v>
      </c>
      <c r="E5427" s="60" t="s">
        <v>15591</v>
      </c>
    </row>
    <row r="5428" spans="1:5">
      <c r="A5428" s="58" t="s">
        <v>9</v>
      </c>
      <c r="B5428" s="59" t="s">
        <v>15592</v>
      </c>
      <c r="C5428" s="59" t="s">
        <v>15593</v>
      </c>
      <c r="D5428" s="59" t="s">
        <v>38</v>
      </c>
      <c r="E5428" s="60" t="s">
        <v>15594</v>
      </c>
    </row>
    <row r="5429" spans="1:5">
      <c r="A5429" s="58" t="s">
        <v>9</v>
      </c>
      <c r="B5429" s="59" t="s">
        <v>15595</v>
      </c>
      <c r="C5429" s="59" t="s">
        <v>15596</v>
      </c>
      <c r="D5429" s="59" t="s">
        <v>38</v>
      </c>
      <c r="E5429" s="60" t="s">
        <v>15597</v>
      </c>
    </row>
    <row r="5430" spans="1:5">
      <c r="A5430" s="58" t="s">
        <v>9</v>
      </c>
      <c r="B5430" s="59" t="s">
        <v>15598</v>
      </c>
      <c r="C5430" s="59" t="s">
        <v>15599</v>
      </c>
      <c r="D5430" s="59" t="s">
        <v>38</v>
      </c>
      <c r="E5430" s="60" t="s">
        <v>15600</v>
      </c>
    </row>
    <row r="5431" spans="1:5">
      <c r="A5431" s="58" t="s">
        <v>9</v>
      </c>
      <c r="B5431" s="59" t="s">
        <v>15601</v>
      </c>
      <c r="C5431" s="59" t="s">
        <v>15602</v>
      </c>
      <c r="D5431" s="59" t="s">
        <v>38</v>
      </c>
      <c r="E5431" s="60" t="s">
        <v>15603</v>
      </c>
    </row>
    <row r="5432" spans="1:5">
      <c r="A5432" s="58" t="s">
        <v>9</v>
      </c>
      <c r="B5432" s="59" t="s">
        <v>15604</v>
      </c>
      <c r="C5432" s="59" t="s">
        <v>15605</v>
      </c>
      <c r="D5432" s="59" t="s">
        <v>38</v>
      </c>
      <c r="E5432" s="60" t="s">
        <v>15606</v>
      </c>
    </row>
    <row r="5433" spans="1:5">
      <c r="A5433" s="58" t="s">
        <v>9</v>
      </c>
      <c r="B5433" s="59" t="s">
        <v>15607</v>
      </c>
      <c r="C5433" s="59" t="s">
        <v>15608</v>
      </c>
      <c r="D5433" s="59" t="s">
        <v>38</v>
      </c>
      <c r="E5433" s="60" t="s">
        <v>15609</v>
      </c>
    </row>
    <row r="5434" spans="1:5">
      <c r="A5434" s="58" t="s">
        <v>9</v>
      </c>
      <c r="B5434" s="59" t="s">
        <v>15610</v>
      </c>
      <c r="C5434" s="59" t="s">
        <v>15611</v>
      </c>
      <c r="D5434" s="59" t="s">
        <v>38</v>
      </c>
      <c r="E5434" s="60" t="s">
        <v>15612</v>
      </c>
    </row>
    <row r="5435" spans="1:5">
      <c r="A5435" s="58" t="s">
        <v>9</v>
      </c>
      <c r="B5435" s="59" t="s">
        <v>15613</v>
      </c>
      <c r="C5435" s="59" t="s">
        <v>15614</v>
      </c>
      <c r="D5435" s="59" t="s">
        <v>38</v>
      </c>
      <c r="E5435" s="60" t="s">
        <v>10528</v>
      </c>
    </row>
    <row r="5436" spans="1:5">
      <c r="A5436" s="58" t="s">
        <v>9</v>
      </c>
      <c r="B5436" s="59" t="s">
        <v>15615</v>
      </c>
      <c r="C5436" s="59" t="s">
        <v>15616</v>
      </c>
      <c r="D5436" s="59" t="s">
        <v>38</v>
      </c>
      <c r="E5436" s="60" t="s">
        <v>15617</v>
      </c>
    </row>
    <row r="5437" spans="1:5">
      <c r="A5437" s="62" t="s">
        <v>9</v>
      </c>
      <c r="B5437" s="63" t="s">
        <v>15618</v>
      </c>
      <c r="C5437" s="63" t="s">
        <v>15619</v>
      </c>
      <c r="D5437" s="63" t="s">
        <v>38</v>
      </c>
      <c r="E5437" s="64" t="s">
        <v>13783</v>
      </c>
    </row>
    <row r="5438" spans="1:5">
      <c r="A5438" s="58" t="s">
        <v>9</v>
      </c>
      <c r="B5438" s="59" t="s">
        <v>15620</v>
      </c>
      <c r="C5438" s="59" t="s">
        <v>15621</v>
      </c>
      <c r="D5438" s="59" t="s">
        <v>38</v>
      </c>
      <c r="E5438" s="60" t="s">
        <v>15622</v>
      </c>
    </row>
    <row r="5439" spans="1:5">
      <c r="A5439" s="58" t="s">
        <v>9</v>
      </c>
      <c r="B5439" s="59" t="s">
        <v>15623</v>
      </c>
      <c r="C5439" s="59" t="s">
        <v>15624</v>
      </c>
      <c r="D5439" s="59" t="s">
        <v>38</v>
      </c>
      <c r="E5439" s="60" t="s">
        <v>15625</v>
      </c>
    </row>
    <row r="5440" spans="1:5">
      <c r="A5440" s="62" t="s">
        <v>9</v>
      </c>
      <c r="B5440" s="63" t="s">
        <v>15626</v>
      </c>
      <c r="C5440" s="63" t="s">
        <v>15627</v>
      </c>
      <c r="D5440" s="63" t="s">
        <v>38</v>
      </c>
      <c r="E5440" s="64" t="s">
        <v>15628</v>
      </c>
    </row>
    <row r="5441" spans="1:5">
      <c r="A5441" s="58" t="s">
        <v>9</v>
      </c>
      <c r="B5441" s="59" t="s">
        <v>15629</v>
      </c>
      <c r="C5441" s="59" t="s">
        <v>15630</v>
      </c>
      <c r="D5441" s="59" t="s">
        <v>38</v>
      </c>
      <c r="E5441" s="60" t="s">
        <v>15631</v>
      </c>
    </row>
    <row r="5442" spans="1:5">
      <c r="A5442" s="58" t="s">
        <v>9</v>
      </c>
      <c r="B5442" s="59" t="s">
        <v>15632</v>
      </c>
      <c r="C5442" s="59" t="s">
        <v>15633</v>
      </c>
      <c r="D5442" s="59" t="s">
        <v>38</v>
      </c>
      <c r="E5442" s="60" t="s">
        <v>15634</v>
      </c>
    </row>
    <row r="5443" spans="1:5">
      <c r="A5443" s="58" t="s">
        <v>9</v>
      </c>
      <c r="B5443" s="59" t="s">
        <v>15635</v>
      </c>
      <c r="C5443" s="59" t="s">
        <v>15636</v>
      </c>
      <c r="D5443" s="59" t="s">
        <v>38</v>
      </c>
      <c r="E5443" s="60" t="s">
        <v>8893</v>
      </c>
    </row>
    <row r="5444" spans="1:5">
      <c r="A5444" s="58" t="s">
        <v>9</v>
      </c>
      <c r="B5444" s="59" t="s">
        <v>15637</v>
      </c>
      <c r="C5444" s="59" t="s">
        <v>15638</v>
      </c>
      <c r="D5444" s="59" t="s">
        <v>38</v>
      </c>
      <c r="E5444" s="60" t="s">
        <v>4011</v>
      </c>
    </row>
    <row r="5445" spans="1:5">
      <c r="A5445" s="58" t="s">
        <v>9</v>
      </c>
      <c r="B5445" s="59" t="s">
        <v>15639</v>
      </c>
      <c r="C5445" s="59" t="s">
        <v>15640</v>
      </c>
      <c r="D5445" s="59" t="s">
        <v>38</v>
      </c>
      <c r="E5445" s="60" t="s">
        <v>11949</v>
      </c>
    </row>
    <row r="5446" spans="1:5">
      <c r="A5446" s="58" t="s">
        <v>9</v>
      </c>
      <c r="B5446" s="59" t="s">
        <v>15641</v>
      </c>
      <c r="C5446" s="59" t="s">
        <v>15642</v>
      </c>
      <c r="D5446" s="59" t="s">
        <v>38</v>
      </c>
      <c r="E5446" s="60" t="s">
        <v>11742</v>
      </c>
    </row>
    <row r="5447" spans="1:5">
      <c r="A5447" s="58" t="s">
        <v>9</v>
      </c>
      <c r="B5447" s="59" t="s">
        <v>15643</v>
      </c>
      <c r="C5447" s="59" t="s">
        <v>15644</v>
      </c>
      <c r="D5447" s="59" t="s">
        <v>38</v>
      </c>
      <c r="E5447" s="60" t="s">
        <v>15645</v>
      </c>
    </row>
    <row r="5448" spans="1:5">
      <c r="A5448" s="58" t="s">
        <v>9</v>
      </c>
      <c r="B5448" s="59" t="s">
        <v>15646</v>
      </c>
      <c r="C5448" s="59" t="s">
        <v>15647</v>
      </c>
      <c r="D5448" s="59" t="s">
        <v>38</v>
      </c>
      <c r="E5448" s="60" t="s">
        <v>15648</v>
      </c>
    </row>
    <row r="5449" spans="1:5">
      <c r="A5449" s="58" t="s">
        <v>9</v>
      </c>
      <c r="B5449" s="59" t="s">
        <v>15649</v>
      </c>
      <c r="C5449" s="59" t="s">
        <v>15650</v>
      </c>
      <c r="D5449" s="59" t="s">
        <v>38</v>
      </c>
      <c r="E5449" s="60" t="s">
        <v>15651</v>
      </c>
    </row>
    <row r="5450" spans="1:5">
      <c r="A5450" s="58" t="s">
        <v>9</v>
      </c>
      <c r="B5450" s="59" t="s">
        <v>15652</v>
      </c>
      <c r="C5450" s="59" t="s">
        <v>15653</v>
      </c>
      <c r="D5450" s="59" t="s">
        <v>38</v>
      </c>
      <c r="E5450" s="60" t="s">
        <v>15654</v>
      </c>
    </row>
    <row r="5451" spans="1:5">
      <c r="A5451" s="58" t="s">
        <v>9</v>
      </c>
      <c r="B5451" s="59" t="s">
        <v>15655</v>
      </c>
      <c r="C5451" s="59" t="s">
        <v>15656</v>
      </c>
      <c r="D5451" s="59" t="s">
        <v>38</v>
      </c>
      <c r="E5451" s="60" t="s">
        <v>15657</v>
      </c>
    </row>
    <row r="5452" spans="1:5">
      <c r="A5452" s="58" t="s">
        <v>9</v>
      </c>
      <c r="B5452" s="59" t="s">
        <v>15658</v>
      </c>
      <c r="C5452" s="59" t="s">
        <v>15659</v>
      </c>
      <c r="D5452" s="59" t="s">
        <v>38</v>
      </c>
      <c r="E5452" s="60" t="s">
        <v>15660</v>
      </c>
    </row>
    <row r="5453" spans="1:5">
      <c r="A5453" s="58" t="s">
        <v>9</v>
      </c>
      <c r="B5453" s="59" t="s">
        <v>15661</v>
      </c>
      <c r="C5453" s="59" t="s">
        <v>15662</v>
      </c>
      <c r="D5453" s="59" t="s">
        <v>38</v>
      </c>
      <c r="E5453" s="60" t="s">
        <v>15663</v>
      </c>
    </row>
    <row r="5454" spans="1:5">
      <c r="A5454" s="58" t="s">
        <v>9</v>
      </c>
      <c r="B5454" s="59" t="s">
        <v>15664</v>
      </c>
      <c r="C5454" s="59" t="s">
        <v>15665</v>
      </c>
      <c r="D5454" s="59" t="s">
        <v>38</v>
      </c>
      <c r="E5454" s="60" t="s">
        <v>15666</v>
      </c>
    </row>
    <row r="5455" spans="1:5">
      <c r="A5455" s="58" t="s">
        <v>9</v>
      </c>
      <c r="B5455" s="59" t="s">
        <v>15667</v>
      </c>
      <c r="C5455" s="59" t="s">
        <v>15668</v>
      </c>
      <c r="D5455" s="59" t="s">
        <v>38</v>
      </c>
      <c r="E5455" s="60" t="s">
        <v>15669</v>
      </c>
    </row>
    <row r="5456" spans="1:5">
      <c r="A5456" s="58" t="s">
        <v>9</v>
      </c>
      <c r="B5456" s="59" t="s">
        <v>15670</v>
      </c>
      <c r="C5456" s="59" t="s">
        <v>15671</v>
      </c>
      <c r="D5456" s="59" t="s">
        <v>38</v>
      </c>
      <c r="E5456" s="60" t="s">
        <v>15672</v>
      </c>
    </row>
    <row r="5457" spans="1:5">
      <c r="A5457" s="58" t="s">
        <v>9</v>
      </c>
      <c r="B5457" s="59" t="s">
        <v>15673</v>
      </c>
      <c r="C5457" s="59" t="s">
        <v>15674</v>
      </c>
      <c r="D5457" s="59" t="s">
        <v>38</v>
      </c>
      <c r="E5457" s="60" t="s">
        <v>15675</v>
      </c>
    </row>
    <row r="5458" spans="1:5">
      <c r="A5458" s="58" t="s">
        <v>9</v>
      </c>
      <c r="B5458" s="59" t="s">
        <v>15676</v>
      </c>
      <c r="C5458" s="59" t="s">
        <v>15677</v>
      </c>
      <c r="D5458" s="59" t="s">
        <v>38</v>
      </c>
      <c r="E5458" s="60" t="s">
        <v>15678</v>
      </c>
    </row>
    <row r="5459" spans="1:5" s="46" customFormat="1">
      <c r="A5459" s="62" t="s">
        <v>9</v>
      </c>
      <c r="B5459" s="59" t="s">
        <v>15679</v>
      </c>
      <c r="C5459" s="59" t="s">
        <v>15680</v>
      </c>
      <c r="D5459" s="59" t="s">
        <v>38</v>
      </c>
      <c r="E5459" s="60" t="s">
        <v>14245</v>
      </c>
    </row>
    <row r="5460" spans="1:5">
      <c r="A5460" s="58" t="s">
        <v>9</v>
      </c>
      <c r="B5460" s="59" t="s">
        <v>15681</v>
      </c>
      <c r="C5460" s="59" t="s">
        <v>15682</v>
      </c>
      <c r="D5460" s="59" t="s">
        <v>38</v>
      </c>
      <c r="E5460" s="60" t="s">
        <v>15683</v>
      </c>
    </row>
    <row r="5461" spans="1:5">
      <c r="A5461" s="58" t="s">
        <v>9</v>
      </c>
      <c r="B5461" s="59" t="s">
        <v>15684</v>
      </c>
      <c r="C5461" s="59" t="s">
        <v>15685</v>
      </c>
      <c r="D5461" s="59" t="s">
        <v>38</v>
      </c>
      <c r="E5461" s="60" t="s">
        <v>15686</v>
      </c>
    </row>
    <row r="5462" spans="1:5">
      <c r="A5462" s="58" t="s">
        <v>9</v>
      </c>
      <c r="B5462" s="59" t="s">
        <v>15687</v>
      </c>
      <c r="C5462" s="59" t="s">
        <v>15688</v>
      </c>
      <c r="D5462" s="59" t="s">
        <v>38</v>
      </c>
      <c r="E5462" s="60" t="s">
        <v>15689</v>
      </c>
    </row>
    <row r="5463" spans="1:5">
      <c r="A5463" s="58" t="s">
        <v>9</v>
      </c>
      <c r="B5463" s="59" t="s">
        <v>15690</v>
      </c>
      <c r="C5463" s="59" t="s">
        <v>15691</v>
      </c>
      <c r="D5463" s="59" t="s">
        <v>38</v>
      </c>
      <c r="E5463" s="60" t="s">
        <v>15692</v>
      </c>
    </row>
    <row r="5464" spans="1:5">
      <c r="A5464" s="58" t="s">
        <v>9</v>
      </c>
      <c r="B5464" s="59" t="s">
        <v>15693</v>
      </c>
      <c r="C5464" s="59" t="s">
        <v>15694</v>
      </c>
      <c r="D5464" s="59" t="s">
        <v>38</v>
      </c>
      <c r="E5464" s="60" t="s">
        <v>15695</v>
      </c>
    </row>
    <row r="5465" spans="1:5">
      <c r="A5465" s="58" t="s">
        <v>9</v>
      </c>
      <c r="B5465" s="59" t="s">
        <v>15696</v>
      </c>
      <c r="C5465" s="59" t="s">
        <v>15697</v>
      </c>
      <c r="D5465" s="59" t="s">
        <v>38</v>
      </c>
      <c r="E5465" s="60" t="s">
        <v>1079</v>
      </c>
    </row>
    <row r="5466" spans="1:5">
      <c r="A5466" s="58" t="s">
        <v>9</v>
      </c>
      <c r="B5466" s="59" t="s">
        <v>15698</v>
      </c>
      <c r="C5466" s="59" t="s">
        <v>15699</v>
      </c>
      <c r="D5466" s="59" t="s">
        <v>38</v>
      </c>
      <c r="E5466" s="60" t="s">
        <v>15700</v>
      </c>
    </row>
    <row r="5467" spans="1:5">
      <c r="A5467" s="58" t="s">
        <v>9</v>
      </c>
      <c r="B5467" s="59" t="s">
        <v>15701</v>
      </c>
      <c r="C5467" s="59" t="s">
        <v>15702</v>
      </c>
      <c r="D5467" s="59" t="s">
        <v>38</v>
      </c>
      <c r="E5467" s="60" t="s">
        <v>293</v>
      </c>
    </row>
    <row r="5468" spans="1:5">
      <c r="A5468" s="58" t="s">
        <v>9</v>
      </c>
      <c r="B5468" s="59" t="s">
        <v>15703</v>
      </c>
      <c r="C5468" s="59" t="s">
        <v>15704</v>
      </c>
      <c r="D5468" s="59" t="s">
        <v>38</v>
      </c>
      <c r="E5468" s="60" t="s">
        <v>15705</v>
      </c>
    </row>
    <row r="5469" spans="1:5">
      <c r="A5469" s="58" t="s">
        <v>9</v>
      </c>
      <c r="B5469" s="59" t="s">
        <v>15706</v>
      </c>
      <c r="C5469" s="59" t="s">
        <v>15707</v>
      </c>
      <c r="D5469" s="59" t="s">
        <v>38</v>
      </c>
      <c r="E5469" s="60" t="s">
        <v>15708</v>
      </c>
    </row>
    <row r="5470" spans="1:5">
      <c r="A5470" s="58" t="s">
        <v>9</v>
      </c>
      <c r="B5470" s="59" t="s">
        <v>15709</v>
      </c>
      <c r="C5470" s="59" t="s">
        <v>15710</v>
      </c>
      <c r="D5470" s="59" t="s">
        <v>38</v>
      </c>
      <c r="E5470" s="60" t="s">
        <v>15711</v>
      </c>
    </row>
    <row r="5471" spans="1:5">
      <c r="A5471" s="58" t="s">
        <v>9</v>
      </c>
      <c r="B5471" s="59" t="s">
        <v>15712</v>
      </c>
      <c r="C5471" s="59" t="s">
        <v>15713</v>
      </c>
      <c r="D5471" s="59" t="s">
        <v>38</v>
      </c>
      <c r="E5471" s="60" t="s">
        <v>15714</v>
      </c>
    </row>
    <row r="5472" spans="1:5">
      <c r="A5472" s="58" t="s">
        <v>9</v>
      </c>
      <c r="B5472" s="59" t="s">
        <v>15715</v>
      </c>
      <c r="C5472" s="59" t="s">
        <v>15716</v>
      </c>
      <c r="D5472" s="59" t="s">
        <v>38</v>
      </c>
      <c r="E5472" s="60" t="s">
        <v>15717</v>
      </c>
    </row>
    <row r="5473" spans="1:5">
      <c r="A5473" s="58" t="s">
        <v>9</v>
      </c>
      <c r="B5473" s="59" t="s">
        <v>15718</v>
      </c>
      <c r="C5473" s="59" t="s">
        <v>15719</v>
      </c>
      <c r="D5473" s="59" t="s">
        <v>38</v>
      </c>
      <c r="E5473" s="60" t="s">
        <v>15720</v>
      </c>
    </row>
    <row r="5474" spans="1:5">
      <c r="A5474" s="58" t="s">
        <v>9</v>
      </c>
      <c r="B5474" s="59" t="s">
        <v>15721</v>
      </c>
      <c r="C5474" s="59" t="s">
        <v>15722</v>
      </c>
      <c r="D5474" s="59" t="s">
        <v>38</v>
      </c>
      <c r="E5474" s="60" t="s">
        <v>15723</v>
      </c>
    </row>
    <row r="5475" spans="1:5">
      <c r="A5475" s="58" t="s">
        <v>9</v>
      </c>
      <c r="B5475" s="59" t="s">
        <v>15724</v>
      </c>
      <c r="C5475" s="59" t="s">
        <v>15725</v>
      </c>
      <c r="D5475" s="59" t="s">
        <v>38</v>
      </c>
      <c r="E5475" s="60" t="s">
        <v>15726</v>
      </c>
    </row>
    <row r="5476" spans="1:5">
      <c r="A5476" s="58" t="s">
        <v>9</v>
      </c>
      <c r="B5476" s="59" t="s">
        <v>15727</v>
      </c>
      <c r="C5476" s="59" t="s">
        <v>15728</v>
      </c>
      <c r="D5476" s="59" t="s">
        <v>38</v>
      </c>
      <c r="E5476" s="60" t="s">
        <v>15729</v>
      </c>
    </row>
    <row r="5477" spans="1:5">
      <c r="A5477" s="58" t="s">
        <v>9</v>
      </c>
      <c r="B5477" s="59" t="s">
        <v>15730</v>
      </c>
      <c r="C5477" s="59" t="s">
        <v>15731</v>
      </c>
      <c r="D5477" s="59" t="s">
        <v>38</v>
      </c>
      <c r="E5477" s="60" t="s">
        <v>15732</v>
      </c>
    </row>
    <row r="5478" spans="1:5">
      <c r="A5478" s="58" t="s">
        <v>9</v>
      </c>
      <c r="B5478" s="59" t="s">
        <v>15733</v>
      </c>
      <c r="C5478" s="59" t="s">
        <v>15734</v>
      </c>
      <c r="D5478" s="59" t="s">
        <v>38</v>
      </c>
      <c r="E5478" s="60" t="s">
        <v>15735</v>
      </c>
    </row>
    <row r="5479" spans="1:5">
      <c r="A5479" s="58" t="s">
        <v>9</v>
      </c>
      <c r="B5479" s="59" t="s">
        <v>15736</v>
      </c>
      <c r="C5479" s="59" t="s">
        <v>15737</v>
      </c>
      <c r="D5479" s="59" t="s">
        <v>38</v>
      </c>
      <c r="E5479" s="60" t="s">
        <v>15738</v>
      </c>
    </row>
    <row r="5480" spans="1:5">
      <c r="A5480" s="58" t="s">
        <v>9</v>
      </c>
      <c r="B5480" s="59" t="s">
        <v>15739</v>
      </c>
      <c r="C5480" s="59" t="s">
        <v>15740</v>
      </c>
      <c r="D5480" s="59" t="s">
        <v>38</v>
      </c>
      <c r="E5480" s="60" t="s">
        <v>15741</v>
      </c>
    </row>
    <row r="5481" spans="1:5">
      <c r="A5481" s="58" t="s">
        <v>9</v>
      </c>
      <c r="B5481" s="59" t="s">
        <v>15742</v>
      </c>
      <c r="C5481" s="59" t="s">
        <v>15743</v>
      </c>
      <c r="D5481" s="59" t="s">
        <v>38</v>
      </c>
      <c r="E5481" s="60" t="s">
        <v>15744</v>
      </c>
    </row>
    <row r="5482" spans="1:5">
      <c r="A5482" s="58" t="s">
        <v>9</v>
      </c>
      <c r="B5482" s="59" t="s">
        <v>15745</v>
      </c>
      <c r="C5482" s="59" t="s">
        <v>15746</v>
      </c>
      <c r="D5482" s="59" t="s">
        <v>38</v>
      </c>
      <c r="E5482" s="60" t="s">
        <v>15747</v>
      </c>
    </row>
    <row r="5483" spans="1:5">
      <c r="A5483" s="58" t="s">
        <v>9</v>
      </c>
      <c r="B5483" s="59" t="s">
        <v>15748</v>
      </c>
      <c r="C5483" s="59" t="s">
        <v>15749</v>
      </c>
      <c r="D5483" s="59" t="s">
        <v>38</v>
      </c>
      <c r="E5483" s="60" t="s">
        <v>15750</v>
      </c>
    </row>
    <row r="5484" spans="1:5">
      <c r="A5484" s="58" t="s">
        <v>9</v>
      </c>
      <c r="B5484" s="59" t="s">
        <v>15751</v>
      </c>
      <c r="C5484" s="59" t="s">
        <v>15752</v>
      </c>
      <c r="D5484" s="59" t="s">
        <v>38</v>
      </c>
      <c r="E5484" s="60" t="s">
        <v>15753</v>
      </c>
    </row>
    <row r="5485" spans="1:5">
      <c r="A5485" s="58" t="s">
        <v>9</v>
      </c>
      <c r="B5485" s="59" t="s">
        <v>15754</v>
      </c>
      <c r="C5485" s="59" t="s">
        <v>15755</v>
      </c>
      <c r="D5485" s="59" t="s">
        <v>38</v>
      </c>
      <c r="E5485" s="60" t="s">
        <v>15756</v>
      </c>
    </row>
    <row r="5486" spans="1:5">
      <c r="A5486" s="58" t="s">
        <v>9</v>
      </c>
      <c r="B5486" s="59" t="s">
        <v>15757</v>
      </c>
      <c r="C5486" s="59" t="s">
        <v>15758</v>
      </c>
      <c r="D5486" s="59" t="s">
        <v>38</v>
      </c>
      <c r="E5486" s="60" t="s">
        <v>15759</v>
      </c>
    </row>
    <row r="5487" spans="1:5" ht="38.1" customHeight="1">
      <c r="A5487" s="58" t="s">
        <v>9</v>
      </c>
      <c r="B5487" s="59" t="s">
        <v>15760</v>
      </c>
      <c r="C5487" s="59" t="s">
        <v>15761</v>
      </c>
      <c r="D5487" s="59" t="s">
        <v>38</v>
      </c>
      <c r="E5487" s="60" t="s">
        <v>15762</v>
      </c>
    </row>
    <row r="5488" spans="1:5">
      <c r="A5488" s="58" t="s">
        <v>9</v>
      </c>
      <c r="B5488" s="59" t="s">
        <v>15763</v>
      </c>
      <c r="C5488" s="59" t="s">
        <v>15764</v>
      </c>
      <c r="D5488" s="59" t="s">
        <v>38</v>
      </c>
      <c r="E5488" s="60" t="s">
        <v>15765</v>
      </c>
    </row>
    <row r="5489" spans="1:5">
      <c r="A5489" s="58" t="s">
        <v>9</v>
      </c>
      <c r="B5489" s="59" t="s">
        <v>15766</v>
      </c>
      <c r="C5489" s="59" t="s">
        <v>15767</v>
      </c>
      <c r="D5489" s="59" t="s">
        <v>38</v>
      </c>
      <c r="E5489" s="60" t="s">
        <v>15768</v>
      </c>
    </row>
    <row r="5490" spans="1:5">
      <c r="A5490" s="58" t="s">
        <v>9</v>
      </c>
      <c r="B5490" s="59" t="s">
        <v>15769</v>
      </c>
      <c r="C5490" s="59" t="s">
        <v>15770</v>
      </c>
      <c r="D5490" s="59" t="s">
        <v>38</v>
      </c>
      <c r="E5490" s="60" t="s">
        <v>15771</v>
      </c>
    </row>
    <row r="5491" spans="1:5">
      <c r="A5491" s="58" t="s">
        <v>9</v>
      </c>
      <c r="B5491" s="59" t="s">
        <v>15772</v>
      </c>
      <c r="C5491" s="59" t="s">
        <v>15773</v>
      </c>
      <c r="D5491" s="59" t="s">
        <v>38</v>
      </c>
      <c r="E5491" s="60" t="s">
        <v>15774</v>
      </c>
    </row>
    <row r="5492" spans="1:5">
      <c r="A5492" s="58" t="s">
        <v>9</v>
      </c>
      <c r="B5492" s="59" t="s">
        <v>15775</v>
      </c>
      <c r="C5492" s="59" t="s">
        <v>15776</v>
      </c>
      <c r="D5492" s="59" t="s">
        <v>38</v>
      </c>
      <c r="E5492" s="60" t="s">
        <v>15777</v>
      </c>
    </row>
    <row r="5493" spans="1:5">
      <c r="A5493" s="58" t="s">
        <v>9</v>
      </c>
      <c r="B5493" s="59" t="s">
        <v>15778</v>
      </c>
      <c r="C5493" s="59" t="s">
        <v>15779</v>
      </c>
      <c r="D5493" s="59" t="s">
        <v>38</v>
      </c>
      <c r="E5493" s="60" t="s">
        <v>15780</v>
      </c>
    </row>
    <row r="5494" spans="1:5">
      <c r="A5494" s="58" t="s">
        <v>9</v>
      </c>
      <c r="B5494" s="59" t="s">
        <v>15781</v>
      </c>
      <c r="C5494" s="59" t="s">
        <v>15782</v>
      </c>
      <c r="D5494" s="59" t="s">
        <v>38</v>
      </c>
      <c r="E5494" s="60" t="s">
        <v>15783</v>
      </c>
    </row>
    <row r="5495" spans="1:5">
      <c r="A5495" s="58" t="s">
        <v>9</v>
      </c>
      <c r="B5495" s="59" t="s">
        <v>15784</v>
      </c>
      <c r="C5495" s="59" t="s">
        <v>15785</v>
      </c>
      <c r="D5495" s="59" t="s">
        <v>38</v>
      </c>
      <c r="E5495" s="60" t="s">
        <v>15786</v>
      </c>
    </row>
    <row r="5496" spans="1:5">
      <c r="A5496" s="58" t="s">
        <v>9</v>
      </c>
      <c r="B5496" s="59" t="s">
        <v>15787</v>
      </c>
      <c r="C5496" s="59" t="s">
        <v>15788</v>
      </c>
      <c r="D5496" s="59" t="s">
        <v>38</v>
      </c>
      <c r="E5496" s="60" t="s">
        <v>15789</v>
      </c>
    </row>
    <row r="5497" spans="1:5">
      <c r="A5497" s="58" t="s">
        <v>9</v>
      </c>
      <c r="B5497" s="59" t="s">
        <v>15790</v>
      </c>
      <c r="C5497" s="59" t="s">
        <v>15791</v>
      </c>
      <c r="D5497" s="59" t="s">
        <v>38</v>
      </c>
      <c r="E5497" s="60" t="s">
        <v>15792</v>
      </c>
    </row>
    <row r="5498" spans="1:5">
      <c r="A5498" s="58" t="s">
        <v>9</v>
      </c>
      <c r="B5498" s="59" t="s">
        <v>15793</v>
      </c>
      <c r="C5498" s="59" t="s">
        <v>15794</v>
      </c>
      <c r="D5498" s="59" t="s">
        <v>38</v>
      </c>
      <c r="E5498" s="60" t="s">
        <v>15795</v>
      </c>
    </row>
    <row r="5499" spans="1:5">
      <c r="A5499" s="58" t="s">
        <v>9</v>
      </c>
      <c r="B5499" s="59" t="s">
        <v>15796</v>
      </c>
      <c r="C5499" s="59" t="s">
        <v>15797</v>
      </c>
      <c r="D5499" s="59" t="s">
        <v>38</v>
      </c>
      <c r="E5499" s="60" t="s">
        <v>15798</v>
      </c>
    </row>
    <row r="5500" spans="1:5">
      <c r="A5500" s="58" t="s">
        <v>9</v>
      </c>
      <c r="B5500" s="59" t="s">
        <v>15799</v>
      </c>
      <c r="C5500" s="59" t="s">
        <v>15800</v>
      </c>
      <c r="D5500" s="59" t="s">
        <v>38</v>
      </c>
      <c r="E5500" s="60" t="s">
        <v>13665</v>
      </c>
    </row>
    <row r="5501" spans="1:5">
      <c r="A5501" s="58" t="s">
        <v>9</v>
      </c>
      <c r="B5501" s="59" t="s">
        <v>15801</v>
      </c>
      <c r="C5501" s="59" t="s">
        <v>15802</v>
      </c>
      <c r="D5501" s="59" t="s">
        <v>38</v>
      </c>
      <c r="E5501" s="60" t="s">
        <v>15803</v>
      </c>
    </row>
    <row r="5502" spans="1:5">
      <c r="A5502" s="58" t="s">
        <v>9</v>
      </c>
      <c r="B5502" s="59" t="s">
        <v>15804</v>
      </c>
      <c r="C5502" s="59" t="s">
        <v>15805</v>
      </c>
      <c r="D5502" s="59" t="s">
        <v>38</v>
      </c>
      <c r="E5502" s="60" t="s">
        <v>15806</v>
      </c>
    </row>
    <row r="5503" spans="1:5">
      <c r="A5503" s="58" t="s">
        <v>9</v>
      </c>
      <c r="B5503" s="59" t="s">
        <v>15807</v>
      </c>
      <c r="C5503" s="59" t="s">
        <v>15808</v>
      </c>
      <c r="D5503" s="59" t="s">
        <v>38</v>
      </c>
      <c r="E5503" s="60" t="s">
        <v>15809</v>
      </c>
    </row>
    <row r="5504" spans="1:5">
      <c r="A5504" s="58" t="s">
        <v>9</v>
      </c>
      <c r="B5504" s="59" t="s">
        <v>15810</v>
      </c>
      <c r="C5504" s="59" t="s">
        <v>15811</v>
      </c>
      <c r="D5504" s="59" t="s">
        <v>38</v>
      </c>
      <c r="E5504" s="60" t="s">
        <v>15812</v>
      </c>
    </row>
    <row r="5505" spans="1:5">
      <c r="A5505" s="58" t="s">
        <v>9</v>
      </c>
      <c r="B5505" s="59" t="s">
        <v>15813</v>
      </c>
      <c r="C5505" s="59" t="s">
        <v>15814</v>
      </c>
      <c r="D5505" s="59" t="s">
        <v>38</v>
      </c>
      <c r="E5505" s="60" t="s">
        <v>8993</v>
      </c>
    </row>
    <row r="5506" spans="1:5">
      <c r="A5506" s="58" t="s">
        <v>9</v>
      </c>
      <c r="B5506" s="59" t="s">
        <v>15815</v>
      </c>
      <c r="C5506" s="59" t="s">
        <v>15816</v>
      </c>
      <c r="D5506" s="59" t="s">
        <v>38</v>
      </c>
      <c r="E5506" s="60" t="s">
        <v>15817</v>
      </c>
    </row>
    <row r="5507" spans="1:5">
      <c r="A5507" s="58" t="s">
        <v>9</v>
      </c>
      <c r="B5507" s="59" t="s">
        <v>15818</v>
      </c>
      <c r="C5507" s="59" t="s">
        <v>15819</v>
      </c>
      <c r="D5507" s="59" t="s">
        <v>38</v>
      </c>
      <c r="E5507" s="60" t="s">
        <v>10634</v>
      </c>
    </row>
    <row r="5508" spans="1:5">
      <c r="A5508" s="58" t="s">
        <v>9</v>
      </c>
      <c r="B5508" s="59" t="s">
        <v>15820</v>
      </c>
      <c r="C5508" s="59" t="s">
        <v>15821</v>
      </c>
      <c r="D5508" s="59" t="s">
        <v>38</v>
      </c>
      <c r="E5508" s="60" t="s">
        <v>15822</v>
      </c>
    </row>
    <row r="5509" spans="1:5">
      <c r="A5509" s="58" t="s">
        <v>9</v>
      </c>
      <c r="B5509" s="59" t="s">
        <v>15823</v>
      </c>
      <c r="C5509" s="59" t="s">
        <v>15824</v>
      </c>
      <c r="D5509" s="59" t="s">
        <v>38</v>
      </c>
      <c r="E5509" s="60" t="s">
        <v>10144</v>
      </c>
    </row>
    <row r="5510" spans="1:5">
      <c r="A5510" s="58" t="s">
        <v>9</v>
      </c>
      <c r="B5510" s="59" t="s">
        <v>15825</v>
      </c>
      <c r="C5510" s="59" t="s">
        <v>15826</v>
      </c>
      <c r="D5510" s="59" t="s">
        <v>38</v>
      </c>
      <c r="E5510" s="60" t="s">
        <v>15827</v>
      </c>
    </row>
    <row r="5511" spans="1:5">
      <c r="A5511" s="58" t="s">
        <v>9</v>
      </c>
      <c r="B5511" s="59" t="s">
        <v>15828</v>
      </c>
      <c r="C5511" s="59" t="s">
        <v>15829</v>
      </c>
      <c r="D5511" s="59" t="s">
        <v>38</v>
      </c>
      <c r="E5511" s="60" t="s">
        <v>11964</v>
      </c>
    </row>
    <row r="5512" spans="1:5">
      <c r="A5512" s="58" t="s">
        <v>9</v>
      </c>
      <c r="B5512" s="59" t="s">
        <v>15830</v>
      </c>
      <c r="C5512" s="59" t="s">
        <v>15831</v>
      </c>
      <c r="D5512" s="59" t="s">
        <v>38</v>
      </c>
      <c r="E5512" s="60" t="s">
        <v>1485</v>
      </c>
    </row>
    <row r="5513" spans="1:5">
      <c r="A5513" s="58" t="s">
        <v>9</v>
      </c>
      <c r="B5513" s="59" t="s">
        <v>15832</v>
      </c>
      <c r="C5513" s="59" t="s">
        <v>15833</v>
      </c>
      <c r="D5513" s="59" t="s">
        <v>38</v>
      </c>
      <c r="E5513" s="60" t="s">
        <v>15834</v>
      </c>
    </row>
    <row r="5514" spans="1:5">
      <c r="A5514" s="58" t="s">
        <v>9</v>
      </c>
      <c r="B5514" s="59" t="s">
        <v>15835</v>
      </c>
      <c r="C5514" s="59" t="s">
        <v>15836</v>
      </c>
      <c r="D5514" s="59" t="s">
        <v>38</v>
      </c>
      <c r="E5514" s="60" t="s">
        <v>15837</v>
      </c>
    </row>
    <row r="5515" spans="1:5">
      <c r="A5515" s="58" t="s">
        <v>9</v>
      </c>
      <c r="B5515" s="59" t="s">
        <v>15838</v>
      </c>
      <c r="C5515" s="59" t="s">
        <v>15839</v>
      </c>
      <c r="D5515" s="59" t="s">
        <v>38</v>
      </c>
      <c r="E5515" s="60" t="s">
        <v>15840</v>
      </c>
    </row>
    <row r="5516" spans="1:5">
      <c r="A5516" s="58" t="s">
        <v>9</v>
      </c>
      <c r="B5516" s="59" t="s">
        <v>15841</v>
      </c>
      <c r="C5516" s="59" t="s">
        <v>15842</v>
      </c>
      <c r="D5516" s="59" t="s">
        <v>38</v>
      </c>
      <c r="E5516" s="60" t="s">
        <v>15843</v>
      </c>
    </row>
    <row r="5517" spans="1:5">
      <c r="A5517" s="58" t="s">
        <v>9</v>
      </c>
      <c r="B5517" s="59" t="s">
        <v>15844</v>
      </c>
      <c r="C5517" s="59" t="s">
        <v>15845</v>
      </c>
      <c r="D5517" s="59" t="s">
        <v>38</v>
      </c>
      <c r="E5517" s="60" t="s">
        <v>11705</v>
      </c>
    </row>
    <row r="5518" spans="1:5">
      <c r="A5518" s="58" t="s">
        <v>9</v>
      </c>
      <c r="B5518" s="59" t="s">
        <v>15846</v>
      </c>
      <c r="C5518" s="59" t="s">
        <v>15847</v>
      </c>
      <c r="D5518" s="59" t="s">
        <v>38</v>
      </c>
      <c r="E5518" s="60" t="s">
        <v>15848</v>
      </c>
    </row>
    <row r="5519" spans="1:5">
      <c r="A5519" s="58" t="s">
        <v>9</v>
      </c>
      <c r="B5519" s="59" t="s">
        <v>15849</v>
      </c>
      <c r="C5519" s="59" t="s">
        <v>15850</v>
      </c>
      <c r="D5519" s="59" t="s">
        <v>38</v>
      </c>
      <c r="E5519" s="60" t="s">
        <v>15851</v>
      </c>
    </row>
    <row r="5520" spans="1:5">
      <c r="A5520" s="58" t="s">
        <v>9</v>
      </c>
      <c r="B5520" s="59" t="s">
        <v>15852</v>
      </c>
      <c r="C5520" s="59" t="s">
        <v>15853</v>
      </c>
      <c r="D5520" s="59" t="s">
        <v>38</v>
      </c>
      <c r="E5520" s="60" t="s">
        <v>15854</v>
      </c>
    </row>
    <row r="5521" spans="1:5">
      <c r="A5521" s="58" t="s">
        <v>9</v>
      </c>
      <c r="B5521" s="59" t="s">
        <v>15855</v>
      </c>
      <c r="C5521" s="59" t="s">
        <v>15856</v>
      </c>
      <c r="D5521" s="59" t="s">
        <v>38</v>
      </c>
      <c r="E5521" s="60" t="s">
        <v>15857</v>
      </c>
    </row>
    <row r="5522" spans="1:5">
      <c r="A5522" s="58" t="s">
        <v>9</v>
      </c>
      <c r="B5522" s="59" t="s">
        <v>15858</v>
      </c>
      <c r="C5522" s="59" t="s">
        <v>15859</v>
      </c>
      <c r="D5522" s="59" t="s">
        <v>38</v>
      </c>
      <c r="E5522" s="60" t="s">
        <v>15860</v>
      </c>
    </row>
    <row r="5523" spans="1:5">
      <c r="A5523" s="58" t="s">
        <v>9</v>
      </c>
      <c r="B5523" s="59" t="s">
        <v>15861</v>
      </c>
      <c r="C5523" s="59" t="s">
        <v>15862</v>
      </c>
      <c r="D5523" s="59" t="s">
        <v>38</v>
      </c>
      <c r="E5523" s="60" t="s">
        <v>15863</v>
      </c>
    </row>
    <row r="5524" spans="1:5">
      <c r="A5524" s="58" t="s">
        <v>9</v>
      </c>
      <c r="B5524" s="59" t="s">
        <v>15864</v>
      </c>
      <c r="C5524" s="59" t="s">
        <v>15865</v>
      </c>
      <c r="D5524" s="59" t="s">
        <v>38</v>
      </c>
      <c r="E5524" s="60" t="s">
        <v>15866</v>
      </c>
    </row>
    <row r="5525" spans="1:5">
      <c r="A5525" s="58" t="s">
        <v>9</v>
      </c>
      <c r="B5525" s="59" t="s">
        <v>15867</v>
      </c>
      <c r="C5525" s="59" t="s">
        <v>15868</v>
      </c>
      <c r="D5525" s="59" t="s">
        <v>38</v>
      </c>
      <c r="E5525" s="60" t="s">
        <v>15869</v>
      </c>
    </row>
    <row r="5526" spans="1:5">
      <c r="A5526" s="58" t="s">
        <v>9</v>
      </c>
      <c r="B5526" s="59" t="s">
        <v>15870</v>
      </c>
      <c r="C5526" s="59" t="s">
        <v>15871</v>
      </c>
      <c r="D5526" s="59" t="s">
        <v>38</v>
      </c>
      <c r="E5526" s="60" t="s">
        <v>15872</v>
      </c>
    </row>
    <row r="5527" spans="1:5">
      <c r="A5527" s="58" t="s">
        <v>9</v>
      </c>
      <c r="B5527" s="59" t="s">
        <v>15873</v>
      </c>
      <c r="C5527" s="59" t="s">
        <v>15874</v>
      </c>
      <c r="D5527" s="59" t="s">
        <v>38</v>
      </c>
      <c r="E5527" s="60" t="s">
        <v>15875</v>
      </c>
    </row>
    <row r="5528" spans="1:5">
      <c r="A5528" s="58" t="s">
        <v>9</v>
      </c>
      <c r="B5528" s="59" t="s">
        <v>15876</v>
      </c>
      <c r="C5528" s="59" t="s">
        <v>15877</v>
      </c>
      <c r="D5528" s="59" t="s">
        <v>38</v>
      </c>
      <c r="E5528" s="60" t="s">
        <v>15878</v>
      </c>
    </row>
    <row r="5529" spans="1:5">
      <c r="A5529" s="58" t="s">
        <v>9</v>
      </c>
      <c r="B5529" s="59" t="s">
        <v>15879</v>
      </c>
      <c r="C5529" s="59" t="s">
        <v>15880</v>
      </c>
      <c r="D5529" s="59" t="s">
        <v>38</v>
      </c>
      <c r="E5529" s="60" t="s">
        <v>15881</v>
      </c>
    </row>
    <row r="5530" spans="1:5">
      <c r="A5530" s="58" t="s">
        <v>9</v>
      </c>
      <c r="B5530" s="59" t="s">
        <v>15882</v>
      </c>
      <c r="C5530" s="59" t="s">
        <v>15883</v>
      </c>
      <c r="D5530" s="59" t="s">
        <v>38</v>
      </c>
      <c r="E5530" s="60" t="s">
        <v>15884</v>
      </c>
    </row>
    <row r="5531" spans="1:5">
      <c r="A5531" s="58" t="s">
        <v>9</v>
      </c>
      <c r="B5531" s="59" t="s">
        <v>15885</v>
      </c>
      <c r="C5531" s="59" t="s">
        <v>15886</v>
      </c>
      <c r="D5531" s="59" t="s">
        <v>38</v>
      </c>
      <c r="E5531" s="60" t="s">
        <v>15887</v>
      </c>
    </row>
    <row r="5532" spans="1:5">
      <c r="A5532" s="58" t="s">
        <v>9</v>
      </c>
      <c r="B5532" s="59" t="s">
        <v>15888</v>
      </c>
      <c r="C5532" s="59" t="s">
        <v>15889</v>
      </c>
      <c r="D5532" s="59" t="s">
        <v>38</v>
      </c>
      <c r="E5532" s="60" t="s">
        <v>15890</v>
      </c>
    </row>
    <row r="5533" spans="1:5">
      <c r="A5533" s="58" t="s">
        <v>9</v>
      </c>
      <c r="B5533" s="59" t="s">
        <v>15891</v>
      </c>
      <c r="C5533" s="59" t="s">
        <v>15892</v>
      </c>
      <c r="D5533" s="59" t="s">
        <v>38</v>
      </c>
      <c r="E5533" s="60" t="s">
        <v>15893</v>
      </c>
    </row>
    <row r="5534" spans="1:5">
      <c r="A5534" s="58" t="s">
        <v>9</v>
      </c>
      <c r="B5534" s="59" t="s">
        <v>15894</v>
      </c>
      <c r="C5534" s="59" t="s">
        <v>15895</v>
      </c>
      <c r="D5534" s="59" t="s">
        <v>38</v>
      </c>
      <c r="E5534" s="60" t="s">
        <v>15896</v>
      </c>
    </row>
    <row r="5535" spans="1:5">
      <c r="A5535" s="58" t="s">
        <v>9</v>
      </c>
      <c r="B5535" s="59" t="s">
        <v>15897</v>
      </c>
      <c r="C5535" s="59" t="s">
        <v>15898</v>
      </c>
      <c r="D5535" s="59" t="s">
        <v>38</v>
      </c>
      <c r="E5535" s="60" t="s">
        <v>15899</v>
      </c>
    </row>
    <row r="5536" spans="1:5">
      <c r="A5536" s="58" t="s">
        <v>9</v>
      </c>
      <c r="B5536" s="59" t="s">
        <v>15900</v>
      </c>
      <c r="C5536" s="59" t="s">
        <v>15901</v>
      </c>
      <c r="D5536" s="59" t="s">
        <v>38</v>
      </c>
      <c r="E5536" s="60" t="s">
        <v>15902</v>
      </c>
    </row>
    <row r="5537" spans="1:5">
      <c r="A5537" s="58" t="s">
        <v>9</v>
      </c>
      <c r="B5537" s="59" t="s">
        <v>15903</v>
      </c>
      <c r="C5537" s="59" t="s">
        <v>15904</v>
      </c>
      <c r="D5537" s="59" t="s">
        <v>38</v>
      </c>
      <c r="E5537" s="60" t="s">
        <v>15905</v>
      </c>
    </row>
    <row r="5538" spans="1:5">
      <c r="A5538" s="58" t="s">
        <v>9</v>
      </c>
      <c r="B5538" s="59" t="s">
        <v>15906</v>
      </c>
      <c r="C5538" s="59" t="s">
        <v>15907</v>
      </c>
      <c r="D5538" s="59" t="s">
        <v>38</v>
      </c>
      <c r="E5538" s="60" t="s">
        <v>15908</v>
      </c>
    </row>
    <row r="5539" spans="1:5">
      <c r="A5539" s="58" t="s">
        <v>9</v>
      </c>
      <c r="B5539" s="59" t="s">
        <v>15909</v>
      </c>
      <c r="C5539" s="59" t="s">
        <v>15910</v>
      </c>
      <c r="D5539" s="59" t="s">
        <v>38</v>
      </c>
      <c r="E5539" s="60" t="s">
        <v>5119</v>
      </c>
    </row>
    <row r="5540" spans="1:5">
      <c r="A5540" s="58" t="s">
        <v>9</v>
      </c>
      <c r="B5540" s="59" t="s">
        <v>15911</v>
      </c>
      <c r="C5540" s="59" t="s">
        <v>15912</v>
      </c>
      <c r="D5540" s="59" t="s">
        <v>38</v>
      </c>
      <c r="E5540" s="60" t="s">
        <v>15913</v>
      </c>
    </row>
    <row r="5541" spans="1:5">
      <c r="A5541" s="58" t="s">
        <v>9</v>
      </c>
      <c r="B5541" s="59" t="s">
        <v>15914</v>
      </c>
      <c r="C5541" s="59" t="s">
        <v>15915</v>
      </c>
      <c r="D5541" s="59" t="s">
        <v>38</v>
      </c>
      <c r="E5541" s="60" t="s">
        <v>15916</v>
      </c>
    </row>
    <row r="5542" spans="1:5">
      <c r="A5542" s="58" t="s">
        <v>9</v>
      </c>
      <c r="B5542" s="59" t="s">
        <v>15917</v>
      </c>
      <c r="C5542" s="59" t="s">
        <v>15918</v>
      </c>
      <c r="D5542" s="59" t="s">
        <v>38</v>
      </c>
      <c r="E5542" s="60" t="s">
        <v>15919</v>
      </c>
    </row>
    <row r="5543" spans="1:5">
      <c r="A5543" s="58" t="s">
        <v>9</v>
      </c>
      <c r="B5543" s="59" t="s">
        <v>15920</v>
      </c>
      <c r="C5543" s="59" t="s">
        <v>15921</v>
      </c>
      <c r="D5543" s="59" t="s">
        <v>38</v>
      </c>
      <c r="E5543" s="60" t="s">
        <v>15922</v>
      </c>
    </row>
    <row r="5544" spans="1:5">
      <c r="A5544" s="58" t="s">
        <v>9</v>
      </c>
      <c r="B5544" s="59" t="s">
        <v>15923</v>
      </c>
      <c r="C5544" s="59" t="s">
        <v>15924</v>
      </c>
      <c r="D5544" s="59" t="s">
        <v>38</v>
      </c>
      <c r="E5544" s="60" t="s">
        <v>15925</v>
      </c>
    </row>
    <row r="5545" spans="1:5">
      <c r="A5545" s="58" t="s">
        <v>9</v>
      </c>
      <c r="B5545" s="59" t="s">
        <v>15926</v>
      </c>
      <c r="C5545" s="59" t="s">
        <v>15927</v>
      </c>
      <c r="D5545" s="59" t="s">
        <v>38</v>
      </c>
      <c r="E5545" s="60" t="s">
        <v>15928</v>
      </c>
    </row>
    <row r="5546" spans="1:5">
      <c r="A5546" s="58" t="s">
        <v>9</v>
      </c>
      <c r="B5546" s="59" t="s">
        <v>15929</v>
      </c>
      <c r="C5546" s="59" t="s">
        <v>15930</v>
      </c>
      <c r="D5546" s="59" t="s">
        <v>38</v>
      </c>
      <c r="E5546" s="60" t="s">
        <v>15931</v>
      </c>
    </row>
    <row r="5547" spans="1:5">
      <c r="A5547" s="58" t="s">
        <v>9</v>
      </c>
      <c r="B5547" s="59" t="s">
        <v>15932</v>
      </c>
      <c r="C5547" s="59" t="s">
        <v>15933</v>
      </c>
      <c r="D5547" s="59" t="s">
        <v>38</v>
      </c>
      <c r="E5547" s="60" t="s">
        <v>15934</v>
      </c>
    </row>
    <row r="5548" spans="1:5">
      <c r="A5548" s="58" t="s">
        <v>9</v>
      </c>
      <c r="B5548" s="59" t="s">
        <v>15935</v>
      </c>
      <c r="C5548" s="59" t="s">
        <v>15936</v>
      </c>
      <c r="D5548" s="59" t="s">
        <v>38</v>
      </c>
      <c r="E5548" s="60" t="s">
        <v>15937</v>
      </c>
    </row>
    <row r="5549" spans="1:5">
      <c r="A5549" s="58" t="s">
        <v>9</v>
      </c>
      <c r="B5549" s="59" t="s">
        <v>15938</v>
      </c>
      <c r="C5549" s="59" t="s">
        <v>15939</v>
      </c>
      <c r="D5549" s="59" t="s">
        <v>38</v>
      </c>
      <c r="E5549" s="60" t="s">
        <v>15940</v>
      </c>
    </row>
    <row r="5550" spans="1:5">
      <c r="A5550" s="58" t="s">
        <v>9</v>
      </c>
      <c r="B5550" s="59" t="s">
        <v>15941</v>
      </c>
      <c r="C5550" s="59" t="s">
        <v>15942</v>
      </c>
      <c r="D5550" s="59" t="s">
        <v>38</v>
      </c>
      <c r="E5550" s="60" t="s">
        <v>15943</v>
      </c>
    </row>
    <row r="5551" spans="1:5">
      <c r="A5551" s="58" t="s">
        <v>9</v>
      </c>
      <c r="B5551" s="59" t="s">
        <v>15944</v>
      </c>
      <c r="C5551" s="59" t="s">
        <v>15945</v>
      </c>
      <c r="D5551" s="59" t="s">
        <v>38</v>
      </c>
      <c r="E5551" s="60" t="s">
        <v>15946</v>
      </c>
    </row>
    <row r="5552" spans="1:5">
      <c r="A5552" s="58" t="s">
        <v>9</v>
      </c>
      <c r="B5552" s="59" t="s">
        <v>15947</v>
      </c>
      <c r="C5552" s="59" t="s">
        <v>15948</v>
      </c>
      <c r="D5552" s="59" t="s">
        <v>38</v>
      </c>
      <c r="E5552" s="60" t="s">
        <v>15949</v>
      </c>
    </row>
    <row r="5553" spans="1:5">
      <c r="A5553" s="58" t="s">
        <v>9</v>
      </c>
      <c r="B5553" s="59" t="s">
        <v>15950</v>
      </c>
      <c r="C5553" s="59" t="s">
        <v>15951</v>
      </c>
      <c r="D5553" s="59" t="s">
        <v>38</v>
      </c>
      <c r="E5553" s="60" t="s">
        <v>15952</v>
      </c>
    </row>
    <row r="5554" spans="1:5">
      <c r="A5554" s="58" t="s">
        <v>9</v>
      </c>
      <c r="B5554" s="59" t="s">
        <v>15953</v>
      </c>
      <c r="C5554" s="59" t="s">
        <v>15954</v>
      </c>
      <c r="D5554" s="59" t="s">
        <v>38</v>
      </c>
      <c r="E5554" s="60" t="s">
        <v>15955</v>
      </c>
    </row>
    <row r="5555" spans="1:5">
      <c r="A5555" s="58" t="s">
        <v>9</v>
      </c>
      <c r="B5555" s="59" t="s">
        <v>15956</v>
      </c>
      <c r="C5555" s="59" t="s">
        <v>15957</v>
      </c>
      <c r="D5555" s="59" t="s">
        <v>38</v>
      </c>
      <c r="E5555" s="60" t="s">
        <v>750</v>
      </c>
    </row>
    <row r="5556" spans="1:5">
      <c r="A5556" s="58" t="s">
        <v>9</v>
      </c>
      <c r="B5556" s="59" t="s">
        <v>15958</v>
      </c>
      <c r="C5556" s="59" t="s">
        <v>15959</v>
      </c>
      <c r="D5556" s="59" t="s">
        <v>38</v>
      </c>
      <c r="E5556" s="60" t="s">
        <v>7172</v>
      </c>
    </row>
    <row r="5557" spans="1:5">
      <c r="A5557" s="58" t="s">
        <v>9</v>
      </c>
      <c r="B5557" s="59" t="s">
        <v>15960</v>
      </c>
      <c r="C5557" s="59" t="s">
        <v>15961</v>
      </c>
      <c r="D5557" s="59" t="s">
        <v>38</v>
      </c>
      <c r="E5557" s="60" t="s">
        <v>15962</v>
      </c>
    </row>
    <row r="5558" spans="1:5">
      <c r="A5558" s="58" t="s">
        <v>9</v>
      </c>
      <c r="B5558" s="59" t="s">
        <v>15963</v>
      </c>
      <c r="C5558" s="59" t="s">
        <v>15964</v>
      </c>
      <c r="D5558" s="59" t="s">
        <v>38</v>
      </c>
      <c r="E5558" s="60" t="s">
        <v>15965</v>
      </c>
    </row>
    <row r="5559" spans="1:5">
      <c r="A5559" s="58" t="s">
        <v>9</v>
      </c>
      <c r="B5559" s="59" t="s">
        <v>15966</v>
      </c>
      <c r="C5559" s="59" t="s">
        <v>15967</v>
      </c>
      <c r="D5559" s="59" t="s">
        <v>38</v>
      </c>
      <c r="E5559" s="60" t="s">
        <v>15968</v>
      </c>
    </row>
    <row r="5560" spans="1:5">
      <c r="A5560" s="58" t="s">
        <v>9</v>
      </c>
      <c r="B5560" s="59" t="s">
        <v>15969</v>
      </c>
      <c r="C5560" s="59" t="s">
        <v>15970</v>
      </c>
      <c r="D5560" s="59" t="s">
        <v>38</v>
      </c>
      <c r="E5560" s="60" t="s">
        <v>15971</v>
      </c>
    </row>
    <row r="5561" spans="1:5">
      <c r="A5561" s="58" t="s">
        <v>9</v>
      </c>
      <c r="B5561" s="59" t="s">
        <v>15972</v>
      </c>
      <c r="C5561" s="59" t="s">
        <v>15973</v>
      </c>
      <c r="D5561" s="59" t="s">
        <v>38</v>
      </c>
      <c r="E5561" s="60" t="s">
        <v>15974</v>
      </c>
    </row>
    <row r="5562" spans="1:5">
      <c r="A5562" s="58" t="s">
        <v>9</v>
      </c>
      <c r="B5562" s="59" t="s">
        <v>15975</v>
      </c>
      <c r="C5562" s="59" t="s">
        <v>15976</v>
      </c>
      <c r="D5562" s="59" t="s">
        <v>38</v>
      </c>
      <c r="E5562" s="60" t="s">
        <v>15977</v>
      </c>
    </row>
    <row r="5563" spans="1:5">
      <c r="A5563" s="58" t="s">
        <v>9</v>
      </c>
      <c r="B5563" s="59" t="s">
        <v>15978</v>
      </c>
      <c r="C5563" s="59" t="s">
        <v>15979</v>
      </c>
      <c r="D5563" s="59" t="s">
        <v>38</v>
      </c>
      <c r="E5563" s="60" t="s">
        <v>15980</v>
      </c>
    </row>
    <row r="5564" spans="1:5">
      <c r="A5564" s="58" t="s">
        <v>9</v>
      </c>
      <c r="B5564" s="59" t="s">
        <v>15981</v>
      </c>
      <c r="C5564" s="59" t="s">
        <v>15982</v>
      </c>
      <c r="D5564" s="59" t="s">
        <v>38</v>
      </c>
      <c r="E5564" s="60" t="s">
        <v>15983</v>
      </c>
    </row>
    <row r="5565" spans="1:5">
      <c r="A5565" s="58" t="s">
        <v>9</v>
      </c>
      <c r="B5565" s="59" t="s">
        <v>15984</v>
      </c>
      <c r="C5565" s="59" t="s">
        <v>15985</v>
      </c>
      <c r="D5565" s="59" t="s">
        <v>38</v>
      </c>
      <c r="E5565" s="60" t="s">
        <v>15986</v>
      </c>
    </row>
    <row r="5566" spans="1:5">
      <c r="A5566" s="58" t="s">
        <v>9</v>
      </c>
      <c r="B5566" s="59" t="s">
        <v>15987</v>
      </c>
      <c r="C5566" s="59" t="s">
        <v>15988</v>
      </c>
      <c r="D5566" s="59" t="s">
        <v>38</v>
      </c>
      <c r="E5566" s="60" t="s">
        <v>1004</v>
      </c>
    </row>
    <row r="5567" spans="1:5">
      <c r="A5567" s="58" t="s">
        <v>9</v>
      </c>
      <c r="B5567" s="59" t="s">
        <v>15989</v>
      </c>
      <c r="C5567" s="59" t="s">
        <v>15990</v>
      </c>
      <c r="D5567" s="59" t="s">
        <v>38</v>
      </c>
      <c r="E5567" s="60" t="s">
        <v>899</v>
      </c>
    </row>
    <row r="5568" spans="1:5">
      <c r="A5568" s="58" t="s">
        <v>9</v>
      </c>
      <c r="B5568" s="59" t="s">
        <v>15991</v>
      </c>
      <c r="C5568" s="59" t="s">
        <v>15992</v>
      </c>
      <c r="D5568" s="59" t="s">
        <v>38</v>
      </c>
      <c r="E5568" s="60" t="s">
        <v>15993</v>
      </c>
    </row>
    <row r="5569" spans="1:5">
      <c r="A5569" s="58" t="s">
        <v>9</v>
      </c>
      <c r="B5569" s="59" t="s">
        <v>15994</v>
      </c>
      <c r="C5569" s="59" t="s">
        <v>15995</v>
      </c>
      <c r="D5569" s="59" t="s">
        <v>38</v>
      </c>
      <c r="E5569" s="60" t="s">
        <v>15996</v>
      </c>
    </row>
    <row r="5570" spans="1:5">
      <c r="A5570" s="58" t="s">
        <v>9</v>
      </c>
      <c r="B5570" s="59" t="s">
        <v>15997</v>
      </c>
      <c r="C5570" s="59" t="s">
        <v>15998</v>
      </c>
      <c r="D5570" s="59" t="s">
        <v>100</v>
      </c>
      <c r="E5570" s="60" t="s">
        <v>15999</v>
      </c>
    </row>
    <row r="5571" spans="1:5">
      <c r="A5571" s="58" t="s">
        <v>9</v>
      </c>
      <c r="B5571" s="59" t="s">
        <v>16000</v>
      </c>
      <c r="C5571" s="59" t="s">
        <v>16001</v>
      </c>
      <c r="D5571" s="59" t="s">
        <v>100</v>
      </c>
      <c r="E5571" s="60" t="s">
        <v>3678</v>
      </c>
    </row>
    <row r="5572" spans="1:5">
      <c r="A5572" s="58" t="s">
        <v>9</v>
      </c>
      <c r="B5572" s="59" t="s">
        <v>16002</v>
      </c>
      <c r="C5572" s="59" t="s">
        <v>16003</v>
      </c>
      <c r="D5572" s="59" t="s">
        <v>100</v>
      </c>
      <c r="E5572" s="60" t="s">
        <v>10868</v>
      </c>
    </row>
    <row r="5573" spans="1:5">
      <c r="A5573" s="58" t="s">
        <v>9</v>
      </c>
      <c r="B5573" s="59" t="s">
        <v>16004</v>
      </c>
      <c r="C5573" s="59" t="s">
        <v>16005</v>
      </c>
      <c r="D5573" s="59" t="s">
        <v>100</v>
      </c>
      <c r="E5573" s="60" t="s">
        <v>11248</v>
      </c>
    </row>
    <row r="5574" spans="1:5">
      <c r="A5574" s="58" t="s">
        <v>9</v>
      </c>
      <c r="B5574" s="59" t="s">
        <v>16006</v>
      </c>
      <c r="C5574" s="59" t="s">
        <v>16007</v>
      </c>
      <c r="D5574" s="59" t="s">
        <v>100</v>
      </c>
      <c r="E5574" s="60" t="s">
        <v>16008</v>
      </c>
    </row>
    <row r="5575" spans="1:5">
      <c r="A5575" s="58" t="s">
        <v>9</v>
      </c>
      <c r="B5575" s="59" t="s">
        <v>16009</v>
      </c>
      <c r="C5575" s="59" t="s">
        <v>16010</v>
      </c>
      <c r="D5575" s="59" t="s">
        <v>38</v>
      </c>
      <c r="E5575" s="60" t="s">
        <v>16011</v>
      </c>
    </row>
    <row r="5576" spans="1:5">
      <c r="A5576" s="58" t="s">
        <v>9</v>
      </c>
      <c r="B5576" s="59" t="s">
        <v>16012</v>
      </c>
      <c r="C5576" s="59" t="s">
        <v>16013</v>
      </c>
      <c r="D5576" s="59" t="s">
        <v>38</v>
      </c>
      <c r="E5576" s="60" t="s">
        <v>1073</v>
      </c>
    </row>
    <row r="5577" spans="1:5">
      <c r="A5577" s="58" t="s">
        <v>9</v>
      </c>
      <c r="B5577" s="59" t="s">
        <v>16014</v>
      </c>
      <c r="C5577" s="59" t="s">
        <v>16015</v>
      </c>
      <c r="D5577" s="59" t="s">
        <v>38</v>
      </c>
      <c r="E5577" s="60" t="s">
        <v>16016</v>
      </c>
    </row>
    <row r="5578" spans="1:5">
      <c r="A5578" s="58" t="s">
        <v>9</v>
      </c>
      <c r="B5578" s="59" t="s">
        <v>16017</v>
      </c>
      <c r="C5578" s="59" t="s">
        <v>16018</v>
      </c>
      <c r="D5578" s="59" t="s">
        <v>38</v>
      </c>
      <c r="E5578" s="60" t="s">
        <v>16019</v>
      </c>
    </row>
    <row r="5579" spans="1:5">
      <c r="A5579" s="58" t="s">
        <v>9</v>
      </c>
      <c r="B5579" s="59" t="s">
        <v>16020</v>
      </c>
      <c r="C5579" s="59" t="s">
        <v>16021</v>
      </c>
      <c r="D5579" s="59" t="s">
        <v>38</v>
      </c>
      <c r="E5579" s="60" t="s">
        <v>3268</v>
      </c>
    </row>
    <row r="5580" spans="1:5">
      <c r="A5580" s="58" t="s">
        <v>9</v>
      </c>
      <c r="B5580" s="59" t="s">
        <v>16022</v>
      </c>
      <c r="C5580" s="59" t="s">
        <v>16023</v>
      </c>
      <c r="D5580" s="59" t="s">
        <v>38</v>
      </c>
      <c r="E5580" s="60" t="s">
        <v>16024</v>
      </c>
    </row>
    <row r="5581" spans="1:5" s="45" customFormat="1">
      <c r="A5581" s="61" t="s">
        <v>9</v>
      </c>
      <c r="B5581" s="59" t="s">
        <v>16025</v>
      </c>
      <c r="C5581" s="59" t="s">
        <v>16026</v>
      </c>
      <c r="D5581" s="59" t="s">
        <v>38</v>
      </c>
      <c r="E5581" s="60" t="s">
        <v>1894</v>
      </c>
    </row>
    <row r="5582" spans="1:5">
      <c r="A5582" s="58" t="s">
        <v>9</v>
      </c>
      <c r="B5582" s="59" t="s">
        <v>16027</v>
      </c>
      <c r="C5582" s="59" t="s">
        <v>16028</v>
      </c>
      <c r="D5582" s="59" t="s">
        <v>38</v>
      </c>
      <c r="E5582" s="60" t="s">
        <v>12775</v>
      </c>
    </row>
    <row r="5583" spans="1:5">
      <c r="A5583" s="58" t="s">
        <v>9</v>
      </c>
      <c r="B5583" s="59" t="s">
        <v>16029</v>
      </c>
      <c r="C5583" s="59" t="s">
        <v>16030</v>
      </c>
      <c r="D5583" s="59" t="s">
        <v>38</v>
      </c>
      <c r="E5583" s="60" t="s">
        <v>16031</v>
      </c>
    </row>
    <row r="5584" spans="1:5">
      <c r="A5584" s="58" t="s">
        <v>9</v>
      </c>
      <c r="B5584" s="59" t="s">
        <v>16032</v>
      </c>
      <c r="C5584" s="59" t="s">
        <v>16033</v>
      </c>
      <c r="D5584" s="59" t="s">
        <v>100</v>
      </c>
      <c r="E5584" s="60" t="s">
        <v>14314</v>
      </c>
    </row>
    <row r="5585" spans="1:5">
      <c r="A5585" s="58" t="s">
        <v>9</v>
      </c>
      <c r="B5585" s="59" t="s">
        <v>16034</v>
      </c>
      <c r="C5585" s="59" t="s">
        <v>16035</v>
      </c>
      <c r="D5585" s="59" t="s">
        <v>100</v>
      </c>
      <c r="E5585" s="60" t="s">
        <v>212</v>
      </c>
    </row>
    <row r="5586" spans="1:5">
      <c r="A5586" s="58" t="s">
        <v>9</v>
      </c>
      <c r="B5586" s="59" t="s">
        <v>16036</v>
      </c>
      <c r="C5586" s="59" t="s">
        <v>16037</v>
      </c>
      <c r="D5586" s="59" t="s">
        <v>100</v>
      </c>
      <c r="E5586" s="60" t="s">
        <v>16038</v>
      </c>
    </row>
    <row r="5587" spans="1:5">
      <c r="A5587" s="58" t="s">
        <v>9</v>
      </c>
      <c r="B5587" s="59" t="s">
        <v>16039</v>
      </c>
      <c r="C5587" s="59" t="s">
        <v>16040</v>
      </c>
      <c r="D5587" s="59" t="s">
        <v>100</v>
      </c>
      <c r="E5587" s="60" t="s">
        <v>16041</v>
      </c>
    </row>
    <row r="5588" spans="1:5">
      <c r="A5588" s="58" t="s">
        <v>9</v>
      </c>
      <c r="B5588" s="59" t="s">
        <v>16042</v>
      </c>
      <c r="C5588" s="59" t="s">
        <v>16043</v>
      </c>
      <c r="D5588" s="59" t="s">
        <v>100</v>
      </c>
      <c r="E5588" s="60" t="s">
        <v>11116</v>
      </c>
    </row>
    <row r="5589" spans="1:5">
      <c r="A5589" s="58" t="s">
        <v>9</v>
      </c>
      <c r="B5589" s="59" t="s">
        <v>16044</v>
      </c>
      <c r="C5589" s="59" t="s">
        <v>16045</v>
      </c>
      <c r="D5589" s="59" t="s">
        <v>100</v>
      </c>
      <c r="E5589" s="60" t="s">
        <v>16046</v>
      </c>
    </row>
    <row r="5590" spans="1:5">
      <c r="A5590" s="58" t="s">
        <v>9</v>
      </c>
      <c r="B5590" s="59" t="s">
        <v>16047</v>
      </c>
      <c r="C5590" s="59" t="s">
        <v>16048</v>
      </c>
      <c r="D5590" s="59" t="s">
        <v>100</v>
      </c>
      <c r="E5590" s="60" t="s">
        <v>8810</v>
      </c>
    </row>
    <row r="5591" spans="1:5">
      <c r="A5591" s="58" t="s">
        <v>9</v>
      </c>
      <c r="B5591" s="59" t="s">
        <v>16049</v>
      </c>
      <c r="C5591" s="59" t="s">
        <v>16050</v>
      </c>
      <c r="D5591" s="59" t="s">
        <v>100</v>
      </c>
      <c r="E5591" s="60" t="s">
        <v>14744</v>
      </c>
    </row>
    <row r="5592" spans="1:5">
      <c r="A5592" s="58" t="s">
        <v>9</v>
      </c>
      <c r="B5592" s="59" t="s">
        <v>16051</v>
      </c>
      <c r="C5592" s="59" t="s">
        <v>16052</v>
      </c>
      <c r="D5592" s="59" t="s">
        <v>100</v>
      </c>
      <c r="E5592" s="60" t="s">
        <v>16053</v>
      </c>
    </row>
    <row r="5593" spans="1:5">
      <c r="A5593" s="58" t="s">
        <v>9</v>
      </c>
      <c r="B5593" s="59" t="s">
        <v>16054</v>
      </c>
      <c r="C5593" s="59" t="s">
        <v>16055</v>
      </c>
      <c r="D5593" s="59" t="s">
        <v>100</v>
      </c>
      <c r="E5593" s="60" t="s">
        <v>16056</v>
      </c>
    </row>
    <row r="5594" spans="1:5">
      <c r="A5594" s="58" t="s">
        <v>9</v>
      </c>
      <c r="B5594" s="59" t="s">
        <v>16057</v>
      </c>
      <c r="C5594" s="59" t="s">
        <v>16058</v>
      </c>
      <c r="D5594" s="59" t="s">
        <v>100</v>
      </c>
      <c r="E5594" s="60" t="s">
        <v>11263</v>
      </c>
    </row>
    <row r="5595" spans="1:5">
      <c r="A5595" s="58" t="s">
        <v>9</v>
      </c>
      <c r="B5595" s="59" t="s">
        <v>16059</v>
      </c>
      <c r="C5595" s="59" t="s">
        <v>16060</v>
      </c>
      <c r="D5595" s="59" t="s">
        <v>100</v>
      </c>
      <c r="E5595" s="60" t="s">
        <v>11263</v>
      </c>
    </row>
    <row r="5596" spans="1:5">
      <c r="A5596" s="58" t="s">
        <v>9</v>
      </c>
      <c r="B5596" s="59" t="s">
        <v>16061</v>
      </c>
      <c r="C5596" s="59" t="s">
        <v>16062</v>
      </c>
      <c r="D5596" s="59" t="s">
        <v>100</v>
      </c>
      <c r="E5596" s="60" t="s">
        <v>16063</v>
      </c>
    </row>
    <row r="5597" spans="1:5">
      <c r="A5597" s="58" t="s">
        <v>9</v>
      </c>
      <c r="B5597" s="59" t="s">
        <v>16064</v>
      </c>
      <c r="C5597" s="59" t="s">
        <v>16065</v>
      </c>
      <c r="D5597" s="59" t="s">
        <v>100</v>
      </c>
      <c r="E5597" s="60" t="s">
        <v>15822</v>
      </c>
    </row>
    <row r="5598" spans="1:5">
      <c r="A5598" s="58" t="s">
        <v>9</v>
      </c>
      <c r="B5598" s="59" t="s">
        <v>16066</v>
      </c>
      <c r="C5598" s="59" t="s">
        <v>16067</v>
      </c>
      <c r="D5598" s="59" t="s">
        <v>100</v>
      </c>
      <c r="E5598" s="60" t="s">
        <v>16068</v>
      </c>
    </row>
    <row r="5599" spans="1:5">
      <c r="A5599" s="58" t="s">
        <v>9</v>
      </c>
      <c r="B5599" s="59" t="s">
        <v>16069</v>
      </c>
      <c r="C5599" s="59" t="s">
        <v>16070</v>
      </c>
      <c r="D5599" s="59" t="s">
        <v>100</v>
      </c>
      <c r="E5599" s="60" t="s">
        <v>16071</v>
      </c>
    </row>
    <row r="5600" spans="1:5">
      <c r="A5600" s="58" t="s">
        <v>9</v>
      </c>
      <c r="B5600" s="59" t="s">
        <v>16072</v>
      </c>
      <c r="C5600" s="59" t="s">
        <v>16073</v>
      </c>
      <c r="D5600" s="59" t="s">
        <v>100</v>
      </c>
      <c r="E5600" s="60" t="s">
        <v>13519</v>
      </c>
    </row>
    <row r="5601" spans="1:5">
      <c r="A5601" s="58" t="s">
        <v>9</v>
      </c>
      <c r="B5601" s="59" t="s">
        <v>16074</v>
      </c>
      <c r="C5601" s="59" t="s">
        <v>16075</v>
      </c>
      <c r="D5601" s="59" t="s">
        <v>100</v>
      </c>
      <c r="E5601" s="60" t="s">
        <v>820</v>
      </c>
    </row>
    <row r="5602" spans="1:5">
      <c r="A5602" s="58" t="s">
        <v>9</v>
      </c>
      <c r="B5602" s="59" t="s">
        <v>16076</v>
      </c>
      <c r="C5602" s="59" t="s">
        <v>16077</v>
      </c>
      <c r="D5602" s="59" t="s">
        <v>100</v>
      </c>
      <c r="E5602" s="60" t="s">
        <v>820</v>
      </c>
    </row>
    <row r="5603" spans="1:5">
      <c r="A5603" s="58" t="s">
        <v>9</v>
      </c>
      <c r="B5603" s="59" t="s">
        <v>16078</v>
      </c>
      <c r="C5603" s="59" t="s">
        <v>16079</v>
      </c>
      <c r="D5603" s="59" t="s">
        <v>100</v>
      </c>
      <c r="E5603" s="60" t="s">
        <v>8276</v>
      </c>
    </row>
    <row r="5604" spans="1:5">
      <c r="A5604" s="58" t="s">
        <v>9</v>
      </c>
      <c r="B5604" s="59" t="s">
        <v>16080</v>
      </c>
      <c r="C5604" s="59" t="s">
        <v>16081</v>
      </c>
      <c r="D5604" s="59" t="s">
        <v>100</v>
      </c>
      <c r="E5604" s="60" t="s">
        <v>16082</v>
      </c>
    </row>
    <row r="5605" spans="1:5">
      <c r="A5605" s="58" t="s">
        <v>9</v>
      </c>
      <c r="B5605" s="59" t="s">
        <v>16083</v>
      </c>
      <c r="C5605" s="59" t="s">
        <v>16084</v>
      </c>
      <c r="D5605" s="59" t="s">
        <v>100</v>
      </c>
      <c r="E5605" s="60" t="s">
        <v>8887</v>
      </c>
    </row>
    <row r="5606" spans="1:5">
      <c r="A5606" s="58" t="s">
        <v>9</v>
      </c>
      <c r="B5606" s="59" t="s">
        <v>16085</v>
      </c>
      <c r="C5606" s="59" t="s">
        <v>16086</v>
      </c>
      <c r="D5606" s="59" t="s">
        <v>100</v>
      </c>
      <c r="E5606" s="60" t="s">
        <v>8887</v>
      </c>
    </row>
    <row r="5607" spans="1:5">
      <c r="A5607" s="58" t="s">
        <v>9</v>
      </c>
      <c r="B5607" s="59" t="s">
        <v>16087</v>
      </c>
      <c r="C5607" s="59" t="s">
        <v>16088</v>
      </c>
      <c r="D5607" s="59" t="s">
        <v>100</v>
      </c>
      <c r="E5607" s="60" t="s">
        <v>16089</v>
      </c>
    </row>
    <row r="5608" spans="1:5">
      <c r="A5608" s="58" t="s">
        <v>9</v>
      </c>
      <c r="B5608" s="59" t="s">
        <v>16090</v>
      </c>
      <c r="C5608" s="59" t="s">
        <v>16091</v>
      </c>
      <c r="D5608" s="59" t="s">
        <v>100</v>
      </c>
      <c r="E5608" s="60" t="s">
        <v>9201</v>
      </c>
    </row>
    <row r="5609" spans="1:5">
      <c r="A5609" s="58" t="s">
        <v>9</v>
      </c>
      <c r="B5609" s="59" t="s">
        <v>16092</v>
      </c>
      <c r="C5609" s="59" t="s">
        <v>16093</v>
      </c>
      <c r="D5609" s="59" t="s">
        <v>38</v>
      </c>
      <c r="E5609" s="60" t="s">
        <v>16094</v>
      </c>
    </row>
    <row r="5610" spans="1:5">
      <c r="A5610" s="58" t="s">
        <v>9</v>
      </c>
      <c r="B5610" s="59" t="s">
        <v>16095</v>
      </c>
      <c r="C5610" s="59" t="s">
        <v>16096</v>
      </c>
      <c r="D5610" s="59" t="s">
        <v>38</v>
      </c>
      <c r="E5610" s="60" t="s">
        <v>16097</v>
      </c>
    </row>
    <row r="5611" spans="1:5">
      <c r="A5611" s="58" t="s">
        <v>9</v>
      </c>
      <c r="B5611" s="59" t="s">
        <v>16098</v>
      </c>
      <c r="C5611" s="59" t="s">
        <v>16099</v>
      </c>
      <c r="D5611" s="59" t="s">
        <v>38</v>
      </c>
      <c r="E5611" s="60" t="s">
        <v>461</v>
      </c>
    </row>
    <row r="5612" spans="1:5">
      <c r="A5612" s="58" t="s">
        <v>9</v>
      </c>
      <c r="B5612" s="59" t="s">
        <v>16100</v>
      </c>
      <c r="C5612" s="59" t="s">
        <v>16101</v>
      </c>
      <c r="D5612" s="59" t="s">
        <v>38</v>
      </c>
      <c r="E5612" s="60" t="s">
        <v>209</v>
      </c>
    </row>
    <row r="5613" spans="1:5">
      <c r="A5613" s="58" t="s">
        <v>9</v>
      </c>
      <c r="B5613" s="59" t="s">
        <v>16102</v>
      </c>
      <c r="C5613" s="59" t="s">
        <v>16103</v>
      </c>
      <c r="D5613" s="59" t="s">
        <v>38</v>
      </c>
      <c r="E5613" s="60" t="s">
        <v>14361</v>
      </c>
    </row>
    <row r="5614" spans="1:5">
      <c r="A5614" s="58" t="s">
        <v>9</v>
      </c>
      <c r="B5614" s="59" t="s">
        <v>16104</v>
      </c>
      <c r="C5614" s="59" t="s">
        <v>16105</v>
      </c>
      <c r="D5614" s="59" t="s">
        <v>100</v>
      </c>
      <c r="E5614" s="60" t="s">
        <v>16106</v>
      </c>
    </row>
    <row r="5615" spans="1:5">
      <c r="A5615" s="58" t="s">
        <v>9</v>
      </c>
      <c r="B5615" s="59" t="s">
        <v>16107</v>
      </c>
      <c r="C5615" s="59" t="s">
        <v>16108</v>
      </c>
      <c r="D5615" s="59" t="s">
        <v>38</v>
      </c>
      <c r="E5615" s="60" t="s">
        <v>16109</v>
      </c>
    </row>
    <row r="5616" spans="1:5">
      <c r="A5616" s="58" t="s">
        <v>9</v>
      </c>
      <c r="B5616" s="59" t="s">
        <v>16110</v>
      </c>
      <c r="C5616" s="59" t="s">
        <v>16111</v>
      </c>
      <c r="D5616" s="59" t="s">
        <v>38</v>
      </c>
      <c r="E5616" s="60" t="s">
        <v>16112</v>
      </c>
    </row>
    <row r="5617" spans="1:5">
      <c r="A5617" s="58" t="s">
        <v>9</v>
      </c>
      <c r="B5617" s="59" t="s">
        <v>16113</v>
      </c>
      <c r="C5617" s="59" t="s">
        <v>16114</v>
      </c>
      <c r="D5617" s="59" t="s">
        <v>38</v>
      </c>
      <c r="E5617" s="60" t="s">
        <v>16115</v>
      </c>
    </row>
    <row r="5618" spans="1:5">
      <c r="A5618" s="58" t="s">
        <v>9</v>
      </c>
      <c r="B5618" s="59" t="s">
        <v>16116</v>
      </c>
      <c r="C5618" s="59" t="s">
        <v>16117</v>
      </c>
      <c r="D5618" s="59" t="s">
        <v>38</v>
      </c>
      <c r="E5618" s="60" t="s">
        <v>16118</v>
      </c>
    </row>
    <row r="5619" spans="1:5">
      <c r="A5619" s="58" t="s">
        <v>9</v>
      </c>
      <c r="B5619" s="59" t="s">
        <v>16119</v>
      </c>
      <c r="C5619" s="59" t="s">
        <v>16120</v>
      </c>
      <c r="D5619" s="59" t="s">
        <v>38</v>
      </c>
      <c r="E5619" s="60" t="s">
        <v>16121</v>
      </c>
    </row>
    <row r="5620" spans="1:5">
      <c r="A5620" s="58" t="s">
        <v>9</v>
      </c>
      <c r="B5620" s="59" t="s">
        <v>16122</v>
      </c>
      <c r="C5620" s="59" t="s">
        <v>16123</v>
      </c>
      <c r="D5620" s="59" t="s">
        <v>18</v>
      </c>
      <c r="E5620" s="60" t="s">
        <v>16124</v>
      </c>
    </row>
    <row r="5621" spans="1:5">
      <c r="A5621" s="58" t="s">
        <v>9</v>
      </c>
      <c r="B5621" s="59" t="s">
        <v>16125</v>
      </c>
      <c r="C5621" s="59" t="s">
        <v>16126</v>
      </c>
      <c r="D5621" s="59" t="s">
        <v>18</v>
      </c>
      <c r="E5621" s="60" t="s">
        <v>16127</v>
      </c>
    </row>
    <row r="5622" spans="1:5">
      <c r="A5622" s="58" t="s">
        <v>9</v>
      </c>
      <c r="B5622" s="59" t="s">
        <v>16128</v>
      </c>
      <c r="C5622" s="59" t="s">
        <v>16129</v>
      </c>
      <c r="D5622" s="59" t="s">
        <v>100</v>
      </c>
      <c r="E5622" s="60" t="s">
        <v>16130</v>
      </c>
    </row>
    <row r="5623" spans="1:5">
      <c r="A5623" s="58" t="s">
        <v>9</v>
      </c>
      <c r="B5623" s="59" t="s">
        <v>16131</v>
      </c>
      <c r="C5623" s="59" t="s">
        <v>16132</v>
      </c>
      <c r="D5623" s="59" t="s">
        <v>100</v>
      </c>
      <c r="E5623" s="60" t="s">
        <v>16133</v>
      </c>
    </row>
    <row r="5624" spans="1:5">
      <c r="A5624" s="58" t="s">
        <v>9</v>
      </c>
      <c r="B5624" s="59" t="s">
        <v>16134</v>
      </c>
      <c r="C5624" s="59" t="s">
        <v>16135</v>
      </c>
      <c r="D5624" s="59" t="s">
        <v>38</v>
      </c>
      <c r="E5624" s="60" t="s">
        <v>16136</v>
      </c>
    </row>
    <row r="5625" spans="1:5">
      <c r="A5625" s="58" t="s">
        <v>9</v>
      </c>
      <c r="B5625" s="59" t="s">
        <v>16137</v>
      </c>
      <c r="C5625" s="59" t="s">
        <v>16138</v>
      </c>
      <c r="D5625" s="59" t="s">
        <v>38</v>
      </c>
      <c r="E5625" s="60" t="s">
        <v>16139</v>
      </c>
    </row>
    <row r="5626" spans="1:5">
      <c r="A5626" s="58" t="s">
        <v>9</v>
      </c>
      <c r="B5626" s="59" t="s">
        <v>16140</v>
      </c>
      <c r="C5626" s="59" t="s">
        <v>16141</v>
      </c>
      <c r="D5626" s="59" t="s">
        <v>38</v>
      </c>
      <c r="E5626" s="60" t="s">
        <v>16142</v>
      </c>
    </row>
    <row r="5627" spans="1:5">
      <c r="A5627" s="58" t="s">
        <v>9</v>
      </c>
      <c r="B5627" s="59" t="s">
        <v>16143</v>
      </c>
      <c r="C5627" s="59" t="s">
        <v>16144</v>
      </c>
      <c r="D5627" s="59" t="s">
        <v>38</v>
      </c>
      <c r="E5627" s="60" t="s">
        <v>16145</v>
      </c>
    </row>
    <row r="5628" spans="1:5">
      <c r="A5628" s="58" t="s">
        <v>9</v>
      </c>
      <c r="B5628" s="59" t="s">
        <v>16146</v>
      </c>
      <c r="C5628" s="59" t="s">
        <v>16147</v>
      </c>
      <c r="D5628" s="59" t="s">
        <v>38</v>
      </c>
      <c r="E5628" s="60" t="s">
        <v>16148</v>
      </c>
    </row>
    <row r="5629" spans="1:5">
      <c r="A5629" s="58" t="s">
        <v>9</v>
      </c>
      <c r="B5629" s="59" t="s">
        <v>16149</v>
      </c>
      <c r="C5629" s="59" t="s">
        <v>16150</v>
      </c>
      <c r="D5629" s="59" t="s">
        <v>38</v>
      </c>
      <c r="E5629" s="60" t="s">
        <v>16151</v>
      </c>
    </row>
    <row r="5630" spans="1:5">
      <c r="A5630" s="58" t="s">
        <v>9</v>
      </c>
      <c r="B5630" s="59" t="s">
        <v>16152</v>
      </c>
      <c r="C5630" s="59" t="s">
        <v>16153</v>
      </c>
      <c r="D5630" s="59" t="s">
        <v>38</v>
      </c>
      <c r="E5630" s="60" t="s">
        <v>16154</v>
      </c>
    </row>
    <row r="5631" spans="1:5">
      <c r="A5631" s="58" t="s">
        <v>9</v>
      </c>
      <c r="B5631" s="59" t="s">
        <v>16155</v>
      </c>
      <c r="C5631" s="59" t="s">
        <v>16156</v>
      </c>
      <c r="D5631" s="59" t="s">
        <v>38</v>
      </c>
      <c r="E5631" s="60" t="s">
        <v>16157</v>
      </c>
    </row>
    <row r="5632" spans="1:5">
      <c r="A5632" s="58" t="s">
        <v>9</v>
      </c>
      <c r="B5632" s="59" t="s">
        <v>16158</v>
      </c>
      <c r="C5632" s="59" t="s">
        <v>16159</v>
      </c>
      <c r="D5632" s="59" t="s">
        <v>38</v>
      </c>
      <c r="E5632" s="60" t="s">
        <v>16160</v>
      </c>
    </row>
    <row r="5633" spans="1:5">
      <c r="A5633" s="58" t="s">
        <v>9</v>
      </c>
      <c r="B5633" s="59" t="s">
        <v>16161</v>
      </c>
      <c r="C5633" s="59" t="s">
        <v>16162</v>
      </c>
      <c r="D5633" s="59" t="s">
        <v>38</v>
      </c>
      <c r="E5633" s="60" t="s">
        <v>16163</v>
      </c>
    </row>
    <row r="5634" spans="1:5">
      <c r="A5634" s="58" t="s">
        <v>9</v>
      </c>
      <c r="B5634" s="59" t="s">
        <v>16164</v>
      </c>
      <c r="C5634" s="59" t="s">
        <v>16165</v>
      </c>
      <c r="D5634" s="59" t="s">
        <v>38</v>
      </c>
      <c r="E5634" s="60" t="s">
        <v>16166</v>
      </c>
    </row>
    <row r="5635" spans="1:5">
      <c r="A5635" s="58" t="s">
        <v>9</v>
      </c>
      <c r="B5635" s="59" t="s">
        <v>16167</v>
      </c>
      <c r="C5635" s="59" t="s">
        <v>16168</v>
      </c>
      <c r="D5635" s="59" t="s">
        <v>38</v>
      </c>
      <c r="E5635" s="60" t="s">
        <v>16169</v>
      </c>
    </row>
    <row r="5636" spans="1:5">
      <c r="A5636" s="58" t="s">
        <v>9</v>
      </c>
      <c r="B5636" s="59" t="s">
        <v>16170</v>
      </c>
      <c r="C5636" s="59" t="s">
        <v>16171</v>
      </c>
      <c r="D5636" s="59" t="s">
        <v>38</v>
      </c>
      <c r="E5636" s="60" t="s">
        <v>16172</v>
      </c>
    </row>
    <row r="5637" spans="1:5">
      <c r="A5637" s="58" t="s">
        <v>9</v>
      </c>
      <c r="B5637" s="59" t="s">
        <v>16173</v>
      </c>
      <c r="C5637" s="59" t="s">
        <v>16174</v>
      </c>
      <c r="D5637" s="59" t="s">
        <v>38</v>
      </c>
      <c r="E5637" s="60" t="s">
        <v>16175</v>
      </c>
    </row>
    <row r="5638" spans="1:5">
      <c r="A5638" s="58" t="s">
        <v>9</v>
      </c>
      <c r="B5638" s="59" t="s">
        <v>16176</v>
      </c>
      <c r="C5638" s="59" t="s">
        <v>16177</v>
      </c>
      <c r="D5638" s="59" t="s">
        <v>38</v>
      </c>
      <c r="E5638" s="60" t="s">
        <v>16178</v>
      </c>
    </row>
    <row r="5639" spans="1:5">
      <c r="A5639" s="58" t="s">
        <v>9</v>
      </c>
      <c r="B5639" s="59" t="s">
        <v>16179</v>
      </c>
      <c r="C5639" s="59" t="s">
        <v>16180</v>
      </c>
      <c r="D5639" s="59" t="s">
        <v>38</v>
      </c>
      <c r="E5639" s="60" t="s">
        <v>16181</v>
      </c>
    </row>
    <row r="5640" spans="1:5">
      <c r="A5640" s="58" t="s">
        <v>9</v>
      </c>
      <c r="B5640" s="59" t="s">
        <v>16182</v>
      </c>
      <c r="C5640" s="59" t="s">
        <v>16183</v>
      </c>
      <c r="D5640" s="59" t="s">
        <v>38</v>
      </c>
      <c r="E5640" s="60" t="s">
        <v>16184</v>
      </c>
    </row>
    <row r="5641" spans="1:5">
      <c r="A5641" s="58" t="s">
        <v>9</v>
      </c>
      <c r="B5641" s="59" t="s">
        <v>16185</v>
      </c>
      <c r="C5641" s="59" t="s">
        <v>16186</v>
      </c>
      <c r="D5641" s="59" t="s">
        <v>38</v>
      </c>
      <c r="E5641" s="60" t="s">
        <v>16187</v>
      </c>
    </row>
    <row r="5642" spans="1:5">
      <c r="A5642" s="58" t="s">
        <v>9</v>
      </c>
      <c r="B5642" s="59" t="s">
        <v>16188</v>
      </c>
      <c r="C5642" s="59" t="s">
        <v>16189</v>
      </c>
      <c r="D5642" s="59" t="s">
        <v>38</v>
      </c>
      <c r="E5642" s="60" t="s">
        <v>16190</v>
      </c>
    </row>
    <row r="5643" spans="1:5">
      <c r="A5643" s="58" t="s">
        <v>9</v>
      </c>
      <c r="B5643" s="59" t="s">
        <v>16191</v>
      </c>
      <c r="C5643" s="59" t="s">
        <v>16192</v>
      </c>
      <c r="D5643" s="59" t="s">
        <v>38</v>
      </c>
      <c r="E5643" s="60" t="s">
        <v>16193</v>
      </c>
    </row>
    <row r="5644" spans="1:5">
      <c r="A5644" s="58" t="s">
        <v>9</v>
      </c>
      <c r="B5644" s="59" t="s">
        <v>16194</v>
      </c>
      <c r="C5644" s="59" t="s">
        <v>16195</v>
      </c>
      <c r="D5644" s="59" t="s">
        <v>38</v>
      </c>
      <c r="E5644" s="60" t="s">
        <v>16196</v>
      </c>
    </row>
    <row r="5645" spans="1:5">
      <c r="A5645" s="58" t="s">
        <v>9</v>
      </c>
      <c r="B5645" s="59" t="s">
        <v>16197</v>
      </c>
      <c r="C5645" s="59" t="s">
        <v>16198</v>
      </c>
      <c r="D5645" s="59" t="s">
        <v>38</v>
      </c>
      <c r="E5645" s="60" t="s">
        <v>14426</v>
      </c>
    </row>
    <row r="5646" spans="1:5">
      <c r="A5646" s="58" t="s">
        <v>9</v>
      </c>
      <c r="B5646" s="59" t="s">
        <v>16199</v>
      </c>
      <c r="C5646" s="59" t="s">
        <v>16200</v>
      </c>
      <c r="D5646" s="59" t="s">
        <v>38</v>
      </c>
      <c r="E5646" s="60" t="s">
        <v>16201</v>
      </c>
    </row>
    <row r="5647" spans="1:5">
      <c r="A5647" s="58" t="s">
        <v>9</v>
      </c>
      <c r="B5647" s="59" t="s">
        <v>16202</v>
      </c>
      <c r="C5647" s="59" t="s">
        <v>16203</v>
      </c>
      <c r="D5647" s="59" t="s">
        <v>38</v>
      </c>
      <c r="E5647" s="60" t="s">
        <v>16204</v>
      </c>
    </row>
    <row r="5648" spans="1:5">
      <c r="A5648" s="58" t="s">
        <v>9</v>
      </c>
      <c r="B5648" s="59" t="s">
        <v>16205</v>
      </c>
      <c r="C5648" s="59" t="s">
        <v>16206</v>
      </c>
      <c r="D5648" s="59" t="s">
        <v>38</v>
      </c>
      <c r="E5648" s="60" t="s">
        <v>16207</v>
      </c>
    </row>
    <row r="5649" spans="1:5">
      <c r="A5649" s="58" t="s">
        <v>9</v>
      </c>
      <c r="B5649" s="59" t="s">
        <v>16208</v>
      </c>
      <c r="C5649" s="59" t="s">
        <v>16209</v>
      </c>
      <c r="D5649" s="59" t="s">
        <v>38</v>
      </c>
      <c r="E5649" s="60" t="s">
        <v>16210</v>
      </c>
    </row>
    <row r="5650" spans="1:5">
      <c r="A5650" s="58" t="s">
        <v>9</v>
      </c>
      <c r="B5650" s="59" t="s">
        <v>16211</v>
      </c>
      <c r="C5650" s="59" t="s">
        <v>16212</v>
      </c>
      <c r="D5650" s="59" t="s">
        <v>38</v>
      </c>
      <c r="E5650" s="60" t="s">
        <v>16213</v>
      </c>
    </row>
    <row r="5651" spans="1:5">
      <c r="A5651" s="58" t="s">
        <v>9</v>
      </c>
      <c r="B5651" s="59" t="s">
        <v>16214</v>
      </c>
      <c r="C5651" s="59" t="s">
        <v>16215</v>
      </c>
      <c r="D5651" s="59" t="s">
        <v>38</v>
      </c>
      <c r="E5651" s="60" t="s">
        <v>16216</v>
      </c>
    </row>
    <row r="5652" spans="1:5">
      <c r="A5652" s="58" t="s">
        <v>9</v>
      </c>
      <c r="B5652" s="59" t="s">
        <v>16217</v>
      </c>
      <c r="C5652" s="59" t="s">
        <v>16218</v>
      </c>
      <c r="D5652" s="59" t="s">
        <v>38</v>
      </c>
      <c r="E5652" s="60" t="s">
        <v>16219</v>
      </c>
    </row>
    <row r="5653" spans="1:5">
      <c r="A5653" s="58" t="s">
        <v>9</v>
      </c>
      <c r="B5653" s="59" t="s">
        <v>16220</v>
      </c>
      <c r="C5653" s="59" t="s">
        <v>16221</v>
      </c>
      <c r="D5653" s="59" t="s">
        <v>38</v>
      </c>
      <c r="E5653" s="60" t="s">
        <v>16222</v>
      </c>
    </row>
    <row r="5654" spans="1:5">
      <c r="A5654" s="58" t="s">
        <v>9</v>
      </c>
      <c r="B5654" s="59" t="s">
        <v>16223</v>
      </c>
      <c r="C5654" s="59" t="s">
        <v>16224</v>
      </c>
      <c r="D5654" s="59" t="s">
        <v>38</v>
      </c>
      <c r="E5654" s="60" t="s">
        <v>16225</v>
      </c>
    </row>
    <row r="5655" spans="1:5">
      <c r="A5655" s="58" t="s">
        <v>9</v>
      </c>
      <c r="B5655" s="59" t="s">
        <v>16226</v>
      </c>
      <c r="C5655" s="59" t="s">
        <v>16227</v>
      </c>
      <c r="D5655" s="59" t="s">
        <v>38</v>
      </c>
      <c r="E5655" s="60" t="s">
        <v>16228</v>
      </c>
    </row>
    <row r="5656" spans="1:5">
      <c r="A5656" s="58" t="s">
        <v>9</v>
      </c>
      <c r="B5656" s="59" t="s">
        <v>16229</v>
      </c>
      <c r="C5656" s="59" t="s">
        <v>16230</v>
      </c>
      <c r="D5656" s="59" t="s">
        <v>100</v>
      </c>
      <c r="E5656" s="60" t="s">
        <v>11419</v>
      </c>
    </row>
    <row r="5657" spans="1:5">
      <c r="A5657" s="58" t="s">
        <v>9</v>
      </c>
      <c r="B5657" s="59" t="s">
        <v>16231</v>
      </c>
      <c r="C5657" s="59" t="s">
        <v>16232</v>
      </c>
      <c r="D5657" s="59" t="s">
        <v>100</v>
      </c>
      <c r="E5657" s="60" t="s">
        <v>3211</v>
      </c>
    </row>
    <row r="5658" spans="1:5">
      <c r="A5658" s="58" t="s">
        <v>9</v>
      </c>
      <c r="B5658" s="59" t="s">
        <v>16233</v>
      </c>
      <c r="C5658" s="59" t="s">
        <v>16234</v>
      </c>
      <c r="D5658" s="59" t="s">
        <v>38</v>
      </c>
      <c r="E5658" s="60" t="s">
        <v>16235</v>
      </c>
    </row>
    <row r="5659" spans="1:5">
      <c r="A5659" s="58" t="s">
        <v>9</v>
      </c>
      <c r="B5659" s="59" t="s">
        <v>16236</v>
      </c>
      <c r="C5659" s="59" t="s">
        <v>16237</v>
      </c>
      <c r="D5659" s="59" t="s">
        <v>38</v>
      </c>
      <c r="E5659" s="60" t="s">
        <v>15045</v>
      </c>
    </row>
    <row r="5660" spans="1:5">
      <c r="A5660" s="58" t="s">
        <v>9</v>
      </c>
      <c r="B5660" s="59" t="s">
        <v>16238</v>
      </c>
      <c r="C5660" s="59" t="s">
        <v>16239</v>
      </c>
      <c r="D5660" s="59" t="s">
        <v>38</v>
      </c>
      <c r="E5660" s="60" t="s">
        <v>14409</v>
      </c>
    </row>
    <row r="5661" spans="1:5">
      <c r="A5661" s="58" t="s">
        <v>9</v>
      </c>
      <c r="B5661" s="59" t="s">
        <v>16240</v>
      </c>
      <c r="C5661" s="59" t="s">
        <v>16241</v>
      </c>
      <c r="D5661" s="59" t="s">
        <v>100</v>
      </c>
      <c r="E5661" s="60" t="s">
        <v>10270</v>
      </c>
    </row>
    <row r="5662" spans="1:5">
      <c r="A5662" s="58" t="s">
        <v>9</v>
      </c>
      <c r="B5662" s="59" t="s">
        <v>16242</v>
      </c>
      <c r="C5662" s="59" t="s">
        <v>16243</v>
      </c>
      <c r="D5662" s="59" t="s">
        <v>100</v>
      </c>
      <c r="E5662" s="60" t="s">
        <v>16244</v>
      </c>
    </row>
    <row r="5663" spans="1:5">
      <c r="A5663" s="58" t="s">
        <v>9</v>
      </c>
      <c r="B5663" s="59" t="s">
        <v>16245</v>
      </c>
      <c r="C5663" s="59" t="s">
        <v>16246</v>
      </c>
      <c r="D5663" s="59" t="s">
        <v>100</v>
      </c>
      <c r="E5663" s="60" t="s">
        <v>16247</v>
      </c>
    </row>
    <row r="5664" spans="1:5">
      <c r="A5664" s="58" t="s">
        <v>9</v>
      </c>
      <c r="B5664" s="59" t="s">
        <v>16248</v>
      </c>
      <c r="C5664" s="59" t="s">
        <v>16249</v>
      </c>
      <c r="D5664" s="59" t="s">
        <v>38</v>
      </c>
      <c r="E5664" s="60" t="s">
        <v>16250</v>
      </c>
    </row>
    <row r="5665" spans="1:5">
      <c r="A5665" s="58" t="s">
        <v>9</v>
      </c>
      <c r="B5665" s="59" t="s">
        <v>16251</v>
      </c>
      <c r="C5665" s="59" t="s">
        <v>16252</v>
      </c>
      <c r="D5665" s="59" t="s">
        <v>38</v>
      </c>
      <c r="E5665" s="60" t="s">
        <v>16253</v>
      </c>
    </row>
    <row r="5666" spans="1:5">
      <c r="A5666" s="58" t="s">
        <v>9</v>
      </c>
      <c r="B5666" s="59" t="s">
        <v>16254</v>
      </c>
      <c r="C5666" s="59" t="s">
        <v>16255</v>
      </c>
      <c r="D5666" s="59" t="s">
        <v>38</v>
      </c>
      <c r="E5666" s="60" t="s">
        <v>16256</v>
      </c>
    </row>
    <row r="5667" spans="1:5">
      <c r="A5667" s="58" t="s">
        <v>9</v>
      </c>
      <c r="B5667" s="59" t="s">
        <v>16257</v>
      </c>
      <c r="C5667" s="59" t="s">
        <v>16258</v>
      </c>
      <c r="D5667" s="59" t="s">
        <v>38</v>
      </c>
      <c r="E5667" s="60" t="s">
        <v>16259</v>
      </c>
    </row>
    <row r="5668" spans="1:5">
      <c r="A5668" s="58" t="s">
        <v>9</v>
      </c>
      <c r="B5668" s="59" t="s">
        <v>16260</v>
      </c>
      <c r="C5668" s="59" t="s">
        <v>16261</v>
      </c>
      <c r="D5668" s="59" t="s">
        <v>38</v>
      </c>
      <c r="E5668" s="60" t="s">
        <v>16262</v>
      </c>
    </row>
    <row r="5669" spans="1:5">
      <c r="A5669" s="58" t="s">
        <v>9</v>
      </c>
      <c r="B5669" s="59" t="s">
        <v>16263</v>
      </c>
      <c r="C5669" s="59" t="s">
        <v>16264</v>
      </c>
      <c r="D5669" s="59" t="s">
        <v>38</v>
      </c>
      <c r="E5669" s="60" t="s">
        <v>12221</v>
      </c>
    </row>
    <row r="5670" spans="1:5">
      <c r="A5670" s="58" t="s">
        <v>9</v>
      </c>
      <c r="B5670" s="59" t="s">
        <v>16265</v>
      </c>
      <c r="C5670" s="59" t="s">
        <v>16266</v>
      </c>
      <c r="D5670" s="59" t="s">
        <v>38</v>
      </c>
      <c r="E5670" s="60" t="s">
        <v>16267</v>
      </c>
    </row>
    <row r="5671" spans="1:5">
      <c r="A5671" s="58" t="s">
        <v>9</v>
      </c>
      <c r="B5671" s="59" t="s">
        <v>16268</v>
      </c>
      <c r="C5671" s="59" t="s">
        <v>16269</v>
      </c>
      <c r="D5671" s="59" t="s">
        <v>38</v>
      </c>
      <c r="E5671" s="60" t="s">
        <v>11773</v>
      </c>
    </row>
    <row r="5672" spans="1:5">
      <c r="A5672" s="58" t="s">
        <v>9</v>
      </c>
      <c r="B5672" s="59" t="s">
        <v>16270</v>
      </c>
      <c r="C5672" s="59" t="s">
        <v>16271</v>
      </c>
      <c r="D5672" s="59" t="s">
        <v>38</v>
      </c>
      <c r="E5672" s="60" t="s">
        <v>9849</v>
      </c>
    </row>
    <row r="5673" spans="1:5">
      <c r="A5673" s="58" t="s">
        <v>9</v>
      </c>
      <c r="B5673" s="59" t="s">
        <v>16272</v>
      </c>
      <c r="C5673" s="59" t="s">
        <v>16273</v>
      </c>
      <c r="D5673" s="59" t="s">
        <v>38</v>
      </c>
      <c r="E5673" s="60" t="s">
        <v>16274</v>
      </c>
    </row>
    <row r="5674" spans="1:5">
      <c r="A5674" s="58" t="s">
        <v>9</v>
      </c>
      <c r="B5674" s="59" t="s">
        <v>16275</v>
      </c>
      <c r="C5674" s="59" t="s">
        <v>16276</v>
      </c>
      <c r="D5674" s="59" t="s">
        <v>38</v>
      </c>
      <c r="E5674" s="60" t="s">
        <v>10865</v>
      </c>
    </row>
    <row r="5675" spans="1:5">
      <c r="A5675" s="58" t="s">
        <v>9</v>
      </c>
      <c r="B5675" s="59" t="s">
        <v>16277</v>
      </c>
      <c r="C5675" s="59" t="s">
        <v>16278</v>
      </c>
      <c r="D5675" s="59" t="s">
        <v>38</v>
      </c>
      <c r="E5675" s="60" t="s">
        <v>14930</v>
      </c>
    </row>
    <row r="5676" spans="1:5">
      <c r="A5676" s="58" t="s">
        <v>9</v>
      </c>
      <c r="B5676" s="59" t="s">
        <v>16279</v>
      </c>
      <c r="C5676" s="59" t="s">
        <v>16280</v>
      </c>
      <c r="D5676" s="59" t="s">
        <v>38</v>
      </c>
      <c r="E5676" s="60" t="s">
        <v>16281</v>
      </c>
    </row>
    <row r="5677" spans="1:5">
      <c r="A5677" s="58" t="s">
        <v>9</v>
      </c>
      <c r="B5677" s="59" t="s">
        <v>16282</v>
      </c>
      <c r="C5677" s="59" t="s">
        <v>16283</v>
      </c>
      <c r="D5677" s="59" t="s">
        <v>38</v>
      </c>
      <c r="E5677" s="60" t="s">
        <v>16038</v>
      </c>
    </row>
    <row r="5678" spans="1:5">
      <c r="A5678" s="58" t="s">
        <v>9</v>
      </c>
      <c r="B5678" s="59" t="s">
        <v>16284</v>
      </c>
      <c r="C5678" s="59" t="s">
        <v>16285</v>
      </c>
      <c r="D5678" s="59" t="s">
        <v>38</v>
      </c>
      <c r="E5678" s="60" t="s">
        <v>3260</v>
      </c>
    </row>
    <row r="5679" spans="1:5">
      <c r="A5679" s="58" t="s">
        <v>9</v>
      </c>
      <c r="B5679" s="59" t="s">
        <v>16286</v>
      </c>
      <c r="C5679" s="59" t="s">
        <v>16287</v>
      </c>
      <c r="D5679" s="59" t="s">
        <v>38</v>
      </c>
      <c r="E5679" s="60" t="s">
        <v>16288</v>
      </c>
    </row>
    <row r="5680" spans="1:5">
      <c r="A5680" s="58" t="s">
        <v>9</v>
      </c>
      <c r="B5680" s="59" t="s">
        <v>16289</v>
      </c>
      <c r="C5680" s="59" t="s">
        <v>16290</v>
      </c>
      <c r="D5680" s="59" t="s">
        <v>38</v>
      </c>
      <c r="E5680" s="60" t="s">
        <v>2307</v>
      </c>
    </row>
    <row r="5681" spans="1:5">
      <c r="A5681" s="58" t="s">
        <v>9</v>
      </c>
      <c r="B5681" s="59" t="s">
        <v>16291</v>
      </c>
      <c r="C5681" s="59" t="s">
        <v>16292</v>
      </c>
      <c r="D5681" s="59" t="s">
        <v>38</v>
      </c>
      <c r="E5681" s="60" t="s">
        <v>14729</v>
      </c>
    </row>
    <row r="5682" spans="1:5">
      <c r="A5682" s="58" t="s">
        <v>9</v>
      </c>
      <c r="B5682" s="59" t="s">
        <v>16293</v>
      </c>
      <c r="C5682" s="59" t="s">
        <v>16294</v>
      </c>
      <c r="D5682" s="59" t="s">
        <v>38</v>
      </c>
      <c r="E5682" s="60" t="s">
        <v>8420</v>
      </c>
    </row>
    <row r="5683" spans="1:5">
      <c r="A5683" s="58" t="s">
        <v>9</v>
      </c>
      <c r="B5683" s="59" t="s">
        <v>16295</v>
      </c>
      <c r="C5683" s="59" t="s">
        <v>16296</v>
      </c>
      <c r="D5683" s="59" t="s">
        <v>38</v>
      </c>
      <c r="E5683" s="60" t="s">
        <v>16297</v>
      </c>
    </row>
    <row r="5684" spans="1:5">
      <c r="A5684" s="58" t="s">
        <v>9</v>
      </c>
      <c r="B5684" s="59" t="s">
        <v>16298</v>
      </c>
      <c r="C5684" s="59" t="s">
        <v>16299</v>
      </c>
      <c r="D5684" s="59" t="s">
        <v>38</v>
      </c>
      <c r="E5684" s="60" t="s">
        <v>16300</v>
      </c>
    </row>
    <row r="5685" spans="1:5">
      <c r="A5685" s="58" t="s">
        <v>9</v>
      </c>
      <c r="B5685" s="59" t="s">
        <v>16301</v>
      </c>
      <c r="C5685" s="59" t="s">
        <v>16302</v>
      </c>
      <c r="D5685" s="59" t="s">
        <v>38</v>
      </c>
      <c r="E5685" s="60" t="s">
        <v>16303</v>
      </c>
    </row>
    <row r="5686" spans="1:5">
      <c r="A5686" s="58" t="s">
        <v>9</v>
      </c>
      <c r="B5686" s="59" t="s">
        <v>16304</v>
      </c>
      <c r="C5686" s="59" t="s">
        <v>16305</v>
      </c>
      <c r="D5686" s="59" t="s">
        <v>38</v>
      </c>
      <c r="E5686" s="60" t="s">
        <v>16306</v>
      </c>
    </row>
    <row r="5687" spans="1:5">
      <c r="A5687" s="58" t="s">
        <v>9</v>
      </c>
      <c r="B5687" s="59" t="s">
        <v>16307</v>
      </c>
      <c r="C5687" s="59" t="s">
        <v>16308</v>
      </c>
      <c r="D5687" s="59" t="s">
        <v>100</v>
      </c>
      <c r="E5687" s="60" t="s">
        <v>15059</v>
      </c>
    </row>
    <row r="5688" spans="1:5">
      <c r="A5688" s="58" t="s">
        <v>9</v>
      </c>
      <c r="B5688" s="59" t="s">
        <v>16309</v>
      </c>
      <c r="C5688" s="59" t="s">
        <v>16310</v>
      </c>
      <c r="D5688" s="59" t="s">
        <v>100</v>
      </c>
      <c r="E5688" s="60" t="s">
        <v>16311</v>
      </c>
    </row>
    <row r="5689" spans="1:5">
      <c r="A5689" s="58" t="s">
        <v>9</v>
      </c>
      <c r="B5689" s="59" t="s">
        <v>16312</v>
      </c>
      <c r="C5689" s="59" t="s">
        <v>16313</v>
      </c>
      <c r="D5689" s="59" t="s">
        <v>38</v>
      </c>
      <c r="E5689" s="60" t="s">
        <v>16314</v>
      </c>
    </row>
    <row r="5690" spans="1:5">
      <c r="A5690" s="62" t="s">
        <v>9</v>
      </c>
      <c r="B5690" s="63" t="s">
        <v>16315</v>
      </c>
      <c r="C5690" s="63" t="s">
        <v>16316</v>
      </c>
      <c r="D5690" s="63" t="s">
        <v>38</v>
      </c>
      <c r="E5690" s="64" t="s">
        <v>16317</v>
      </c>
    </row>
    <row r="5691" spans="1:5">
      <c r="A5691" s="58" t="s">
        <v>9</v>
      </c>
      <c r="B5691" s="59" t="s">
        <v>16318</v>
      </c>
      <c r="C5691" s="59" t="s">
        <v>16319</v>
      </c>
      <c r="D5691" s="59" t="s">
        <v>38</v>
      </c>
      <c r="E5691" s="60" t="s">
        <v>16320</v>
      </c>
    </row>
    <row r="5692" spans="1:5">
      <c r="A5692" s="58" t="s">
        <v>9</v>
      </c>
      <c r="B5692" s="59" t="s">
        <v>16321</v>
      </c>
      <c r="C5692" s="59" t="s">
        <v>16322</v>
      </c>
      <c r="D5692" s="59" t="s">
        <v>38</v>
      </c>
      <c r="E5692" s="60" t="s">
        <v>16323</v>
      </c>
    </row>
    <row r="5693" spans="1:5">
      <c r="A5693" s="58" t="s">
        <v>9</v>
      </c>
      <c r="B5693" s="59" t="s">
        <v>16324</v>
      </c>
      <c r="C5693" s="59" t="s">
        <v>16325</v>
      </c>
      <c r="D5693" s="59" t="s">
        <v>38</v>
      </c>
      <c r="E5693" s="60" t="s">
        <v>4626</v>
      </c>
    </row>
    <row r="5694" spans="1:5">
      <c r="A5694" s="58" t="s">
        <v>9</v>
      </c>
      <c r="B5694" s="59" t="s">
        <v>16326</v>
      </c>
      <c r="C5694" s="59" t="s">
        <v>16327</v>
      </c>
      <c r="D5694" s="59" t="s">
        <v>38</v>
      </c>
      <c r="E5694" s="60" t="s">
        <v>16328</v>
      </c>
    </row>
    <row r="5695" spans="1:5">
      <c r="A5695" s="58" t="s">
        <v>9</v>
      </c>
      <c r="B5695" s="59" t="s">
        <v>16329</v>
      </c>
      <c r="C5695" s="59" t="s">
        <v>16330</v>
      </c>
      <c r="D5695" s="59" t="s">
        <v>38</v>
      </c>
      <c r="E5695" s="60" t="s">
        <v>8309</v>
      </c>
    </row>
    <row r="5696" spans="1:5">
      <c r="A5696" s="58" t="s">
        <v>9</v>
      </c>
      <c r="B5696" s="59" t="s">
        <v>16331</v>
      </c>
      <c r="C5696" s="59" t="s">
        <v>16332</v>
      </c>
      <c r="D5696" s="59" t="s">
        <v>38</v>
      </c>
      <c r="E5696" s="60" t="s">
        <v>3166</v>
      </c>
    </row>
    <row r="5697" spans="1:5">
      <c r="A5697" s="58" t="s">
        <v>9</v>
      </c>
      <c r="B5697" s="59" t="s">
        <v>16333</v>
      </c>
      <c r="C5697" s="59" t="s">
        <v>16334</v>
      </c>
      <c r="D5697" s="59" t="s">
        <v>38</v>
      </c>
      <c r="E5697" s="60" t="s">
        <v>16335</v>
      </c>
    </row>
    <row r="5698" spans="1:5">
      <c r="A5698" s="58" t="s">
        <v>9</v>
      </c>
      <c r="B5698" s="59" t="s">
        <v>16336</v>
      </c>
      <c r="C5698" s="59" t="s">
        <v>16337</v>
      </c>
      <c r="D5698" s="59" t="s">
        <v>100</v>
      </c>
      <c r="E5698" s="60" t="s">
        <v>16338</v>
      </c>
    </row>
    <row r="5699" spans="1:5">
      <c r="A5699" s="58" t="s">
        <v>9</v>
      </c>
      <c r="B5699" s="59" t="s">
        <v>16339</v>
      </c>
      <c r="C5699" s="59" t="s">
        <v>16340</v>
      </c>
      <c r="D5699" s="59" t="s">
        <v>100</v>
      </c>
      <c r="E5699" s="60" t="s">
        <v>16341</v>
      </c>
    </row>
    <row r="5700" spans="1:5">
      <c r="A5700" s="58" t="s">
        <v>9</v>
      </c>
      <c r="B5700" s="59" t="s">
        <v>16342</v>
      </c>
      <c r="C5700" s="59" t="s">
        <v>16343</v>
      </c>
      <c r="D5700" s="59" t="s">
        <v>14</v>
      </c>
      <c r="E5700" s="60" t="s">
        <v>8802</v>
      </c>
    </row>
    <row r="5701" spans="1:5">
      <c r="A5701" s="58" t="s">
        <v>9</v>
      </c>
      <c r="B5701" s="59" t="s">
        <v>16344</v>
      </c>
      <c r="C5701" s="59" t="s">
        <v>16345</v>
      </c>
      <c r="D5701" s="59" t="s">
        <v>14</v>
      </c>
      <c r="E5701" s="60" t="s">
        <v>16346</v>
      </c>
    </row>
    <row r="5702" spans="1:5">
      <c r="A5702" s="58" t="s">
        <v>9</v>
      </c>
      <c r="B5702" s="59" t="s">
        <v>16347</v>
      </c>
      <c r="C5702" s="59" t="s">
        <v>16348</v>
      </c>
      <c r="D5702" s="59" t="s">
        <v>14</v>
      </c>
      <c r="E5702" s="60" t="s">
        <v>10304</v>
      </c>
    </row>
    <row r="5703" spans="1:5">
      <c r="A5703" s="58" t="s">
        <v>9</v>
      </c>
      <c r="B5703" s="59" t="s">
        <v>16349</v>
      </c>
      <c r="C5703" s="59" t="s">
        <v>16350</v>
      </c>
      <c r="D5703" s="59" t="s">
        <v>14</v>
      </c>
      <c r="E5703" s="60" t="s">
        <v>16351</v>
      </c>
    </row>
    <row r="5704" spans="1:5">
      <c r="A5704" s="58" t="s">
        <v>9</v>
      </c>
      <c r="B5704" s="59" t="s">
        <v>16352</v>
      </c>
      <c r="C5704" s="59" t="s">
        <v>16353</v>
      </c>
      <c r="D5704" s="59" t="s">
        <v>14</v>
      </c>
      <c r="E5704" s="60" t="s">
        <v>16354</v>
      </c>
    </row>
    <row r="5705" spans="1:5">
      <c r="A5705" s="58" t="s">
        <v>9</v>
      </c>
      <c r="B5705" s="59" t="s">
        <v>16355</v>
      </c>
      <c r="C5705" s="59" t="s">
        <v>16356</v>
      </c>
      <c r="D5705" s="59" t="s">
        <v>14</v>
      </c>
      <c r="E5705" s="60" t="s">
        <v>12290</v>
      </c>
    </row>
    <row r="5706" spans="1:5">
      <c r="A5706" s="58" t="s">
        <v>9</v>
      </c>
      <c r="B5706" s="59" t="s">
        <v>16357</v>
      </c>
      <c r="C5706" s="59" t="s">
        <v>16358</v>
      </c>
      <c r="D5706" s="59" t="s">
        <v>14</v>
      </c>
      <c r="E5706" s="60" t="s">
        <v>16359</v>
      </c>
    </row>
    <row r="5707" spans="1:5">
      <c r="A5707" s="58" t="s">
        <v>9</v>
      </c>
      <c r="B5707" s="59" t="s">
        <v>16360</v>
      </c>
      <c r="C5707" s="59" t="s">
        <v>16361</v>
      </c>
      <c r="D5707" s="59" t="s">
        <v>14</v>
      </c>
      <c r="E5707" s="60" t="s">
        <v>16362</v>
      </c>
    </row>
    <row r="5708" spans="1:5">
      <c r="A5708" s="58" t="s">
        <v>9</v>
      </c>
      <c r="B5708" s="59" t="s">
        <v>16363</v>
      </c>
      <c r="C5708" s="59" t="s">
        <v>16364</v>
      </c>
      <c r="D5708" s="59" t="s">
        <v>14</v>
      </c>
      <c r="E5708" s="60" t="s">
        <v>16365</v>
      </c>
    </row>
    <row r="5709" spans="1:5">
      <c r="A5709" s="58" t="s">
        <v>9</v>
      </c>
      <c r="B5709" s="59" t="s">
        <v>16366</v>
      </c>
      <c r="C5709" s="59" t="s">
        <v>16367</v>
      </c>
      <c r="D5709" s="59" t="s">
        <v>14</v>
      </c>
      <c r="E5709" s="60" t="s">
        <v>1749</v>
      </c>
    </row>
    <row r="5710" spans="1:5">
      <c r="A5710" s="58" t="s">
        <v>9</v>
      </c>
      <c r="B5710" s="59" t="s">
        <v>16368</v>
      </c>
      <c r="C5710" s="59" t="s">
        <v>16369</v>
      </c>
      <c r="D5710" s="59" t="s">
        <v>14</v>
      </c>
      <c r="E5710" s="60" t="s">
        <v>16370</v>
      </c>
    </row>
    <row r="5711" spans="1:5">
      <c r="A5711" s="58" t="s">
        <v>9</v>
      </c>
      <c r="B5711" s="59" t="s">
        <v>16371</v>
      </c>
      <c r="C5711" s="59" t="s">
        <v>16372</v>
      </c>
      <c r="D5711" s="59" t="s">
        <v>18</v>
      </c>
      <c r="E5711" s="60" t="s">
        <v>16373</v>
      </c>
    </row>
    <row r="5712" spans="1:5">
      <c r="A5712" s="58" t="s">
        <v>9</v>
      </c>
      <c r="B5712" s="59" t="s">
        <v>16374</v>
      </c>
      <c r="C5712" s="59" t="s">
        <v>16375</v>
      </c>
      <c r="D5712" s="59" t="s">
        <v>14</v>
      </c>
      <c r="E5712" s="60" t="s">
        <v>800</v>
      </c>
    </row>
    <row r="5713" spans="1:5">
      <c r="A5713" s="58" t="s">
        <v>9</v>
      </c>
      <c r="B5713" s="59" t="s">
        <v>16376</v>
      </c>
      <c r="C5713" s="59" t="s">
        <v>16377</v>
      </c>
      <c r="D5713" s="59" t="s">
        <v>14</v>
      </c>
      <c r="E5713" s="60" t="s">
        <v>664</v>
      </c>
    </row>
    <row r="5714" spans="1:5">
      <c r="A5714" s="58" t="s">
        <v>9</v>
      </c>
      <c r="B5714" s="59" t="s">
        <v>16378</v>
      </c>
      <c r="C5714" s="59" t="s">
        <v>16379</v>
      </c>
      <c r="D5714" s="59" t="s">
        <v>14</v>
      </c>
      <c r="E5714" s="60" t="s">
        <v>10205</v>
      </c>
    </row>
    <row r="5715" spans="1:5">
      <c r="A5715" s="58" t="s">
        <v>9</v>
      </c>
      <c r="B5715" s="59" t="s">
        <v>16380</v>
      </c>
      <c r="C5715" s="59" t="s">
        <v>16381</v>
      </c>
      <c r="D5715" s="59" t="s">
        <v>14</v>
      </c>
      <c r="E5715" s="60" t="s">
        <v>2845</v>
      </c>
    </row>
    <row r="5716" spans="1:5">
      <c r="A5716" s="58" t="s">
        <v>9</v>
      </c>
      <c r="B5716" s="59" t="s">
        <v>16382</v>
      </c>
      <c r="C5716" s="59" t="s">
        <v>16383</v>
      </c>
      <c r="D5716" s="59" t="s">
        <v>14</v>
      </c>
      <c r="E5716" s="60" t="s">
        <v>13171</v>
      </c>
    </row>
    <row r="5717" spans="1:5">
      <c r="A5717" s="58" t="s">
        <v>9</v>
      </c>
      <c r="B5717" s="59" t="s">
        <v>16384</v>
      </c>
      <c r="C5717" s="59" t="s">
        <v>16385</v>
      </c>
      <c r="D5717" s="59" t="s">
        <v>14</v>
      </c>
      <c r="E5717" s="60" t="s">
        <v>2906</v>
      </c>
    </row>
    <row r="5718" spans="1:5">
      <c r="A5718" s="58" t="s">
        <v>9</v>
      </c>
      <c r="B5718" s="59" t="s">
        <v>16386</v>
      </c>
      <c r="C5718" s="59" t="s">
        <v>16387</v>
      </c>
      <c r="D5718" s="59" t="s">
        <v>14</v>
      </c>
      <c r="E5718" s="60" t="s">
        <v>15054</v>
      </c>
    </row>
    <row r="5719" spans="1:5">
      <c r="A5719" s="58" t="s">
        <v>9</v>
      </c>
      <c r="B5719" s="59" t="s">
        <v>16388</v>
      </c>
      <c r="C5719" s="59" t="s">
        <v>16389</v>
      </c>
      <c r="D5719" s="59" t="s">
        <v>14</v>
      </c>
      <c r="E5719" s="60" t="s">
        <v>133</v>
      </c>
    </row>
    <row r="5720" spans="1:5">
      <c r="A5720" s="58" t="s">
        <v>9</v>
      </c>
      <c r="B5720" s="59" t="s">
        <v>16390</v>
      </c>
      <c r="C5720" s="59" t="s">
        <v>16391</v>
      </c>
      <c r="D5720" s="59" t="s">
        <v>14</v>
      </c>
      <c r="E5720" s="60" t="s">
        <v>16392</v>
      </c>
    </row>
    <row r="5721" spans="1:5">
      <c r="A5721" s="58" t="s">
        <v>9</v>
      </c>
      <c r="B5721" s="59" t="s">
        <v>16393</v>
      </c>
      <c r="C5721" s="59" t="s">
        <v>16394</v>
      </c>
      <c r="D5721" s="59" t="s">
        <v>14</v>
      </c>
      <c r="E5721" s="60" t="s">
        <v>15999</v>
      </c>
    </row>
    <row r="5722" spans="1:5">
      <c r="A5722" s="58" t="s">
        <v>9</v>
      </c>
      <c r="B5722" s="59" t="s">
        <v>16395</v>
      </c>
      <c r="C5722" s="59" t="s">
        <v>16396</v>
      </c>
      <c r="D5722" s="59" t="s">
        <v>14</v>
      </c>
      <c r="E5722" s="60" t="s">
        <v>1182</v>
      </c>
    </row>
    <row r="5723" spans="1:5">
      <c r="A5723" s="58" t="s">
        <v>9</v>
      </c>
      <c r="B5723" s="59" t="s">
        <v>16397</v>
      </c>
      <c r="C5723" s="59" t="s">
        <v>16398</v>
      </c>
      <c r="D5723" s="59" t="s">
        <v>14</v>
      </c>
      <c r="E5723" s="60" t="s">
        <v>10984</v>
      </c>
    </row>
    <row r="5724" spans="1:5">
      <c r="A5724" s="58" t="s">
        <v>9</v>
      </c>
      <c r="B5724" s="59" t="s">
        <v>16399</v>
      </c>
      <c r="C5724" s="59" t="s">
        <v>16400</v>
      </c>
      <c r="D5724" s="59" t="s">
        <v>14</v>
      </c>
      <c r="E5724" s="60" t="s">
        <v>3243</v>
      </c>
    </row>
    <row r="5725" spans="1:5">
      <c r="A5725" s="58" t="s">
        <v>9</v>
      </c>
      <c r="B5725" s="59" t="s">
        <v>16401</v>
      </c>
      <c r="C5725" s="59" t="s">
        <v>16402</v>
      </c>
      <c r="D5725" s="59" t="s">
        <v>14</v>
      </c>
      <c r="E5725" s="60" t="s">
        <v>16403</v>
      </c>
    </row>
    <row r="5726" spans="1:5">
      <c r="A5726" s="58" t="s">
        <v>9</v>
      </c>
      <c r="B5726" s="59" t="s">
        <v>16404</v>
      </c>
      <c r="C5726" s="59" t="s">
        <v>16405</v>
      </c>
      <c r="D5726" s="59" t="s">
        <v>14</v>
      </c>
      <c r="E5726" s="60" t="s">
        <v>16406</v>
      </c>
    </row>
    <row r="5727" spans="1:5">
      <c r="A5727" s="58" t="s">
        <v>9</v>
      </c>
      <c r="B5727" s="59" t="s">
        <v>16407</v>
      </c>
      <c r="C5727" s="59" t="s">
        <v>16408</v>
      </c>
      <c r="D5727" s="59" t="s">
        <v>14</v>
      </c>
      <c r="E5727" s="60" t="s">
        <v>16409</v>
      </c>
    </row>
    <row r="5728" spans="1:5">
      <c r="A5728" s="58" t="s">
        <v>9</v>
      </c>
      <c r="B5728" s="59" t="s">
        <v>16410</v>
      </c>
      <c r="C5728" s="59" t="s">
        <v>16411</v>
      </c>
      <c r="D5728" s="59" t="s">
        <v>14</v>
      </c>
      <c r="E5728" s="60" t="s">
        <v>16412</v>
      </c>
    </row>
    <row r="5729" spans="1:5">
      <c r="A5729" s="58" t="s">
        <v>9</v>
      </c>
      <c r="B5729" s="59" t="s">
        <v>16413</v>
      </c>
      <c r="C5729" s="59" t="s">
        <v>16414</v>
      </c>
      <c r="D5729" s="59" t="s">
        <v>14</v>
      </c>
      <c r="E5729" s="60" t="s">
        <v>11414</v>
      </c>
    </row>
    <row r="5730" spans="1:5">
      <c r="A5730" s="58" t="s">
        <v>9</v>
      </c>
      <c r="B5730" s="59" t="s">
        <v>16415</v>
      </c>
      <c r="C5730" s="59" t="s">
        <v>16416</v>
      </c>
      <c r="D5730" s="59" t="s">
        <v>14</v>
      </c>
      <c r="E5730" s="60" t="s">
        <v>16417</v>
      </c>
    </row>
    <row r="5731" spans="1:5">
      <c r="A5731" s="58" t="s">
        <v>9</v>
      </c>
      <c r="B5731" s="59" t="s">
        <v>16418</v>
      </c>
      <c r="C5731" s="59" t="s">
        <v>16419</v>
      </c>
      <c r="D5731" s="59" t="s">
        <v>14</v>
      </c>
      <c r="E5731" s="60" t="s">
        <v>12248</v>
      </c>
    </row>
    <row r="5732" spans="1:5">
      <c r="A5732" s="58" t="s">
        <v>9</v>
      </c>
      <c r="B5732" s="59" t="s">
        <v>16420</v>
      </c>
      <c r="C5732" s="59" t="s">
        <v>16421</v>
      </c>
      <c r="D5732" s="59" t="s">
        <v>14</v>
      </c>
      <c r="E5732" s="60" t="s">
        <v>8775</v>
      </c>
    </row>
    <row r="5733" spans="1:5">
      <c r="A5733" s="58" t="s">
        <v>9</v>
      </c>
      <c r="B5733" s="59" t="s">
        <v>16422</v>
      </c>
      <c r="C5733" s="59" t="s">
        <v>16423</v>
      </c>
      <c r="D5733" s="59" t="s">
        <v>14</v>
      </c>
      <c r="E5733" s="60" t="s">
        <v>16424</v>
      </c>
    </row>
    <row r="5734" spans="1:5">
      <c r="A5734" s="58" t="s">
        <v>9</v>
      </c>
      <c r="B5734" s="59" t="s">
        <v>16425</v>
      </c>
      <c r="C5734" s="59" t="s">
        <v>16426</v>
      </c>
      <c r="D5734" s="59" t="s">
        <v>14</v>
      </c>
      <c r="E5734" s="60" t="s">
        <v>16311</v>
      </c>
    </row>
    <row r="5735" spans="1:5">
      <c r="A5735" s="58" t="s">
        <v>9</v>
      </c>
      <c r="B5735" s="59" t="s">
        <v>16427</v>
      </c>
      <c r="C5735" s="59" t="s">
        <v>16428</v>
      </c>
      <c r="D5735" s="59" t="s">
        <v>14</v>
      </c>
      <c r="E5735" s="60" t="s">
        <v>16429</v>
      </c>
    </row>
    <row r="5736" spans="1:5">
      <c r="A5736" s="58" t="s">
        <v>9</v>
      </c>
      <c r="B5736" s="59" t="s">
        <v>16430</v>
      </c>
      <c r="C5736" s="59" t="s">
        <v>16431</v>
      </c>
      <c r="D5736" s="59" t="s">
        <v>14</v>
      </c>
      <c r="E5736" s="60" t="s">
        <v>16432</v>
      </c>
    </row>
    <row r="5737" spans="1:5">
      <c r="A5737" s="58" t="s">
        <v>9</v>
      </c>
      <c r="B5737" s="59" t="s">
        <v>16433</v>
      </c>
      <c r="C5737" s="59" t="s">
        <v>16434</v>
      </c>
      <c r="D5737" s="59" t="s">
        <v>14</v>
      </c>
      <c r="E5737" s="60" t="s">
        <v>7947</v>
      </c>
    </row>
    <row r="5738" spans="1:5">
      <c r="A5738" s="58" t="s">
        <v>9</v>
      </c>
      <c r="B5738" s="59" t="s">
        <v>16435</v>
      </c>
      <c r="C5738" s="59" t="s">
        <v>16436</v>
      </c>
      <c r="D5738" s="59" t="s">
        <v>14</v>
      </c>
      <c r="E5738" s="60" t="s">
        <v>16437</v>
      </c>
    </row>
    <row r="5739" spans="1:5">
      <c r="A5739" s="58" t="s">
        <v>9</v>
      </c>
      <c r="B5739" s="59" t="s">
        <v>16438</v>
      </c>
      <c r="C5739" s="59" t="s">
        <v>16439</v>
      </c>
      <c r="D5739" s="59" t="s">
        <v>14</v>
      </c>
      <c r="E5739" s="60" t="s">
        <v>1782</v>
      </c>
    </row>
    <row r="5740" spans="1:5">
      <c r="A5740" s="58" t="s">
        <v>9</v>
      </c>
      <c r="B5740" s="59" t="s">
        <v>16440</v>
      </c>
      <c r="C5740" s="59" t="s">
        <v>16441</v>
      </c>
      <c r="D5740" s="59" t="s">
        <v>14</v>
      </c>
      <c r="E5740" s="60" t="s">
        <v>2513</v>
      </c>
    </row>
    <row r="5741" spans="1:5">
      <c r="A5741" s="58" t="s">
        <v>9</v>
      </c>
      <c r="B5741" s="59" t="s">
        <v>16442</v>
      </c>
      <c r="C5741" s="59" t="s">
        <v>16443</v>
      </c>
      <c r="D5741" s="59" t="s">
        <v>14</v>
      </c>
      <c r="E5741" s="60" t="s">
        <v>11384</v>
      </c>
    </row>
    <row r="5742" spans="1:5">
      <c r="A5742" s="58" t="s">
        <v>9</v>
      </c>
      <c r="B5742" s="59" t="s">
        <v>16444</v>
      </c>
      <c r="C5742" s="59" t="s">
        <v>16445</v>
      </c>
      <c r="D5742" s="59" t="s">
        <v>14</v>
      </c>
      <c r="E5742" s="60" t="s">
        <v>16446</v>
      </c>
    </row>
    <row r="5743" spans="1:5">
      <c r="A5743" s="58" t="s">
        <v>9</v>
      </c>
      <c r="B5743" s="59" t="s">
        <v>16447</v>
      </c>
      <c r="C5743" s="59" t="s">
        <v>16448</v>
      </c>
      <c r="D5743" s="59" t="s">
        <v>14</v>
      </c>
      <c r="E5743" s="60" t="s">
        <v>16449</v>
      </c>
    </row>
    <row r="5744" spans="1:5">
      <c r="A5744" s="58" t="s">
        <v>9</v>
      </c>
      <c r="B5744" s="59" t="s">
        <v>16450</v>
      </c>
      <c r="C5744" s="59" t="s">
        <v>16451</v>
      </c>
      <c r="D5744" s="59" t="s">
        <v>14</v>
      </c>
      <c r="E5744" s="60" t="s">
        <v>16452</v>
      </c>
    </row>
    <row r="5745" spans="1:5">
      <c r="A5745" s="58" t="s">
        <v>9</v>
      </c>
      <c r="B5745" s="59" t="s">
        <v>16453</v>
      </c>
      <c r="C5745" s="59" t="s">
        <v>16454</v>
      </c>
      <c r="D5745" s="59" t="s">
        <v>14</v>
      </c>
      <c r="E5745" s="60" t="s">
        <v>16455</v>
      </c>
    </row>
    <row r="5746" spans="1:5">
      <c r="A5746" s="58" t="s">
        <v>9</v>
      </c>
      <c r="B5746" s="59" t="s">
        <v>16456</v>
      </c>
      <c r="C5746" s="59" t="s">
        <v>16457</v>
      </c>
      <c r="D5746" s="59" t="s">
        <v>14</v>
      </c>
      <c r="E5746" s="60" t="s">
        <v>16458</v>
      </c>
    </row>
    <row r="5747" spans="1:5">
      <c r="A5747" s="58" t="s">
        <v>9</v>
      </c>
      <c r="B5747" s="59" t="s">
        <v>16459</v>
      </c>
      <c r="C5747" s="59" t="s">
        <v>16460</v>
      </c>
      <c r="D5747" s="59" t="s">
        <v>14</v>
      </c>
      <c r="E5747" s="60" t="s">
        <v>16461</v>
      </c>
    </row>
    <row r="5748" spans="1:5">
      <c r="A5748" s="58" t="s">
        <v>9</v>
      </c>
      <c r="B5748" s="59" t="s">
        <v>16462</v>
      </c>
      <c r="C5748" s="59" t="s">
        <v>16463</v>
      </c>
      <c r="D5748" s="59" t="s">
        <v>14</v>
      </c>
      <c r="E5748" s="60" t="s">
        <v>16464</v>
      </c>
    </row>
    <row r="5749" spans="1:5">
      <c r="A5749" s="58" t="s">
        <v>9</v>
      </c>
      <c r="B5749" s="59" t="s">
        <v>16465</v>
      </c>
      <c r="C5749" s="59" t="s">
        <v>16466</v>
      </c>
      <c r="D5749" s="59" t="s">
        <v>14</v>
      </c>
      <c r="E5749" s="60" t="s">
        <v>16467</v>
      </c>
    </row>
    <row r="5750" spans="1:5">
      <c r="A5750" s="58" t="s">
        <v>9</v>
      </c>
      <c r="B5750" s="59" t="s">
        <v>16468</v>
      </c>
      <c r="C5750" s="59" t="s">
        <v>16469</v>
      </c>
      <c r="D5750" s="59" t="s">
        <v>14</v>
      </c>
      <c r="E5750" s="60" t="s">
        <v>16470</v>
      </c>
    </row>
    <row r="5751" spans="1:5">
      <c r="A5751" s="58" t="s">
        <v>9</v>
      </c>
      <c r="B5751" s="59" t="s">
        <v>16471</v>
      </c>
      <c r="C5751" s="59" t="s">
        <v>16472</v>
      </c>
      <c r="D5751" s="59" t="s">
        <v>14</v>
      </c>
      <c r="E5751" s="60" t="s">
        <v>8881</v>
      </c>
    </row>
    <row r="5752" spans="1:5">
      <c r="A5752" s="58" t="s">
        <v>9</v>
      </c>
      <c r="B5752" s="59" t="s">
        <v>16473</v>
      </c>
      <c r="C5752" s="59" t="s">
        <v>16474</v>
      </c>
      <c r="D5752" s="59" t="s">
        <v>14</v>
      </c>
      <c r="E5752" s="60" t="s">
        <v>3953</v>
      </c>
    </row>
    <row r="5753" spans="1:5">
      <c r="A5753" s="58" t="s">
        <v>9</v>
      </c>
      <c r="B5753" s="59" t="s">
        <v>16475</v>
      </c>
      <c r="C5753" s="59" t="s">
        <v>16476</v>
      </c>
      <c r="D5753" s="59" t="s">
        <v>14</v>
      </c>
      <c r="E5753" s="60" t="s">
        <v>16477</v>
      </c>
    </row>
    <row r="5754" spans="1:5">
      <c r="A5754" s="58" t="s">
        <v>9</v>
      </c>
      <c r="B5754" s="59" t="s">
        <v>16478</v>
      </c>
      <c r="C5754" s="59" t="s">
        <v>16479</v>
      </c>
      <c r="D5754" s="59" t="s">
        <v>14</v>
      </c>
      <c r="E5754" s="60" t="s">
        <v>16480</v>
      </c>
    </row>
    <row r="5755" spans="1:5">
      <c r="A5755" s="58" t="s">
        <v>9</v>
      </c>
      <c r="B5755" s="59" t="s">
        <v>16481</v>
      </c>
      <c r="C5755" s="59" t="s">
        <v>16482</v>
      </c>
      <c r="D5755" s="59" t="s">
        <v>14</v>
      </c>
      <c r="E5755" s="60" t="s">
        <v>16483</v>
      </c>
    </row>
    <row r="5756" spans="1:5">
      <c r="A5756" s="58" t="s">
        <v>9</v>
      </c>
      <c r="B5756" s="59" t="s">
        <v>16484</v>
      </c>
      <c r="C5756" s="59" t="s">
        <v>16485</v>
      </c>
      <c r="D5756" s="59" t="s">
        <v>14</v>
      </c>
      <c r="E5756" s="60" t="s">
        <v>6750</v>
      </c>
    </row>
    <row r="5757" spans="1:5">
      <c r="A5757" s="58" t="s">
        <v>9</v>
      </c>
      <c r="B5757" s="59" t="s">
        <v>16486</v>
      </c>
      <c r="C5757" s="59" t="s">
        <v>16487</v>
      </c>
      <c r="D5757" s="59" t="s">
        <v>14</v>
      </c>
      <c r="E5757" s="60" t="s">
        <v>9142</v>
      </c>
    </row>
    <row r="5758" spans="1:5">
      <c r="A5758" s="58" t="s">
        <v>9</v>
      </c>
      <c r="B5758" s="59" t="s">
        <v>16488</v>
      </c>
      <c r="C5758" s="59" t="s">
        <v>16489</v>
      </c>
      <c r="D5758" s="59" t="s">
        <v>14</v>
      </c>
      <c r="E5758" s="60" t="s">
        <v>16490</v>
      </c>
    </row>
    <row r="5759" spans="1:5">
      <c r="A5759" s="58" t="s">
        <v>9</v>
      </c>
      <c r="B5759" s="59" t="s">
        <v>16491</v>
      </c>
      <c r="C5759" s="59" t="s">
        <v>16492</v>
      </c>
      <c r="D5759" s="59" t="s">
        <v>14</v>
      </c>
      <c r="E5759" s="60" t="s">
        <v>16493</v>
      </c>
    </row>
    <row r="5760" spans="1:5">
      <c r="A5760" s="58" t="s">
        <v>9</v>
      </c>
      <c r="B5760" s="59" t="s">
        <v>16494</v>
      </c>
      <c r="C5760" s="59" t="s">
        <v>16495</v>
      </c>
      <c r="D5760" s="59" t="s">
        <v>14</v>
      </c>
      <c r="E5760" s="60" t="s">
        <v>16496</v>
      </c>
    </row>
    <row r="5761" spans="1:5">
      <c r="A5761" s="58" t="s">
        <v>9</v>
      </c>
      <c r="B5761" s="59" t="s">
        <v>16497</v>
      </c>
      <c r="C5761" s="59" t="s">
        <v>16498</v>
      </c>
      <c r="D5761" s="59" t="s">
        <v>14</v>
      </c>
      <c r="E5761" s="60" t="s">
        <v>16499</v>
      </c>
    </row>
    <row r="5762" spans="1:5">
      <c r="A5762" s="58" t="s">
        <v>9</v>
      </c>
      <c r="B5762" s="59" t="s">
        <v>16500</v>
      </c>
      <c r="C5762" s="59" t="s">
        <v>16501</v>
      </c>
      <c r="D5762" s="59" t="s">
        <v>14</v>
      </c>
      <c r="E5762" s="60" t="s">
        <v>16502</v>
      </c>
    </row>
    <row r="5763" spans="1:5">
      <c r="A5763" s="58" t="s">
        <v>9</v>
      </c>
      <c r="B5763" s="59" t="s">
        <v>16503</v>
      </c>
      <c r="C5763" s="59" t="s">
        <v>16504</v>
      </c>
      <c r="D5763" s="59" t="s">
        <v>14</v>
      </c>
      <c r="E5763" s="60" t="s">
        <v>16505</v>
      </c>
    </row>
    <row r="5764" spans="1:5">
      <c r="A5764" s="58" t="s">
        <v>9</v>
      </c>
      <c r="B5764" s="59" t="s">
        <v>16506</v>
      </c>
      <c r="C5764" s="59" t="s">
        <v>16507</v>
      </c>
      <c r="D5764" s="59" t="s">
        <v>14</v>
      </c>
      <c r="E5764" s="60" t="s">
        <v>16508</v>
      </c>
    </row>
    <row r="5765" spans="1:5">
      <c r="A5765" s="58" t="s">
        <v>9</v>
      </c>
      <c r="B5765" s="59" t="s">
        <v>16509</v>
      </c>
      <c r="C5765" s="59" t="s">
        <v>16510</v>
      </c>
      <c r="D5765" s="59" t="s">
        <v>14</v>
      </c>
      <c r="E5765" s="60" t="s">
        <v>16511</v>
      </c>
    </row>
    <row r="5766" spans="1:5">
      <c r="A5766" s="58" t="s">
        <v>9</v>
      </c>
      <c r="B5766" s="59" t="s">
        <v>16512</v>
      </c>
      <c r="C5766" s="59" t="s">
        <v>16513</v>
      </c>
      <c r="D5766" s="59" t="s">
        <v>14</v>
      </c>
      <c r="E5766" s="60" t="s">
        <v>16514</v>
      </c>
    </row>
    <row r="5767" spans="1:5">
      <c r="A5767" s="58" t="s">
        <v>9</v>
      </c>
      <c r="B5767" s="59" t="s">
        <v>16515</v>
      </c>
      <c r="C5767" s="59" t="s">
        <v>16516</v>
      </c>
      <c r="D5767" s="59" t="s">
        <v>14</v>
      </c>
      <c r="E5767" s="60" t="s">
        <v>16517</v>
      </c>
    </row>
    <row r="5768" spans="1:5">
      <c r="A5768" s="58" t="s">
        <v>9</v>
      </c>
      <c r="B5768" s="59" t="s">
        <v>16518</v>
      </c>
      <c r="C5768" s="59" t="s">
        <v>16519</v>
      </c>
      <c r="D5768" s="59" t="s">
        <v>14</v>
      </c>
      <c r="E5768" s="60" t="s">
        <v>16520</v>
      </c>
    </row>
    <row r="5769" spans="1:5">
      <c r="A5769" s="58" t="s">
        <v>9</v>
      </c>
      <c r="B5769" s="59" t="s">
        <v>16521</v>
      </c>
      <c r="C5769" s="59" t="s">
        <v>16522</v>
      </c>
      <c r="D5769" s="59" t="s">
        <v>14</v>
      </c>
      <c r="E5769" s="60" t="s">
        <v>16523</v>
      </c>
    </row>
    <row r="5770" spans="1:5">
      <c r="A5770" s="58" t="s">
        <v>9</v>
      </c>
      <c r="B5770" s="59" t="s">
        <v>16524</v>
      </c>
      <c r="C5770" s="59" t="s">
        <v>16525</v>
      </c>
      <c r="D5770" s="59" t="s">
        <v>14</v>
      </c>
      <c r="E5770" s="60" t="s">
        <v>10613</v>
      </c>
    </row>
    <row r="5771" spans="1:5">
      <c r="A5771" s="58" t="s">
        <v>9</v>
      </c>
      <c r="B5771" s="59" t="s">
        <v>16526</v>
      </c>
      <c r="C5771" s="59" t="s">
        <v>16527</v>
      </c>
      <c r="D5771" s="59" t="s">
        <v>14</v>
      </c>
      <c r="E5771" s="60" t="s">
        <v>10331</v>
      </c>
    </row>
    <row r="5772" spans="1:5">
      <c r="A5772" s="58" t="s">
        <v>9</v>
      </c>
      <c r="B5772" s="59" t="s">
        <v>16528</v>
      </c>
      <c r="C5772" s="59" t="s">
        <v>16529</v>
      </c>
      <c r="D5772" s="59" t="s">
        <v>14</v>
      </c>
      <c r="E5772" s="60" t="s">
        <v>8443</v>
      </c>
    </row>
    <row r="5773" spans="1:5">
      <c r="A5773" s="58" t="s">
        <v>9</v>
      </c>
      <c r="B5773" s="59" t="s">
        <v>16530</v>
      </c>
      <c r="C5773" s="59" t="s">
        <v>16531</v>
      </c>
      <c r="D5773" s="59" t="s">
        <v>14</v>
      </c>
      <c r="E5773" s="60" t="s">
        <v>16532</v>
      </c>
    </row>
    <row r="5774" spans="1:5">
      <c r="A5774" s="58" t="s">
        <v>9</v>
      </c>
      <c r="B5774" s="59" t="s">
        <v>16533</v>
      </c>
      <c r="C5774" s="59" t="s">
        <v>16534</v>
      </c>
      <c r="D5774" s="59" t="s">
        <v>14</v>
      </c>
      <c r="E5774" s="60" t="s">
        <v>881</v>
      </c>
    </row>
    <row r="5775" spans="1:5">
      <c r="A5775" s="58" t="s">
        <v>9</v>
      </c>
      <c r="B5775" s="59" t="s">
        <v>16535</v>
      </c>
      <c r="C5775" s="59" t="s">
        <v>16536</v>
      </c>
      <c r="D5775" s="59" t="s">
        <v>14</v>
      </c>
      <c r="E5775" s="60" t="s">
        <v>16537</v>
      </c>
    </row>
    <row r="5776" spans="1:5">
      <c r="A5776" s="58" t="s">
        <v>9</v>
      </c>
      <c r="B5776" s="59" t="s">
        <v>16538</v>
      </c>
      <c r="C5776" s="59" t="s">
        <v>16539</v>
      </c>
      <c r="D5776" s="59" t="s">
        <v>14</v>
      </c>
      <c r="E5776" s="60" t="s">
        <v>7950</v>
      </c>
    </row>
    <row r="5777" spans="1:5">
      <c r="A5777" s="58" t="s">
        <v>9</v>
      </c>
      <c r="B5777" s="59" t="s">
        <v>16540</v>
      </c>
      <c r="C5777" s="59" t="s">
        <v>16541</v>
      </c>
      <c r="D5777" s="59" t="s">
        <v>14</v>
      </c>
      <c r="E5777" s="60" t="s">
        <v>16542</v>
      </c>
    </row>
    <row r="5778" spans="1:5">
      <c r="A5778" s="58" t="s">
        <v>9</v>
      </c>
      <c r="B5778" s="59" t="s">
        <v>16543</v>
      </c>
      <c r="C5778" s="59" t="s">
        <v>16544</v>
      </c>
      <c r="D5778" s="59" t="s">
        <v>14</v>
      </c>
      <c r="E5778" s="60" t="s">
        <v>16545</v>
      </c>
    </row>
    <row r="5779" spans="1:5">
      <c r="A5779" s="58" t="s">
        <v>9</v>
      </c>
      <c r="B5779" s="59" t="s">
        <v>16546</v>
      </c>
      <c r="C5779" s="59" t="s">
        <v>16547</v>
      </c>
      <c r="D5779" s="59" t="s">
        <v>14</v>
      </c>
      <c r="E5779" s="60" t="s">
        <v>16548</v>
      </c>
    </row>
    <row r="5780" spans="1:5">
      <c r="A5780" s="58" t="s">
        <v>9</v>
      </c>
      <c r="B5780" s="59" t="s">
        <v>16549</v>
      </c>
      <c r="C5780" s="59" t="s">
        <v>16550</v>
      </c>
      <c r="D5780" s="59" t="s">
        <v>14</v>
      </c>
      <c r="E5780" s="60" t="s">
        <v>16551</v>
      </c>
    </row>
    <row r="5781" spans="1:5">
      <c r="A5781" s="58" t="s">
        <v>9</v>
      </c>
      <c r="B5781" s="59" t="s">
        <v>16552</v>
      </c>
      <c r="C5781" s="59" t="s">
        <v>16553</v>
      </c>
      <c r="D5781" s="59" t="s">
        <v>14</v>
      </c>
      <c r="E5781" s="60" t="s">
        <v>12248</v>
      </c>
    </row>
    <row r="5782" spans="1:5">
      <c r="A5782" s="58" t="s">
        <v>9</v>
      </c>
      <c r="B5782" s="59" t="s">
        <v>16554</v>
      </c>
      <c r="C5782" s="59" t="s">
        <v>16555</v>
      </c>
      <c r="D5782" s="59" t="s">
        <v>14</v>
      </c>
      <c r="E5782" s="60" t="s">
        <v>11355</v>
      </c>
    </row>
    <row r="5783" spans="1:5">
      <c r="A5783" s="58" t="s">
        <v>9</v>
      </c>
      <c r="B5783" s="59" t="s">
        <v>16556</v>
      </c>
      <c r="C5783" s="59" t="s">
        <v>16557</v>
      </c>
      <c r="D5783" s="59" t="s">
        <v>14</v>
      </c>
      <c r="E5783" s="60" t="s">
        <v>16558</v>
      </c>
    </row>
    <row r="5784" spans="1:5">
      <c r="A5784" s="58" t="s">
        <v>9</v>
      </c>
      <c r="B5784" s="59" t="s">
        <v>16559</v>
      </c>
      <c r="C5784" s="59" t="s">
        <v>16560</v>
      </c>
      <c r="D5784" s="59" t="s">
        <v>14</v>
      </c>
      <c r="E5784" s="60" t="s">
        <v>16561</v>
      </c>
    </row>
    <row r="5785" spans="1:5">
      <c r="A5785" s="58" t="s">
        <v>9</v>
      </c>
      <c r="B5785" s="59" t="s">
        <v>16562</v>
      </c>
      <c r="C5785" s="59" t="s">
        <v>16563</v>
      </c>
      <c r="D5785" s="59" t="s">
        <v>14</v>
      </c>
      <c r="E5785" s="60" t="s">
        <v>16564</v>
      </c>
    </row>
    <row r="5786" spans="1:5">
      <c r="A5786" s="58" t="s">
        <v>9</v>
      </c>
      <c r="B5786" s="59" t="s">
        <v>16565</v>
      </c>
      <c r="C5786" s="59" t="s">
        <v>16566</v>
      </c>
      <c r="D5786" s="59" t="s">
        <v>14</v>
      </c>
      <c r="E5786" s="60" t="s">
        <v>13739</v>
      </c>
    </row>
    <row r="5787" spans="1:5">
      <c r="A5787" s="58" t="s">
        <v>9</v>
      </c>
      <c r="B5787" s="59" t="s">
        <v>16567</v>
      </c>
      <c r="C5787" s="59" t="s">
        <v>16568</v>
      </c>
      <c r="D5787" s="59" t="s">
        <v>14</v>
      </c>
      <c r="E5787" s="60" t="s">
        <v>2457</v>
      </c>
    </row>
    <row r="5788" spans="1:5">
      <c r="A5788" s="58" t="s">
        <v>9</v>
      </c>
      <c r="B5788" s="59" t="s">
        <v>16569</v>
      </c>
      <c r="C5788" s="59" t="s">
        <v>16570</v>
      </c>
      <c r="D5788" s="59" t="s">
        <v>14</v>
      </c>
      <c r="E5788" s="60" t="s">
        <v>2061</v>
      </c>
    </row>
    <row r="5789" spans="1:5">
      <c r="A5789" s="58" t="s">
        <v>9</v>
      </c>
      <c r="B5789" s="59" t="s">
        <v>16571</v>
      </c>
      <c r="C5789" s="59" t="s">
        <v>16572</v>
      </c>
      <c r="D5789" s="59" t="s">
        <v>14</v>
      </c>
      <c r="E5789" s="60" t="s">
        <v>16573</v>
      </c>
    </row>
    <row r="5790" spans="1:5">
      <c r="A5790" s="58" t="s">
        <v>9</v>
      </c>
      <c r="B5790" s="59" t="s">
        <v>16574</v>
      </c>
      <c r="C5790" s="59" t="s">
        <v>16575</v>
      </c>
      <c r="D5790" s="59" t="s">
        <v>14</v>
      </c>
      <c r="E5790" s="60" t="s">
        <v>6980</v>
      </c>
    </row>
    <row r="5791" spans="1:5">
      <c r="A5791" s="58" t="s">
        <v>9</v>
      </c>
      <c r="B5791" s="59" t="s">
        <v>16576</v>
      </c>
      <c r="C5791" s="59" t="s">
        <v>16577</v>
      </c>
      <c r="D5791" s="59" t="s">
        <v>14</v>
      </c>
      <c r="E5791" s="60" t="s">
        <v>12034</v>
      </c>
    </row>
    <row r="5792" spans="1:5">
      <c r="A5792" s="58" t="s">
        <v>9</v>
      </c>
      <c r="B5792" s="59" t="s">
        <v>16578</v>
      </c>
      <c r="C5792" s="59" t="s">
        <v>16579</v>
      </c>
      <c r="D5792" s="59" t="s">
        <v>14</v>
      </c>
      <c r="E5792" s="60" t="s">
        <v>368</v>
      </c>
    </row>
    <row r="5793" spans="1:5">
      <c r="A5793" s="58" t="s">
        <v>9</v>
      </c>
      <c r="B5793" s="59" t="s">
        <v>16580</v>
      </c>
      <c r="C5793" s="59" t="s">
        <v>16581</v>
      </c>
      <c r="D5793" s="59" t="s">
        <v>14</v>
      </c>
      <c r="E5793" s="60" t="s">
        <v>16582</v>
      </c>
    </row>
    <row r="5794" spans="1:5">
      <c r="A5794" s="58" t="s">
        <v>9</v>
      </c>
      <c r="B5794" s="59" t="s">
        <v>16583</v>
      </c>
      <c r="C5794" s="59" t="s">
        <v>16584</v>
      </c>
      <c r="D5794" s="59" t="s">
        <v>14</v>
      </c>
      <c r="E5794" s="60" t="s">
        <v>16585</v>
      </c>
    </row>
    <row r="5795" spans="1:5">
      <c r="A5795" s="58" t="s">
        <v>9</v>
      </c>
      <c r="B5795" s="59" t="s">
        <v>16586</v>
      </c>
      <c r="C5795" s="59" t="s">
        <v>16587</v>
      </c>
      <c r="D5795" s="59" t="s">
        <v>14</v>
      </c>
      <c r="E5795" s="60" t="s">
        <v>16588</v>
      </c>
    </row>
    <row r="5796" spans="1:5">
      <c r="A5796" s="58" t="s">
        <v>9</v>
      </c>
      <c r="B5796" s="59" t="s">
        <v>16589</v>
      </c>
      <c r="C5796" s="59" t="s">
        <v>16590</v>
      </c>
      <c r="D5796" s="59" t="s">
        <v>14</v>
      </c>
      <c r="E5796" s="60" t="s">
        <v>3627</v>
      </c>
    </row>
    <row r="5797" spans="1:5">
      <c r="A5797" s="58" t="s">
        <v>9</v>
      </c>
      <c r="B5797" s="59" t="s">
        <v>16591</v>
      </c>
      <c r="C5797" s="59" t="s">
        <v>16592</v>
      </c>
      <c r="D5797" s="59" t="s">
        <v>14</v>
      </c>
      <c r="E5797" s="60" t="s">
        <v>4150</v>
      </c>
    </row>
    <row r="5798" spans="1:5">
      <c r="A5798" s="58" t="s">
        <v>9</v>
      </c>
      <c r="B5798" s="59" t="s">
        <v>16593</v>
      </c>
      <c r="C5798" s="59" t="s">
        <v>16594</v>
      </c>
      <c r="D5798" s="59" t="s">
        <v>14</v>
      </c>
      <c r="E5798" s="60" t="s">
        <v>16595</v>
      </c>
    </row>
    <row r="5799" spans="1:5">
      <c r="A5799" s="58" t="s">
        <v>9</v>
      </c>
      <c r="B5799" s="59" t="s">
        <v>16596</v>
      </c>
      <c r="C5799" s="59" t="s">
        <v>16597</v>
      </c>
      <c r="D5799" s="59" t="s">
        <v>14</v>
      </c>
      <c r="E5799" s="60" t="s">
        <v>11381</v>
      </c>
    </row>
    <row r="5800" spans="1:5">
      <c r="A5800" s="58" t="s">
        <v>9</v>
      </c>
      <c r="B5800" s="59" t="s">
        <v>16598</v>
      </c>
      <c r="C5800" s="59" t="s">
        <v>16599</v>
      </c>
      <c r="D5800" s="59" t="s">
        <v>14</v>
      </c>
      <c r="E5800" s="60" t="s">
        <v>16600</v>
      </c>
    </row>
    <row r="5801" spans="1:5">
      <c r="A5801" s="58" t="s">
        <v>9</v>
      </c>
      <c r="B5801" s="59" t="s">
        <v>16601</v>
      </c>
      <c r="C5801" s="59" t="s">
        <v>16602</v>
      </c>
      <c r="D5801" s="59" t="s">
        <v>14</v>
      </c>
      <c r="E5801" s="60" t="s">
        <v>11679</v>
      </c>
    </row>
    <row r="5802" spans="1:5">
      <c r="A5802" s="58" t="s">
        <v>9</v>
      </c>
      <c r="B5802" s="59" t="s">
        <v>16603</v>
      </c>
      <c r="C5802" s="59" t="s">
        <v>16604</v>
      </c>
      <c r="D5802" s="59" t="s">
        <v>14</v>
      </c>
      <c r="E5802" s="60" t="s">
        <v>16605</v>
      </c>
    </row>
    <row r="5803" spans="1:5">
      <c r="A5803" s="58" t="s">
        <v>9</v>
      </c>
      <c r="B5803" s="59" t="s">
        <v>16606</v>
      </c>
      <c r="C5803" s="59" t="s">
        <v>16607</v>
      </c>
      <c r="D5803" s="59" t="s">
        <v>14</v>
      </c>
      <c r="E5803" s="60" t="s">
        <v>16608</v>
      </c>
    </row>
    <row r="5804" spans="1:5">
      <c r="A5804" s="58" t="s">
        <v>9</v>
      </c>
      <c r="B5804" s="59" t="s">
        <v>16609</v>
      </c>
      <c r="C5804" s="59" t="s">
        <v>16610</v>
      </c>
      <c r="D5804" s="59" t="s">
        <v>14</v>
      </c>
      <c r="E5804" s="60" t="s">
        <v>9512</v>
      </c>
    </row>
    <row r="5805" spans="1:5">
      <c r="A5805" s="58" t="s">
        <v>9</v>
      </c>
      <c r="B5805" s="59" t="s">
        <v>16611</v>
      </c>
      <c r="C5805" s="59" t="s">
        <v>16612</v>
      </c>
      <c r="D5805" s="59" t="s">
        <v>14</v>
      </c>
      <c r="E5805" s="60" t="s">
        <v>16259</v>
      </c>
    </row>
    <row r="5806" spans="1:5">
      <c r="A5806" s="58" t="s">
        <v>9</v>
      </c>
      <c r="B5806" s="59" t="s">
        <v>16613</v>
      </c>
      <c r="C5806" s="59" t="s">
        <v>16614</v>
      </c>
      <c r="D5806" s="59" t="s">
        <v>14</v>
      </c>
      <c r="E5806" s="60" t="s">
        <v>16615</v>
      </c>
    </row>
    <row r="5807" spans="1:5">
      <c r="A5807" s="58" t="s">
        <v>9</v>
      </c>
      <c r="B5807" s="59" t="s">
        <v>16616</v>
      </c>
      <c r="C5807" s="59" t="s">
        <v>16617</v>
      </c>
      <c r="D5807" s="59" t="s">
        <v>14</v>
      </c>
      <c r="E5807" s="60" t="s">
        <v>16618</v>
      </c>
    </row>
    <row r="5808" spans="1:5">
      <c r="A5808" s="58" t="s">
        <v>9</v>
      </c>
      <c r="B5808" s="59" t="s">
        <v>16619</v>
      </c>
      <c r="C5808" s="59" t="s">
        <v>16620</v>
      </c>
      <c r="D5808" s="59" t="s">
        <v>14</v>
      </c>
      <c r="E5808" s="60" t="s">
        <v>5206</v>
      </c>
    </row>
    <row r="5809" spans="1:5">
      <c r="A5809" s="58" t="s">
        <v>9</v>
      </c>
      <c r="B5809" s="59" t="s">
        <v>16621</v>
      </c>
      <c r="C5809" s="59" t="s">
        <v>16622</v>
      </c>
      <c r="D5809" s="59" t="s">
        <v>14</v>
      </c>
      <c r="E5809" s="60" t="s">
        <v>16623</v>
      </c>
    </row>
    <row r="5810" spans="1:5">
      <c r="A5810" s="58" t="s">
        <v>9</v>
      </c>
      <c r="B5810" s="59" t="s">
        <v>16624</v>
      </c>
      <c r="C5810" s="59" t="s">
        <v>16625</v>
      </c>
      <c r="D5810" s="59" t="s">
        <v>14</v>
      </c>
      <c r="E5810" s="60" t="s">
        <v>16626</v>
      </c>
    </row>
    <row r="5811" spans="1:5">
      <c r="A5811" s="58" t="s">
        <v>9</v>
      </c>
      <c r="B5811" s="59" t="s">
        <v>16627</v>
      </c>
      <c r="C5811" s="59" t="s">
        <v>16628</v>
      </c>
      <c r="D5811" s="59" t="s">
        <v>14</v>
      </c>
      <c r="E5811" s="60" t="s">
        <v>16629</v>
      </c>
    </row>
    <row r="5812" spans="1:5">
      <c r="A5812" s="58" t="s">
        <v>9</v>
      </c>
      <c r="B5812" s="59" t="s">
        <v>16630</v>
      </c>
      <c r="C5812" s="59" t="s">
        <v>16631</v>
      </c>
      <c r="D5812" s="59" t="s">
        <v>14</v>
      </c>
      <c r="E5812" s="60" t="s">
        <v>16632</v>
      </c>
    </row>
    <row r="5813" spans="1:5">
      <c r="A5813" s="58" t="s">
        <v>9</v>
      </c>
      <c r="B5813" s="59" t="s">
        <v>16633</v>
      </c>
      <c r="C5813" s="59" t="s">
        <v>16634</v>
      </c>
      <c r="D5813" s="59" t="s">
        <v>14</v>
      </c>
      <c r="E5813" s="60" t="s">
        <v>16635</v>
      </c>
    </row>
    <row r="5814" spans="1:5">
      <c r="A5814" s="58" t="s">
        <v>9</v>
      </c>
      <c r="B5814" s="59" t="s">
        <v>16636</v>
      </c>
      <c r="C5814" s="59" t="s">
        <v>16637</v>
      </c>
      <c r="D5814" s="59" t="s">
        <v>14</v>
      </c>
      <c r="E5814" s="60" t="s">
        <v>3160</v>
      </c>
    </row>
    <row r="5815" spans="1:5">
      <c r="A5815" s="58" t="s">
        <v>9</v>
      </c>
      <c r="B5815" s="59" t="s">
        <v>16638</v>
      </c>
      <c r="C5815" s="59" t="s">
        <v>16639</v>
      </c>
      <c r="D5815" s="59" t="s">
        <v>14</v>
      </c>
      <c r="E5815" s="60" t="s">
        <v>8737</v>
      </c>
    </row>
    <row r="5816" spans="1:5">
      <c r="A5816" s="58" t="s">
        <v>9</v>
      </c>
      <c r="B5816" s="59" t="s">
        <v>16640</v>
      </c>
      <c r="C5816" s="59" t="s">
        <v>16641</v>
      </c>
      <c r="D5816" s="59" t="s">
        <v>14</v>
      </c>
      <c r="E5816" s="60" t="s">
        <v>16642</v>
      </c>
    </row>
    <row r="5817" spans="1:5">
      <c r="A5817" s="73" t="s">
        <v>9</v>
      </c>
      <c r="B5817" s="59" t="s">
        <v>16643</v>
      </c>
      <c r="C5817" s="59" t="s">
        <v>16644</v>
      </c>
      <c r="D5817" s="59" t="s">
        <v>14</v>
      </c>
      <c r="E5817" s="60" t="s">
        <v>16645</v>
      </c>
    </row>
    <row r="5818" spans="1:5">
      <c r="A5818" s="58" t="s">
        <v>9</v>
      </c>
      <c r="B5818" s="59" t="s">
        <v>16646</v>
      </c>
      <c r="C5818" s="59" t="s">
        <v>16647</v>
      </c>
      <c r="D5818" s="59" t="s">
        <v>14</v>
      </c>
      <c r="E5818" s="60" t="s">
        <v>16648</v>
      </c>
    </row>
    <row r="5819" spans="1:5">
      <c r="A5819" s="58" t="s">
        <v>9</v>
      </c>
      <c r="B5819" s="59" t="s">
        <v>16649</v>
      </c>
      <c r="C5819" s="59" t="s">
        <v>16650</v>
      </c>
      <c r="D5819" s="59" t="s">
        <v>14</v>
      </c>
      <c r="E5819" s="60" t="s">
        <v>14711</v>
      </c>
    </row>
    <row r="5820" spans="1:5">
      <c r="A5820" s="58" t="s">
        <v>9</v>
      </c>
      <c r="B5820" s="59" t="s">
        <v>16651</v>
      </c>
      <c r="C5820" s="59" t="s">
        <v>16652</v>
      </c>
      <c r="D5820" s="59" t="s">
        <v>14</v>
      </c>
      <c r="E5820" s="60" t="s">
        <v>12187</v>
      </c>
    </row>
    <row r="5821" spans="1:5">
      <c r="A5821" s="58" t="s">
        <v>9</v>
      </c>
      <c r="B5821" s="59" t="s">
        <v>16653</v>
      </c>
      <c r="C5821" s="59" t="s">
        <v>16654</v>
      </c>
      <c r="D5821" s="59" t="s">
        <v>14</v>
      </c>
      <c r="E5821" s="60" t="s">
        <v>13457</v>
      </c>
    </row>
    <row r="5822" spans="1:5">
      <c r="A5822" s="58" t="s">
        <v>9</v>
      </c>
      <c r="B5822" s="59" t="s">
        <v>16655</v>
      </c>
      <c r="C5822" s="59" t="s">
        <v>16656</v>
      </c>
      <c r="D5822" s="59" t="s">
        <v>14</v>
      </c>
      <c r="E5822" s="60" t="s">
        <v>344</v>
      </c>
    </row>
    <row r="5823" spans="1:5">
      <c r="A5823" s="58" t="s">
        <v>9</v>
      </c>
      <c r="B5823" s="59" t="s">
        <v>16657</v>
      </c>
      <c r="C5823" s="59" t="s">
        <v>16658</v>
      </c>
      <c r="D5823" s="59" t="s">
        <v>14</v>
      </c>
      <c r="E5823" s="60" t="s">
        <v>16659</v>
      </c>
    </row>
    <row r="5824" spans="1:5">
      <c r="A5824" s="58" t="s">
        <v>9</v>
      </c>
      <c r="B5824" s="59" t="s">
        <v>16660</v>
      </c>
      <c r="C5824" s="59" t="s">
        <v>16661</v>
      </c>
      <c r="D5824" s="59" t="s">
        <v>14</v>
      </c>
      <c r="E5824" s="60" t="s">
        <v>16662</v>
      </c>
    </row>
    <row r="5825" spans="1:5">
      <c r="A5825" s="58" t="s">
        <v>9</v>
      </c>
      <c r="B5825" s="59" t="s">
        <v>16663</v>
      </c>
      <c r="C5825" s="59" t="s">
        <v>16664</v>
      </c>
      <c r="D5825" s="59" t="s">
        <v>14</v>
      </c>
      <c r="E5825" s="60" t="s">
        <v>16665</v>
      </c>
    </row>
    <row r="5826" spans="1:5">
      <c r="A5826" s="58" t="s">
        <v>9</v>
      </c>
      <c r="B5826" s="59" t="s">
        <v>16666</v>
      </c>
      <c r="C5826" s="59" t="s">
        <v>16667</v>
      </c>
      <c r="D5826" s="59" t="s">
        <v>14</v>
      </c>
      <c r="E5826" s="60" t="s">
        <v>13457</v>
      </c>
    </row>
    <row r="5827" spans="1:5">
      <c r="A5827" s="58" t="s">
        <v>9</v>
      </c>
      <c r="B5827" s="59" t="s">
        <v>16668</v>
      </c>
      <c r="C5827" s="59" t="s">
        <v>16669</v>
      </c>
      <c r="D5827" s="59" t="s">
        <v>14</v>
      </c>
      <c r="E5827" s="60" t="s">
        <v>16670</v>
      </c>
    </row>
    <row r="5828" spans="1:5">
      <c r="A5828" s="58" t="s">
        <v>9</v>
      </c>
      <c r="B5828" s="59" t="s">
        <v>16671</v>
      </c>
      <c r="C5828" s="59" t="s">
        <v>16672</v>
      </c>
      <c r="D5828" s="59" t="s">
        <v>14</v>
      </c>
      <c r="E5828" s="60" t="s">
        <v>2325</v>
      </c>
    </row>
    <row r="5829" spans="1:5">
      <c r="A5829" s="58" t="s">
        <v>9</v>
      </c>
      <c r="B5829" s="59" t="s">
        <v>16673</v>
      </c>
      <c r="C5829" s="59" t="s">
        <v>16674</v>
      </c>
      <c r="D5829" s="59" t="s">
        <v>14</v>
      </c>
      <c r="E5829" s="60" t="s">
        <v>16675</v>
      </c>
    </row>
    <row r="5830" spans="1:5">
      <c r="A5830" s="58" t="s">
        <v>9</v>
      </c>
      <c r="B5830" s="59" t="s">
        <v>16676</v>
      </c>
      <c r="C5830" s="59" t="s">
        <v>16677</v>
      </c>
      <c r="D5830" s="59" t="s">
        <v>14</v>
      </c>
      <c r="E5830" s="60" t="s">
        <v>16678</v>
      </c>
    </row>
    <row r="5831" spans="1:5">
      <c r="A5831" s="58" t="s">
        <v>9</v>
      </c>
      <c r="B5831" s="59" t="s">
        <v>16679</v>
      </c>
      <c r="C5831" s="59" t="s">
        <v>16680</v>
      </c>
      <c r="D5831" s="59" t="s">
        <v>14</v>
      </c>
      <c r="E5831" s="60" t="s">
        <v>13502</v>
      </c>
    </row>
    <row r="5832" spans="1:5">
      <c r="A5832" s="58" t="s">
        <v>9</v>
      </c>
      <c r="B5832" s="59" t="s">
        <v>16681</v>
      </c>
      <c r="C5832" s="59" t="s">
        <v>16682</v>
      </c>
      <c r="D5832" s="59" t="s">
        <v>14</v>
      </c>
      <c r="E5832" s="60" t="s">
        <v>16683</v>
      </c>
    </row>
    <row r="5833" spans="1:5">
      <c r="A5833" s="58" t="s">
        <v>9</v>
      </c>
      <c r="B5833" s="59" t="s">
        <v>16684</v>
      </c>
      <c r="C5833" s="59" t="s">
        <v>16685</v>
      </c>
      <c r="D5833" s="59" t="s">
        <v>14</v>
      </c>
      <c r="E5833" s="60" t="s">
        <v>13485</v>
      </c>
    </row>
    <row r="5834" spans="1:5">
      <c r="A5834" s="58" t="s">
        <v>9</v>
      </c>
      <c r="B5834" s="59" t="s">
        <v>16686</v>
      </c>
      <c r="C5834" s="59" t="s">
        <v>16687</v>
      </c>
      <c r="D5834" s="59" t="s">
        <v>14</v>
      </c>
      <c r="E5834" s="60" t="s">
        <v>3859</v>
      </c>
    </row>
    <row r="5835" spans="1:5">
      <c r="A5835" s="58" t="s">
        <v>9</v>
      </c>
      <c r="B5835" s="59" t="s">
        <v>16688</v>
      </c>
      <c r="C5835" s="59" t="s">
        <v>16689</v>
      </c>
      <c r="D5835" s="59" t="s">
        <v>14</v>
      </c>
      <c r="E5835" s="60" t="s">
        <v>8947</v>
      </c>
    </row>
    <row r="5836" spans="1:5">
      <c r="A5836" s="58" t="s">
        <v>9</v>
      </c>
      <c r="B5836" s="59" t="s">
        <v>16690</v>
      </c>
      <c r="C5836" s="59" t="s">
        <v>16691</v>
      </c>
      <c r="D5836" s="59" t="s">
        <v>14</v>
      </c>
      <c r="E5836" s="60" t="s">
        <v>2052</v>
      </c>
    </row>
    <row r="5837" spans="1:5">
      <c r="A5837" s="58" t="s">
        <v>9</v>
      </c>
      <c r="B5837" s="59" t="s">
        <v>16692</v>
      </c>
      <c r="C5837" s="59" t="s">
        <v>16693</v>
      </c>
      <c r="D5837" s="59" t="s">
        <v>14</v>
      </c>
      <c r="E5837" s="60" t="s">
        <v>16694</v>
      </c>
    </row>
    <row r="5838" spans="1:5">
      <c r="A5838" s="58" t="s">
        <v>9</v>
      </c>
      <c r="B5838" s="59" t="s">
        <v>16695</v>
      </c>
      <c r="C5838" s="59" t="s">
        <v>16696</v>
      </c>
      <c r="D5838" s="59" t="s">
        <v>14</v>
      </c>
      <c r="E5838" s="60" t="s">
        <v>16455</v>
      </c>
    </row>
    <row r="5839" spans="1:5">
      <c r="A5839" s="58" t="s">
        <v>9</v>
      </c>
      <c r="B5839" s="59" t="s">
        <v>16697</v>
      </c>
      <c r="C5839" s="59" t="s">
        <v>16698</v>
      </c>
      <c r="D5839" s="59" t="s">
        <v>14</v>
      </c>
      <c r="E5839" s="60" t="s">
        <v>16094</v>
      </c>
    </row>
    <row r="5840" spans="1:5">
      <c r="A5840" s="58" t="s">
        <v>9</v>
      </c>
      <c r="B5840" s="59" t="s">
        <v>16699</v>
      </c>
      <c r="C5840" s="59" t="s">
        <v>16700</v>
      </c>
      <c r="D5840" s="59" t="s">
        <v>14</v>
      </c>
      <c r="E5840" s="60" t="s">
        <v>11614</v>
      </c>
    </row>
    <row r="5841" spans="1:5">
      <c r="A5841" s="58" t="s">
        <v>9</v>
      </c>
      <c r="B5841" s="59" t="s">
        <v>16701</v>
      </c>
      <c r="C5841" s="59" t="s">
        <v>16702</v>
      </c>
      <c r="D5841" s="59" t="s">
        <v>14</v>
      </c>
      <c r="E5841" s="60" t="s">
        <v>7853</v>
      </c>
    </row>
    <row r="5842" spans="1:5">
      <c r="A5842" s="58" t="s">
        <v>9</v>
      </c>
      <c r="B5842" s="59" t="s">
        <v>16703</v>
      </c>
      <c r="C5842" s="59" t="s">
        <v>16704</v>
      </c>
      <c r="D5842" s="59" t="s">
        <v>14</v>
      </c>
      <c r="E5842" s="60" t="s">
        <v>16548</v>
      </c>
    </row>
    <row r="5843" spans="1:5">
      <c r="A5843" s="58" t="s">
        <v>9</v>
      </c>
      <c r="B5843" s="59" t="s">
        <v>16705</v>
      </c>
      <c r="C5843" s="59" t="s">
        <v>16706</v>
      </c>
      <c r="D5843" s="59" t="s">
        <v>14</v>
      </c>
      <c r="E5843" s="60" t="s">
        <v>16707</v>
      </c>
    </row>
    <row r="5844" spans="1:5">
      <c r="A5844" s="58" t="s">
        <v>9</v>
      </c>
      <c r="B5844" s="59" t="s">
        <v>16708</v>
      </c>
      <c r="C5844" s="59" t="s">
        <v>16709</v>
      </c>
      <c r="D5844" s="59" t="s">
        <v>14</v>
      </c>
      <c r="E5844" s="60" t="s">
        <v>16710</v>
      </c>
    </row>
    <row r="5845" spans="1:5">
      <c r="A5845" s="58" t="s">
        <v>9</v>
      </c>
      <c r="B5845" s="59" t="s">
        <v>16711</v>
      </c>
      <c r="C5845" s="59" t="s">
        <v>16712</v>
      </c>
      <c r="D5845" s="59" t="s">
        <v>14</v>
      </c>
      <c r="E5845" s="60" t="s">
        <v>10314</v>
      </c>
    </row>
    <row r="5846" spans="1:5">
      <c r="A5846" s="58" t="s">
        <v>9</v>
      </c>
      <c r="B5846" s="59" t="s">
        <v>16713</v>
      </c>
      <c r="C5846" s="59" t="s">
        <v>13</v>
      </c>
      <c r="D5846" s="59" t="s">
        <v>14</v>
      </c>
      <c r="E5846" s="60" t="s">
        <v>16714</v>
      </c>
    </row>
    <row r="5847" spans="1:5">
      <c r="A5847" s="58" t="s">
        <v>9</v>
      </c>
      <c r="B5847" s="59" t="s">
        <v>16715</v>
      </c>
      <c r="C5847" s="59" t="s">
        <v>16716</v>
      </c>
      <c r="D5847" s="59" t="s">
        <v>14</v>
      </c>
      <c r="E5847" s="60" t="s">
        <v>4002</v>
      </c>
    </row>
    <row r="5848" spans="1:5">
      <c r="A5848" s="58" t="s">
        <v>9</v>
      </c>
      <c r="B5848" s="59" t="s">
        <v>16717</v>
      </c>
      <c r="C5848" s="59" t="s">
        <v>16718</v>
      </c>
      <c r="D5848" s="59" t="s">
        <v>14</v>
      </c>
      <c r="E5848" s="60" t="s">
        <v>16719</v>
      </c>
    </row>
    <row r="5849" spans="1:5">
      <c r="A5849" s="58" t="s">
        <v>9</v>
      </c>
      <c r="B5849" s="59" t="s">
        <v>16720</v>
      </c>
      <c r="C5849" s="59" t="s">
        <v>16721</v>
      </c>
      <c r="D5849" s="59" t="s">
        <v>14</v>
      </c>
      <c r="E5849" s="60" t="s">
        <v>16722</v>
      </c>
    </row>
    <row r="5850" spans="1:5">
      <c r="A5850" s="58" t="s">
        <v>9</v>
      </c>
      <c r="B5850" s="59" t="s">
        <v>16723</v>
      </c>
      <c r="C5850" s="59" t="s">
        <v>16724</v>
      </c>
      <c r="D5850" s="59" t="s">
        <v>14</v>
      </c>
      <c r="E5850" s="60" t="s">
        <v>16725</v>
      </c>
    </row>
    <row r="5851" spans="1:5">
      <c r="A5851" s="58" t="s">
        <v>9</v>
      </c>
      <c r="B5851" s="59" t="s">
        <v>16726</v>
      </c>
      <c r="C5851" s="59" t="s">
        <v>16727</v>
      </c>
      <c r="D5851" s="59" t="s">
        <v>14</v>
      </c>
      <c r="E5851" s="60" t="s">
        <v>16728</v>
      </c>
    </row>
    <row r="5852" spans="1:5">
      <c r="A5852" s="58" t="s">
        <v>9</v>
      </c>
      <c r="B5852" s="59" t="s">
        <v>16729</v>
      </c>
      <c r="C5852" s="59" t="s">
        <v>16730</v>
      </c>
      <c r="D5852" s="59" t="s">
        <v>14</v>
      </c>
      <c r="E5852" s="60" t="s">
        <v>4306</v>
      </c>
    </row>
    <row r="5853" spans="1:5">
      <c r="A5853" s="58" t="s">
        <v>9</v>
      </c>
      <c r="B5853" s="59" t="s">
        <v>16731</v>
      </c>
      <c r="C5853" s="59" t="s">
        <v>16732</v>
      </c>
      <c r="D5853" s="59" t="s">
        <v>14</v>
      </c>
      <c r="E5853" s="60" t="s">
        <v>16733</v>
      </c>
    </row>
    <row r="5854" spans="1:5">
      <c r="A5854" s="58" t="s">
        <v>9</v>
      </c>
      <c r="B5854" s="59" t="s">
        <v>16734</v>
      </c>
      <c r="C5854" s="59" t="s">
        <v>16735</v>
      </c>
      <c r="D5854" s="59" t="s">
        <v>14</v>
      </c>
      <c r="E5854" s="60" t="s">
        <v>8802</v>
      </c>
    </row>
    <row r="5855" spans="1:5">
      <c r="A5855" s="58" t="s">
        <v>9</v>
      </c>
      <c r="B5855" s="59" t="s">
        <v>16736</v>
      </c>
      <c r="C5855" s="59" t="s">
        <v>16737</v>
      </c>
      <c r="D5855" s="59" t="s">
        <v>14</v>
      </c>
      <c r="E5855" s="60" t="s">
        <v>470</v>
      </c>
    </row>
    <row r="5856" spans="1:5">
      <c r="A5856" s="58" t="s">
        <v>9</v>
      </c>
      <c r="B5856" s="59" t="s">
        <v>16738</v>
      </c>
      <c r="C5856" s="59" t="s">
        <v>16739</v>
      </c>
      <c r="D5856" s="59" t="s">
        <v>14</v>
      </c>
      <c r="E5856" s="60" t="s">
        <v>5903</v>
      </c>
    </row>
    <row r="5857" spans="1:5">
      <c r="A5857" s="58" t="s">
        <v>9</v>
      </c>
      <c r="B5857" s="59" t="s">
        <v>16740</v>
      </c>
      <c r="C5857" s="59" t="s">
        <v>16741</v>
      </c>
      <c r="D5857" s="59" t="s">
        <v>14</v>
      </c>
      <c r="E5857" s="60" t="s">
        <v>1174</v>
      </c>
    </row>
    <row r="5858" spans="1:5">
      <c r="A5858" s="58" t="s">
        <v>9</v>
      </c>
      <c r="B5858" s="59" t="s">
        <v>16742</v>
      </c>
      <c r="C5858" s="59" t="s">
        <v>16743</v>
      </c>
      <c r="D5858" s="59" t="s">
        <v>14</v>
      </c>
      <c r="E5858" s="60" t="s">
        <v>7793</v>
      </c>
    </row>
    <row r="5859" spans="1:5">
      <c r="A5859" s="58" t="s">
        <v>9</v>
      </c>
      <c r="B5859" s="59" t="s">
        <v>16744</v>
      </c>
      <c r="C5859" s="59" t="s">
        <v>16745</v>
      </c>
      <c r="D5859" s="59" t="s">
        <v>14</v>
      </c>
      <c r="E5859" s="60" t="s">
        <v>287</v>
      </c>
    </row>
    <row r="5860" spans="1:5">
      <c r="A5860" s="58" t="s">
        <v>9</v>
      </c>
      <c r="B5860" s="59" t="s">
        <v>16746</v>
      </c>
      <c r="C5860" s="59" t="s">
        <v>16747</v>
      </c>
      <c r="D5860" s="59" t="s">
        <v>14</v>
      </c>
      <c r="E5860" s="60" t="s">
        <v>1632</v>
      </c>
    </row>
    <row r="5861" spans="1:5">
      <c r="A5861" s="58" t="s">
        <v>9</v>
      </c>
      <c r="B5861" s="59" t="s">
        <v>16748</v>
      </c>
      <c r="C5861" s="59" t="s">
        <v>16749</v>
      </c>
      <c r="D5861" s="59" t="s">
        <v>14</v>
      </c>
      <c r="E5861" s="60" t="s">
        <v>16750</v>
      </c>
    </row>
    <row r="5862" spans="1:5">
      <c r="A5862" s="58" t="s">
        <v>9</v>
      </c>
      <c r="B5862" s="59" t="s">
        <v>16751</v>
      </c>
      <c r="C5862" s="59" t="s">
        <v>16752</v>
      </c>
      <c r="D5862" s="59" t="s">
        <v>14</v>
      </c>
      <c r="E5862" s="60" t="s">
        <v>3163</v>
      </c>
    </row>
    <row r="5863" spans="1:5">
      <c r="A5863" s="58" t="s">
        <v>9</v>
      </c>
      <c r="B5863" s="59" t="s">
        <v>16753</v>
      </c>
      <c r="C5863" s="59" t="s">
        <v>16754</v>
      </c>
      <c r="D5863" s="59" t="s">
        <v>14</v>
      </c>
      <c r="E5863" s="60" t="s">
        <v>16755</v>
      </c>
    </row>
    <row r="5864" spans="1:5">
      <c r="A5864" s="58" t="s">
        <v>9</v>
      </c>
      <c r="B5864" s="59" t="s">
        <v>16756</v>
      </c>
      <c r="C5864" s="59" t="s">
        <v>16757</v>
      </c>
      <c r="D5864" s="59" t="s">
        <v>14</v>
      </c>
      <c r="E5864" s="60" t="s">
        <v>2970</v>
      </c>
    </row>
    <row r="5865" spans="1:5">
      <c r="A5865" s="58" t="s">
        <v>9</v>
      </c>
      <c r="B5865" s="59" t="s">
        <v>16758</v>
      </c>
      <c r="C5865" s="59" t="s">
        <v>16759</v>
      </c>
      <c r="D5865" s="59" t="s">
        <v>14</v>
      </c>
      <c r="E5865" s="60" t="s">
        <v>10275</v>
      </c>
    </row>
    <row r="5866" spans="1:5">
      <c r="A5866" s="58" t="s">
        <v>9</v>
      </c>
      <c r="B5866" s="59" t="s">
        <v>16760</v>
      </c>
      <c r="C5866" s="59" t="s">
        <v>16761</v>
      </c>
      <c r="D5866" s="59" t="s">
        <v>14</v>
      </c>
      <c r="E5866" s="60" t="s">
        <v>16762</v>
      </c>
    </row>
    <row r="5867" spans="1:5">
      <c r="A5867" s="58" t="s">
        <v>9</v>
      </c>
      <c r="B5867" s="59" t="s">
        <v>16763</v>
      </c>
      <c r="C5867" s="59" t="s">
        <v>16764</v>
      </c>
      <c r="D5867" s="59" t="s">
        <v>14</v>
      </c>
      <c r="E5867" s="60" t="s">
        <v>3561</v>
      </c>
    </row>
    <row r="5868" spans="1:5">
      <c r="A5868" s="58" t="s">
        <v>9</v>
      </c>
      <c r="B5868" s="59" t="s">
        <v>16765</v>
      </c>
      <c r="C5868" s="59" t="s">
        <v>16766</v>
      </c>
      <c r="D5868" s="59" t="s">
        <v>14</v>
      </c>
      <c r="E5868" s="60" t="s">
        <v>1479</v>
      </c>
    </row>
    <row r="5869" spans="1:5">
      <c r="A5869" s="58" t="s">
        <v>9</v>
      </c>
      <c r="B5869" s="59" t="s">
        <v>16767</v>
      </c>
      <c r="C5869" s="59" t="s">
        <v>16768</v>
      </c>
      <c r="D5869" s="59" t="s">
        <v>14</v>
      </c>
      <c r="E5869" s="60" t="s">
        <v>2181</v>
      </c>
    </row>
    <row r="5870" spans="1:5">
      <c r="A5870" s="58" t="s">
        <v>9</v>
      </c>
      <c r="B5870" s="59" t="s">
        <v>16769</v>
      </c>
      <c r="C5870" s="59" t="s">
        <v>16770</v>
      </c>
      <c r="D5870" s="59" t="s">
        <v>14</v>
      </c>
      <c r="E5870" s="60" t="s">
        <v>16771</v>
      </c>
    </row>
    <row r="5871" spans="1:5">
      <c r="A5871" s="58" t="s">
        <v>9</v>
      </c>
      <c r="B5871" s="59" t="s">
        <v>16772</v>
      </c>
      <c r="C5871" s="59" t="s">
        <v>16773</v>
      </c>
      <c r="D5871" s="59" t="s">
        <v>14</v>
      </c>
      <c r="E5871" s="60" t="s">
        <v>11524</v>
      </c>
    </row>
    <row r="5872" spans="1:5">
      <c r="A5872" s="58" t="s">
        <v>9</v>
      </c>
      <c r="B5872" s="59" t="s">
        <v>16774</v>
      </c>
      <c r="C5872" s="59" t="s">
        <v>16775</v>
      </c>
      <c r="D5872" s="59" t="s">
        <v>14</v>
      </c>
      <c r="E5872" s="60" t="s">
        <v>12029</v>
      </c>
    </row>
    <row r="5873" spans="1:5">
      <c r="A5873" s="58" t="s">
        <v>9</v>
      </c>
      <c r="B5873" s="59" t="s">
        <v>16776</v>
      </c>
      <c r="C5873" s="59" t="s">
        <v>16777</v>
      </c>
      <c r="D5873" s="59" t="s">
        <v>14</v>
      </c>
      <c r="E5873" s="60" t="s">
        <v>16778</v>
      </c>
    </row>
    <row r="5874" spans="1:5">
      <c r="A5874" s="58" t="s">
        <v>9</v>
      </c>
      <c r="B5874" s="59" t="s">
        <v>16779</v>
      </c>
      <c r="C5874" s="59" t="s">
        <v>16780</v>
      </c>
      <c r="D5874" s="59" t="s">
        <v>14</v>
      </c>
      <c r="E5874" s="60" t="s">
        <v>287</v>
      </c>
    </row>
    <row r="5875" spans="1:5">
      <c r="A5875" s="58" t="s">
        <v>9</v>
      </c>
      <c r="B5875" s="59" t="s">
        <v>16781</v>
      </c>
      <c r="C5875" s="59" t="s">
        <v>16782</v>
      </c>
      <c r="D5875" s="59" t="s">
        <v>14</v>
      </c>
      <c r="E5875" s="60" t="s">
        <v>11601</v>
      </c>
    </row>
    <row r="5876" spans="1:5">
      <c r="A5876" s="58" t="s">
        <v>9</v>
      </c>
      <c r="B5876" s="59" t="s">
        <v>16783</v>
      </c>
      <c r="C5876" s="59" t="s">
        <v>16784</v>
      </c>
      <c r="D5876" s="59" t="s">
        <v>14</v>
      </c>
      <c r="E5876" s="60" t="s">
        <v>3759</v>
      </c>
    </row>
    <row r="5877" spans="1:5">
      <c r="A5877" s="58" t="s">
        <v>9</v>
      </c>
      <c r="B5877" s="59" t="s">
        <v>16785</v>
      </c>
      <c r="C5877" s="59" t="s">
        <v>16786</v>
      </c>
      <c r="D5877" s="59" t="s">
        <v>14</v>
      </c>
      <c r="E5877" s="60" t="s">
        <v>16787</v>
      </c>
    </row>
    <row r="5878" spans="1:5">
      <c r="A5878" s="58" t="s">
        <v>9</v>
      </c>
      <c r="B5878" s="59" t="s">
        <v>16788</v>
      </c>
      <c r="C5878" s="59" t="s">
        <v>16789</v>
      </c>
      <c r="D5878" s="59" t="s">
        <v>14</v>
      </c>
      <c r="E5878" s="60" t="s">
        <v>7738</v>
      </c>
    </row>
    <row r="5879" spans="1:5">
      <c r="A5879" s="58" t="s">
        <v>9</v>
      </c>
      <c r="B5879" s="59" t="s">
        <v>16790</v>
      </c>
      <c r="C5879" s="59" t="s">
        <v>16791</v>
      </c>
      <c r="D5879" s="59" t="s">
        <v>14</v>
      </c>
      <c r="E5879" s="60" t="s">
        <v>7799</v>
      </c>
    </row>
    <row r="5880" spans="1:5">
      <c r="A5880" s="58" t="s">
        <v>9</v>
      </c>
      <c r="B5880" s="59" t="s">
        <v>16792</v>
      </c>
      <c r="C5880" s="59" t="s">
        <v>16793</v>
      </c>
      <c r="D5880" s="59" t="s">
        <v>14</v>
      </c>
      <c r="E5880" s="60" t="s">
        <v>8701</v>
      </c>
    </row>
    <row r="5881" spans="1:5">
      <c r="A5881" s="58" t="s">
        <v>9</v>
      </c>
      <c r="B5881" s="59" t="s">
        <v>16794</v>
      </c>
      <c r="C5881" s="59" t="s">
        <v>16795</v>
      </c>
      <c r="D5881" s="59" t="s">
        <v>14</v>
      </c>
      <c r="E5881" s="60" t="s">
        <v>16796</v>
      </c>
    </row>
    <row r="5882" spans="1:5">
      <c r="A5882" s="58" t="s">
        <v>9</v>
      </c>
      <c r="B5882" s="59" t="s">
        <v>16797</v>
      </c>
      <c r="C5882" s="59" t="s">
        <v>16798</v>
      </c>
      <c r="D5882" s="59" t="s">
        <v>14</v>
      </c>
      <c r="E5882" s="60" t="s">
        <v>16799</v>
      </c>
    </row>
    <row r="5883" spans="1:5">
      <c r="A5883" s="58" t="s">
        <v>9</v>
      </c>
      <c r="B5883" s="59" t="s">
        <v>16800</v>
      </c>
      <c r="C5883" s="59" t="s">
        <v>16801</v>
      </c>
      <c r="D5883" s="59" t="s">
        <v>14</v>
      </c>
      <c r="E5883" s="60" t="s">
        <v>16802</v>
      </c>
    </row>
    <row r="5884" spans="1:5">
      <c r="A5884" s="58" t="s">
        <v>9</v>
      </c>
      <c r="B5884" s="59" t="s">
        <v>16803</v>
      </c>
      <c r="C5884" s="59" t="s">
        <v>16804</v>
      </c>
      <c r="D5884" s="59" t="s">
        <v>14</v>
      </c>
      <c r="E5884" s="60" t="s">
        <v>3725</v>
      </c>
    </row>
    <row r="5885" spans="1:5">
      <c r="A5885" s="58" t="s">
        <v>9</v>
      </c>
      <c r="B5885" s="59" t="s">
        <v>16805</v>
      </c>
      <c r="C5885" s="59" t="s">
        <v>16806</v>
      </c>
      <c r="D5885" s="59" t="s">
        <v>14</v>
      </c>
      <c r="E5885" s="60" t="s">
        <v>11274</v>
      </c>
    </row>
    <row r="5886" spans="1:5">
      <c r="A5886" s="58" t="s">
        <v>9</v>
      </c>
      <c r="B5886" s="59" t="s">
        <v>16807</v>
      </c>
      <c r="C5886" s="59" t="s">
        <v>16808</v>
      </c>
      <c r="D5886" s="59" t="s">
        <v>14</v>
      </c>
      <c r="E5886" s="60" t="s">
        <v>16809</v>
      </c>
    </row>
    <row r="5887" spans="1:5">
      <c r="A5887" s="58" t="s">
        <v>9</v>
      </c>
      <c r="B5887" s="59" t="s">
        <v>16810</v>
      </c>
      <c r="C5887" s="59" t="s">
        <v>16811</v>
      </c>
      <c r="D5887" s="59" t="s">
        <v>14</v>
      </c>
      <c r="E5887" s="60" t="s">
        <v>16812</v>
      </c>
    </row>
    <row r="5888" spans="1:5">
      <c r="A5888" s="58" t="s">
        <v>9</v>
      </c>
      <c r="B5888" s="59" t="s">
        <v>16813</v>
      </c>
      <c r="C5888" s="59" t="s">
        <v>16814</v>
      </c>
      <c r="D5888" s="59" t="s">
        <v>14</v>
      </c>
      <c r="E5888" s="60" t="s">
        <v>16815</v>
      </c>
    </row>
    <row r="5889" spans="1:5">
      <c r="A5889" s="58" t="s">
        <v>9</v>
      </c>
      <c r="B5889" s="59" t="s">
        <v>16816</v>
      </c>
      <c r="C5889" s="59" t="s">
        <v>16817</v>
      </c>
      <c r="D5889" s="59" t="s">
        <v>14</v>
      </c>
      <c r="E5889" s="60" t="s">
        <v>16818</v>
      </c>
    </row>
    <row r="5890" spans="1:5">
      <c r="A5890" s="58" t="s">
        <v>9</v>
      </c>
      <c r="B5890" s="59" t="s">
        <v>16819</v>
      </c>
      <c r="C5890" s="59" t="s">
        <v>16820</v>
      </c>
      <c r="D5890" s="59" t="s">
        <v>14</v>
      </c>
      <c r="E5890" s="60" t="s">
        <v>16071</v>
      </c>
    </row>
    <row r="5891" spans="1:5">
      <c r="A5891" s="58" t="s">
        <v>9</v>
      </c>
      <c r="B5891" s="59" t="s">
        <v>16821</v>
      </c>
      <c r="C5891" s="59" t="s">
        <v>16822</v>
      </c>
      <c r="D5891" s="59" t="s">
        <v>14</v>
      </c>
      <c r="E5891" s="60" t="s">
        <v>3580</v>
      </c>
    </row>
    <row r="5892" spans="1:5">
      <c r="A5892" s="58" t="s">
        <v>9</v>
      </c>
      <c r="B5892" s="59" t="s">
        <v>16823</v>
      </c>
      <c r="C5892" s="59" t="s">
        <v>16824</v>
      </c>
      <c r="D5892" s="59" t="s">
        <v>14</v>
      </c>
      <c r="E5892" s="60" t="s">
        <v>16818</v>
      </c>
    </row>
    <row r="5893" spans="1:5">
      <c r="A5893" s="58" t="s">
        <v>9</v>
      </c>
      <c r="B5893" s="59" t="s">
        <v>16825</v>
      </c>
      <c r="C5893" s="59" t="s">
        <v>16826</v>
      </c>
      <c r="D5893" s="59" t="s">
        <v>14</v>
      </c>
      <c r="E5893" s="60" t="s">
        <v>12431</v>
      </c>
    </row>
    <row r="5894" spans="1:5">
      <c r="A5894" s="58" t="s">
        <v>9</v>
      </c>
      <c r="B5894" s="59" t="s">
        <v>16827</v>
      </c>
      <c r="C5894" s="59" t="s">
        <v>16828</v>
      </c>
      <c r="D5894" s="59" t="s">
        <v>14</v>
      </c>
      <c r="E5894" s="60" t="s">
        <v>11295</v>
      </c>
    </row>
    <row r="5895" spans="1:5">
      <c r="A5895" s="58" t="s">
        <v>9</v>
      </c>
      <c r="B5895" s="59" t="s">
        <v>16829</v>
      </c>
      <c r="C5895" s="59" t="s">
        <v>16830</v>
      </c>
      <c r="D5895" s="59" t="s">
        <v>14</v>
      </c>
      <c r="E5895" s="60" t="s">
        <v>16831</v>
      </c>
    </row>
    <row r="5896" spans="1:5">
      <c r="A5896" s="58" t="s">
        <v>9</v>
      </c>
      <c r="B5896" s="59" t="s">
        <v>16832</v>
      </c>
      <c r="C5896" s="59" t="s">
        <v>16833</v>
      </c>
      <c r="D5896" s="59" t="s">
        <v>14</v>
      </c>
      <c r="E5896" s="60" t="s">
        <v>16834</v>
      </c>
    </row>
    <row r="5897" spans="1:5">
      <c r="A5897" s="58" t="s">
        <v>9</v>
      </c>
      <c r="B5897" s="59" t="s">
        <v>16835</v>
      </c>
      <c r="C5897" s="59" t="s">
        <v>16836</v>
      </c>
      <c r="D5897" s="59" t="s">
        <v>14</v>
      </c>
      <c r="E5897" s="60" t="s">
        <v>11920</v>
      </c>
    </row>
    <row r="5898" spans="1:5">
      <c r="A5898" s="58" t="s">
        <v>9</v>
      </c>
      <c r="B5898" s="59" t="s">
        <v>16837</v>
      </c>
      <c r="C5898" s="59" t="s">
        <v>16838</v>
      </c>
      <c r="D5898" s="59" t="s">
        <v>14</v>
      </c>
      <c r="E5898" s="60" t="s">
        <v>5146</v>
      </c>
    </row>
    <row r="5899" spans="1:5">
      <c r="A5899" s="58" t="s">
        <v>9</v>
      </c>
      <c r="B5899" s="59" t="s">
        <v>16839</v>
      </c>
      <c r="C5899" s="59" t="s">
        <v>16840</v>
      </c>
      <c r="D5899" s="59" t="s">
        <v>14</v>
      </c>
      <c r="E5899" s="60" t="s">
        <v>16841</v>
      </c>
    </row>
    <row r="5900" spans="1:5">
      <c r="A5900" s="58" t="s">
        <v>9</v>
      </c>
      <c r="B5900" s="59" t="s">
        <v>16842</v>
      </c>
      <c r="C5900" s="59" t="s">
        <v>16843</v>
      </c>
      <c r="D5900" s="59" t="s">
        <v>14</v>
      </c>
      <c r="E5900" s="60" t="s">
        <v>7705</v>
      </c>
    </row>
    <row r="5901" spans="1:5">
      <c r="A5901" s="58" t="s">
        <v>9</v>
      </c>
      <c r="B5901" s="59" t="s">
        <v>16844</v>
      </c>
      <c r="C5901" s="59" t="s">
        <v>16845</v>
      </c>
      <c r="D5901" s="59" t="s">
        <v>14</v>
      </c>
      <c r="E5901" s="60" t="s">
        <v>16846</v>
      </c>
    </row>
    <row r="5902" spans="1:5">
      <c r="A5902" s="58" t="s">
        <v>9</v>
      </c>
      <c r="B5902" s="59" t="s">
        <v>16847</v>
      </c>
      <c r="C5902" s="59" t="s">
        <v>16848</v>
      </c>
      <c r="D5902" s="59" t="s">
        <v>14</v>
      </c>
      <c r="E5902" s="60" t="s">
        <v>16849</v>
      </c>
    </row>
    <row r="5903" spans="1:5">
      <c r="A5903" s="58" t="s">
        <v>9</v>
      </c>
      <c r="B5903" s="59" t="s">
        <v>16850</v>
      </c>
      <c r="C5903" s="59" t="s">
        <v>16851</v>
      </c>
      <c r="D5903" s="59" t="s">
        <v>14</v>
      </c>
      <c r="E5903" s="60" t="s">
        <v>16852</v>
      </c>
    </row>
    <row r="5904" spans="1:5">
      <c r="A5904" s="58" t="s">
        <v>9</v>
      </c>
      <c r="B5904" s="59" t="s">
        <v>16853</v>
      </c>
      <c r="C5904" s="59" t="s">
        <v>16854</v>
      </c>
      <c r="D5904" s="59" t="s">
        <v>14</v>
      </c>
      <c r="E5904" s="60" t="s">
        <v>16855</v>
      </c>
    </row>
    <row r="5905" spans="1:5">
      <c r="A5905" s="58" t="s">
        <v>9</v>
      </c>
      <c r="B5905" s="59" t="s">
        <v>16856</v>
      </c>
      <c r="C5905" s="59" t="s">
        <v>16857</v>
      </c>
      <c r="D5905" s="59" t="s">
        <v>14</v>
      </c>
      <c r="E5905" s="60" t="s">
        <v>16858</v>
      </c>
    </row>
    <row r="5906" spans="1:5">
      <c r="A5906" s="58" t="s">
        <v>9</v>
      </c>
      <c r="B5906" s="59" t="s">
        <v>16859</v>
      </c>
      <c r="C5906" s="59" t="s">
        <v>16860</v>
      </c>
      <c r="D5906" s="59" t="s">
        <v>14</v>
      </c>
      <c r="E5906" s="60" t="s">
        <v>7646</v>
      </c>
    </row>
    <row r="5907" spans="1:5">
      <c r="A5907" s="58" t="s">
        <v>9</v>
      </c>
      <c r="B5907" s="59" t="s">
        <v>16861</v>
      </c>
      <c r="C5907" s="59" t="s">
        <v>16862</v>
      </c>
      <c r="D5907" s="59" t="s">
        <v>14</v>
      </c>
      <c r="E5907" s="60" t="s">
        <v>16863</v>
      </c>
    </row>
    <row r="5908" spans="1:5">
      <c r="A5908" s="58" t="s">
        <v>9</v>
      </c>
      <c r="B5908" s="59" t="s">
        <v>16864</v>
      </c>
      <c r="C5908" s="59" t="s">
        <v>16865</v>
      </c>
      <c r="D5908" s="59" t="s">
        <v>14</v>
      </c>
      <c r="E5908" s="60" t="s">
        <v>16866</v>
      </c>
    </row>
    <row r="5909" spans="1:5">
      <c r="A5909" s="58" t="s">
        <v>9</v>
      </c>
      <c r="B5909" s="59" t="s">
        <v>16867</v>
      </c>
      <c r="C5909" s="59" t="s">
        <v>16868</v>
      </c>
      <c r="D5909" s="59" t="s">
        <v>14</v>
      </c>
      <c r="E5909" s="60" t="s">
        <v>16869</v>
      </c>
    </row>
    <row r="5910" spans="1:5">
      <c r="A5910" s="58" t="s">
        <v>9</v>
      </c>
      <c r="B5910" s="59" t="s">
        <v>16870</v>
      </c>
      <c r="C5910" s="59" t="s">
        <v>16871</v>
      </c>
      <c r="D5910" s="59" t="s">
        <v>14</v>
      </c>
      <c r="E5910" s="60" t="s">
        <v>16872</v>
      </c>
    </row>
    <row r="5911" spans="1:5">
      <c r="A5911" s="58" t="s">
        <v>9</v>
      </c>
      <c r="B5911" s="59" t="s">
        <v>16873</v>
      </c>
      <c r="C5911" s="59" t="s">
        <v>16874</v>
      </c>
      <c r="D5911" s="59" t="s">
        <v>14</v>
      </c>
      <c r="E5911" s="60" t="s">
        <v>16875</v>
      </c>
    </row>
    <row r="5912" spans="1:5">
      <c r="A5912" s="62" t="s">
        <v>9</v>
      </c>
      <c r="B5912" s="63" t="s">
        <v>16876</v>
      </c>
      <c r="C5912" s="63" t="s">
        <v>16877</v>
      </c>
      <c r="D5912" s="63" t="s">
        <v>14</v>
      </c>
      <c r="E5912" s="64" t="s">
        <v>16878</v>
      </c>
    </row>
    <row r="5913" spans="1:5">
      <c r="A5913" s="58" t="s">
        <v>9</v>
      </c>
      <c r="B5913" s="59" t="s">
        <v>16879</v>
      </c>
      <c r="C5913" s="59" t="s">
        <v>16880</v>
      </c>
      <c r="D5913" s="59" t="s">
        <v>14</v>
      </c>
      <c r="E5913" s="60" t="s">
        <v>11320</v>
      </c>
    </row>
    <row r="5914" spans="1:5">
      <c r="A5914" s="58" t="s">
        <v>9</v>
      </c>
      <c r="B5914" s="59" t="s">
        <v>16881</v>
      </c>
      <c r="C5914" s="59" t="s">
        <v>16882</v>
      </c>
      <c r="D5914" s="59" t="s">
        <v>14</v>
      </c>
      <c r="E5914" s="60" t="s">
        <v>10275</v>
      </c>
    </row>
    <row r="5915" spans="1:5">
      <c r="A5915" s="58" t="s">
        <v>9</v>
      </c>
      <c r="B5915" s="59" t="s">
        <v>16883</v>
      </c>
      <c r="C5915" s="59" t="s">
        <v>16884</v>
      </c>
      <c r="D5915" s="59" t="s">
        <v>14</v>
      </c>
      <c r="E5915" s="60" t="s">
        <v>16885</v>
      </c>
    </row>
    <row r="5916" spans="1:5">
      <c r="A5916" s="58" t="s">
        <v>9</v>
      </c>
      <c r="B5916" s="59" t="s">
        <v>16886</v>
      </c>
      <c r="C5916" s="59" t="s">
        <v>16887</v>
      </c>
      <c r="D5916" s="59" t="s">
        <v>14</v>
      </c>
      <c r="E5916" s="60" t="s">
        <v>16424</v>
      </c>
    </row>
    <row r="5917" spans="1:5">
      <c r="A5917" s="58" t="s">
        <v>9</v>
      </c>
      <c r="B5917" s="59" t="s">
        <v>16888</v>
      </c>
      <c r="C5917" s="59" t="s">
        <v>16889</v>
      </c>
      <c r="D5917" s="59" t="s">
        <v>14</v>
      </c>
      <c r="E5917" s="60" t="s">
        <v>7812</v>
      </c>
    </row>
    <row r="5918" spans="1:5">
      <c r="A5918" s="58" t="s">
        <v>9</v>
      </c>
      <c r="B5918" s="59" t="s">
        <v>16890</v>
      </c>
      <c r="C5918" s="59" t="s">
        <v>16891</v>
      </c>
      <c r="D5918" s="59" t="s">
        <v>14</v>
      </c>
      <c r="E5918" s="60" t="s">
        <v>16802</v>
      </c>
    </row>
    <row r="5919" spans="1:5">
      <c r="A5919" s="58" t="s">
        <v>9</v>
      </c>
      <c r="B5919" s="59" t="s">
        <v>16892</v>
      </c>
      <c r="C5919" s="59" t="s">
        <v>16893</v>
      </c>
      <c r="D5919" s="59" t="s">
        <v>14</v>
      </c>
      <c r="E5919" s="60" t="s">
        <v>6892</v>
      </c>
    </row>
    <row r="5920" spans="1:5">
      <c r="A5920" s="58" t="s">
        <v>9</v>
      </c>
      <c r="B5920" s="59" t="s">
        <v>16894</v>
      </c>
      <c r="C5920" s="59" t="s">
        <v>16895</v>
      </c>
      <c r="D5920" s="59" t="s">
        <v>14</v>
      </c>
      <c r="E5920" s="60" t="s">
        <v>4074</v>
      </c>
    </row>
    <row r="5921" spans="1:5">
      <c r="A5921" s="58" t="s">
        <v>9</v>
      </c>
      <c r="B5921" s="59" t="s">
        <v>16896</v>
      </c>
      <c r="C5921" s="59" t="s">
        <v>16897</v>
      </c>
      <c r="D5921" s="59" t="s">
        <v>14</v>
      </c>
      <c r="E5921" s="60" t="s">
        <v>143</v>
      </c>
    </row>
    <row r="5922" spans="1:5">
      <c r="A5922" s="58" t="s">
        <v>9</v>
      </c>
      <c r="B5922" s="59" t="s">
        <v>16898</v>
      </c>
      <c r="C5922" s="59" t="s">
        <v>16899</v>
      </c>
      <c r="D5922" s="59" t="s">
        <v>14</v>
      </c>
      <c r="E5922" s="60" t="s">
        <v>139</v>
      </c>
    </row>
    <row r="5923" spans="1:5">
      <c r="A5923" s="58" t="s">
        <v>9</v>
      </c>
      <c r="B5923" s="59" t="s">
        <v>16900</v>
      </c>
      <c r="C5923" s="59" t="s">
        <v>16901</v>
      </c>
      <c r="D5923" s="59" t="s">
        <v>14</v>
      </c>
      <c r="E5923" s="60" t="s">
        <v>16902</v>
      </c>
    </row>
    <row r="5924" spans="1:5">
      <c r="A5924" s="58" t="s">
        <v>9</v>
      </c>
      <c r="B5924" s="59" t="s">
        <v>16903</v>
      </c>
      <c r="C5924" s="59" t="s">
        <v>16904</v>
      </c>
      <c r="D5924" s="59" t="s">
        <v>14</v>
      </c>
      <c r="E5924" s="60" t="s">
        <v>16905</v>
      </c>
    </row>
    <row r="5925" spans="1:5">
      <c r="A5925" s="58" t="s">
        <v>9</v>
      </c>
      <c r="B5925" s="59" t="s">
        <v>16906</v>
      </c>
      <c r="C5925" s="59" t="s">
        <v>16907</v>
      </c>
      <c r="D5925" s="59" t="s">
        <v>14</v>
      </c>
      <c r="E5925" s="60" t="s">
        <v>2737</v>
      </c>
    </row>
    <row r="5926" spans="1:5">
      <c r="A5926" s="58" t="s">
        <v>9</v>
      </c>
      <c r="B5926" s="59" t="s">
        <v>16908</v>
      </c>
      <c r="C5926" s="59" t="s">
        <v>16909</v>
      </c>
      <c r="D5926" s="59" t="s">
        <v>14</v>
      </c>
      <c r="E5926" s="60" t="s">
        <v>16910</v>
      </c>
    </row>
    <row r="5927" spans="1:5">
      <c r="A5927" s="58" t="s">
        <v>9</v>
      </c>
      <c r="B5927" s="59" t="s">
        <v>16911</v>
      </c>
      <c r="C5927" s="59" t="s">
        <v>16912</v>
      </c>
      <c r="D5927" s="59" t="s">
        <v>14</v>
      </c>
      <c r="E5927" s="60" t="s">
        <v>6756</v>
      </c>
    </row>
    <row r="5928" spans="1:5">
      <c r="A5928" s="58" t="s">
        <v>9</v>
      </c>
      <c r="B5928" s="59" t="s">
        <v>16913</v>
      </c>
      <c r="C5928" s="59" t="s">
        <v>16914</v>
      </c>
      <c r="D5928" s="59" t="s">
        <v>14</v>
      </c>
      <c r="E5928" s="60" t="s">
        <v>16915</v>
      </c>
    </row>
    <row r="5929" spans="1:5">
      <c r="A5929" s="58" t="s">
        <v>9</v>
      </c>
      <c r="B5929" s="59" t="s">
        <v>16916</v>
      </c>
      <c r="C5929" s="59" t="s">
        <v>16917</v>
      </c>
      <c r="D5929" s="59" t="s">
        <v>14</v>
      </c>
      <c r="E5929" s="60" t="s">
        <v>11456</v>
      </c>
    </row>
    <row r="5930" spans="1:5">
      <c r="A5930" s="58" t="s">
        <v>9</v>
      </c>
      <c r="B5930" s="59" t="s">
        <v>16918</v>
      </c>
      <c r="C5930" s="59" t="s">
        <v>16919</v>
      </c>
      <c r="D5930" s="59" t="s">
        <v>14</v>
      </c>
      <c r="E5930" s="60" t="s">
        <v>329</v>
      </c>
    </row>
    <row r="5931" spans="1:5">
      <c r="A5931" s="58" t="s">
        <v>9</v>
      </c>
      <c r="B5931" s="59" t="s">
        <v>16920</v>
      </c>
      <c r="C5931" s="59" t="s">
        <v>16921</v>
      </c>
      <c r="D5931" s="59" t="s">
        <v>14</v>
      </c>
      <c r="E5931" s="60" t="s">
        <v>16922</v>
      </c>
    </row>
    <row r="5932" spans="1:5">
      <c r="A5932" s="58" t="s">
        <v>9</v>
      </c>
      <c r="B5932" s="59" t="s">
        <v>16923</v>
      </c>
      <c r="C5932" s="59" t="s">
        <v>16924</v>
      </c>
      <c r="D5932" s="59" t="s">
        <v>14</v>
      </c>
      <c r="E5932" s="60" t="s">
        <v>16925</v>
      </c>
    </row>
    <row r="5933" spans="1:5">
      <c r="A5933" s="58" t="s">
        <v>9</v>
      </c>
      <c r="B5933" s="59" t="s">
        <v>16926</v>
      </c>
      <c r="C5933" s="59" t="s">
        <v>16927</v>
      </c>
      <c r="D5933" s="59" t="s">
        <v>14</v>
      </c>
      <c r="E5933" s="60" t="s">
        <v>2620</v>
      </c>
    </row>
    <row r="5934" spans="1:5">
      <c r="A5934" s="58" t="s">
        <v>9</v>
      </c>
      <c r="B5934" s="59" t="s">
        <v>16928</v>
      </c>
      <c r="C5934" s="59" t="s">
        <v>16929</v>
      </c>
      <c r="D5934" s="59" t="s">
        <v>14</v>
      </c>
      <c r="E5934" s="60" t="s">
        <v>16930</v>
      </c>
    </row>
    <row r="5935" spans="1:5">
      <c r="A5935" s="58" t="s">
        <v>9</v>
      </c>
      <c r="B5935" s="59" t="s">
        <v>16931</v>
      </c>
      <c r="C5935" s="59" t="s">
        <v>16932</v>
      </c>
      <c r="D5935" s="59" t="s">
        <v>14</v>
      </c>
      <c r="E5935" s="60" t="s">
        <v>11487</v>
      </c>
    </row>
    <row r="5936" spans="1:5">
      <c r="A5936" s="58" t="s">
        <v>9</v>
      </c>
      <c r="B5936" s="59" t="s">
        <v>16933</v>
      </c>
      <c r="C5936" s="59" t="s">
        <v>16934</v>
      </c>
      <c r="D5936" s="59" t="s">
        <v>14</v>
      </c>
      <c r="E5936" s="60" t="s">
        <v>16935</v>
      </c>
    </row>
    <row r="5937" spans="1:5">
      <c r="A5937" s="58" t="s">
        <v>9</v>
      </c>
      <c r="B5937" s="59" t="s">
        <v>16936</v>
      </c>
      <c r="C5937" s="59" t="s">
        <v>16937</v>
      </c>
      <c r="D5937" s="59" t="s">
        <v>14</v>
      </c>
      <c r="E5937" s="60" t="s">
        <v>7818</v>
      </c>
    </row>
    <row r="5938" spans="1:5">
      <c r="A5938" s="58" t="s">
        <v>9</v>
      </c>
      <c r="B5938" s="59" t="s">
        <v>16938</v>
      </c>
      <c r="C5938" s="59" t="s">
        <v>16939</v>
      </c>
      <c r="D5938" s="59" t="s">
        <v>14</v>
      </c>
      <c r="E5938" s="60" t="s">
        <v>9016</v>
      </c>
    </row>
    <row r="5939" spans="1:5">
      <c r="A5939" s="58" t="s">
        <v>9</v>
      </c>
      <c r="B5939" s="59" t="s">
        <v>16940</v>
      </c>
      <c r="C5939" s="59" t="s">
        <v>16941</v>
      </c>
      <c r="D5939" s="59" t="s">
        <v>14</v>
      </c>
      <c r="E5939" s="60" t="s">
        <v>2836</v>
      </c>
    </row>
    <row r="5940" spans="1:5">
      <c r="A5940" s="58" t="s">
        <v>9</v>
      </c>
      <c r="B5940" s="59" t="s">
        <v>16942</v>
      </c>
      <c r="C5940" s="59" t="s">
        <v>16943</v>
      </c>
      <c r="D5940" s="59" t="s">
        <v>14</v>
      </c>
      <c r="E5940" s="60" t="s">
        <v>9839</v>
      </c>
    </row>
    <row r="5941" spans="1:5">
      <c r="A5941" s="58" t="s">
        <v>9</v>
      </c>
      <c r="B5941" s="59" t="s">
        <v>16944</v>
      </c>
      <c r="C5941" s="59" t="s">
        <v>16945</v>
      </c>
      <c r="D5941" s="59" t="s">
        <v>14</v>
      </c>
      <c r="E5941" s="60" t="s">
        <v>233</v>
      </c>
    </row>
    <row r="5942" spans="1:5">
      <c r="A5942" s="58" t="s">
        <v>9</v>
      </c>
      <c r="B5942" s="59" t="s">
        <v>16946</v>
      </c>
      <c r="C5942" s="59" t="s">
        <v>16947</v>
      </c>
      <c r="D5942" s="59" t="s">
        <v>14</v>
      </c>
      <c r="E5942" s="60" t="s">
        <v>16948</v>
      </c>
    </row>
    <row r="5943" spans="1:5">
      <c r="A5943" s="58" t="s">
        <v>9</v>
      </c>
      <c r="B5943" s="59" t="s">
        <v>16949</v>
      </c>
      <c r="C5943" s="59" t="s">
        <v>16950</v>
      </c>
      <c r="D5943" s="59" t="s">
        <v>14</v>
      </c>
      <c r="E5943" s="60" t="s">
        <v>11685</v>
      </c>
    </row>
    <row r="5944" spans="1:5">
      <c r="A5944" s="58" t="s">
        <v>9</v>
      </c>
      <c r="B5944" s="59" t="s">
        <v>16951</v>
      </c>
      <c r="C5944" s="59" t="s">
        <v>16952</v>
      </c>
      <c r="D5944" s="59" t="s">
        <v>14</v>
      </c>
      <c r="E5944" s="60" t="s">
        <v>16953</v>
      </c>
    </row>
    <row r="5945" spans="1:5">
      <c r="A5945" s="58" t="s">
        <v>9</v>
      </c>
      <c r="B5945" s="59" t="s">
        <v>16954</v>
      </c>
      <c r="C5945" s="59" t="s">
        <v>16955</v>
      </c>
      <c r="D5945" s="59" t="s">
        <v>14</v>
      </c>
      <c r="E5945" s="60" t="s">
        <v>9302</v>
      </c>
    </row>
    <row r="5946" spans="1:5">
      <c r="A5946" s="58" t="s">
        <v>9</v>
      </c>
      <c r="B5946" s="59" t="s">
        <v>16956</v>
      </c>
      <c r="C5946" s="59" t="s">
        <v>16957</v>
      </c>
      <c r="D5946" s="59" t="s">
        <v>14</v>
      </c>
      <c r="E5946" s="60" t="s">
        <v>16958</v>
      </c>
    </row>
    <row r="5947" spans="1:5">
      <c r="A5947" s="58" t="s">
        <v>9</v>
      </c>
      <c r="B5947" s="59" t="s">
        <v>16959</v>
      </c>
      <c r="C5947" s="59" t="s">
        <v>16960</v>
      </c>
      <c r="D5947" s="59" t="s">
        <v>14</v>
      </c>
      <c r="E5947" s="60" t="s">
        <v>3722</v>
      </c>
    </row>
    <row r="5948" spans="1:5">
      <c r="A5948" s="58" t="s">
        <v>9</v>
      </c>
      <c r="B5948" s="59" t="s">
        <v>16961</v>
      </c>
      <c r="C5948" s="59" t="s">
        <v>16962</v>
      </c>
      <c r="D5948" s="59" t="s">
        <v>14</v>
      </c>
      <c r="E5948" s="60" t="s">
        <v>4016</v>
      </c>
    </row>
    <row r="5949" spans="1:5">
      <c r="A5949" s="58" t="s">
        <v>9</v>
      </c>
      <c r="B5949" s="59" t="s">
        <v>16963</v>
      </c>
      <c r="C5949" s="59" t="s">
        <v>16964</v>
      </c>
      <c r="D5949" s="59" t="s">
        <v>18</v>
      </c>
      <c r="E5949" s="60" t="s">
        <v>10317</v>
      </c>
    </row>
    <row r="5950" spans="1:5">
      <c r="A5950" s="58" t="s">
        <v>9</v>
      </c>
      <c r="B5950" s="59" t="s">
        <v>16965</v>
      </c>
      <c r="C5950" s="59" t="s">
        <v>16966</v>
      </c>
      <c r="D5950" s="59" t="s">
        <v>16967</v>
      </c>
      <c r="E5950" s="60" t="s">
        <v>16968</v>
      </c>
    </row>
    <row r="5951" spans="1:5">
      <c r="A5951" s="58" t="s">
        <v>9</v>
      </c>
      <c r="B5951" s="59" t="s">
        <v>16969</v>
      </c>
      <c r="C5951" s="59" t="s">
        <v>16970</v>
      </c>
      <c r="D5951" s="59" t="s">
        <v>16967</v>
      </c>
      <c r="E5951" s="60" t="s">
        <v>2799</v>
      </c>
    </row>
    <row r="5952" spans="1:5">
      <c r="A5952" s="58" t="s">
        <v>9</v>
      </c>
      <c r="B5952" s="59" t="s">
        <v>16971</v>
      </c>
      <c r="C5952" s="59" t="s">
        <v>16972</v>
      </c>
      <c r="D5952" s="59" t="s">
        <v>16967</v>
      </c>
      <c r="E5952" s="60" t="s">
        <v>733</v>
      </c>
    </row>
    <row r="5953" spans="1:5">
      <c r="A5953" s="58" t="s">
        <v>9</v>
      </c>
      <c r="B5953" s="59" t="s">
        <v>16973</v>
      </c>
      <c r="C5953" s="59" t="s">
        <v>16974</v>
      </c>
      <c r="D5953" s="59" t="s">
        <v>16967</v>
      </c>
      <c r="E5953" s="60" t="s">
        <v>16975</v>
      </c>
    </row>
    <row r="5954" spans="1:5">
      <c r="A5954" s="58" t="s">
        <v>9</v>
      </c>
      <c r="B5954" s="59" t="s">
        <v>16976</v>
      </c>
      <c r="C5954" s="59" t="s">
        <v>16977</v>
      </c>
      <c r="D5954" s="59" t="s">
        <v>18</v>
      </c>
      <c r="E5954" s="60" t="s">
        <v>1773</v>
      </c>
    </row>
    <row r="5955" spans="1:5">
      <c r="A5955" s="58" t="s">
        <v>9</v>
      </c>
      <c r="B5955" s="59" t="s">
        <v>16978</v>
      </c>
      <c r="C5955" s="59" t="s">
        <v>16979</v>
      </c>
      <c r="D5955" s="59" t="s">
        <v>18</v>
      </c>
      <c r="E5955" s="60" t="s">
        <v>16980</v>
      </c>
    </row>
    <row r="5956" spans="1:5">
      <c r="A5956" s="58" t="s">
        <v>9</v>
      </c>
      <c r="B5956" s="59" t="s">
        <v>16981</v>
      </c>
      <c r="C5956" s="59" t="s">
        <v>16982</v>
      </c>
      <c r="D5956" s="59" t="s">
        <v>14</v>
      </c>
      <c r="E5956" s="60" t="s">
        <v>16983</v>
      </c>
    </row>
    <row r="5957" spans="1:5">
      <c r="A5957" s="58" t="s">
        <v>9</v>
      </c>
      <c r="B5957" s="59" t="s">
        <v>16984</v>
      </c>
      <c r="C5957" s="59" t="s">
        <v>16985</v>
      </c>
      <c r="D5957" s="59" t="s">
        <v>14</v>
      </c>
      <c r="E5957" s="60" t="s">
        <v>16986</v>
      </c>
    </row>
    <row r="5958" spans="1:5">
      <c r="A5958" s="58" t="s">
        <v>9</v>
      </c>
      <c r="B5958" s="59" t="s">
        <v>16987</v>
      </c>
      <c r="C5958" s="59" t="s">
        <v>16988</v>
      </c>
      <c r="D5958" s="59" t="s">
        <v>14</v>
      </c>
      <c r="E5958" s="60" t="s">
        <v>16989</v>
      </c>
    </row>
    <row r="5959" spans="1:5">
      <c r="A5959" s="58" t="s">
        <v>9</v>
      </c>
      <c r="B5959" s="59" t="s">
        <v>16990</v>
      </c>
      <c r="C5959" s="59" t="s">
        <v>16991</v>
      </c>
      <c r="D5959" s="59" t="s">
        <v>14</v>
      </c>
      <c r="E5959" s="60" t="s">
        <v>16992</v>
      </c>
    </row>
    <row r="5960" spans="1:5">
      <c r="A5960" s="58" t="s">
        <v>9</v>
      </c>
      <c r="B5960" s="59" t="s">
        <v>16993</v>
      </c>
      <c r="C5960" s="59" t="s">
        <v>16994</v>
      </c>
      <c r="D5960" s="59" t="s">
        <v>14</v>
      </c>
      <c r="E5960" s="60" t="s">
        <v>16995</v>
      </c>
    </row>
    <row r="5961" spans="1:5">
      <c r="A5961" s="58" t="s">
        <v>9</v>
      </c>
      <c r="B5961" s="59" t="s">
        <v>16996</v>
      </c>
      <c r="C5961" s="59" t="s">
        <v>16997</v>
      </c>
      <c r="D5961" s="59" t="s">
        <v>14</v>
      </c>
      <c r="E5961" s="60" t="s">
        <v>16998</v>
      </c>
    </row>
    <row r="5962" spans="1:5">
      <c r="A5962" s="58" t="s">
        <v>9</v>
      </c>
      <c r="B5962" s="59" t="s">
        <v>16999</v>
      </c>
      <c r="C5962" s="59" t="s">
        <v>17000</v>
      </c>
      <c r="D5962" s="59" t="s">
        <v>14</v>
      </c>
      <c r="E5962" s="60" t="s">
        <v>17001</v>
      </c>
    </row>
    <row r="5963" spans="1:5">
      <c r="A5963" s="58" t="s">
        <v>9</v>
      </c>
      <c r="B5963" s="59" t="s">
        <v>17002</v>
      </c>
      <c r="C5963" s="59" t="s">
        <v>17003</v>
      </c>
      <c r="D5963" s="59" t="s">
        <v>14</v>
      </c>
      <c r="E5963" s="60" t="s">
        <v>17004</v>
      </c>
    </row>
    <row r="5964" spans="1:5">
      <c r="A5964" s="58" t="s">
        <v>9</v>
      </c>
      <c r="B5964" s="59" t="s">
        <v>17005</v>
      </c>
      <c r="C5964" s="69" t="s">
        <v>17006</v>
      </c>
      <c r="D5964" s="59" t="s">
        <v>18</v>
      </c>
      <c r="E5964" s="60" t="s">
        <v>17007</v>
      </c>
    </row>
    <row r="5965" spans="1:5">
      <c r="A5965" s="58" t="s">
        <v>9</v>
      </c>
      <c r="B5965" s="59" t="s">
        <v>17008</v>
      </c>
      <c r="C5965" s="59" t="s">
        <v>17009</v>
      </c>
      <c r="D5965" s="59" t="s">
        <v>18</v>
      </c>
      <c r="E5965" s="60" t="s">
        <v>3322</v>
      </c>
    </row>
    <row r="5966" spans="1:5">
      <c r="A5966" s="58" t="s">
        <v>9</v>
      </c>
      <c r="B5966" s="59" t="s">
        <v>17010</v>
      </c>
      <c r="C5966" s="59" t="s">
        <v>17011</v>
      </c>
      <c r="D5966" s="59" t="s">
        <v>18</v>
      </c>
      <c r="E5966" s="60" t="s">
        <v>17012</v>
      </c>
    </row>
    <row r="5967" spans="1:5">
      <c r="A5967" s="58" t="s">
        <v>9</v>
      </c>
      <c r="B5967" s="59" t="s">
        <v>17013</v>
      </c>
      <c r="C5967" s="59" t="s">
        <v>17014</v>
      </c>
      <c r="D5967" s="59" t="s">
        <v>18</v>
      </c>
      <c r="E5967" s="60" t="s">
        <v>13691</v>
      </c>
    </row>
    <row r="5968" spans="1:5">
      <c r="A5968" s="58" t="s">
        <v>9</v>
      </c>
      <c r="B5968" s="59" t="s">
        <v>17015</v>
      </c>
      <c r="C5968" s="59" t="s">
        <v>17016</v>
      </c>
      <c r="D5968" s="59" t="s">
        <v>18</v>
      </c>
      <c r="E5968" s="60" t="s">
        <v>17017</v>
      </c>
    </row>
    <row r="5969" spans="1:5">
      <c r="A5969" s="58" t="s">
        <v>9</v>
      </c>
      <c r="B5969" s="59" t="s">
        <v>17018</v>
      </c>
      <c r="C5969" s="59" t="s">
        <v>17019</v>
      </c>
      <c r="D5969" s="59" t="s">
        <v>18</v>
      </c>
      <c r="E5969" s="60" t="s">
        <v>17020</v>
      </c>
    </row>
    <row r="5970" spans="1:5">
      <c r="A5970" s="58" t="s">
        <v>9</v>
      </c>
      <c r="B5970" s="59" t="s">
        <v>17021</v>
      </c>
      <c r="C5970" s="59" t="s">
        <v>17022</v>
      </c>
      <c r="D5970" s="59" t="s">
        <v>18</v>
      </c>
      <c r="E5970" s="60" t="s">
        <v>17023</v>
      </c>
    </row>
    <row r="5971" spans="1:5">
      <c r="A5971" s="58" t="s">
        <v>9</v>
      </c>
      <c r="B5971" s="59" t="s">
        <v>17024</v>
      </c>
      <c r="C5971" s="59" t="s">
        <v>17025</v>
      </c>
      <c r="D5971" s="59" t="s">
        <v>18</v>
      </c>
      <c r="E5971" s="60" t="s">
        <v>17026</v>
      </c>
    </row>
    <row r="5972" spans="1:5">
      <c r="A5972" s="58" t="s">
        <v>9</v>
      </c>
      <c r="B5972" s="59" t="s">
        <v>17027</v>
      </c>
      <c r="C5972" s="59" t="s">
        <v>17028</v>
      </c>
      <c r="D5972" s="59" t="s">
        <v>18</v>
      </c>
      <c r="E5972" s="60" t="s">
        <v>17029</v>
      </c>
    </row>
    <row r="5973" spans="1:5">
      <c r="A5973" s="58" t="s">
        <v>9</v>
      </c>
      <c r="B5973" s="59" t="s">
        <v>17030</v>
      </c>
      <c r="C5973" s="59" t="s">
        <v>17031</v>
      </c>
      <c r="D5973" s="59" t="s">
        <v>18</v>
      </c>
      <c r="E5973" s="60" t="s">
        <v>17032</v>
      </c>
    </row>
    <row r="5974" spans="1:5">
      <c r="A5974" s="58" t="s">
        <v>9</v>
      </c>
      <c r="B5974" s="59" t="s">
        <v>17033</v>
      </c>
      <c r="C5974" s="59" t="s">
        <v>17034</v>
      </c>
      <c r="D5974" s="59" t="s">
        <v>18</v>
      </c>
      <c r="E5974" s="60" t="s">
        <v>17035</v>
      </c>
    </row>
    <row r="5975" spans="1:5">
      <c r="A5975" s="58" t="s">
        <v>9</v>
      </c>
      <c r="B5975" s="59" t="s">
        <v>17036</v>
      </c>
      <c r="C5975" s="59" t="s">
        <v>17037</v>
      </c>
      <c r="D5975" s="59" t="s">
        <v>18</v>
      </c>
      <c r="E5975" s="60" t="s">
        <v>17038</v>
      </c>
    </row>
    <row r="5976" spans="1:5">
      <c r="A5976" s="58" t="s">
        <v>9</v>
      </c>
      <c r="B5976" s="59" t="s">
        <v>17039</v>
      </c>
      <c r="C5976" s="59" t="s">
        <v>17040</v>
      </c>
      <c r="D5976" s="59" t="s">
        <v>18</v>
      </c>
      <c r="E5976" s="60" t="s">
        <v>17041</v>
      </c>
    </row>
    <row r="5977" spans="1:5">
      <c r="A5977" s="58" t="s">
        <v>9</v>
      </c>
      <c r="B5977" s="59" t="s">
        <v>17042</v>
      </c>
      <c r="C5977" s="59" t="s">
        <v>17043</v>
      </c>
      <c r="D5977" s="59" t="s">
        <v>18</v>
      </c>
      <c r="E5977" s="60" t="s">
        <v>17044</v>
      </c>
    </row>
    <row r="5978" spans="1:5">
      <c r="A5978" s="58" t="s">
        <v>9</v>
      </c>
      <c r="B5978" s="59" t="s">
        <v>17045</v>
      </c>
      <c r="C5978" s="59" t="s">
        <v>17046</v>
      </c>
      <c r="D5978" s="59" t="s">
        <v>18</v>
      </c>
      <c r="E5978" s="60" t="s">
        <v>17047</v>
      </c>
    </row>
    <row r="5979" spans="1:5">
      <c r="A5979" s="58" t="s">
        <v>9</v>
      </c>
      <c r="B5979" s="59" t="s">
        <v>17048</v>
      </c>
      <c r="C5979" s="59" t="s">
        <v>17049</v>
      </c>
      <c r="D5979" s="59" t="s">
        <v>18</v>
      </c>
      <c r="E5979" s="60" t="s">
        <v>17050</v>
      </c>
    </row>
    <row r="5980" spans="1:5">
      <c r="A5980" s="58" t="s">
        <v>9</v>
      </c>
      <c r="B5980" s="59" t="s">
        <v>17051</v>
      </c>
      <c r="C5980" s="59" t="s">
        <v>17052</v>
      </c>
      <c r="D5980" s="59" t="s">
        <v>18</v>
      </c>
      <c r="E5980" s="60" t="s">
        <v>17053</v>
      </c>
    </row>
    <row r="5981" spans="1:5">
      <c r="A5981" s="58" t="s">
        <v>9</v>
      </c>
      <c r="B5981" s="59" t="s">
        <v>17054</v>
      </c>
      <c r="C5981" s="59" t="s">
        <v>17055</v>
      </c>
      <c r="D5981" s="59" t="s">
        <v>18</v>
      </c>
      <c r="E5981" s="60" t="s">
        <v>17056</v>
      </c>
    </row>
    <row r="5982" spans="1:5">
      <c r="A5982" s="58" t="s">
        <v>9</v>
      </c>
      <c r="B5982" s="59" t="s">
        <v>17057</v>
      </c>
      <c r="C5982" s="59" t="s">
        <v>17058</v>
      </c>
      <c r="D5982" s="59" t="s">
        <v>18</v>
      </c>
      <c r="E5982" s="60" t="s">
        <v>17059</v>
      </c>
    </row>
    <row r="5983" spans="1:5">
      <c r="A5983" s="58" t="s">
        <v>9</v>
      </c>
      <c r="B5983" s="59" t="s">
        <v>17060</v>
      </c>
      <c r="C5983" s="59" t="s">
        <v>17061</v>
      </c>
      <c r="D5983" s="59" t="s">
        <v>18</v>
      </c>
      <c r="E5983" s="60" t="s">
        <v>9886</v>
      </c>
    </row>
    <row r="5984" spans="1:5">
      <c r="A5984" s="58" t="s">
        <v>9</v>
      </c>
      <c r="B5984" s="59" t="s">
        <v>17062</v>
      </c>
      <c r="C5984" s="59" t="s">
        <v>17063</v>
      </c>
      <c r="D5984" s="59" t="s">
        <v>18</v>
      </c>
      <c r="E5984" s="60" t="s">
        <v>17064</v>
      </c>
    </row>
    <row r="5985" spans="1:5">
      <c r="A5985" s="58" t="s">
        <v>9</v>
      </c>
      <c r="B5985" s="59" t="s">
        <v>17065</v>
      </c>
      <c r="C5985" s="59" t="s">
        <v>17066</v>
      </c>
      <c r="D5985" s="59" t="s">
        <v>18</v>
      </c>
      <c r="E5985" s="60" t="s">
        <v>17067</v>
      </c>
    </row>
    <row r="5986" spans="1:5">
      <c r="A5986" s="58" t="s">
        <v>9</v>
      </c>
      <c r="B5986" s="59" t="s">
        <v>17068</v>
      </c>
      <c r="C5986" s="59" t="s">
        <v>17069</v>
      </c>
      <c r="D5986" s="59" t="s">
        <v>18</v>
      </c>
      <c r="E5986" s="60" t="s">
        <v>17070</v>
      </c>
    </row>
    <row r="5987" spans="1:5">
      <c r="A5987" s="58" t="s">
        <v>9</v>
      </c>
      <c r="B5987" s="59" t="s">
        <v>17071</v>
      </c>
      <c r="C5987" s="59" t="s">
        <v>17072</v>
      </c>
      <c r="D5987" s="59" t="s">
        <v>18</v>
      </c>
      <c r="E5987" s="60" t="s">
        <v>17073</v>
      </c>
    </row>
    <row r="5988" spans="1:5">
      <c r="A5988" s="58" t="s">
        <v>9</v>
      </c>
      <c r="B5988" s="59" t="s">
        <v>17074</v>
      </c>
      <c r="C5988" s="59" t="s">
        <v>17075</v>
      </c>
      <c r="D5988" s="59" t="s">
        <v>18</v>
      </c>
      <c r="E5988" s="60" t="s">
        <v>17076</v>
      </c>
    </row>
    <row r="5989" spans="1:5">
      <c r="A5989" s="58" t="s">
        <v>9</v>
      </c>
      <c r="B5989" s="59" t="s">
        <v>17077</v>
      </c>
      <c r="C5989" s="59" t="s">
        <v>17078</v>
      </c>
      <c r="D5989" s="59" t="s">
        <v>18</v>
      </c>
      <c r="E5989" s="60" t="s">
        <v>17079</v>
      </c>
    </row>
    <row r="5990" spans="1:5">
      <c r="A5990" s="58" t="s">
        <v>9</v>
      </c>
      <c r="B5990" s="59" t="s">
        <v>17080</v>
      </c>
      <c r="C5990" s="59" t="s">
        <v>17081</v>
      </c>
      <c r="D5990" s="59" t="s">
        <v>18</v>
      </c>
      <c r="E5990" s="60" t="s">
        <v>6381</v>
      </c>
    </row>
    <row r="5991" spans="1:5">
      <c r="A5991" s="62" t="s">
        <v>9</v>
      </c>
      <c r="B5991" s="63" t="s">
        <v>17082</v>
      </c>
      <c r="C5991" s="63" t="s">
        <v>17</v>
      </c>
      <c r="D5991" s="63" t="s">
        <v>18</v>
      </c>
      <c r="E5991" s="64" t="s">
        <v>17083</v>
      </c>
    </row>
    <row r="5992" spans="1:5">
      <c r="A5992" s="58" t="s">
        <v>9</v>
      </c>
      <c r="B5992" s="59" t="s">
        <v>17084</v>
      </c>
      <c r="C5992" s="59" t="s">
        <v>17085</v>
      </c>
      <c r="D5992" s="59" t="s">
        <v>18</v>
      </c>
      <c r="E5992" s="60" t="s">
        <v>17086</v>
      </c>
    </row>
    <row r="5993" spans="1:5">
      <c r="A5993" s="58" t="s">
        <v>9</v>
      </c>
      <c r="B5993" s="59" t="s">
        <v>17087</v>
      </c>
      <c r="C5993" s="59" t="s">
        <v>17088</v>
      </c>
      <c r="D5993" s="59" t="s">
        <v>18</v>
      </c>
      <c r="E5993" s="60" t="s">
        <v>17089</v>
      </c>
    </row>
    <row r="5994" spans="1:5">
      <c r="A5994" s="58" t="s">
        <v>9</v>
      </c>
      <c r="B5994" s="59" t="s">
        <v>17090</v>
      </c>
      <c r="C5994" s="59" t="s">
        <v>17091</v>
      </c>
      <c r="D5994" s="59" t="s">
        <v>18</v>
      </c>
      <c r="E5994" s="60" t="s">
        <v>17092</v>
      </c>
    </row>
    <row r="5995" spans="1:5">
      <c r="A5995" s="58" t="s">
        <v>9</v>
      </c>
      <c r="B5995" s="59" t="s">
        <v>17093</v>
      </c>
      <c r="C5995" s="59" t="s">
        <v>17094</v>
      </c>
      <c r="D5995" s="59" t="s">
        <v>18</v>
      </c>
      <c r="E5995" s="60" t="s">
        <v>17095</v>
      </c>
    </row>
    <row r="5996" spans="1:5">
      <c r="A5996" s="58" t="s">
        <v>9</v>
      </c>
      <c r="B5996" s="59" t="s">
        <v>17096</v>
      </c>
      <c r="C5996" s="59" t="s">
        <v>17097</v>
      </c>
      <c r="D5996" s="59" t="s">
        <v>18</v>
      </c>
      <c r="E5996" s="60" t="s">
        <v>17098</v>
      </c>
    </row>
    <row r="5997" spans="1:5">
      <c r="A5997" s="58" t="s">
        <v>9</v>
      </c>
      <c r="B5997" s="59" t="s">
        <v>17099</v>
      </c>
      <c r="C5997" s="59" t="s">
        <v>17100</v>
      </c>
      <c r="D5997" s="59" t="s">
        <v>18</v>
      </c>
      <c r="E5997" s="60" t="s">
        <v>17101</v>
      </c>
    </row>
    <row r="5998" spans="1:5">
      <c r="A5998" s="58" t="s">
        <v>9</v>
      </c>
      <c r="B5998" s="59" t="s">
        <v>17102</v>
      </c>
      <c r="C5998" s="59" t="s">
        <v>17103</v>
      </c>
      <c r="D5998" s="59" t="s">
        <v>18</v>
      </c>
      <c r="E5998" s="60" t="s">
        <v>17104</v>
      </c>
    </row>
    <row r="5999" spans="1:5">
      <c r="A5999" s="58" t="s">
        <v>9</v>
      </c>
      <c r="B5999" s="59" t="s">
        <v>17105</v>
      </c>
      <c r="C5999" s="59" t="s">
        <v>17106</v>
      </c>
      <c r="D5999" s="59" t="s">
        <v>18</v>
      </c>
      <c r="E5999" s="60" t="s">
        <v>17107</v>
      </c>
    </row>
    <row r="6000" spans="1:5">
      <c r="A6000" s="58" t="s">
        <v>9</v>
      </c>
      <c r="B6000" s="59" t="s">
        <v>17108</v>
      </c>
      <c r="C6000" s="59" t="s">
        <v>17109</v>
      </c>
      <c r="D6000" s="59" t="s">
        <v>18</v>
      </c>
      <c r="E6000" s="60" t="s">
        <v>3157</v>
      </c>
    </row>
    <row r="6001" spans="1:5">
      <c r="A6001" s="58" t="s">
        <v>9</v>
      </c>
      <c r="B6001" s="59" t="s">
        <v>17110</v>
      </c>
      <c r="C6001" s="59" t="s">
        <v>17111</v>
      </c>
      <c r="D6001" s="59" t="s">
        <v>18</v>
      </c>
      <c r="E6001" s="60" t="s">
        <v>17112</v>
      </c>
    </row>
    <row r="6002" spans="1:5">
      <c r="A6002" s="58" t="s">
        <v>9</v>
      </c>
      <c r="B6002" s="59" t="s">
        <v>17113</v>
      </c>
      <c r="C6002" s="59" t="s">
        <v>17114</v>
      </c>
      <c r="D6002" s="59" t="s">
        <v>18</v>
      </c>
      <c r="E6002" s="60" t="s">
        <v>17115</v>
      </c>
    </row>
    <row r="6003" spans="1:5">
      <c r="A6003" s="58" t="s">
        <v>9</v>
      </c>
      <c r="B6003" s="59" t="s">
        <v>17116</v>
      </c>
      <c r="C6003" s="59" t="s">
        <v>17117</v>
      </c>
      <c r="D6003" s="59" t="s">
        <v>18</v>
      </c>
      <c r="E6003" s="60" t="s">
        <v>17118</v>
      </c>
    </row>
    <row r="6004" spans="1:5">
      <c r="A6004" s="58" t="s">
        <v>9</v>
      </c>
      <c r="B6004" s="59" t="s">
        <v>17119</v>
      </c>
      <c r="C6004" s="59" t="s">
        <v>17120</v>
      </c>
      <c r="D6004" s="59" t="s">
        <v>18</v>
      </c>
      <c r="E6004" s="60" t="s">
        <v>17121</v>
      </c>
    </row>
    <row r="6005" spans="1:5">
      <c r="A6005" s="58" t="s">
        <v>9</v>
      </c>
      <c r="B6005" s="59" t="s">
        <v>17122</v>
      </c>
      <c r="C6005" s="59" t="s">
        <v>17123</v>
      </c>
      <c r="D6005" s="59" t="s">
        <v>18</v>
      </c>
      <c r="E6005" s="60" t="s">
        <v>17124</v>
      </c>
    </row>
    <row r="6006" spans="1:5">
      <c r="A6006" s="58" t="s">
        <v>9</v>
      </c>
      <c r="B6006" s="59" t="s">
        <v>17125</v>
      </c>
      <c r="C6006" s="59" t="s">
        <v>17126</v>
      </c>
      <c r="D6006" s="59" t="s">
        <v>18</v>
      </c>
      <c r="E6006" s="60" t="s">
        <v>17127</v>
      </c>
    </row>
    <row r="6007" spans="1:5">
      <c r="A6007" s="58" t="s">
        <v>9</v>
      </c>
      <c r="B6007" s="59" t="s">
        <v>17128</v>
      </c>
      <c r="C6007" s="59" t="s">
        <v>17129</v>
      </c>
      <c r="D6007" s="59" t="s">
        <v>18</v>
      </c>
      <c r="E6007" s="60" t="s">
        <v>17130</v>
      </c>
    </row>
    <row r="6008" spans="1:5">
      <c r="A6008" s="58" t="s">
        <v>9</v>
      </c>
      <c r="B6008" s="59" t="s">
        <v>17131</v>
      </c>
      <c r="C6008" s="59" t="s">
        <v>17132</v>
      </c>
      <c r="D6008" s="59" t="s">
        <v>18</v>
      </c>
      <c r="E6008" s="60" t="s">
        <v>17133</v>
      </c>
    </row>
    <row r="6009" spans="1:5">
      <c r="A6009" s="58" t="s">
        <v>9</v>
      </c>
      <c r="B6009" s="59" t="s">
        <v>17134</v>
      </c>
      <c r="C6009" s="59" t="s">
        <v>17135</v>
      </c>
      <c r="D6009" s="59" t="s">
        <v>18</v>
      </c>
      <c r="E6009" s="60" t="s">
        <v>17136</v>
      </c>
    </row>
    <row r="6010" spans="1:5">
      <c r="A6010" s="58" t="s">
        <v>9</v>
      </c>
      <c r="B6010" s="59" t="s">
        <v>17137</v>
      </c>
      <c r="C6010" s="59" t="s">
        <v>17138</v>
      </c>
      <c r="D6010" s="59" t="s">
        <v>18</v>
      </c>
      <c r="E6010" s="60" t="s">
        <v>17139</v>
      </c>
    </row>
    <row r="6011" spans="1:5">
      <c r="A6011" s="58" t="s">
        <v>9</v>
      </c>
      <c r="B6011" s="59" t="s">
        <v>17140</v>
      </c>
      <c r="C6011" s="59" t="s">
        <v>17141</v>
      </c>
      <c r="D6011" s="59" t="s">
        <v>18</v>
      </c>
      <c r="E6011" s="60" t="s">
        <v>14369</v>
      </c>
    </row>
    <row r="6012" spans="1:5">
      <c r="A6012" s="58" t="s">
        <v>9</v>
      </c>
      <c r="B6012" s="59" t="s">
        <v>17142</v>
      </c>
      <c r="C6012" s="59" t="s">
        <v>17143</v>
      </c>
      <c r="D6012" s="59" t="s">
        <v>18</v>
      </c>
      <c r="E6012" s="60" t="s">
        <v>17144</v>
      </c>
    </row>
    <row r="6013" spans="1:5">
      <c r="A6013" s="58" t="s">
        <v>9</v>
      </c>
      <c r="B6013" s="59" t="s">
        <v>17145</v>
      </c>
      <c r="C6013" s="59" t="s">
        <v>17146</v>
      </c>
      <c r="D6013" s="59" t="s">
        <v>18</v>
      </c>
      <c r="E6013" s="60" t="s">
        <v>17147</v>
      </c>
    </row>
    <row r="6014" spans="1:5">
      <c r="A6014" s="58" t="s">
        <v>9</v>
      </c>
      <c r="B6014" s="59" t="s">
        <v>17148</v>
      </c>
      <c r="C6014" s="59" t="s">
        <v>17149</v>
      </c>
      <c r="D6014" s="59" t="s">
        <v>18</v>
      </c>
      <c r="E6014" s="60" t="s">
        <v>17150</v>
      </c>
    </row>
    <row r="6015" spans="1:5">
      <c r="A6015" s="58" t="s">
        <v>9</v>
      </c>
      <c r="B6015" s="59" t="s">
        <v>17151</v>
      </c>
      <c r="C6015" s="59" t="s">
        <v>17152</v>
      </c>
      <c r="D6015" s="59" t="s">
        <v>18</v>
      </c>
      <c r="E6015" s="60" t="s">
        <v>9441</v>
      </c>
    </row>
    <row r="6016" spans="1:5">
      <c r="A6016" s="58" t="s">
        <v>9</v>
      </c>
      <c r="B6016" s="59" t="s">
        <v>17153</v>
      </c>
      <c r="C6016" s="59" t="s">
        <v>17154</v>
      </c>
      <c r="D6016" s="59" t="s">
        <v>18</v>
      </c>
      <c r="E6016" s="60" t="s">
        <v>17155</v>
      </c>
    </row>
    <row r="6017" spans="1:5">
      <c r="A6017" s="58" t="s">
        <v>9</v>
      </c>
      <c r="B6017" s="59" t="s">
        <v>17156</v>
      </c>
      <c r="C6017" s="59" t="s">
        <v>17157</v>
      </c>
      <c r="D6017" s="59" t="s">
        <v>18</v>
      </c>
      <c r="E6017" s="60" t="s">
        <v>17158</v>
      </c>
    </row>
    <row r="6018" spans="1:5">
      <c r="A6018" s="58" t="s">
        <v>9</v>
      </c>
      <c r="B6018" s="59" t="s">
        <v>17159</v>
      </c>
      <c r="C6018" s="59" t="s">
        <v>17160</v>
      </c>
      <c r="D6018" s="59" t="s">
        <v>18</v>
      </c>
      <c r="E6018" s="60" t="s">
        <v>17161</v>
      </c>
    </row>
    <row r="6019" spans="1:5">
      <c r="A6019" s="58" t="s">
        <v>9</v>
      </c>
      <c r="B6019" s="59" t="s">
        <v>17162</v>
      </c>
      <c r="C6019" s="59" t="s">
        <v>17163</v>
      </c>
      <c r="D6019" s="59" t="s">
        <v>18</v>
      </c>
      <c r="E6019" s="60" t="s">
        <v>17164</v>
      </c>
    </row>
    <row r="6020" spans="1:5">
      <c r="A6020" s="58" t="s">
        <v>9</v>
      </c>
      <c r="B6020" s="59" t="s">
        <v>17165</v>
      </c>
      <c r="C6020" s="59" t="s">
        <v>17166</v>
      </c>
      <c r="D6020" s="59" t="s">
        <v>18</v>
      </c>
      <c r="E6020" s="60" t="s">
        <v>17167</v>
      </c>
    </row>
    <row r="6021" spans="1:5">
      <c r="A6021" s="58" t="s">
        <v>9</v>
      </c>
      <c r="B6021" s="59" t="s">
        <v>17168</v>
      </c>
      <c r="C6021" s="59" t="s">
        <v>17169</v>
      </c>
      <c r="D6021" s="59" t="s">
        <v>18</v>
      </c>
      <c r="E6021" s="60" t="s">
        <v>17170</v>
      </c>
    </row>
    <row r="6022" spans="1:5">
      <c r="A6022" s="58" t="s">
        <v>9</v>
      </c>
      <c r="B6022" s="59" t="s">
        <v>17171</v>
      </c>
      <c r="C6022" s="59" t="s">
        <v>17172</v>
      </c>
      <c r="D6022" s="59" t="s">
        <v>18</v>
      </c>
      <c r="E6022" s="60" t="s">
        <v>17173</v>
      </c>
    </row>
    <row r="6023" spans="1:5">
      <c r="A6023" s="58" t="s">
        <v>9</v>
      </c>
      <c r="B6023" s="59" t="s">
        <v>17174</v>
      </c>
      <c r="C6023" s="59" t="s">
        <v>17175</v>
      </c>
      <c r="D6023" s="59" t="s">
        <v>18</v>
      </c>
      <c r="E6023" s="60" t="s">
        <v>17176</v>
      </c>
    </row>
    <row r="6024" spans="1:5">
      <c r="A6024" s="58" t="s">
        <v>9</v>
      </c>
      <c r="B6024" s="59" t="s">
        <v>17177</v>
      </c>
      <c r="C6024" s="59" t="s">
        <v>17178</v>
      </c>
      <c r="D6024" s="59" t="s">
        <v>18</v>
      </c>
      <c r="E6024" s="60" t="s">
        <v>13877</v>
      </c>
    </row>
    <row r="6025" spans="1:5">
      <c r="A6025" s="58" t="s">
        <v>9</v>
      </c>
      <c r="B6025" s="59" t="s">
        <v>17179</v>
      </c>
      <c r="C6025" s="59" t="s">
        <v>17180</v>
      </c>
      <c r="D6025" s="59" t="s">
        <v>18</v>
      </c>
      <c r="E6025" s="60" t="s">
        <v>9450</v>
      </c>
    </row>
    <row r="6026" spans="1:5">
      <c r="A6026" s="58" t="s">
        <v>9</v>
      </c>
      <c r="B6026" s="59" t="s">
        <v>17181</v>
      </c>
      <c r="C6026" s="59" t="s">
        <v>17182</v>
      </c>
      <c r="D6026" s="59" t="s">
        <v>18</v>
      </c>
      <c r="E6026" s="60" t="s">
        <v>17183</v>
      </c>
    </row>
    <row r="6027" spans="1:5">
      <c r="A6027" s="58" t="s">
        <v>9</v>
      </c>
      <c r="B6027" s="59" t="s">
        <v>17184</v>
      </c>
      <c r="C6027" s="59" t="s">
        <v>17185</v>
      </c>
      <c r="D6027" s="59" t="s">
        <v>18</v>
      </c>
      <c r="E6027" s="60" t="s">
        <v>17186</v>
      </c>
    </row>
    <row r="6028" spans="1:5">
      <c r="A6028" s="58" t="s">
        <v>9</v>
      </c>
      <c r="B6028" s="59" t="s">
        <v>17187</v>
      </c>
      <c r="C6028" s="59" t="s">
        <v>17188</v>
      </c>
      <c r="D6028" s="59" t="s">
        <v>18</v>
      </c>
      <c r="E6028" s="60" t="s">
        <v>17189</v>
      </c>
    </row>
    <row r="6029" spans="1:5">
      <c r="A6029" s="58" t="s">
        <v>9</v>
      </c>
      <c r="B6029" s="59" t="s">
        <v>17190</v>
      </c>
      <c r="C6029" s="59" t="s">
        <v>17191</v>
      </c>
      <c r="D6029" s="59" t="s">
        <v>18</v>
      </c>
      <c r="E6029" s="60" t="s">
        <v>17192</v>
      </c>
    </row>
    <row r="6030" spans="1:5">
      <c r="A6030" s="58" t="s">
        <v>9</v>
      </c>
      <c r="B6030" s="59" t="s">
        <v>17193</v>
      </c>
      <c r="C6030" s="59" t="s">
        <v>17194</v>
      </c>
      <c r="D6030" s="59" t="s">
        <v>18</v>
      </c>
      <c r="E6030" s="60" t="s">
        <v>17195</v>
      </c>
    </row>
    <row r="6031" spans="1:5">
      <c r="A6031" s="58" t="s">
        <v>9</v>
      </c>
      <c r="B6031" s="59" t="s">
        <v>17196</v>
      </c>
      <c r="C6031" s="59" t="s">
        <v>17197</v>
      </c>
      <c r="D6031" s="59" t="s">
        <v>18</v>
      </c>
      <c r="E6031" s="60" t="s">
        <v>17198</v>
      </c>
    </row>
    <row r="6032" spans="1:5">
      <c r="A6032" s="58" t="s">
        <v>9</v>
      </c>
      <c r="B6032" s="59" t="s">
        <v>17199</v>
      </c>
      <c r="C6032" s="59" t="s">
        <v>17200</v>
      </c>
      <c r="D6032" s="59" t="s">
        <v>18</v>
      </c>
      <c r="E6032" s="60" t="s">
        <v>17201</v>
      </c>
    </row>
    <row r="6033" spans="1:5">
      <c r="A6033" s="58" t="s">
        <v>9</v>
      </c>
      <c r="B6033" s="59" t="s">
        <v>17202</v>
      </c>
      <c r="C6033" s="59" t="s">
        <v>17203</v>
      </c>
      <c r="D6033" s="59" t="s">
        <v>18</v>
      </c>
      <c r="E6033" s="60" t="s">
        <v>17204</v>
      </c>
    </row>
    <row r="6034" spans="1:5">
      <c r="A6034" s="58" t="s">
        <v>9</v>
      </c>
      <c r="B6034" s="59" t="s">
        <v>17205</v>
      </c>
      <c r="C6034" s="59" t="s">
        <v>17206</v>
      </c>
      <c r="D6034" s="59" t="s">
        <v>18</v>
      </c>
      <c r="E6034" s="60" t="s">
        <v>17207</v>
      </c>
    </row>
    <row r="6035" spans="1:5">
      <c r="A6035" s="58" t="s">
        <v>9</v>
      </c>
      <c r="B6035" s="59" t="s">
        <v>17208</v>
      </c>
      <c r="C6035" s="59" t="s">
        <v>17209</v>
      </c>
      <c r="D6035" s="59" t="s">
        <v>18</v>
      </c>
      <c r="E6035" s="60" t="s">
        <v>17210</v>
      </c>
    </row>
    <row r="6036" spans="1:5">
      <c r="A6036" s="58" t="s">
        <v>9</v>
      </c>
      <c r="B6036" s="59" t="s">
        <v>17211</v>
      </c>
      <c r="C6036" s="59" t="s">
        <v>17212</v>
      </c>
      <c r="D6036" s="59" t="s">
        <v>18</v>
      </c>
      <c r="E6036" s="60" t="s">
        <v>17213</v>
      </c>
    </row>
    <row r="6037" spans="1:5">
      <c r="A6037" s="58" t="s">
        <v>9</v>
      </c>
      <c r="B6037" s="59" t="s">
        <v>17214</v>
      </c>
      <c r="C6037" s="59" t="s">
        <v>17215</v>
      </c>
      <c r="D6037" s="59" t="s">
        <v>18</v>
      </c>
      <c r="E6037" s="60" t="s">
        <v>17216</v>
      </c>
    </row>
    <row r="6038" spans="1:5">
      <c r="A6038" s="58" t="s">
        <v>9</v>
      </c>
      <c r="B6038" s="59" t="s">
        <v>17217</v>
      </c>
      <c r="C6038" s="59" t="s">
        <v>17218</v>
      </c>
      <c r="D6038" s="59" t="s">
        <v>18</v>
      </c>
      <c r="E6038" s="60" t="s">
        <v>13600</v>
      </c>
    </row>
    <row r="6039" spans="1:5">
      <c r="A6039" s="58" t="s">
        <v>9</v>
      </c>
      <c r="B6039" s="59" t="s">
        <v>17219</v>
      </c>
      <c r="C6039" s="59" t="s">
        <v>17220</v>
      </c>
      <c r="D6039" s="59" t="s">
        <v>18</v>
      </c>
      <c r="E6039" s="60" t="s">
        <v>17221</v>
      </c>
    </row>
    <row r="6040" spans="1:5">
      <c r="A6040" s="58" t="s">
        <v>9</v>
      </c>
      <c r="B6040" s="59" t="s">
        <v>17222</v>
      </c>
      <c r="C6040" s="59" t="s">
        <v>17223</v>
      </c>
      <c r="D6040" s="59" t="s">
        <v>18</v>
      </c>
      <c r="E6040" s="60" t="s">
        <v>17224</v>
      </c>
    </row>
    <row r="6041" spans="1:5">
      <c r="A6041" s="58" t="s">
        <v>9</v>
      </c>
      <c r="B6041" s="59" t="s">
        <v>17225</v>
      </c>
      <c r="C6041" s="59" t="s">
        <v>17226</v>
      </c>
      <c r="D6041" s="59" t="s">
        <v>18</v>
      </c>
      <c r="E6041" s="60" t="s">
        <v>17227</v>
      </c>
    </row>
    <row r="6042" spans="1:5">
      <c r="A6042" s="58" t="s">
        <v>9</v>
      </c>
      <c r="B6042" s="59" t="s">
        <v>17228</v>
      </c>
      <c r="C6042" s="59" t="s">
        <v>17229</v>
      </c>
      <c r="D6042" s="59" t="s">
        <v>18</v>
      </c>
      <c r="E6042" s="60" t="s">
        <v>17230</v>
      </c>
    </row>
    <row r="6043" spans="1:5">
      <c r="A6043" s="58" t="s">
        <v>9</v>
      </c>
      <c r="B6043" s="59" t="s">
        <v>17231</v>
      </c>
      <c r="C6043" s="59" t="s">
        <v>17232</v>
      </c>
      <c r="D6043" s="59" t="s">
        <v>18</v>
      </c>
      <c r="E6043" s="60" t="s">
        <v>17233</v>
      </c>
    </row>
    <row r="6044" spans="1:5">
      <c r="A6044" s="58" t="s">
        <v>9</v>
      </c>
      <c r="B6044" s="59" t="s">
        <v>17234</v>
      </c>
      <c r="C6044" s="59" t="s">
        <v>17235</v>
      </c>
      <c r="D6044" s="59" t="s">
        <v>18</v>
      </c>
      <c r="E6044" s="60" t="s">
        <v>17236</v>
      </c>
    </row>
    <row r="6045" spans="1:5">
      <c r="A6045" s="58" t="s">
        <v>9</v>
      </c>
      <c r="B6045" s="59" t="s">
        <v>17237</v>
      </c>
      <c r="C6045" s="59" t="s">
        <v>17238</v>
      </c>
      <c r="D6045" s="59" t="s">
        <v>18</v>
      </c>
      <c r="E6045" s="60" t="s">
        <v>17239</v>
      </c>
    </row>
    <row r="6046" spans="1:5">
      <c r="A6046" s="58" t="s">
        <v>9</v>
      </c>
      <c r="B6046" s="59" t="s">
        <v>17240</v>
      </c>
      <c r="C6046" s="59" t="s">
        <v>17241</v>
      </c>
      <c r="D6046" s="59" t="s">
        <v>18</v>
      </c>
      <c r="E6046" s="60" t="s">
        <v>17242</v>
      </c>
    </row>
    <row r="6047" spans="1:5">
      <c r="A6047" s="58" t="s">
        <v>9</v>
      </c>
      <c r="B6047" s="59" t="s">
        <v>17243</v>
      </c>
      <c r="C6047" s="59" t="s">
        <v>17244</v>
      </c>
      <c r="D6047" s="59" t="s">
        <v>18</v>
      </c>
      <c r="E6047" s="60" t="s">
        <v>17245</v>
      </c>
    </row>
    <row r="6048" spans="1:5">
      <c r="A6048" s="58" t="s">
        <v>9</v>
      </c>
      <c r="B6048" s="59" t="s">
        <v>17246</v>
      </c>
      <c r="C6048" s="59" t="s">
        <v>17247</v>
      </c>
      <c r="D6048" s="59" t="s">
        <v>18</v>
      </c>
      <c r="E6048" s="60" t="s">
        <v>17248</v>
      </c>
    </row>
    <row r="6049" spans="1:5">
      <c r="A6049" s="58" t="s">
        <v>9</v>
      </c>
      <c r="B6049" s="59" t="s">
        <v>17249</v>
      </c>
      <c r="C6049" s="59" t="s">
        <v>17250</v>
      </c>
      <c r="D6049" s="59" t="s">
        <v>18</v>
      </c>
      <c r="E6049" s="60" t="s">
        <v>17251</v>
      </c>
    </row>
    <row r="6050" spans="1:5">
      <c r="A6050" s="58" t="s">
        <v>9</v>
      </c>
      <c r="B6050" s="59" t="s">
        <v>17252</v>
      </c>
      <c r="C6050" s="59" t="s">
        <v>17253</v>
      </c>
      <c r="D6050" s="59" t="s">
        <v>18</v>
      </c>
      <c r="E6050" s="60" t="s">
        <v>17254</v>
      </c>
    </row>
    <row r="6051" spans="1:5">
      <c r="A6051" s="58" t="s">
        <v>9</v>
      </c>
      <c r="B6051" s="59" t="s">
        <v>17255</v>
      </c>
      <c r="C6051" s="59" t="s">
        <v>17256</v>
      </c>
      <c r="D6051" s="59" t="s">
        <v>18</v>
      </c>
      <c r="E6051" s="60" t="s">
        <v>17257</v>
      </c>
    </row>
    <row r="6052" spans="1:5">
      <c r="A6052" s="58" t="s">
        <v>9</v>
      </c>
      <c r="B6052" s="59" t="s">
        <v>17258</v>
      </c>
      <c r="C6052" s="59" t="s">
        <v>17259</v>
      </c>
      <c r="D6052" s="59" t="s">
        <v>18</v>
      </c>
      <c r="E6052" s="60" t="s">
        <v>17260</v>
      </c>
    </row>
    <row r="6053" spans="1:5">
      <c r="A6053" s="58" t="s">
        <v>9</v>
      </c>
      <c r="B6053" s="59" t="s">
        <v>17261</v>
      </c>
      <c r="C6053" s="59" t="s">
        <v>17262</v>
      </c>
      <c r="D6053" s="59" t="s">
        <v>18</v>
      </c>
      <c r="E6053" s="60" t="s">
        <v>17263</v>
      </c>
    </row>
    <row r="6054" spans="1:5">
      <c r="A6054" s="58" t="s">
        <v>9</v>
      </c>
      <c r="B6054" s="59" t="s">
        <v>17264</v>
      </c>
      <c r="C6054" s="59" t="s">
        <v>17265</v>
      </c>
      <c r="D6054" s="59" t="s">
        <v>18</v>
      </c>
      <c r="E6054" s="60" t="s">
        <v>17266</v>
      </c>
    </row>
    <row r="6055" spans="1:5">
      <c r="A6055" s="58" t="s">
        <v>9</v>
      </c>
      <c r="B6055" s="59" t="s">
        <v>17267</v>
      </c>
      <c r="C6055" s="59" t="s">
        <v>17268</v>
      </c>
      <c r="D6055" s="59" t="s">
        <v>18</v>
      </c>
      <c r="E6055" s="60" t="s">
        <v>17269</v>
      </c>
    </row>
    <row r="6056" spans="1:5">
      <c r="A6056" s="58" t="s">
        <v>9</v>
      </c>
      <c r="B6056" s="59" t="s">
        <v>17270</v>
      </c>
      <c r="C6056" s="59" t="s">
        <v>17271</v>
      </c>
      <c r="D6056" s="59" t="s">
        <v>18</v>
      </c>
      <c r="E6056" s="60" t="s">
        <v>17272</v>
      </c>
    </row>
    <row r="6057" spans="1:5">
      <c r="A6057" s="58" t="s">
        <v>9</v>
      </c>
      <c r="B6057" s="59" t="s">
        <v>17273</v>
      </c>
      <c r="C6057" s="59" t="s">
        <v>17274</v>
      </c>
      <c r="D6057" s="59" t="s">
        <v>100</v>
      </c>
      <c r="E6057" s="60" t="s">
        <v>16885</v>
      </c>
    </row>
    <row r="6058" spans="1:5">
      <c r="A6058" s="58" t="s">
        <v>9</v>
      </c>
      <c r="B6058" s="59" t="s">
        <v>17275</v>
      </c>
      <c r="C6058" s="59" t="s">
        <v>17276</v>
      </c>
      <c r="D6058" s="59" t="s">
        <v>100</v>
      </c>
      <c r="E6058" s="60" t="s">
        <v>17277</v>
      </c>
    </row>
    <row r="6059" spans="1:5">
      <c r="A6059" s="58" t="s">
        <v>9</v>
      </c>
      <c r="B6059" s="59" t="s">
        <v>17278</v>
      </c>
      <c r="C6059" s="59" t="s">
        <v>17279</v>
      </c>
      <c r="D6059" s="59" t="s">
        <v>18</v>
      </c>
      <c r="E6059" s="60" t="s">
        <v>17280</v>
      </c>
    </row>
    <row r="6060" spans="1:5">
      <c r="A6060" s="62" t="s">
        <v>9</v>
      </c>
      <c r="B6060" s="63" t="s">
        <v>17281</v>
      </c>
      <c r="C6060" s="63" t="s">
        <v>17282</v>
      </c>
      <c r="D6060" s="63" t="s">
        <v>18</v>
      </c>
      <c r="E6060" s="64" t="s">
        <v>17283</v>
      </c>
    </row>
    <row r="6061" spans="1:5">
      <c r="A6061" s="58" t="s">
        <v>9</v>
      </c>
      <c r="B6061" s="59" t="s">
        <v>17284</v>
      </c>
      <c r="C6061" s="59" t="s">
        <v>17285</v>
      </c>
      <c r="D6061" s="59" t="s">
        <v>18</v>
      </c>
      <c r="E6061" s="60" t="s">
        <v>17286</v>
      </c>
    </row>
    <row r="6062" spans="1:5">
      <c r="A6062" s="58" t="s">
        <v>9</v>
      </c>
      <c r="B6062" s="59" t="s">
        <v>17287</v>
      </c>
      <c r="C6062" s="59" t="s">
        <v>17288</v>
      </c>
      <c r="D6062" s="59" t="s">
        <v>18</v>
      </c>
      <c r="E6062" s="60" t="s">
        <v>17289</v>
      </c>
    </row>
    <row r="6063" spans="1:5">
      <c r="A6063" s="58" t="s">
        <v>9</v>
      </c>
      <c r="B6063" s="59" t="s">
        <v>17290</v>
      </c>
      <c r="C6063" s="59" t="s">
        <v>17291</v>
      </c>
      <c r="D6063" s="59" t="s">
        <v>18</v>
      </c>
      <c r="E6063" s="60" t="s">
        <v>17292</v>
      </c>
    </row>
    <row r="6064" spans="1:5">
      <c r="A6064" s="58" t="s">
        <v>9</v>
      </c>
      <c r="B6064" s="59" t="s">
        <v>17293</v>
      </c>
      <c r="C6064" s="59" t="s">
        <v>17294</v>
      </c>
      <c r="D6064" s="59" t="s">
        <v>18</v>
      </c>
      <c r="E6064" s="60" t="s">
        <v>6687</v>
      </c>
    </row>
    <row r="6065" spans="1:5">
      <c r="A6065" s="58" t="s">
        <v>9</v>
      </c>
      <c r="B6065" s="59" t="s">
        <v>17295</v>
      </c>
      <c r="C6065" s="59" t="s">
        <v>17296</v>
      </c>
      <c r="D6065" s="59" t="s">
        <v>18</v>
      </c>
      <c r="E6065" s="60" t="s">
        <v>17297</v>
      </c>
    </row>
    <row r="6066" spans="1:5">
      <c r="A6066" s="58" t="s">
        <v>9</v>
      </c>
      <c r="B6066" s="59" t="s">
        <v>17298</v>
      </c>
      <c r="C6066" s="59" t="s">
        <v>17299</v>
      </c>
      <c r="D6066" s="59" t="s">
        <v>18</v>
      </c>
      <c r="E6066" s="60" t="s">
        <v>17300</v>
      </c>
    </row>
    <row r="6067" spans="1:5">
      <c r="A6067" s="58" t="s">
        <v>9</v>
      </c>
      <c r="B6067" s="59" t="s">
        <v>17301</v>
      </c>
      <c r="C6067" s="59" t="s">
        <v>17302</v>
      </c>
      <c r="D6067" s="59" t="s">
        <v>18</v>
      </c>
      <c r="E6067" s="60" t="s">
        <v>17303</v>
      </c>
    </row>
    <row r="6068" spans="1:5">
      <c r="A6068" s="58" t="s">
        <v>9</v>
      </c>
      <c r="B6068" s="59" t="s">
        <v>17304</v>
      </c>
      <c r="C6068" s="59" t="s">
        <v>17305</v>
      </c>
      <c r="D6068" s="59" t="s">
        <v>18</v>
      </c>
      <c r="E6068" s="60" t="s">
        <v>17306</v>
      </c>
    </row>
    <row r="6069" spans="1:5">
      <c r="A6069" s="58" t="s">
        <v>9</v>
      </c>
      <c r="B6069" s="59" t="s">
        <v>17307</v>
      </c>
      <c r="C6069" s="59" t="s">
        <v>17308</v>
      </c>
      <c r="D6069" s="59" t="s">
        <v>18</v>
      </c>
      <c r="E6069" s="60" t="s">
        <v>17309</v>
      </c>
    </row>
    <row r="6070" spans="1:5">
      <c r="A6070" s="58" t="s">
        <v>9</v>
      </c>
      <c r="B6070" s="59" t="s">
        <v>17310</v>
      </c>
      <c r="C6070" s="59" t="s">
        <v>17311</v>
      </c>
      <c r="D6070" s="59" t="s">
        <v>18</v>
      </c>
      <c r="E6070" s="60" t="s">
        <v>17312</v>
      </c>
    </row>
    <row r="6071" spans="1:5">
      <c r="A6071" s="58" t="s">
        <v>9</v>
      </c>
      <c r="B6071" s="59" t="s">
        <v>17313</v>
      </c>
      <c r="C6071" s="59" t="s">
        <v>17314</v>
      </c>
      <c r="D6071" s="59" t="s">
        <v>18</v>
      </c>
      <c r="E6071" s="60" t="s">
        <v>17315</v>
      </c>
    </row>
    <row r="6072" spans="1:5">
      <c r="A6072" s="58" t="s">
        <v>9</v>
      </c>
      <c r="B6072" s="59" t="s">
        <v>17316</v>
      </c>
      <c r="C6072" s="59" t="s">
        <v>17317</v>
      </c>
      <c r="D6072" s="59" t="s">
        <v>18</v>
      </c>
      <c r="E6072" s="60" t="s">
        <v>17318</v>
      </c>
    </row>
    <row r="6073" spans="1:5">
      <c r="A6073" s="58" t="s">
        <v>9</v>
      </c>
      <c r="B6073" s="59" t="s">
        <v>17319</v>
      </c>
      <c r="C6073" s="59" t="s">
        <v>17320</v>
      </c>
      <c r="D6073" s="59" t="s">
        <v>18</v>
      </c>
      <c r="E6073" s="60" t="s">
        <v>17321</v>
      </c>
    </row>
    <row r="6074" spans="1:5">
      <c r="A6074" s="58" t="s">
        <v>9</v>
      </c>
      <c r="B6074" s="59" t="s">
        <v>17322</v>
      </c>
      <c r="C6074" s="59" t="s">
        <v>17323</v>
      </c>
      <c r="D6074" s="59" t="s">
        <v>18</v>
      </c>
      <c r="E6074" s="60" t="s">
        <v>17324</v>
      </c>
    </row>
    <row r="6075" spans="1:5">
      <c r="A6075" s="58" t="s">
        <v>9</v>
      </c>
      <c r="B6075" s="59" t="s">
        <v>17325</v>
      </c>
      <c r="C6075" s="59" t="s">
        <v>17326</v>
      </c>
      <c r="D6075" s="59" t="s">
        <v>18</v>
      </c>
      <c r="E6075" s="60" t="s">
        <v>17327</v>
      </c>
    </row>
    <row r="6076" spans="1:5">
      <c r="A6076" s="58" t="s">
        <v>9</v>
      </c>
      <c r="B6076" s="59" t="s">
        <v>17328</v>
      </c>
      <c r="C6076" s="59" t="s">
        <v>17329</v>
      </c>
      <c r="D6076" s="59" t="s">
        <v>18</v>
      </c>
      <c r="E6076" s="60" t="s">
        <v>17330</v>
      </c>
    </row>
    <row r="6077" spans="1:5">
      <c r="A6077" s="58" t="s">
        <v>9</v>
      </c>
      <c r="B6077" s="59" t="s">
        <v>17331</v>
      </c>
      <c r="C6077" s="59" t="s">
        <v>17332</v>
      </c>
      <c r="D6077" s="59" t="s">
        <v>18</v>
      </c>
      <c r="E6077" s="60" t="s">
        <v>17333</v>
      </c>
    </row>
    <row r="6078" spans="1:5">
      <c r="A6078" s="58" t="s">
        <v>9</v>
      </c>
      <c r="B6078" s="59" t="s">
        <v>17334</v>
      </c>
      <c r="C6078" s="59" t="s">
        <v>17335</v>
      </c>
      <c r="D6078" s="59" t="s">
        <v>18</v>
      </c>
      <c r="E6078" s="60" t="s">
        <v>1470</v>
      </c>
    </row>
    <row r="6079" spans="1:5">
      <c r="A6079" s="58" t="s">
        <v>9</v>
      </c>
      <c r="B6079" s="59" t="s">
        <v>17336</v>
      </c>
      <c r="C6079" s="59" t="s">
        <v>17337</v>
      </c>
      <c r="D6079" s="59" t="s">
        <v>18</v>
      </c>
      <c r="E6079" s="60" t="s">
        <v>10801</v>
      </c>
    </row>
    <row r="6080" spans="1:5">
      <c r="A6080" s="58" t="s">
        <v>9</v>
      </c>
      <c r="B6080" s="59" t="s">
        <v>17338</v>
      </c>
      <c r="C6080" s="59" t="s">
        <v>17339</v>
      </c>
      <c r="D6080" s="59" t="s">
        <v>18</v>
      </c>
      <c r="E6080" s="60" t="s">
        <v>17340</v>
      </c>
    </row>
    <row r="6081" spans="1:5">
      <c r="A6081" s="58" t="s">
        <v>9</v>
      </c>
      <c r="B6081" s="59" t="s">
        <v>17341</v>
      </c>
      <c r="C6081" s="59" t="s">
        <v>17342</v>
      </c>
      <c r="D6081" s="59" t="s">
        <v>14</v>
      </c>
      <c r="E6081" s="60" t="s">
        <v>17343</v>
      </c>
    </row>
    <row r="6082" spans="1:5">
      <c r="A6082" s="58" t="s">
        <v>9</v>
      </c>
      <c r="B6082" s="59" t="s">
        <v>17344</v>
      </c>
      <c r="C6082" s="59" t="s">
        <v>17345</v>
      </c>
      <c r="D6082" s="59" t="s">
        <v>14</v>
      </c>
      <c r="E6082" s="60" t="s">
        <v>17346</v>
      </c>
    </row>
    <row r="6083" spans="1:5">
      <c r="A6083" s="58" t="s">
        <v>9</v>
      </c>
      <c r="B6083" s="59" t="s">
        <v>17347</v>
      </c>
      <c r="C6083" s="59" t="s">
        <v>17348</v>
      </c>
      <c r="D6083" s="59" t="s">
        <v>14</v>
      </c>
      <c r="E6083" s="60" t="s">
        <v>17349</v>
      </c>
    </row>
    <row r="6084" spans="1:5">
      <c r="A6084" s="58" t="s">
        <v>9</v>
      </c>
      <c r="B6084" s="59" t="s">
        <v>17350</v>
      </c>
      <c r="C6084" s="59" t="s">
        <v>17351</v>
      </c>
      <c r="D6084" s="59" t="s">
        <v>14</v>
      </c>
      <c r="E6084" s="60" t="s">
        <v>17352</v>
      </c>
    </row>
    <row r="6085" spans="1:5">
      <c r="A6085" s="58" t="s">
        <v>9</v>
      </c>
      <c r="B6085" s="59" t="s">
        <v>17353</v>
      </c>
      <c r="C6085" s="59" t="s">
        <v>17354</v>
      </c>
      <c r="D6085" s="59" t="s">
        <v>14</v>
      </c>
      <c r="E6085" s="60" t="s">
        <v>17355</v>
      </c>
    </row>
    <row r="6086" spans="1:5">
      <c r="A6086" s="58" t="s">
        <v>9</v>
      </c>
      <c r="B6086" s="59" t="s">
        <v>17356</v>
      </c>
      <c r="C6086" s="59" t="s">
        <v>17357</v>
      </c>
      <c r="D6086" s="59" t="s">
        <v>14</v>
      </c>
      <c r="E6086" s="60" t="s">
        <v>17358</v>
      </c>
    </row>
    <row r="6087" spans="1:5">
      <c r="A6087" s="58" t="s">
        <v>9</v>
      </c>
      <c r="B6087" s="59" t="s">
        <v>17359</v>
      </c>
      <c r="C6087" s="59" t="s">
        <v>17360</v>
      </c>
      <c r="D6087" s="59" t="s">
        <v>14</v>
      </c>
      <c r="E6087" s="60" t="s">
        <v>17361</v>
      </c>
    </row>
    <row r="6088" spans="1:5">
      <c r="A6088" s="58" t="s">
        <v>9</v>
      </c>
      <c r="B6088" s="59" t="s">
        <v>17362</v>
      </c>
      <c r="C6088" s="59" t="s">
        <v>17363</v>
      </c>
      <c r="D6088" s="59" t="s">
        <v>14</v>
      </c>
      <c r="E6088" s="60" t="s">
        <v>17364</v>
      </c>
    </row>
    <row r="6089" spans="1:5">
      <c r="A6089" s="58" t="s">
        <v>9</v>
      </c>
      <c r="B6089" s="59" t="s">
        <v>17365</v>
      </c>
      <c r="C6089" s="59" t="s">
        <v>17366</v>
      </c>
      <c r="D6089" s="59" t="s">
        <v>14</v>
      </c>
      <c r="E6089" s="60" t="s">
        <v>17367</v>
      </c>
    </row>
    <row r="6090" spans="1:5">
      <c r="A6090" s="58" t="s">
        <v>9</v>
      </c>
      <c r="B6090" s="59" t="s">
        <v>17368</v>
      </c>
      <c r="C6090" s="59" t="s">
        <v>17369</v>
      </c>
      <c r="D6090" s="59" t="s">
        <v>14</v>
      </c>
      <c r="E6090" s="60" t="s">
        <v>17370</v>
      </c>
    </row>
    <row r="6091" spans="1:5">
      <c r="A6091" s="58" t="s">
        <v>9</v>
      </c>
      <c r="B6091" s="59" t="s">
        <v>17371</v>
      </c>
      <c r="C6091" s="59" t="s">
        <v>17372</v>
      </c>
      <c r="D6091" s="59" t="s">
        <v>14</v>
      </c>
      <c r="E6091" s="60" t="s">
        <v>17373</v>
      </c>
    </row>
    <row r="6092" spans="1:5">
      <c r="A6092" s="58" t="s">
        <v>9</v>
      </c>
      <c r="B6092" s="59" t="s">
        <v>17374</v>
      </c>
      <c r="C6092" s="59" t="s">
        <v>17375</v>
      </c>
      <c r="D6092" s="59" t="s">
        <v>14</v>
      </c>
      <c r="E6092" s="60" t="s">
        <v>17376</v>
      </c>
    </row>
    <row r="6093" spans="1:5">
      <c r="A6093" s="58" t="s">
        <v>9</v>
      </c>
      <c r="B6093" s="59" t="s">
        <v>17377</v>
      </c>
      <c r="C6093" s="59" t="s">
        <v>17378</v>
      </c>
      <c r="D6093" s="59" t="s">
        <v>14</v>
      </c>
      <c r="E6093" s="60" t="s">
        <v>17379</v>
      </c>
    </row>
    <row r="6094" spans="1:5">
      <c r="A6094" s="58" t="s">
        <v>9</v>
      </c>
      <c r="B6094" s="59" t="s">
        <v>17380</v>
      </c>
      <c r="C6094" s="59" t="s">
        <v>17381</v>
      </c>
      <c r="D6094" s="59" t="s">
        <v>14</v>
      </c>
      <c r="E6094" s="60" t="s">
        <v>17382</v>
      </c>
    </row>
    <row r="6095" spans="1:5">
      <c r="A6095" s="58" t="s">
        <v>9</v>
      </c>
      <c r="B6095" s="59" t="s">
        <v>17383</v>
      </c>
      <c r="C6095" s="59" t="s">
        <v>17384</v>
      </c>
      <c r="D6095" s="59" t="s">
        <v>14</v>
      </c>
      <c r="E6095" s="60" t="s">
        <v>14180</v>
      </c>
    </row>
    <row r="6096" spans="1:5">
      <c r="A6096" s="58" t="s">
        <v>9</v>
      </c>
      <c r="B6096" s="59" t="s">
        <v>17385</v>
      </c>
      <c r="C6096" s="59" t="s">
        <v>17386</v>
      </c>
      <c r="D6096" s="59" t="s">
        <v>14</v>
      </c>
      <c r="E6096" s="60" t="s">
        <v>17387</v>
      </c>
    </row>
    <row r="6097" spans="1:5">
      <c r="A6097" s="58" t="s">
        <v>9</v>
      </c>
      <c r="B6097" s="59" t="s">
        <v>17388</v>
      </c>
      <c r="C6097" s="59" t="s">
        <v>17389</v>
      </c>
      <c r="D6097" s="59" t="s">
        <v>14</v>
      </c>
      <c r="E6097" s="60" t="s">
        <v>17390</v>
      </c>
    </row>
    <row r="6098" spans="1:5">
      <c r="A6098" s="58" t="s">
        <v>9</v>
      </c>
      <c r="B6098" s="59" t="s">
        <v>17391</v>
      </c>
      <c r="C6098" s="59" t="s">
        <v>17392</v>
      </c>
      <c r="D6098" s="59" t="s">
        <v>14</v>
      </c>
      <c r="E6098" s="60" t="s">
        <v>17393</v>
      </c>
    </row>
    <row r="6099" spans="1:5">
      <c r="A6099" s="58" t="s">
        <v>9</v>
      </c>
      <c r="B6099" s="59" t="s">
        <v>17394</v>
      </c>
      <c r="C6099" s="59" t="s">
        <v>17395</v>
      </c>
      <c r="D6099" s="59" t="s">
        <v>14</v>
      </c>
      <c r="E6099" s="60" t="s">
        <v>17396</v>
      </c>
    </row>
    <row r="6100" spans="1:5">
      <c r="A6100" s="58" t="s">
        <v>9</v>
      </c>
      <c r="B6100" s="59" t="s">
        <v>17397</v>
      </c>
      <c r="C6100" s="59" t="s">
        <v>17398</v>
      </c>
      <c r="D6100" s="59" t="s">
        <v>14</v>
      </c>
      <c r="E6100" s="60" t="s">
        <v>17399</v>
      </c>
    </row>
    <row r="6101" spans="1:5">
      <c r="A6101" s="58" t="s">
        <v>9</v>
      </c>
      <c r="B6101" s="59" t="s">
        <v>17400</v>
      </c>
      <c r="C6101" s="59" t="s">
        <v>17401</v>
      </c>
      <c r="D6101" s="59" t="s">
        <v>14</v>
      </c>
      <c r="E6101" s="60" t="s">
        <v>17402</v>
      </c>
    </row>
    <row r="6102" spans="1:5">
      <c r="A6102" s="58" t="s">
        <v>9</v>
      </c>
      <c r="B6102" s="59" t="s">
        <v>17403</v>
      </c>
      <c r="C6102" s="59" t="s">
        <v>17404</v>
      </c>
      <c r="D6102" s="59" t="s">
        <v>14</v>
      </c>
      <c r="E6102" s="60" t="s">
        <v>17405</v>
      </c>
    </row>
    <row r="6103" spans="1:5">
      <c r="A6103" s="58" t="s">
        <v>9</v>
      </c>
      <c r="B6103" s="59" t="s">
        <v>17406</v>
      </c>
      <c r="C6103" s="59" t="s">
        <v>17407</v>
      </c>
      <c r="D6103" s="59" t="s">
        <v>14</v>
      </c>
      <c r="E6103" s="60" t="s">
        <v>17408</v>
      </c>
    </row>
    <row r="6104" spans="1:5">
      <c r="A6104" s="58" t="s">
        <v>9</v>
      </c>
      <c r="B6104" s="59" t="s">
        <v>17409</v>
      </c>
      <c r="C6104" s="59" t="s">
        <v>17410</v>
      </c>
      <c r="D6104" s="59" t="s">
        <v>14</v>
      </c>
      <c r="E6104" s="60" t="s">
        <v>17411</v>
      </c>
    </row>
    <row r="6105" spans="1:5">
      <c r="A6105" s="58" t="s">
        <v>9</v>
      </c>
      <c r="B6105" s="59" t="s">
        <v>17412</v>
      </c>
      <c r="C6105" s="59" t="s">
        <v>17413</v>
      </c>
      <c r="D6105" s="59" t="s">
        <v>14</v>
      </c>
      <c r="E6105" s="60" t="s">
        <v>17414</v>
      </c>
    </row>
    <row r="6106" spans="1:5">
      <c r="A6106" s="58" t="s">
        <v>9</v>
      </c>
      <c r="B6106" s="59" t="s">
        <v>17415</v>
      </c>
      <c r="C6106" s="59" t="s">
        <v>17416</v>
      </c>
      <c r="D6106" s="59" t="s">
        <v>14</v>
      </c>
      <c r="E6106" s="60" t="s">
        <v>17417</v>
      </c>
    </row>
    <row r="6107" spans="1:5">
      <c r="A6107" s="58" t="s">
        <v>9</v>
      </c>
      <c r="B6107" s="59" t="s">
        <v>17418</v>
      </c>
      <c r="C6107" s="59" t="s">
        <v>17419</v>
      </c>
      <c r="D6107" s="59" t="s">
        <v>14</v>
      </c>
      <c r="E6107" s="60" t="s">
        <v>17420</v>
      </c>
    </row>
    <row r="6108" spans="1:5">
      <c r="A6108" s="58" t="s">
        <v>9</v>
      </c>
      <c r="B6108" s="59" t="s">
        <v>17421</v>
      </c>
      <c r="C6108" s="59" t="s">
        <v>17422</v>
      </c>
      <c r="D6108" s="59" t="s">
        <v>14</v>
      </c>
      <c r="E6108" s="60" t="s">
        <v>17423</v>
      </c>
    </row>
    <row r="6109" spans="1:5">
      <c r="A6109" s="58" t="s">
        <v>9</v>
      </c>
      <c r="B6109" s="59" t="s">
        <v>17424</v>
      </c>
      <c r="C6109" s="59" t="s">
        <v>17425</v>
      </c>
      <c r="D6109" s="59" t="s">
        <v>18</v>
      </c>
      <c r="E6109" s="60" t="s">
        <v>5230</v>
      </c>
    </row>
    <row r="6110" spans="1:5">
      <c r="A6110" s="58" t="s">
        <v>9</v>
      </c>
      <c r="B6110" s="59" t="s">
        <v>17426</v>
      </c>
      <c r="C6110" s="59" t="s">
        <v>17427</v>
      </c>
      <c r="D6110" s="59" t="s">
        <v>18</v>
      </c>
      <c r="E6110" s="60" t="s">
        <v>17428</v>
      </c>
    </row>
    <row r="6111" spans="1:5">
      <c r="A6111" s="58" t="s">
        <v>9</v>
      </c>
      <c r="B6111" s="59" t="s">
        <v>17429</v>
      </c>
      <c r="C6111" s="59" t="s">
        <v>17430</v>
      </c>
      <c r="D6111" s="59" t="s">
        <v>18</v>
      </c>
      <c r="E6111" s="60" t="s">
        <v>17431</v>
      </c>
    </row>
    <row r="6112" spans="1:5">
      <c r="A6112" s="58" t="s">
        <v>9</v>
      </c>
      <c r="B6112" s="59" t="s">
        <v>17432</v>
      </c>
      <c r="C6112" s="59" t="s">
        <v>17433</v>
      </c>
      <c r="D6112" s="59" t="s">
        <v>18</v>
      </c>
      <c r="E6112" s="60" t="s">
        <v>2134</v>
      </c>
    </row>
    <row r="6113" spans="1:5">
      <c r="A6113" s="58" t="s">
        <v>9</v>
      </c>
      <c r="B6113" s="59" t="s">
        <v>17434</v>
      </c>
      <c r="C6113" s="59" t="s">
        <v>17435</v>
      </c>
      <c r="D6113" s="59" t="s">
        <v>18</v>
      </c>
      <c r="E6113" s="60" t="s">
        <v>167</v>
      </c>
    </row>
    <row r="6114" spans="1:5">
      <c r="A6114" s="58" t="s">
        <v>9</v>
      </c>
      <c r="B6114" s="59" t="s">
        <v>17436</v>
      </c>
      <c r="C6114" s="59" t="s">
        <v>17437</v>
      </c>
      <c r="D6114" s="59" t="s">
        <v>18</v>
      </c>
      <c r="E6114" s="60" t="s">
        <v>14129</v>
      </c>
    </row>
    <row r="6115" spans="1:5">
      <c r="A6115" s="58" t="s">
        <v>9</v>
      </c>
      <c r="B6115" s="59" t="s">
        <v>17438</v>
      </c>
      <c r="C6115" s="59" t="s">
        <v>17439</v>
      </c>
      <c r="D6115" s="59" t="s">
        <v>18</v>
      </c>
      <c r="E6115" s="60" t="s">
        <v>17440</v>
      </c>
    </row>
    <row r="6116" spans="1:5">
      <c r="A6116" s="58" t="s">
        <v>9</v>
      </c>
      <c r="B6116" s="59" t="s">
        <v>17441</v>
      </c>
      <c r="C6116" s="59" t="s">
        <v>17442</v>
      </c>
      <c r="D6116" s="59" t="s">
        <v>18</v>
      </c>
      <c r="E6116" s="60" t="s">
        <v>17443</v>
      </c>
    </row>
    <row r="6117" spans="1:5">
      <c r="A6117" s="58" t="s">
        <v>9</v>
      </c>
      <c r="B6117" s="59" t="s">
        <v>17444</v>
      </c>
      <c r="C6117" s="59" t="s">
        <v>17445</v>
      </c>
      <c r="D6117" s="59" t="s">
        <v>18</v>
      </c>
      <c r="E6117" s="60" t="s">
        <v>12850</v>
      </c>
    </row>
    <row r="6118" spans="1:5">
      <c r="A6118" s="58" t="s">
        <v>9</v>
      </c>
      <c r="B6118" s="59" t="s">
        <v>17446</v>
      </c>
      <c r="C6118" s="59" t="s">
        <v>17447</v>
      </c>
      <c r="D6118" s="59" t="s">
        <v>18</v>
      </c>
      <c r="E6118" s="60" t="s">
        <v>12710</v>
      </c>
    </row>
    <row r="6119" spans="1:5">
      <c r="A6119" s="58" t="s">
        <v>9</v>
      </c>
      <c r="B6119" s="59" t="s">
        <v>17448</v>
      </c>
      <c r="C6119" s="59" t="s">
        <v>17449</v>
      </c>
      <c r="D6119" s="59" t="s">
        <v>18</v>
      </c>
      <c r="E6119" s="60" t="s">
        <v>17450</v>
      </c>
    </row>
    <row r="6120" spans="1:5">
      <c r="A6120" s="58" t="s">
        <v>9</v>
      </c>
      <c r="B6120" s="59" t="s">
        <v>17451</v>
      </c>
      <c r="C6120" s="59" t="s">
        <v>17452</v>
      </c>
      <c r="D6120" s="59" t="s">
        <v>18</v>
      </c>
      <c r="E6120" s="60" t="s">
        <v>17453</v>
      </c>
    </row>
    <row r="6121" spans="1:5">
      <c r="A6121" s="58" t="s">
        <v>9</v>
      </c>
      <c r="B6121" s="59" t="s">
        <v>17454</v>
      </c>
      <c r="C6121" s="59" t="s">
        <v>17455</v>
      </c>
      <c r="D6121" s="59" t="s">
        <v>18</v>
      </c>
      <c r="E6121" s="60" t="s">
        <v>16629</v>
      </c>
    </row>
    <row r="6122" spans="1:5">
      <c r="A6122" s="58" t="s">
        <v>9</v>
      </c>
      <c r="B6122" s="59" t="s">
        <v>17456</v>
      </c>
      <c r="C6122" s="59" t="s">
        <v>17457</v>
      </c>
      <c r="D6122" s="59" t="s">
        <v>18</v>
      </c>
      <c r="E6122" s="60" t="s">
        <v>17458</v>
      </c>
    </row>
    <row r="6123" spans="1:5">
      <c r="A6123" s="58" t="s">
        <v>9</v>
      </c>
      <c r="B6123" s="59" t="s">
        <v>17459</v>
      </c>
      <c r="C6123" s="59" t="s">
        <v>17460</v>
      </c>
      <c r="D6123" s="59" t="s">
        <v>18</v>
      </c>
      <c r="E6123" s="60" t="s">
        <v>17461</v>
      </c>
    </row>
    <row r="6124" spans="1:5">
      <c r="A6124" s="58" t="s">
        <v>9</v>
      </c>
      <c r="B6124" s="59" t="s">
        <v>17462</v>
      </c>
      <c r="C6124" s="59" t="s">
        <v>17463</v>
      </c>
      <c r="D6124" s="59" t="s">
        <v>18</v>
      </c>
      <c r="E6124" s="60" t="s">
        <v>17464</v>
      </c>
    </row>
    <row r="6125" spans="1:5">
      <c r="A6125" s="58" t="s">
        <v>9</v>
      </c>
      <c r="B6125" s="59" t="s">
        <v>17465</v>
      </c>
      <c r="C6125" s="59" t="s">
        <v>17466</v>
      </c>
      <c r="D6125" s="59" t="s">
        <v>18</v>
      </c>
      <c r="E6125" s="60" t="s">
        <v>17467</v>
      </c>
    </row>
    <row r="6126" spans="1:5">
      <c r="A6126" s="58" t="s">
        <v>9</v>
      </c>
      <c r="B6126" s="59" t="s">
        <v>17468</v>
      </c>
      <c r="C6126" s="59" t="s">
        <v>17469</v>
      </c>
      <c r="D6126" s="59" t="s">
        <v>18</v>
      </c>
      <c r="E6126" s="60" t="s">
        <v>17470</v>
      </c>
    </row>
    <row r="6127" spans="1:5">
      <c r="A6127" s="58" t="s">
        <v>9</v>
      </c>
      <c r="B6127" s="59" t="s">
        <v>17471</v>
      </c>
      <c r="C6127" s="59" t="s">
        <v>17472</v>
      </c>
      <c r="D6127" s="59" t="s">
        <v>18</v>
      </c>
      <c r="E6127" s="60" t="s">
        <v>17473</v>
      </c>
    </row>
    <row r="6128" spans="1:5">
      <c r="A6128" s="58" t="s">
        <v>9</v>
      </c>
      <c r="B6128" s="59" t="s">
        <v>17474</v>
      </c>
      <c r="C6128" s="59" t="s">
        <v>17475</v>
      </c>
      <c r="D6128" s="59" t="s">
        <v>14</v>
      </c>
      <c r="E6128" s="60" t="s">
        <v>17476</v>
      </c>
    </row>
    <row r="6129" spans="1:5">
      <c r="A6129" s="58" t="s">
        <v>9</v>
      </c>
      <c r="B6129" s="59" t="s">
        <v>17477</v>
      </c>
      <c r="C6129" s="59" t="s">
        <v>17478</v>
      </c>
      <c r="D6129" s="59" t="s">
        <v>18</v>
      </c>
      <c r="E6129" s="60" t="s">
        <v>17479</v>
      </c>
    </row>
    <row r="6130" spans="1:5">
      <c r="A6130" s="58" t="s">
        <v>9</v>
      </c>
      <c r="B6130" s="59" t="s">
        <v>17480</v>
      </c>
      <c r="C6130" s="59" t="s">
        <v>17481</v>
      </c>
      <c r="D6130" s="59" t="s">
        <v>18</v>
      </c>
      <c r="E6130" s="60" t="s">
        <v>733</v>
      </c>
    </row>
    <row r="6131" spans="1:5">
      <c r="A6131" s="58" t="s">
        <v>9</v>
      </c>
      <c r="B6131" s="59" t="s">
        <v>17482</v>
      </c>
      <c r="C6131" s="59" t="s">
        <v>17483</v>
      </c>
      <c r="D6131" s="59" t="s">
        <v>18</v>
      </c>
      <c r="E6131" s="60" t="s">
        <v>3701</v>
      </c>
    </row>
    <row r="6132" spans="1:5">
      <c r="A6132" s="58" t="s">
        <v>9</v>
      </c>
      <c r="B6132" s="59" t="s">
        <v>17484</v>
      </c>
      <c r="C6132" s="59" t="s">
        <v>17485</v>
      </c>
      <c r="D6132" s="59" t="s">
        <v>18</v>
      </c>
      <c r="E6132" s="60" t="s">
        <v>10265</v>
      </c>
    </row>
    <row r="6133" spans="1:5">
      <c r="A6133" s="58" t="s">
        <v>9</v>
      </c>
      <c r="B6133" s="59" t="s">
        <v>17486</v>
      </c>
      <c r="C6133" s="59" t="s">
        <v>17487</v>
      </c>
      <c r="D6133" s="59" t="s">
        <v>18</v>
      </c>
      <c r="E6133" s="60" t="s">
        <v>3172</v>
      </c>
    </row>
    <row r="6134" spans="1:5">
      <c r="A6134" s="58" t="s">
        <v>9</v>
      </c>
      <c r="B6134" s="59" t="s">
        <v>17488</v>
      </c>
      <c r="C6134" s="59" t="s">
        <v>17489</v>
      </c>
      <c r="D6134" s="59" t="s">
        <v>14</v>
      </c>
      <c r="E6134" s="60" t="s">
        <v>17490</v>
      </c>
    </row>
    <row r="6135" spans="1:5">
      <c r="A6135" s="58" t="s">
        <v>9</v>
      </c>
      <c r="B6135" s="59" t="s">
        <v>17491</v>
      </c>
      <c r="C6135" s="59" t="s">
        <v>17492</v>
      </c>
      <c r="D6135" s="59" t="s">
        <v>14</v>
      </c>
      <c r="E6135" s="60" t="s">
        <v>17493</v>
      </c>
    </row>
    <row r="6136" spans="1:5">
      <c r="A6136" s="58" t="s">
        <v>9</v>
      </c>
      <c r="B6136" s="59" t="s">
        <v>17494</v>
      </c>
      <c r="C6136" s="59" t="s">
        <v>17495</v>
      </c>
      <c r="D6136" s="59" t="s">
        <v>14</v>
      </c>
      <c r="E6136" s="60" t="s">
        <v>17496</v>
      </c>
    </row>
    <row r="6137" spans="1:5">
      <c r="A6137" s="58" t="s">
        <v>9</v>
      </c>
      <c r="B6137" s="59" t="s">
        <v>17497</v>
      </c>
      <c r="C6137" s="59" t="s">
        <v>17498</v>
      </c>
      <c r="D6137" s="59" t="s">
        <v>14</v>
      </c>
      <c r="E6137" s="60" t="s">
        <v>17499</v>
      </c>
    </row>
    <row r="6138" spans="1:5">
      <c r="A6138" s="58" t="s">
        <v>9</v>
      </c>
      <c r="B6138" s="59" t="s">
        <v>17500</v>
      </c>
      <c r="C6138" s="59" t="s">
        <v>17501</v>
      </c>
      <c r="D6138" s="59" t="s">
        <v>14</v>
      </c>
      <c r="E6138" s="60" t="s">
        <v>17502</v>
      </c>
    </row>
    <row r="6139" spans="1:5">
      <c r="A6139" s="58" t="s">
        <v>9</v>
      </c>
      <c r="B6139" s="59" t="s">
        <v>17503</v>
      </c>
      <c r="C6139" s="59" t="s">
        <v>17504</v>
      </c>
      <c r="D6139" s="59" t="s">
        <v>14</v>
      </c>
      <c r="E6139" s="60" t="s">
        <v>17505</v>
      </c>
    </row>
    <row r="6140" spans="1:5">
      <c r="A6140" s="58" t="s">
        <v>9</v>
      </c>
      <c r="B6140" s="59" t="s">
        <v>17506</v>
      </c>
      <c r="C6140" s="59" t="s">
        <v>17507</v>
      </c>
      <c r="D6140" s="59" t="s">
        <v>14</v>
      </c>
      <c r="E6140" s="60" t="s">
        <v>17508</v>
      </c>
    </row>
    <row r="6141" spans="1:5">
      <c r="A6141" s="58" t="s">
        <v>9</v>
      </c>
      <c r="B6141" s="59" t="s">
        <v>17509</v>
      </c>
      <c r="C6141" s="59" t="s">
        <v>17510</v>
      </c>
      <c r="D6141" s="59" t="s">
        <v>14</v>
      </c>
      <c r="E6141" s="60" t="s">
        <v>17511</v>
      </c>
    </row>
    <row r="6142" spans="1:5">
      <c r="A6142" s="58" t="s">
        <v>9</v>
      </c>
      <c r="B6142" s="59" t="s">
        <v>17512</v>
      </c>
      <c r="C6142" s="59" t="s">
        <v>17513</v>
      </c>
      <c r="D6142" s="59" t="s">
        <v>14</v>
      </c>
      <c r="E6142" s="60" t="s">
        <v>17514</v>
      </c>
    </row>
    <row r="6143" spans="1:5">
      <c r="A6143" s="58" t="s">
        <v>9</v>
      </c>
      <c r="B6143" s="59" t="s">
        <v>17515</v>
      </c>
      <c r="C6143" s="59" t="s">
        <v>17516</v>
      </c>
      <c r="D6143" s="59" t="s">
        <v>14</v>
      </c>
      <c r="E6143" s="60" t="s">
        <v>17517</v>
      </c>
    </row>
    <row r="6144" spans="1:5">
      <c r="A6144" s="58" t="s">
        <v>9</v>
      </c>
      <c r="B6144" s="59" t="s">
        <v>17518</v>
      </c>
      <c r="C6144" s="59" t="s">
        <v>17519</v>
      </c>
      <c r="D6144" s="59" t="s">
        <v>14</v>
      </c>
      <c r="E6144" s="60" t="s">
        <v>17520</v>
      </c>
    </row>
    <row r="6145" spans="1:5">
      <c r="A6145" s="58" t="s">
        <v>9</v>
      </c>
      <c r="B6145" s="59" t="s">
        <v>17521</v>
      </c>
      <c r="C6145" s="59" t="s">
        <v>17522</v>
      </c>
      <c r="D6145" s="59" t="s">
        <v>14</v>
      </c>
      <c r="E6145" s="60" t="s">
        <v>17523</v>
      </c>
    </row>
    <row r="6146" spans="1:5">
      <c r="A6146" s="58" t="s">
        <v>9</v>
      </c>
      <c r="B6146" s="59" t="s">
        <v>17524</v>
      </c>
      <c r="C6146" s="59" t="s">
        <v>17525</v>
      </c>
      <c r="D6146" s="59" t="s">
        <v>14</v>
      </c>
      <c r="E6146" s="60" t="s">
        <v>17526</v>
      </c>
    </row>
    <row r="6147" spans="1:5">
      <c r="A6147" s="58" t="s">
        <v>9</v>
      </c>
      <c r="B6147" s="59" t="s">
        <v>17527</v>
      </c>
      <c r="C6147" s="59" t="s">
        <v>17528</v>
      </c>
      <c r="D6147" s="59" t="s">
        <v>14</v>
      </c>
      <c r="E6147" s="60" t="s">
        <v>17529</v>
      </c>
    </row>
    <row r="6148" spans="1:5">
      <c r="A6148" s="58" t="s">
        <v>9</v>
      </c>
      <c r="B6148" s="59" t="s">
        <v>17530</v>
      </c>
      <c r="C6148" s="59" t="s">
        <v>17531</v>
      </c>
      <c r="D6148" s="59" t="s">
        <v>14</v>
      </c>
      <c r="E6148" s="60" t="s">
        <v>17532</v>
      </c>
    </row>
    <row r="6149" spans="1:5">
      <c r="A6149" s="58" t="s">
        <v>9</v>
      </c>
      <c r="B6149" s="59" t="s">
        <v>17533</v>
      </c>
      <c r="C6149" s="59" t="s">
        <v>17534</v>
      </c>
      <c r="D6149" s="59" t="s">
        <v>14</v>
      </c>
      <c r="E6149" s="60" t="s">
        <v>17535</v>
      </c>
    </row>
    <row r="6150" spans="1:5">
      <c r="A6150" s="58" t="s">
        <v>9</v>
      </c>
      <c r="B6150" s="59" t="s">
        <v>17536</v>
      </c>
      <c r="C6150" s="59" t="s">
        <v>17537</v>
      </c>
      <c r="D6150" s="59" t="s">
        <v>14</v>
      </c>
      <c r="E6150" s="60" t="s">
        <v>17538</v>
      </c>
    </row>
    <row r="6151" spans="1:5" ht="14.25" customHeight="1">
      <c r="A6151" s="58" t="s">
        <v>9</v>
      </c>
      <c r="B6151" s="59" t="s">
        <v>17539</v>
      </c>
      <c r="C6151" s="59" t="s">
        <v>17540</v>
      </c>
      <c r="D6151" s="59" t="s">
        <v>14</v>
      </c>
      <c r="E6151" s="60" t="s">
        <v>17541</v>
      </c>
    </row>
    <row r="6152" spans="1:5">
      <c r="A6152" s="58" t="s">
        <v>9</v>
      </c>
      <c r="B6152" s="59" t="s">
        <v>17542</v>
      </c>
      <c r="C6152" s="59" t="s">
        <v>17543</v>
      </c>
      <c r="D6152" s="59" t="s">
        <v>14</v>
      </c>
      <c r="E6152" s="60" t="s">
        <v>17544</v>
      </c>
    </row>
    <row r="6153" spans="1:5">
      <c r="A6153" s="58" t="s">
        <v>9</v>
      </c>
      <c r="B6153" s="59" t="s">
        <v>17545</v>
      </c>
      <c r="C6153" s="59" t="s">
        <v>17546</v>
      </c>
      <c r="D6153" s="59" t="s">
        <v>14</v>
      </c>
      <c r="E6153" s="60" t="s">
        <v>17547</v>
      </c>
    </row>
    <row r="6154" spans="1:5">
      <c r="A6154" s="58" t="s">
        <v>9</v>
      </c>
      <c r="B6154" s="59" t="s">
        <v>17548</v>
      </c>
      <c r="C6154" s="59" t="s">
        <v>17549</v>
      </c>
      <c r="D6154" s="59" t="s">
        <v>14</v>
      </c>
      <c r="E6154" s="60" t="s">
        <v>17550</v>
      </c>
    </row>
    <row r="6155" spans="1:5">
      <c r="A6155" s="58" t="s">
        <v>9</v>
      </c>
      <c r="B6155" s="59" t="s">
        <v>17551</v>
      </c>
      <c r="C6155" s="59" t="s">
        <v>17552</v>
      </c>
      <c r="D6155" s="59" t="s">
        <v>18</v>
      </c>
      <c r="E6155" s="60" t="s">
        <v>17553</v>
      </c>
    </row>
    <row r="6156" spans="1:5">
      <c r="A6156" s="58" t="s">
        <v>9</v>
      </c>
      <c r="B6156" s="59" t="s">
        <v>17554</v>
      </c>
      <c r="C6156" s="59" t="s">
        <v>17555</v>
      </c>
      <c r="D6156" s="59" t="s">
        <v>14</v>
      </c>
      <c r="E6156" s="60" t="s">
        <v>17556</v>
      </c>
    </row>
    <row r="6157" spans="1:5">
      <c r="A6157" s="58" t="s">
        <v>9</v>
      </c>
      <c r="B6157" s="59" t="s">
        <v>17557</v>
      </c>
      <c r="C6157" s="59" t="s">
        <v>17558</v>
      </c>
      <c r="D6157" s="59" t="s">
        <v>14</v>
      </c>
      <c r="E6157" s="60" t="s">
        <v>17559</v>
      </c>
    </row>
    <row r="6158" spans="1:5">
      <c r="A6158" s="58" t="s">
        <v>9</v>
      </c>
      <c r="B6158" s="59" t="s">
        <v>17560</v>
      </c>
      <c r="C6158" s="59" t="s">
        <v>17561</v>
      </c>
      <c r="D6158" s="59" t="s">
        <v>14</v>
      </c>
      <c r="E6158" s="60" t="s">
        <v>7774</v>
      </c>
    </row>
    <row r="6159" spans="1:5">
      <c r="A6159" s="58" t="s">
        <v>9</v>
      </c>
      <c r="B6159" s="59" t="s">
        <v>17562</v>
      </c>
      <c r="C6159" s="59" t="s">
        <v>17563</v>
      </c>
      <c r="D6159" s="59" t="s">
        <v>14</v>
      </c>
      <c r="E6159" s="60" t="s">
        <v>11733</v>
      </c>
    </row>
    <row r="6160" spans="1:5">
      <c r="A6160" s="58" t="s">
        <v>9</v>
      </c>
      <c r="B6160" s="59" t="s">
        <v>17564</v>
      </c>
      <c r="C6160" s="59" t="s">
        <v>17565</v>
      </c>
      <c r="D6160" s="59" t="s">
        <v>14</v>
      </c>
      <c r="E6160" s="60" t="s">
        <v>7702</v>
      </c>
    </row>
    <row r="6161" spans="1:5">
      <c r="A6161" s="58" t="s">
        <v>9</v>
      </c>
      <c r="B6161" s="59" t="s">
        <v>17566</v>
      </c>
      <c r="C6161" s="59" t="s">
        <v>17567</v>
      </c>
      <c r="D6161" s="59" t="s">
        <v>14</v>
      </c>
      <c r="E6161" s="60" t="s">
        <v>17568</v>
      </c>
    </row>
    <row r="6162" spans="1:5">
      <c r="A6162" s="58" t="s">
        <v>9</v>
      </c>
      <c r="B6162" s="59" t="s">
        <v>17569</v>
      </c>
      <c r="C6162" s="59" t="s">
        <v>17570</v>
      </c>
      <c r="D6162" s="59" t="s">
        <v>14</v>
      </c>
      <c r="E6162" s="60" t="s">
        <v>679</v>
      </c>
    </row>
    <row r="6163" spans="1:5">
      <c r="A6163" s="58" t="s">
        <v>9</v>
      </c>
      <c r="B6163" s="59" t="s">
        <v>17571</v>
      </c>
      <c r="C6163" s="59" t="s">
        <v>17572</v>
      </c>
      <c r="D6163" s="59" t="s">
        <v>14</v>
      </c>
      <c r="E6163" s="60" t="s">
        <v>17573</v>
      </c>
    </row>
    <row r="6164" spans="1:5">
      <c r="A6164" s="58" t="s">
        <v>9</v>
      </c>
      <c r="B6164" s="59" t="s">
        <v>17574</v>
      </c>
      <c r="C6164" s="59" t="s">
        <v>17575</v>
      </c>
      <c r="D6164" s="59" t="s">
        <v>14</v>
      </c>
      <c r="E6164" s="60" t="s">
        <v>17576</v>
      </c>
    </row>
    <row r="6165" spans="1:5">
      <c r="A6165" s="58" t="s">
        <v>9</v>
      </c>
      <c r="B6165" s="59" t="s">
        <v>17577</v>
      </c>
      <c r="C6165" s="59" t="s">
        <v>17578</v>
      </c>
      <c r="D6165" s="59" t="s">
        <v>14</v>
      </c>
      <c r="E6165" s="60" t="s">
        <v>17579</v>
      </c>
    </row>
    <row r="6166" spans="1:5">
      <c r="A6166" s="58" t="s">
        <v>9</v>
      </c>
      <c r="B6166" s="59" t="s">
        <v>17580</v>
      </c>
      <c r="C6166" s="59" t="s">
        <v>17581</v>
      </c>
      <c r="D6166" s="59" t="s">
        <v>14</v>
      </c>
      <c r="E6166" s="60" t="s">
        <v>13683</v>
      </c>
    </row>
    <row r="6167" spans="1:5">
      <c r="A6167" s="58" t="s">
        <v>9</v>
      </c>
      <c r="B6167" s="59" t="s">
        <v>17582</v>
      </c>
      <c r="C6167" s="59" t="s">
        <v>17583</v>
      </c>
      <c r="D6167" s="59" t="s">
        <v>14</v>
      </c>
      <c r="E6167" s="60" t="s">
        <v>17584</v>
      </c>
    </row>
    <row r="6168" spans="1:5">
      <c r="A6168" s="58" t="s">
        <v>9</v>
      </c>
      <c r="B6168" s="59" t="s">
        <v>17585</v>
      </c>
      <c r="C6168" s="59" t="s">
        <v>17586</v>
      </c>
      <c r="D6168" s="59" t="s">
        <v>14</v>
      </c>
      <c r="E6168" s="60" t="s">
        <v>455</v>
      </c>
    </row>
    <row r="6169" spans="1:5">
      <c r="A6169" s="58" t="s">
        <v>9</v>
      </c>
      <c r="B6169" s="59" t="s">
        <v>17587</v>
      </c>
      <c r="C6169" s="59" t="s">
        <v>17588</v>
      </c>
      <c r="D6169" s="59" t="s">
        <v>14</v>
      </c>
      <c r="E6169" s="60" t="s">
        <v>17589</v>
      </c>
    </row>
    <row r="6170" spans="1:5">
      <c r="A6170" s="58" t="s">
        <v>9</v>
      </c>
      <c r="B6170" s="59" t="s">
        <v>17590</v>
      </c>
      <c r="C6170" s="59" t="s">
        <v>17591</v>
      </c>
      <c r="D6170" s="59" t="s">
        <v>14</v>
      </c>
      <c r="E6170" s="60" t="s">
        <v>6657</v>
      </c>
    </row>
    <row r="6171" spans="1:5">
      <c r="A6171" s="58" t="s">
        <v>9</v>
      </c>
      <c r="B6171" s="59" t="s">
        <v>17592</v>
      </c>
      <c r="C6171" s="59" t="s">
        <v>17593</v>
      </c>
      <c r="D6171" s="59" t="s">
        <v>14</v>
      </c>
      <c r="E6171" s="60" t="s">
        <v>17594</v>
      </c>
    </row>
    <row r="6172" spans="1:5">
      <c r="A6172" s="58" t="s">
        <v>9</v>
      </c>
      <c r="B6172" s="59" t="s">
        <v>17595</v>
      </c>
      <c r="C6172" s="59" t="s">
        <v>17596</v>
      </c>
      <c r="D6172" s="59" t="s">
        <v>14</v>
      </c>
      <c r="E6172" s="60" t="s">
        <v>17597</v>
      </c>
    </row>
    <row r="6173" spans="1:5">
      <c r="A6173" s="58" t="s">
        <v>9</v>
      </c>
      <c r="B6173" s="59" t="s">
        <v>17598</v>
      </c>
      <c r="C6173" s="59" t="s">
        <v>17599</v>
      </c>
      <c r="D6173" s="59" t="s">
        <v>14</v>
      </c>
      <c r="E6173" s="60" t="s">
        <v>17600</v>
      </c>
    </row>
    <row r="6174" spans="1:5">
      <c r="A6174" s="58" t="s">
        <v>9</v>
      </c>
      <c r="B6174" s="59" t="s">
        <v>17601</v>
      </c>
      <c r="C6174" s="59" t="s">
        <v>17602</v>
      </c>
      <c r="D6174" s="59" t="s">
        <v>14</v>
      </c>
      <c r="E6174" s="60" t="s">
        <v>17603</v>
      </c>
    </row>
    <row r="6175" spans="1:5">
      <c r="A6175" s="58" t="s">
        <v>9</v>
      </c>
      <c r="B6175" s="59" t="s">
        <v>17604</v>
      </c>
      <c r="C6175" s="59" t="s">
        <v>17605</v>
      </c>
      <c r="D6175" s="59" t="s">
        <v>14</v>
      </c>
      <c r="E6175" s="60" t="s">
        <v>17606</v>
      </c>
    </row>
    <row r="6176" spans="1:5">
      <c r="A6176" s="58" t="s">
        <v>9</v>
      </c>
      <c r="B6176" s="59" t="s">
        <v>17607</v>
      </c>
      <c r="C6176" s="59" t="s">
        <v>17608</v>
      </c>
      <c r="D6176" s="59" t="s">
        <v>14</v>
      </c>
      <c r="E6176" s="60" t="s">
        <v>17609</v>
      </c>
    </row>
    <row r="6177" spans="1:5">
      <c r="A6177" s="58" t="s">
        <v>9</v>
      </c>
      <c r="B6177" s="59" t="s">
        <v>17610</v>
      </c>
      <c r="C6177" s="59" t="s">
        <v>17611</v>
      </c>
      <c r="D6177" s="59" t="s">
        <v>14</v>
      </c>
      <c r="E6177" s="60" t="s">
        <v>17612</v>
      </c>
    </row>
    <row r="6178" spans="1:5">
      <c r="A6178" s="58" t="s">
        <v>9</v>
      </c>
      <c r="B6178" s="59" t="s">
        <v>17613</v>
      </c>
      <c r="C6178" s="59" t="s">
        <v>17614</v>
      </c>
      <c r="D6178" s="59" t="s">
        <v>14</v>
      </c>
      <c r="E6178" s="60" t="s">
        <v>17615</v>
      </c>
    </row>
    <row r="6179" spans="1:5">
      <c r="A6179" s="58" t="s">
        <v>9</v>
      </c>
      <c r="B6179" s="59" t="s">
        <v>17616</v>
      </c>
      <c r="C6179" s="59" t="s">
        <v>17617</v>
      </c>
      <c r="D6179" s="59" t="s">
        <v>14</v>
      </c>
      <c r="E6179" s="60" t="s">
        <v>17618</v>
      </c>
    </row>
    <row r="6180" spans="1:5">
      <c r="A6180" s="58" t="s">
        <v>9</v>
      </c>
      <c r="B6180" s="59" t="s">
        <v>17619</v>
      </c>
      <c r="C6180" s="59" t="s">
        <v>17620</v>
      </c>
      <c r="D6180" s="59" t="s">
        <v>14</v>
      </c>
      <c r="E6180" s="60" t="s">
        <v>17621</v>
      </c>
    </row>
    <row r="6181" spans="1:5">
      <c r="A6181" s="58" t="s">
        <v>9</v>
      </c>
      <c r="B6181" s="59" t="s">
        <v>17622</v>
      </c>
      <c r="C6181" s="59" t="s">
        <v>17623</v>
      </c>
      <c r="D6181" s="59" t="s">
        <v>14</v>
      </c>
      <c r="E6181" s="60" t="s">
        <v>17624</v>
      </c>
    </row>
    <row r="6182" spans="1:5">
      <c r="A6182" s="58" t="s">
        <v>9</v>
      </c>
      <c r="B6182" s="59" t="s">
        <v>17625</v>
      </c>
      <c r="C6182" s="59" t="s">
        <v>17626</v>
      </c>
      <c r="D6182" s="59" t="s">
        <v>14</v>
      </c>
      <c r="E6182" s="60" t="s">
        <v>17627</v>
      </c>
    </row>
    <row r="6183" spans="1:5">
      <c r="A6183" s="58" t="s">
        <v>9</v>
      </c>
      <c r="B6183" s="59" t="s">
        <v>17628</v>
      </c>
      <c r="C6183" s="59" t="s">
        <v>17629</v>
      </c>
      <c r="D6183" s="59" t="s">
        <v>14</v>
      </c>
      <c r="E6183" s="60" t="s">
        <v>17630</v>
      </c>
    </row>
    <row r="6184" spans="1:5">
      <c r="A6184" s="58" t="s">
        <v>9</v>
      </c>
      <c r="B6184" s="59" t="s">
        <v>17631</v>
      </c>
      <c r="C6184" s="59" t="s">
        <v>17632</v>
      </c>
      <c r="D6184" s="59" t="s">
        <v>14</v>
      </c>
      <c r="E6184" s="60" t="s">
        <v>17633</v>
      </c>
    </row>
    <row r="6185" spans="1:5">
      <c r="A6185" s="58" t="s">
        <v>9</v>
      </c>
      <c r="B6185" s="59" t="s">
        <v>17634</v>
      </c>
      <c r="C6185" s="59" t="s">
        <v>17635</v>
      </c>
      <c r="D6185" s="59" t="s">
        <v>14</v>
      </c>
      <c r="E6185" s="60" t="s">
        <v>17636</v>
      </c>
    </row>
    <row r="6186" spans="1:5">
      <c r="A6186" s="58" t="s">
        <v>9</v>
      </c>
      <c r="B6186" s="59" t="s">
        <v>17637</v>
      </c>
      <c r="C6186" s="59" t="s">
        <v>17638</v>
      </c>
      <c r="D6186" s="59" t="s">
        <v>14</v>
      </c>
      <c r="E6186" s="60" t="s">
        <v>17639</v>
      </c>
    </row>
    <row r="6187" spans="1:5">
      <c r="A6187" s="58" t="s">
        <v>9</v>
      </c>
      <c r="B6187" s="59" t="s">
        <v>17640</v>
      </c>
      <c r="C6187" s="59" t="s">
        <v>17641</v>
      </c>
      <c r="D6187" s="59" t="s">
        <v>14</v>
      </c>
      <c r="E6187" s="60" t="s">
        <v>17642</v>
      </c>
    </row>
    <row r="6188" spans="1:5">
      <c r="A6188" s="58" t="s">
        <v>9</v>
      </c>
      <c r="B6188" s="59" t="s">
        <v>17643</v>
      </c>
      <c r="C6188" s="59" t="s">
        <v>17644</v>
      </c>
      <c r="D6188" s="59" t="s">
        <v>14</v>
      </c>
      <c r="E6188" s="60" t="s">
        <v>17645</v>
      </c>
    </row>
    <row r="6189" spans="1:5">
      <c r="A6189" s="58" t="s">
        <v>9</v>
      </c>
      <c r="B6189" s="59" t="s">
        <v>17646</v>
      </c>
      <c r="C6189" s="59" t="s">
        <v>17647</v>
      </c>
      <c r="D6189" s="59" t="s">
        <v>14</v>
      </c>
      <c r="E6189" s="60" t="s">
        <v>17648</v>
      </c>
    </row>
    <row r="6190" spans="1:5">
      <c r="A6190" s="58" t="s">
        <v>9</v>
      </c>
      <c r="B6190" s="59" t="s">
        <v>17649</v>
      </c>
      <c r="C6190" s="59" t="s">
        <v>17650</v>
      </c>
      <c r="D6190" s="59" t="s">
        <v>14</v>
      </c>
      <c r="E6190" s="60" t="s">
        <v>17651</v>
      </c>
    </row>
    <row r="6191" spans="1:5">
      <c r="A6191" s="58" t="s">
        <v>9</v>
      </c>
      <c r="B6191" s="59" t="s">
        <v>17652</v>
      </c>
      <c r="C6191" s="59" t="s">
        <v>17653</v>
      </c>
      <c r="D6191" s="59" t="s">
        <v>14</v>
      </c>
      <c r="E6191" s="60" t="s">
        <v>17654</v>
      </c>
    </row>
    <row r="6192" spans="1:5">
      <c r="A6192" s="58" t="s">
        <v>9</v>
      </c>
      <c r="B6192" s="59" t="s">
        <v>17655</v>
      </c>
      <c r="C6192" s="59" t="s">
        <v>17656</v>
      </c>
      <c r="D6192" s="59" t="s">
        <v>14</v>
      </c>
      <c r="E6192" s="60" t="s">
        <v>17657</v>
      </c>
    </row>
    <row r="6193" spans="1:5">
      <c r="A6193" s="58" t="s">
        <v>9</v>
      </c>
      <c r="B6193" s="59" t="s">
        <v>17658</v>
      </c>
      <c r="C6193" s="59" t="s">
        <v>17659</v>
      </c>
      <c r="D6193" s="59" t="s">
        <v>14</v>
      </c>
      <c r="E6193" s="60" t="s">
        <v>17660</v>
      </c>
    </row>
    <row r="6194" spans="1:5">
      <c r="A6194" s="58" t="s">
        <v>9</v>
      </c>
      <c r="B6194" s="59" t="s">
        <v>17661</v>
      </c>
      <c r="C6194" s="59" t="s">
        <v>17662</v>
      </c>
      <c r="D6194" s="59" t="s">
        <v>14</v>
      </c>
      <c r="E6194" s="60" t="s">
        <v>17663</v>
      </c>
    </row>
    <row r="6195" spans="1:5">
      <c r="A6195" s="58" t="s">
        <v>9</v>
      </c>
      <c r="B6195" s="59" t="s">
        <v>17664</v>
      </c>
      <c r="C6195" s="59" t="s">
        <v>17665</v>
      </c>
      <c r="D6195" s="59" t="s">
        <v>14</v>
      </c>
      <c r="E6195" s="60" t="s">
        <v>17666</v>
      </c>
    </row>
    <row r="6196" spans="1:5">
      <c r="A6196" s="58" t="s">
        <v>9</v>
      </c>
      <c r="B6196" s="59" t="s">
        <v>17667</v>
      </c>
      <c r="C6196" s="59" t="s">
        <v>17668</v>
      </c>
      <c r="D6196" s="59" t="s">
        <v>14</v>
      </c>
      <c r="E6196" s="60" t="s">
        <v>17669</v>
      </c>
    </row>
    <row r="6197" spans="1:5">
      <c r="A6197" s="58" t="s">
        <v>9</v>
      </c>
      <c r="B6197" s="59" t="s">
        <v>17670</v>
      </c>
      <c r="C6197" s="59" t="s">
        <v>17671</v>
      </c>
      <c r="D6197" s="59" t="s">
        <v>14</v>
      </c>
      <c r="E6197" s="60" t="s">
        <v>17672</v>
      </c>
    </row>
    <row r="6198" spans="1:5">
      <c r="A6198" s="58" t="s">
        <v>9</v>
      </c>
      <c r="B6198" s="59" t="s">
        <v>17673</v>
      </c>
      <c r="C6198" s="59" t="s">
        <v>17674</v>
      </c>
      <c r="D6198" s="59" t="s">
        <v>14</v>
      </c>
      <c r="E6198" s="60" t="s">
        <v>17675</v>
      </c>
    </row>
    <row r="6199" spans="1:5">
      <c r="A6199" s="58" t="s">
        <v>9</v>
      </c>
      <c r="B6199" s="59" t="s">
        <v>17676</v>
      </c>
      <c r="C6199" s="59" t="s">
        <v>17677</v>
      </c>
      <c r="D6199" s="59" t="s">
        <v>14</v>
      </c>
      <c r="E6199" s="60" t="s">
        <v>17678</v>
      </c>
    </row>
    <row r="6200" spans="1:5">
      <c r="A6200" s="58" t="s">
        <v>9</v>
      </c>
      <c r="B6200" s="59" t="s">
        <v>17679</v>
      </c>
      <c r="C6200" s="59" t="s">
        <v>17680</v>
      </c>
      <c r="D6200" s="59" t="s">
        <v>14</v>
      </c>
      <c r="E6200" s="60" t="s">
        <v>17681</v>
      </c>
    </row>
    <row r="6201" spans="1:5">
      <c r="A6201" s="58" t="s">
        <v>9</v>
      </c>
      <c r="B6201" s="59" t="s">
        <v>17682</v>
      </c>
      <c r="C6201" s="59" t="s">
        <v>17683</v>
      </c>
      <c r="D6201" s="59" t="s">
        <v>14</v>
      </c>
      <c r="E6201" s="60" t="s">
        <v>17684</v>
      </c>
    </row>
    <row r="6202" spans="1:5">
      <c r="A6202" s="58" t="s">
        <v>9</v>
      </c>
      <c r="B6202" s="59" t="s">
        <v>17685</v>
      </c>
      <c r="C6202" s="59" t="s">
        <v>17686</v>
      </c>
      <c r="D6202" s="59" t="s">
        <v>14</v>
      </c>
      <c r="E6202" s="60" t="s">
        <v>17687</v>
      </c>
    </row>
    <row r="6203" spans="1:5">
      <c r="A6203" s="58" t="s">
        <v>9</v>
      </c>
      <c r="B6203" s="59" t="s">
        <v>17688</v>
      </c>
      <c r="C6203" s="59" t="s">
        <v>17689</v>
      </c>
      <c r="D6203" s="59" t="s">
        <v>14</v>
      </c>
      <c r="E6203" s="60" t="s">
        <v>17690</v>
      </c>
    </row>
    <row r="6204" spans="1:5">
      <c r="A6204" s="58" t="s">
        <v>9</v>
      </c>
      <c r="B6204" s="59" t="s">
        <v>17691</v>
      </c>
      <c r="C6204" s="59" t="s">
        <v>17692</v>
      </c>
      <c r="D6204" s="59" t="s">
        <v>14</v>
      </c>
      <c r="E6204" s="60" t="s">
        <v>17693</v>
      </c>
    </row>
    <row r="6205" spans="1:5">
      <c r="A6205" s="58" t="s">
        <v>9</v>
      </c>
      <c r="B6205" s="59" t="s">
        <v>17694</v>
      </c>
      <c r="C6205" s="59" t="s">
        <v>17695</v>
      </c>
      <c r="D6205" s="59" t="s">
        <v>14</v>
      </c>
      <c r="E6205" s="60" t="s">
        <v>17696</v>
      </c>
    </row>
    <row r="6206" spans="1:5">
      <c r="A6206" s="58" t="s">
        <v>9</v>
      </c>
      <c r="B6206" s="59" t="s">
        <v>17697</v>
      </c>
      <c r="C6206" s="59" t="s">
        <v>17698</v>
      </c>
      <c r="D6206" s="59" t="s">
        <v>14</v>
      </c>
      <c r="E6206" s="60" t="s">
        <v>17699</v>
      </c>
    </row>
    <row r="6207" spans="1:5">
      <c r="A6207" s="58" t="s">
        <v>9</v>
      </c>
      <c r="B6207" s="59" t="s">
        <v>17700</v>
      </c>
      <c r="C6207" s="59" t="s">
        <v>17701</v>
      </c>
      <c r="D6207" s="59" t="s">
        <v>14</v>
      </c>
      <c r="E6207" s="60" t="s">
        <v>17702</v>
      </c>
    </row>
    <row r="6208" spans="1:5">
      <c r="A6208" s="58" t="s">
        <v>9</v>
      </c>
      <c r="B6208" s="59" t="s">
        <v>17703</v>
      </c>
      <c r="C6208" s="59" t="s">
        <v>17704</v>
      </c>
      <c r="D6208" s="59" t="s">
        <v>14</v>
      </c>
      <c r="E6208" s="60" t="s">
        <v>17705</v>
      </c>
    </row>
    <row r="6209" spans="1:5">
      <c r="A6209" s="58" t="s">
        <v>9</v>
      </c>
      <c r="B6209" s="59" t="s">
        <v>17706</v>
      </c>
      <c r="C6209" s="59" t="s">
        <v>17707</v>
      </c>
      <c r="D6209" s="59" t="s">
        <v>14</v>
      </c>
      <c r="E6209" s="60" t="s">
        <v>17708</v>
      </c>
    </row>
    <row r="6210" spans="1:5">
      <c r="A6210" s="58" t="s">
        <v>9</v>
      </c>
      <c r="B6210" s="59" t="s">
        <v>17709</v>
      </c>
      <c r="C6210" s="59" t="s">
        <v>17710</v>
      </c>
      <c r="D6210" s="59" t="s">
        <v>14</v>
      </c>
      <c r="E6210" s="60" t="s">
        <v>17711</v>
      </c>
    </row>
    <row r="6211" spans="1:5">
      <c r="A6211" s="58" t="s">
        <v>9</v>
      </c>
      <c r="B6211" s="59" t="s">
        <v>17712</v>
      </c>
      <c r="C6211" s="59" t="s">
        <v>17713</v>
      </c>
      <c r="D6211" s="59" t="s">
        <v>14</v>
      </c>
      <c r="E6211" s="60" t="s">
        <v>17714</v>
      </c>
    </row>
    <row r="6212" spans="1:5">
      <c r="A6212" s="58" t="s">
        <v>9</v>
      </c>
      <c r="B6212" s="59" t="s">
        <v>17715</v>
      </c>
      <c r="C6212" s="59" t="s">
        <v>17716</v>
      </c>
      <c r="D6212" s="59" t="s">
        <v>14</v>
      </c>
      <c r="E6212" s="60" t="s">
        <v>17717</v>
      </c>
    </row>
    <row r="6213" spans="1:5">
      <c r="A6213" s="58" t="s">
        <v>9</v>
      </c>
      <c r="B6213" s="59" t="s">
        <v>17718</v>
      </c>
      <c r="C6213" s="59" t="s">
        <v>17719</v>
      </c>
      <c r="D6213" s="59" t="s">
        <v>14</v>
      </c>
      <c r="E6213" s="60" t="s">
        <v>17720</v>
      </c>
    </row>
    <row r="6214" spans="1:5">
      <c r="A6214" s="58" t="s">
        <v>9</v>
      </c>
      <c r="B6214" s="59" t="s">
        <v>17721</v>
      </c>
      <c r="C6214" s="59" t="s">
        <v>17722</v>
      </c>
      <c r="D6214" s="59" t="s">
        <v>14</v>
      </c>
      <c r="E6214" s="60" t="s">
        <v>17723</v>
      </c>
    </row>
    <row r="6215" spans="1:5">
      <c r="A6215" s="58" t="s">
        <v>9</v>
      </c>
      <c r="B6215" s="59" t="s">
        <v>17724</v>
      </c>
      <c r="C6215" s="59" t="s">
        <v>17725</v>
      </c>
      <c r="D6215" s="59" t="s">
        <v>14</v>
      </c>
      <c r="E6215" s="60" t="s">
        <v>17726</v>
      </c>
    </row>
    <row r="6216" spans="1:5">
      <c r="A6216" s="58" t="s">
        <v>9</v>
      </c>
      <c r="B6216" s="59" t="s">
        <v>17727</v>
      </c>
      <c r="C6216" s="59" t="s">
        <v>17728</v>
      </c>
      <c r="D6216" s="59" t="s">
        <v>14</v>
      </c>
      <c r="E6216" s="60" t="s">
        <v>17729</v>
      </c>
    </row>
    <row r="6217" spans="1:5">
      <c r="A6217" s="58" t="s">
        <v>9</v>
      </c>
      <c r="B6217" s="59" t="s">
        <v>17730</v>
      </c>
      <c r="C6217" s="59" t="s">
        <v>17731</v>
      </c>
      <c r="D6217" s="59" t="s">
        <v>14</v>
      </c>
      <c r="E6217" s="60" t="s">
        <v>17732</v>
      </c>
    </row>
    <row r="6218" spans="1:5">
      <c r="A6218" s="58" t="s">
        <v>9</v>
      </c>
      <c r="B6218" s="59" t="s">
        <v>17733</v>
      </c>
      <c r="C6218" s="59" t="s">
        <v>17734</v>
      </c>
      <c r="D6218" s="59" t="s">
        <v>14</v>
      </c>
      <c r="E6218" s="60" t="s">
        <v>17735</v>
      </c>
    </row>
    <row r="6219" spans="1:5">
      <c r="A6219" s="58" t="s">
        <v>9</v>
      </c>
      <c r="B6219" s="59" t="s">
        <v>17736</v>
      </c>
      <c r="C6219" s="59" t="s">
        <v>17737</v>
      </c>
      <c r="D6219" s="59" t="s">
        <v>14</v>
      </c>
      <c r="E6219" s="60" t="s">
        <v>17738</v>
      </c>
    </row>
    <row r="6220" spans="1:5">
      <c r="A6220" s="58" t="s">
        <v>9</v>
      </c>
      <c r="B6220" s="59" t="s">
        <v>17739</v>
      </c>
      <c r="C6220" s="59" t="s">
        <v>17740</v>
      </c>
      <c r="D6220" s="59" t="s">
        <v>14</v>
      </c>
      <c r="E6220" s="60" t="s">
        <v>17741</v>
      </c>
    </row>
    <row r="6221" spans="1:5">
      <c r="A6221" s="58" t="s">
        <v>9</v>
      </c>
      <c r="B6221" s="59" t="s">
        <v>17742</v>
      </c>
      <c r="C6221" s="59" t="s">
        <v>17743</v>
      </c>
      <c r="D6221" s="59" t="s">
        <v>14</v>
      </c>
      <c r="E6221" s="60" t="s">
        <v>17744</v>
      </c>
    </row>
    <row r="6222" spans="1:5">
      <c r="A6222" s="58" t="s">
        <v>9</v>
      </c>
      <c r="B6222" s="59" t="s">
        <v>17745</v>
      </c>
      <c r="C6222" s="59" t="s">
        <v>17746</v>
      </c>
      <c r="D6222" s="59" t="s">
        <v>14</v>
      </c>
      <c r="E6222" s="60" t="s">
        <v>17747</v>
      </c>
    </row>
    <row r="6223" spans="1:5">
      <c r="A6223" s="58" t="s">
        <v>9</v>
      </c>
      <c r="B6223" s="59" t="s">
        <v>17748</v>
      </c>
      <c r="C6223" s="59" t="s">
        <v>17749</v>
      </c>
      <c r="D6223" s="59" t="s">
        <v>14</v>
      </c>
      <c r="E6223" s="60" t="s">
        <v>17750</v>
      </c>
    </row>
    <row r="6224" spans="1:5">
      <c r="A6224" s="58" t="s">
        <v>9</v>
      </c>
      <c r="B6224" s="59" t="s">
        <v>17751</v>
      </c>
      <c r="C6224" s="59" t="s">
        <v>17752</v>
      </c>
      <c r="D6224" s="59" t="s">
        <v>14</v>
      </c>
      <c r="E6224" s="60" t="s">
        <v>17753</v>
      </c>
    </row>
    <row r="6225" spans="1:5">
      <c r="A6225" s="58" t="s">
        <v>9</v>
      </c>
      <c r="B6225" s="59" t="s">
        <v>17754</v>
      </c>
      <c r="C6225" s="59" t="s">
        <v>17755</v>
      </c>
      <c r="D6225" s="59" t="s">
        <v>14</v>
      </c>
      <c r="E6225" s="60" t="s">
        <v>17756</v>
      </c>
    </row>
    <row r="6226" spans="1:5">
      <c r="A6226" s="58" t="s">
        <v>9</v>
      </c>
      <c r="B6226" s="59" t="s">
        <v>17757</v>
      </c>
      <c r="C6226" s="59" t="s">
        <v>17758</v>
      </c>
      <c r="D6226" s="59" t="s">
        <v>14</v>
      </c>
      <c r="E6226" s="60" t="s">
        <v>17759</v>
      </c>
    </row>
    <row r="6227" spans="1:5">
      <c r="A6227" s="58" t="s">
        <v>9</v>
      </c>
      <c r="B6227" s="59" t="s">
        <v>17760</v>
      </c>
      <c r="C6227" s="59" t="s">
        <v>17761</v>
      </c>
      <c r="D6227" s="59" t="s">
        <v>14</v>
      </c>
      <c r="E6227" s="60" t="s">
        <v>17762</v>
      </c>
    </row>
    <row r="6228" spans="1:5">
      <c r="A6228" s="58" t="s">
        <v>9</v>
      </c>
      <c r="B6228" s="59" t="s">
        <v>17763</v>
      </c>
      <c r="C6228" s="59" t="s">
        <v>17764</v>
      </c>
      <c r="D6228" s="59" t="s">
        <v>14</v>
      </c>
      <c r="E6228" s="60" t="s">
        <v>17765</v>
      </c>
    </row>
    <row r="6229" spans="1:5">
      <c r="A6229" s="58" t="s">
        <v>9</v>
      </c>
      <c r="B6229" s="59" t="s">
        <v>17766</v>
      </c>
      <c r="C6229" s="59" t="s">
        <v>17767</v>
      </c>
      <c r="D6229" s="59" t="s">
        <v>14</v>
      </c>
      <c r="E6229" s="60" t="s">
        <v>17768</v>
      </c>
    </row>
    <row r="6230" spans="1:5">
      <c r="A6230" s="58" t="s">
        <v>9</v>
      </c>
      <c r="B6230" s="59" t="s">
        <v>17769</v>
      </c>
      <c r="C6230" s="59" t="s">
        <v>17770</v>
      </c>
      <c r="D6230" s="59" t="s">
        <v>14</v>
      </c>
      <c r="E6230" s="60" t="s">
        <v>17771</v>
      </c>
    </row>
    <row r="6231" spans="1:5">
      <c r="A6231" s="58" t="s">
        <v>9</v>
      </c>
      <c r="B6231" s="59" t="s">
        <v>17772</v>
      </c>
      <c r="C6231" s="59" t="s">
        <v>17773</v>
      </c>
      <c r="D6231" s="59" t="s">
        <v>14</v>
      </c>
      <c r="E6231" s="60" t="s">
        <v>17774</v>
      </c>
    </row>
    <row r="6232" spans="1:5">
      <c r="A6232" s="58" t="s">
        <v>9</v>
      </c>
      <c r="B6232" s="59" t="s">
        <v>17775</v>
      </c>
      <c r="C6232" s="59" t="s">
        <v>17776</v>
      </c>
      <c r="D6232" s="59" t="s">
        <v>14</v>
      </c>
      <c r="E6232" s="60" t="s">
        <v>17777</v>
      </c>
    </row>
    <row r="6233" spans="1:5">
      <c r="A6233" s="58" t="s">
        <v>9</v>
      </c>
      <c r="B6233" s="59" t="s">
        <v>17778</v>
      </c>
      <c r="C6233" s="59" t="s">
        <v>17779</v>
      </c>
      <c r="D6233" s="59" t="s">
        <v>14</v>
      </c>
      <c r="E6233" s="60" t="s">
        <v>17780</v>
      </c>
    </row>
    <row r="6234" spans="1:5">
      <c r="A6234" s="58" t="s">
        <v>9</v>
      </c>
      <c r="B6234" s="59" t="s">
        <v>17781</v>
      </c>
      <c r="C6234" s="59" t="s">
        <v>17782</v>
      </c>
      <c r="D6234" s="59" t="s">
        <v>14</v>
      </c>
      <c r="E6234" s="60" t="s">
        <v>17783</v>
      </c>
    </row>
    <row r="6235" spans="1:5">
      <c r="A6235" s="58" t="s">
        <v>9</v>
      </c>
      <c r="B6235" s="59" t="s">
        <v>17784</v>
      </c>
      <c r="C6235" s="59" t="s">
        <v>17785</v>
      </c>
      <c r="D6235" s="59" t="s">
        <v>14</v>
      </c>
      <c r="E6235" s="60" t="s">
        <v>17786</v>
      </c>
    </row>
    <row r="6236" spans="1:5">
      <c r="A6236" s="58" t="s">
        <v>9</v>
      </c>
      <c r="B6236" s="59" t="s">
        <v>17787</v>
      </c>
      <c r="C6236" s="59" t="s">
        <v>17788</v>
      </c>
      <c r="D6236" s="59" t="s">
        <v>14</v>
      </c>
      <c r="E6236" s="60" t="s">
        <v>17789</v>
      </c>
    </row>
    <row r="6237" spans="1:5">
      <c r="A6237" s="58" t="s">
        <v>9</v>
      </c>
      <c r="B6237" s="59" t="s">
        <v>17790</v>
      </c>
      <c r="C6237" s="59" t="s">
        <v>17791</v>
      </c>
      <c r="D6237" s="59" t="s">
        <v>14</v>
      </c>
      <c r="E6237" s="60" t="s">
        <v>17792</v>
      </c>
    </row>
    <row r="6238" spans="1:5">
      <c r="A6238" s="58" t="s">
        <v>9</v>
      </c>
      <c r="B6238" s="59" t="s">
        <v>17793</v>
      </c>
      <c r="C6238" s="59" t="s">
        <v>17794</v>
      </c>
      <c r="D6238" s="59" t="s">
        <v>14</v>
      </c>
      <c r="E6238" s="60" t="s">
        <v>17795</v>
      </c>
    </row>
    <row r="6239" spans="1:5">
      <c r="A6239" s="58" t="s">
        <v>9</v>
      </c>
      <c r="B6239" s="59" t="s">
        <v>17796</v>
      </c>
      <c r="C6239" s="59" t="s">
        <v>17797</v>
      </c>
      <c r="D6239" s="59" t="s">
        <v>14</v>
      </c>
      <c r="E6239" s="60" t="s">
        <v>17798</v>
      </c>
    </row>
    <row r="6240" spans="1:5">
      <c r="A6240" s="58" t="s">
        <v>9</v>
      </c>
      <c r="B6240" s="59" t="s">
        <v>17799</v>
      </c>
      <c r="C6240" s="59" t="s">
        <v>17800</v>
      </c>
      <c r="D6240" s="59" t="s">
        <v>14</v>
      </c>
      <c r="E6240" s="60" t="s">
        <v>17801</v>
      </c>
    </row>
    <row r="6241" spans="1:5">
      <c r="A6241" s="58" t="s">
        <v>9</v>
      </c>
      <c r="B6241" s="59" t="s">
        <v>17802</v>
      </c>
      <c r="C6241" s="59" t="s">
        <v>17803</v>
      </c>
      <c r="D6241" s="59" t="s">
        <v>14</v>
      </c>
      <c r="E6241" s="60" t="s">
        <v>17804</v>
      </c>
    </row>
    <row r="6242" spans="1:5">
      <c r="A6242" s="58" t="s">
        <v>9</v>
      </c>
      <c r="B6242" s="59" t="s">
        <v>17805</v>
      </c>
      <c r="C6242" s="59" t="s">
        <v>17806</v>
      </c>
      <c r="D6242" s="59" t="s">
        <v>14</v>
      </c>
      <c r="E6242" s="60" t="s">
        <v>17807</v>
      </c>
    </row>
    <row r="6243" spans="1:5">
      <c r="A6243" s="58" t="s">
        <v>9</v>
      </c>
      <c r="B6243" s="59" t="s">
        <v>17808</v>
      </c>
      <c r="C6243" s="59" t="s">
        <v>17809</v>
      </c>
      <c r="D6243" s="59" t="s">
        <v>14</v>
      </c>
      <c r="E6243" s="60" t="s">
        <v>17810</v>
      </c>
    </row>
    <row r="6244" spans="1:5">
      <c r="A6244" s="58" t="s">
        <v>9</v>
      </c>
      <c r="B6244" s="59" t="s">
        <v>17811</v>
      </c>
      <c r="C6244" s="59" t="s">
        <v>17812</v>
      </c>
      <c r="D6244" s="59" t="s">
        <v>14</v>
      </c>
      <c r="E6244" s="60" t="s">
        <v>17813</v>
      </c>
    </row>
    <row r="6245" spans="1:5">
      <c r="A6245" s="58" t="s">
        <v>9</v>
      </c>
      <c r="B6245" s="59" t="s">
        <v>17814</v>
      </c>
      <c r="C6245" s="59" t="s">
        <v>17815</v>
      </c>
      <c r="D6245" s="59" t="s">
        <v>14</v>
      </c>
      <c r="E6245" s="60" t="s">
        <v>17816</v>
      </c>
    </row>
    <row r="6246" spans="1:5">
      <c r="A6246" s="58" t="s">
        <v>9</v>
      </c>
      <c r="B6246" s="59" t="s">
        <v>17817</v>
      </c>
      <c r="C6246" s="59" t="s">
        <v>17818</v>
      </c>
      <c r="D6246" s="59" t="s">
        <v>14</v>
      </c>
      <c r="E6246" s="60" t="s">
        <v>17819</v>
      </c>
    </row>
    <row r="6247" spans="1:5">
      <c r="A6247" s="58" t="s">
        <v>9</v>
      </c>
      <c r="B6247" s="59" t="s">
        <v>17820</v>
      </c>
      <c r="C6247" s="59" t="s">
        <v>17821</v>
      </c>
      <c r="D6247" s="59" t="s">
        <v>14</v>
      </c>
      <c r="E6247" s="60" t="s">
        <v>17822</v>
      </c>
    </row>
    <row r="6248" spans="1:5">
      <c r="A6248" s="58" t="s">
        <v>9</v>
      </c>
      <c r="B6248" s="59" t="s">
        <v>17823</v>
      </c>
      <c r="C6248" s="59" t="s">
        <v>17824</v>
      </c>
      <c r="D6248" s="59" t="s">
        <v>14</v>
      </c>
      <c r="E6248" s="60" t="s">
        <v>17825</v>
      </c>
    </row>
    <row r="6249" spans="1:5">
      <c r="A6249" s="58" t="s">
        <v>9</v>
      </c>
      <c r="B6249" s="59" t="s">
        <v>17826</v>
      </c>
      <c r="C6249" s="59" t="s">
        <v>17827</v>
      </c>
      <c r="D6249" s="59" t="s">
        <v>14</v>
      </c>
      <c r="E6249" s="60" t="s">
        <v>17828</v>
      </c>
    </row>
    <row r="6250" spans="1:5">
      <c r="A6250" s="58" t="s">
        <v>9</v>
      </c>
      <c r="B6250" s="59" t="s">
        <v>17829</v>
      </c>
      <c r="C6250" s="59" t="s">
        <v>17830</v>
      </c>
      <c r="D6250" s="59" t="s">
        <v>14</v>
      </c>
      <c r="E6250" s="60" t="s">
        <v>17831</v>
      </c>
    </row>
    <row r="6251" spans="1:5">
      <c r="A6251" s="58" t="s">
        <v>9</v>
      </c>
      <c r="B6251" s="59" t="s">
        <v>17832</v>
      </c>
      <c r="C6251" s="59" t="s">
        <v>17833</v>
      </c>
      <c r="D6251" s="59" t="s">
        <v>14</v>
      </c>
      <c r="E6251" s="60" t="s">
        <v>17834</v>
      </c>
    </row>
    <row r="6252" spans="1:5">
      <c r="A6252" s="58" t="s">
        <v>9</v>
      </c>
      <c r="B6252" s="59" t="s">
        <v>17835</v>
      </c>
      <c r="C6252" s="59" t="s">
        <v>17836</v>
      </c>
      <c r="D6252" s="59" t="s">
        <v>14</v>
      </c>
      <c r="E6252" s="60" t="s">
        <v>17837</v>
      </c>
    </row>
    <row r="6253" spans="1:5">
      <c r="A6253" s="58" t="s">
        <v>9</v>
      </c>
      <c r="B6253" s="59" t="s">
        <v>17838</v>
      </c>
      <c r="C6253" s="59" t="s">
        <v>17839</v>
      </c>
      <c r="D6253" s="59" t="s">
        <v>14</v>
      </c>
      <c r="E6253" s="60" t="s">
        <v>17840</v>
      </c>
    </row>
    <row r="6254" spans="1:5">
      <c r="A6254" s="58" t="s">
        <v>9</v>
      </c>
      <c r="B6254" s="59" t="s">
        <v>17841</v>
      </c>
      <c r="C6254" s="59" t="s">
        <v>17842</v>
      </c>
      <c r="D6254" s="59" t="s">
        <v>14</v>
      </c>
      <c r="E6254" s="60" t="s">
        <v>17843</v>
      </c>
    </row>
    <row r="6255" spans="1:5">
      <c r="A6255" s="58" t="s">
        <v>9</v>
      </c>
      <c r="B6255" s="59" t="s">
        <v>17844</v>
      </c>
      <c r="C6255" s="59" t="s">
        <v>17845</v>
      </c>
      <c r="D6255" s="59" t="s">
        <v>14</v>
      </c>
      <c r="E6255" s="60" t="s">
        <v>6687</v>
      </c>
    </row>
    <row r="6256" spans="1:5">
      <c r="A6256" s="58" t="s">
        <v>9</v>
      </c>
      <c r="B6256" s="59" t="s">
        <v>17846</v>
      </c>
      <c r="C6256" s="59" t="s">
        <v>17847</v>
      </c>
      <c r="D6256" s="59" t="s">
        <v>14</v>
      </c>
      <c r="E6256" s="60" t="s">
        <v>17848</v>
      </c>
    </row>
    <row r="6257" spans="1:5">
      <c r="A6257" s="58" t="s">
        <v>9</v>
      </c>
      <c r="B6257" s="59" t="s">
        <v>17849</v>
      </c>
      <c r="C6257" s="59" t="s">
        <v>17850</v>
      </c>
      <c r="D6257" s="59" t="s">
        <v>14</v>
      </c>
      <c r="E6257" s="60" t="s">
        <v>17851</v>
      </c>
    </row>
    <row r="6258" spans="1:5">
      <c r="A6258" s="58" t="s">
        <v>9</v>
      </c>
      <c r="B6258" s="59" t="s">
        <v>17852</v>
      </c>
      <c r="C6258" s="59" t="s">
        <v>17853</v>
      </c>
      <c r="D6258" s="59" t="s">
        <v>14</v>
      </c>
      <c r="E6258" s="60" t="s">
        <v>17854</v>
      </c>
    </row>
    <row r="6259" spans="1:5">
      <c r="A6259" s="58" t="s">
        <v>9</v>
      </c>
      <c r="B6259" s="59" t="s">
        <v>17855</v>
      </c>
      <c r="C6259" s="59" t="s">
        <v>17856</v>
      </c>
      <c r="D6259" s="59" t="s">
        <v>14</v>
      </c>
      <c r="E6259" s="60" t="s">
        <v>17857</v>
      </c>
    </row>
    <row r="6260" spans="1:5">
      <c r="A6260" s="58" t="s">
        <v>9</v>
      </c>
      <c r="B6260" s="59" t="s">
        <v>17858</v>
      </c>
      <c r="C6260" s="59" t="s">
        <v>17859</v>
      </c>
      <c r="D6260" s="59" t="s">
        <v>14</v>
      </c>
      <c r="E6260" s="60" t="s">
        <v>17860</v>
      </c>
    </row>
    <row r="6261" spans="1:5">
      <c r="A6261" s="58" t="s">
        <v>9</v>
      </c>
      <c r="B6261" s="59" t="s">
        <v>17861</v>
      </c>
      <c r="C6261" s="59" t="s">
        <v>17862</v>
      </c>
      <c r="D6261" s="59" t="s">
        <v>14</v>
      </c>
      <c r="E6261" s="60" t="s">
        <v>17863</v>
      </c>
    </row>
    <row r="6262" spans="1:5">
      <c r="A6262" s="58" t="s">
        <v>9</v>
      </c>
      <c r="B6262" s="59" t="s">
        <v>17864</v>
      </c>
      <c r="C6262" s="59" t="s">
        <v>17865</v>
      </c>
      <c r="D6262" s="59" t="s">
        <v>18</v>
      </c>
      <c r="E6262" s="60" t="s">
        <v>17866</v>
      </c>
    </row>
    <row r="6263" spans="1:5">
      <c r="A6263" s="58" t="s">
        <v>9</v>
      </c>
      <c r="B6263" s="59" t="s">
        <v>17867</v>
      </c>
      <c r="C6263" s="59" t="s">
        <v>17868</v>
      </c>
      <c r="D6263" s="59" t="s">
        <v>18</v>
      </c>
      <c r="E6263" s="60" t="s">
        <v>17869</v>
      </c>
    </row>
    <row r="6264" spans="1:5">
      <c r="A6264" s="58" t="s">
        <v>9</v>
      </c>
      <c r="B6264" s="59" t="s">
        <v>17870</v>
      </c>
      <c r="C6264" s="59" t="s">
        <v>17871</v>
      </c>
      <c r="D6264" s="59" t="s">
        <v>18</v>
      </c>
      <c r="E6264" s="60" t="s">
        <v>17872</v>
      </c>
    </row>
    <row r="6265" spans="1:5">
      <c r="A6265" s="58" t="s">
        <v>9</v>
      </c>
      <c r="B6265" s="59" t="s">
        <v>17873</v>
      </c>
      <c r="C6265" s="59" t="s">
        <v>17874</v>
      </c>
      <c r="D6265" s="59" t="s">
        <v>18</v>
      </c>
      <c r="E6265" s="60" t="s">
        <v>17875</v>
      </c>
    </row>
    <row r="6266" spans="1:5">
      <c r="A6266" s="58" t="s">
        <v>9</v>
      </c>
      <c r="B6266" s="59" t="s">
        <v>17876</v>
      </c>
      <c r="C6266" s="59" t="s">
        <v>17877</v>
      </c>
      <c r="D6266" s="59" t="s">
        <v>18</v>
      </c>
      <c r="E6266" s="60" t="s">
        <v>11805</v>
      </c>
    </row>
    <row r="6267" spans="1:5">
      <c r="A6267" s="58" t="s">
        <v>9</v>
      </c>
      <c r="B6267" s="59" t="s">
        <v>17878</v>
      </c>
      <c r="C6267" s="59" t="s">
        <v>17879</v>
      </c>
      <c r="D6267" s="59" t="s">
        <v>18</v>
      </c>
      <c r="E6267" s="60" t="s">
        <v>17880</v>
      </c>
    </row>
    <row r="6268" spans="1:5">
      <c r="A6268" s="58" t="s">
        <v>9</v>
      </c>
      <c r="B6268" s="59" t="s">
        <v>17881</v>
      </c>
      <c r="C6268" s="59" t="s">
        <v>17882</v>
      </c>
      <c r="D6268" s="59" t="s">
        <v>18</v>
      </c>
      <c r="E6268" s="60" t="s">
        <v>17883</v>
      </c>
    </row>
    <row r="6269" spans="1:5">
      <c r="A6269" s="58" t="s">
        <v>9</v>
      </c>
      <c r="B6269" s="59" t="s">
        <v>17884</v>
      </c>
      <c r="C6269" s="59" t="s">
        <v>17885</v>
      </c>
      <c r="D6269" s="59" t="s">
        <v>18</v>
      </c>
      <c r="E6269" s="60" t="s">
        <v>17886</v>
      </c>
    </row>
    <row r="6270" spans="1:5">
      <c r="A6270" s="58" t="s">
        <v>9</v>
      </c>
      <c r="B6270" s="59" t="s">
        <v>17887</v>
      </c>
      <c r="C6270" s="59" t="s">
        <v>17888</v>
      </c>
      <c r="D6270" s="59" t="s">
        <v>18</v>
      </c>
      <c r="E6270" s="60" t="s">
        <v>17889</v>
      </c>
    </row>
    <row r="6271" spans="1:5">
      <c r="A6271" s="58" t="s">
        <v>9</v>
      </c>
      <c r="B6271" s="59" t="s">
        <v>17890</v>
      </c>
      <c r="C6271" s="59" t="s">
        <v>17891</v>
      </c>
      <c r="D6271" s="59" t="s">
        <v>18</v>
      </c>
      <c r="E6271" s="60" t="s">
        <v>15744</v>
      </c>
    </row>
    <row r="6272" spans="1:5">
      <c r="A6272" s="58" t="s">
        <v>9</v>
      </c>
      <c r="B6272" s="59" t="s">
        <v>17892</v>
      </c>
      <c r="C6272" s="59" t="s">
        <v>17893</v>
      </c>
      <c r="D6272" s="59" t="s">
        <v>18</v>
      </c>
      <c r="E6272" s="60" t="s">
        <v>17894</v>
      </c>
    </row>
    <row r="6273" spans="1:5">
      <c r="A6273" s="58" t="s">
        <v>9</v>
      </c>
      <c r="B6273" s="59" t="s">
        <v>17895</v>
      </c>
      <c r="C6273" s="59" t="s">
        <v>17896</v>
      </c>
      <c r="D6273" s="59" t="s">
        <v>18</v>
      </c>
      <c r="E6273" s="60" t="s">
        <v>17897</v>
      </c>
    </row>
    <row r="6274" spans="1:5">
      <c r="A6274" s="58" t="s">
        <v>9</v>
      </c>
      <c r="B6274" s="59" t="s">
        <v>17898</v>
      </c>
      <c r="C6274" s="59" t="s">
        <v>17899</v>
      </c>
      <c r="D6274" s="59" t="s">
        <v>18</v>
      </c>
      <c r="E6274" s="60" t="s">
        <v>17900</v>
      </c>
    </row>
    <row r="6275" spans="1:5">
      <c r="A6275" s="58" t="s">
        <v>9</v>
      </c>
      <c r="B6275" s="59" t="s">
        <v>17901</v>
      </c>
      <c r="C6275" s="59" t="s">
        <v>17902</v>
      </c>
      <c r="D6275" s="59" t="s">
        <v>18</v>
      </c>
      <c r="E6275" s="60" t="s">
        <v>6915</v>
      </c>
    </row>
    <row r="6276" spans="1:5">
      <c r="A6276" s="58" t="s">
        <v>9</v>
      </c>
      <c r="B6276" s="59" t="s">
        <v>17903</v>
      </c>
      <c r="C6276" s="59" t="s">
        <v>17904</v>
      </c>
      <c r="D6276" s="59" t="s">
        <v>18</v>
      </c>
      <c r="E6276" s="60" t="s">
        <v>17905</v>
      </c>
    </row>
    <row r="6277" spans="1:5">
      <c r="A6277" s="58" t="s">
        <v>9</v>
      </c>
      <c r="B6277" s="59" t="s">
        <v>17906</v>
      </c>
      <c r="C6277" s="59" t="s">
        <v>17907</v>
      </c>
      <c r="D6277" s="59" t="s">
        <v>18</v>
      </c>
      <c r="E6277" s="60" t="s">
        <v>17908</v>
      </c>
    </row>
    <row r="6278" spans="1:5">
      <c r="A6278" s="58" t="s">
        <v>9</v>
      </c>
      <c r="B6278" s="59" t="s">
        <v>17909</v>
      </c>
      <c r="C6278" s="59" t="s">
        <v>17910</v>
      </c>
      <c r="D6278" s="59" t="s">
        <v>18</v>
      </c>
      <c r="E6278" s="60" t="s">
        <v>17911</v>
      </c>
    </row>
    <row r="6279" spans="1:5">
      <c r="A6279" s="58" t="s">
        <v>9</v>
      </c>
      <c r="B6279" s="59" t="s">
        <v>17912</v>
      </c>
      <c r="C6279" s="59" t="s">
        <v>17913</v>
      </c>
      <c r="D6279" s="59" t="s">
        <v>18</v>
      </c>
      <c r="E6279" s="60" t="s">
        <v>17914</v>
      </c>
    </row>
    <row r="6280" spans="1:5">
      <c r="A6280" s="58" t="s">
        <v>9</v>
      </c>
      <c r="B6280" s="59" t="s">
        <v>17915</v>
      </c>
      <c r="C6280" s="59" t="s">
        <v>17916</v>
      </c>
      <c r="D6280" s="59" t="s">
        <v>18</v>
      </c>
      <c r="E6280" s="60" t="s">
        <v>17917</v>
      </c>
    </row>
    <row r="6281" spans="1:5">
      <c r="A6281" s="58" t="s">
        <v>9</v>
      </c>
      <c r="B6281" s="59" t="s">
        <v>17918</v>
      </c>
      <c r="C6281" s="59" t="s">
        <v>17919</v>
      </c>
      <c r="D6281" s="59" t="s">
        <v>18</v>
      </c>
      <c r="E6281" s="60" t="s">
        <v>17920</v>
      </c>
    </row>
    <row r="6282" spans="1:5">
      <c r="A6282" s="58" t="s">
        <v>9</v>
      </c>
      <c r="B6282" s="59" t="s">
        <v>17921</v>
      </c>
      <c r="C6282" s="59" t="s">
        <v>17922</v>
      </c>
      <c r="D6282" s="59" t="s">
        <v>18</v>
      </c>
      <c r="E6282" s="60" t="s">
        <v>17923</v>
      </c>
    </row>
    <row r="6283" spans="1:5">
      <c r="A6283" s="58" t="s">
        <v>9</v>
      </c>
      <c r="B6283" s="59" t="s">
        <v>17924</v>
      </c>
      <c r="C6283" s="59" t="s">
        <v>17925</v>
      </c>
      <c r="D6283" s="59" t="s">
        <v>18</v>
      </c>
      <c r="E6283" s="60" t="s">
        <v>17926</v>
      </c>
    </row>
    <row r="6284" spans="1:5">
      <c r="A6284" s="58" t="s">
        <v>9</v>
      </c>
      <c r="B6284" s="59" t="s">
        <v>17927</v>
      </c>
      <c r="C6284" s="59" t="s">
        <v>17928</v>
      </c>
      <c r="D6284" s="59" t="s">
        <v>18</v>
      </c>
      <c r="E6284" s="60" t="s">
        <v>17929</v>
      </c>
    </row>
    <row r="6285" spans="1:5">
      <c r="A6285" s="58" t="s">
        <v>9</v>
      </c>
      <c r="B6285" s="59" t="s">
        <v>17930</v>
      </c>
      <c r="C6285" s="59" t="s">
        <v>17931</v>
      </c>
      <c r="D6285" s="59" t="s">
        <v>18</v>
      </c>
      <c r="E6285" s="60" t="s">
        <v>17932</v>
      </c>
    </row>
    <row r="6286" spans="1:5">
      <c r="A6286" s="58" t="s">
        <v>9</v>
      </c>
      <c r="B6286" s="59" t="s">
        <v>17933</v>
      </c>
      <c r="C6286" s="59" t="s">
        <v>17934</v>
      </c>
      <c r="D6286" s="59" t="s">
        <v>18</v>
      </c>
      <c r="E6286" s="60" t="s">
        <v>17935</v>
      </c>
    </row>
    <row r="6287" spans="1:5">
      <c r="A6287" s="58" t="s">
        <v>9</v>
      </c>
      <c r="B6287" s="59" t="s">
        <v>17936</v>
      </c>
      <c r="C6287" s="59" t="s">
        <v>17937</v>
      </c>
      <c r="D6287" s="59" t="s">
        <v>100</v>
      </c>
      <c r="E6287" s="60" t="s">
        <v>3072</v>
      </c>
    </row>
    <row r="6288" spans="1:5">
      <c r="A6288" s="58" t="s">
        <v>9</v>
      </c>
      <c r="B6288" s="59" t="s">
        <v>17938</v>
      </c>
      <c r="C6288" s="59" t="s">
        <v>17939</v>
      </c>
      <c r="D6288" s="59" t="s">
        <v>83</v>
      </c>
      <c r="E6288" s="60" t="s">
        <v>17940</v>
      </c>
    </row>
    <row r="6289" spans="1:5">
      <c r="A6289" s="58" t="s">
        <v>9</v>
      </c>
      <c r="B6289" s="59" t="s">
        <v>17941</v>
      </c>
      <c r="C6289" s="59" t="s">
        <v>17942</v>
      </c>
      <c r="D6289" s="59" t="s">
        <v>83</v>
      </c>
      <c r="E6289" s="60" t="s">
        <v>13772</v>
      </c>
    </row>
    <row r="6290" spans="1:5">
      <c r="A6290" s="58" t="s">
        <v>9</v>
      </c>
      <c r="B6290" s="59" t="s">
        <v>17943</v>
      </c>
      <c r="C6290" s="59" t="s">
        <v>17944</v>
      </c>
      <c r="D6290" s="59" t="s">
        <v>83</v>
      </c>
      <c r="E6290" s="60" t="s">
        <v>17945</v>
      </c>
    </row>
    <row r="6291" spans="1:5">
      <c r="A6291" s="58" t="s">
        <v>9</v>
      </c>
      <c r="B6291" s="59" t="s">
        <v>17946</v>
      </c>
      <c r="C6291" s="59" t="s">
        <v>17947</v>
      </c>
      <c r="D6291" s="59" t="s">
        <v>83</v>
      </c>
      <c r="E6291" s="60" t="s">
        <v>17948</v>
      </c>
    </row>
    <row r="6292" spans="1:5">
      <c r="A6292" s="58" t="s">
        <v>9</v>
      </c>
      <c r="B6292" s="59" t="s">
        <v>17949</v>
      </c>
      <c r="C6292" s="59" t="s">
        <v>17950</v>
      </c>
      <c r="D6292" s="59" t="s">
        <v>83</v>
      </c>
      <c r="E6292" s="60" t="s">
        <v>8837</v>
      </c>
    </row>
    <row r="6293" spans="1:5">
      <c r="A6293" s="58" t="s">
        <v>9</v>
      </c>
      <c r="B6293" s="59" t="s">
        <v>17951</v>
      </c>
      <c r="C6293" s="59" t="s">
        <v>17952</v>
      </c>
      <c r="D6293" s="59" t="s">
        <v>83</v>
      </c>
      <c r="E6293" s="60" t="s">
        <v>1200</v>
      </c>
    </row>
    <row r="6294" spans="1:5">
      <c r="A6294" s="58" t="s">
        <v>9</v>
      </c>
      <c r="B6294" s="59" t="s">
        <v>17953</v>
      </c>
      <c r="C6294" s="59" t="s">
        <v>17954</v>
      </c>
      <c r="D6294" s="59" t="s">
        <v>18</v>
      </c>
      <c r="E6294" s="60" t="s">
        <v>17955</v>
      </c>
    </row>
    <row r="6295" spans="1:5">
      <c r="A6295" s="58" t="s">
        <v>9</v>
      </c>
      <c r="B6295" s="59" t="s">
        <v>17956</v>
      </c>
      <c r="C6295" s="59" t="s">
        <v>17957</v>
      </c>
      <c r="D6295" s="59" t="s">
        <v>18</v>
      </c>
      <c r="E6295" s="60" t="s">
        <v>17958</v>
      </c>
    </row>
    <row r="6296" spans="1:5">
      <c r="A6296" s="58" t="s">
        <v>9</v>
      </c>
      <c r="B6296" s="59" t="s">
        <v>17959</v>
      </c>
      <c r="C6296" s="59" t="s">
        <v>17960</v>
      </c>
      <c r="D6296" s="59" t="s">
        <v>18</v>
      </c>
      <c r="E6296" s="60" t="s">
        <v>17961</v>
      </c>
    </row>
    <row r="6297" spans="1:5">
      <c r="A6297" s="58" t="s">
        <v>9</v>
      </c>
      <c r="B6297" s="59" t="s">
        <v>17962</v>
      </c>
      <c r="C6297" s="59" t="s">
        <v>17963</v>
      </c>
      <c r="D6297" s="59" t="s">
        <v>18</v>
      </c>
      <c r="E6297" s="60" t="s">
        <v>17964</v>
      </c>
    </row>
    <row r="6298" spans="1:5">
      <c r="A6298" s="58" t="s">
        <v>9</v>
      </c>
      <c r="B6298" s="59" t="s">
        <v>17965</v>
      </c>
      <c r="C6298" s="59" t="s">
        <v>17966</v>
      </c>
      <c r="D6298" s="59" t="s">
        <v>18</v>
      </c>
      <c r="E6298" s="60" t="s">
        <v>17967</v>
      </c>
    </row>
    <row r="6299" spans="1:5">
      <c r="A6299" s="58" t="s">
        <v>9</v>
      </c>
      <c r="B6299" s="59" t="s">
        <v>17968</v>
      </c>
      <c r="C6299" s="59" t="s">
        <v>17969</v>
      </c>
      <c r="D6299" s="59" t="s">
        <v>18</v>
      </c>
      <c r="E6299" s="60" t="s">
        <v>17970</v>
      </c>
    </row>
    <row r="6300" spans="1:5">
      <c r="A6300" s="58" t="s">
        <v>9</v>
      </c>
      <c r="B6300" s="59" t="s">
        <v>17971</v>
      </c>
      <c r="C6300" s="59" t="s">
        <v>17972</v>
      </c>
      <c r="D6300" s="59" t="s">
        <v>18</v>
      </c>
      <c r="E6300" s="60" t="s">
        <v>17973</v>
      </c>
    </row>
    <row r="6301" spans="1:5">
      <c r="A6301" s="58" t="s">
        <v>9</v>
      </c>
      <c r="B6301" s="59" t="s">
        <v>17974</v>
      </c>
      <c r="C6301" s="59" t="s">
        <v>17975</v>
      </c>
      <c r="D6301" s="59" t="s">
        <v>18</v>
      </c>
      <c r="E6301" s="60" t="s">
        <v>17976</v>
      </c>
    </row>
    <row r="6302" spans="1:5">
      <c r="A6302" s="58" t="s">
        <v>9</v>
      </c>
      <c r="B6302" s="59" t="s">
        <v>17977</v>
      </c>
      <c r="C6302" s="59" t="s">
        <v>17978</v>
      </c>
      <c r="D6302" s="59" t="s">
        <v>18</v>
      </c>
      <c r="E6302" s="60" t="s">
        <v>17979</v>
      </c>
    </row>
    <row r="6303" spans="1:5">
      <c r="A6303" s="58" t="s">
        <v>9</v>
      </c>
      <c r="B6303" s="59" t="s">
        <v>17980</v>
      </c>
      <c r="C6303" s="59" t="s">
        <v>17981</v>
      </c>
      <c r="D6303" s="59" t="s">
        <v>18</v>
      </c>
      <c r="E6303" s="60" t="s">
        <v>17982</v>
      </c>
    </row>
    <row r="6304" spans="1:5">
      <c r="A6304" s="58" t="s">
        <v>9</v>
      </c>
      <c r="B6304" s="59" t="s">
        <v>17983</v>
      </c>
      <c r="C6304" s="59" t="s">
        <v>17984</v>
      </c>
      <c r="D6304" s="59" t="s">
        <v>18</v>
      </c>
      <c r="E6304" s="60" t="s">
        <v>17985</v>
      </c>
    </row>
    <row r="6305" spans="1:5">
      <c r="A6305" s="58" t="s">
        <v>9</v>
      </c>
      <c r="B6305" s="59" t="s">
        <v>17986</v>
      </c>
      <c r="C6305" s="59" t="s">
        <v>17987</v>
      </c>
      <c r="D6305" s="59" t="s">
        <v>18</v>
      </c>
      <c r="E6305" s="60" t="s">
        <v>1389</v>
      </c>
    </row>
    <row r="6306" spans="1:5">
      <c r="A6306" s="58" t="s">
        <v>9</v>
      </c>
      <c r="B6306" s="59" t="s">
        <v>17988</v>
      </c>
      <c r="C6306" s="59" t="s">
        <v>17989</v>
      </c>
      <c r="D6306" s="59" t="s">
        <v>18</v>
      </c>
      <c r="E6306" s="60" t="s">
        <v>17990</v>
      </c>
    </row>
    <row r="6307" spans="1:5">
      <c r="A6307" s="58" t="s">
        <v>9</v>
      </c>
      <c r="B6307" s="59" t="s">
        <v>17991</v>
      </c>
      <c r="C6307" s="59" t="s">
        <v>17992</v>
      </c>
      <c r="D6307" s="59" t="s">
        <v>18</v>
      </c>
      <c r="E6307" s="60" t="s">
        <v>17993</v>
      </c>
    </row>
    <row r="6308" spans="1:5">
      <c r="A6308" s="58" t="s">
        <v>9</v>
      </c>
      <c r="B6308" s="59" t="s">
        <v>17994</v>
      </c>
      <c r="C6308" s="59" t="s">
        <v>17995</v>
      </c>
      <c r="D6308" s="59" t="s">
        <v>18</v>
      </c>
      <c r="E6308" s="60" t="s">
        <v>17996</v>
      </c>
    </row>
    <row r="6309" spans="1:5">
      <c r="A6309" s="58" t="s">
        <v>9</v>
      </c>
      <c r="B6309" s="59" t="s">
        <v>17997</v>
      </c>
      <c r="C6309" s="59" t="s">
        <v>17998</v>
      </c>
      <c r="D6309" s="59" t="s">
        <v>18</v>
      </c>
      <c r="E6309" s="60" t="s">
        <v>17999</v>
      </c>
    </row>
    <row r="6310" spans="1:5">
      <c r="A6310" s="58" t="s">
        <v>9</v>
      </c>
      <c r="B6310" s="59" t="s">
        <v>18000</v>
      </c>
      <c r="C6310" s="59" t="s">
        <v>18001</v>
      </c>
      <c r="D6310" s="59" t="s">
        <v>18</v>
      </c>
      <c r="E6310" s="60" t="s">
        <v>18002</v>
      </c>
    </row>
    <row r="6311" spans="1:5">
      <c r="A6311" s="58" t="s">
        <v>9</v>
      </c>
      <c r="B6311" s="59" t="s">
        <v>18003</v>
      </c>
      <c r="C6311" s="59" t="s">
        <v>18004</v>
      </c>
      <c r="D6311" s="59" t="s">
        <v>18</v>
      </c>
      <c r="E6311" s="60" t="s">
        <v>18005</v>
      </c>
    </row>
    <row r="6312" spans="1:5">
      <c r="A6312" s="58" t="s">
        <v>9</v>
      </c>
      <c r="B6312" s="59" t="s">
        <v>18006</v>
      </c>
      <c r="C6312" s="59" t="s">
        <v>18007</v>
      </c>
      <c r="D6312" s="59" t="s">
        <v>18</v>
      </c>
      <c r="E6312" s="60" t="s">
        <v>563</v>
      </c>
    </row>
    <row r="6313" spans="1:5">
      <c r="A6313" s="58" t="s">
        <v>9</v>
      </c>
      <c r="B6313" s="59" t="s">
        <v>18008</v>
      </c>
      <c r="C6313" s="59" t="s">
        <v>18009</v>
      </c>
      <c r="D6313" s="59" t="s">
        <v>18</v>
      </c>
      <c r="E6313" s="60" t="s">
        <v>18010</v>
      </c>
    </row>
    <row r="6314" spans="1:5">
      <c r="A6314" s="58" t="s">
        <v>9</v>
      </c>
      <c r="B6314" s="59" t="s">
        <v>18011</v>
      </c>
      <c r="C6314" s="59" t="s">
        <v>18012</v>
      </c>
      <c r="D6314" s="59" t="s">
        <v>18</v>
      </c>
      <c r="E6314" s="60" t="s">
        <v>18013</v>
      </c>
    </row>
    <row r="6315" spans="1:5">
      <c r="A6315" s="58" t="s">
        <v>9</v>
      </c>
      <c r="B6315" s="59" t="s">
        <v>18014</v>
      </c>
      <c r="C6315" s="59" t="s">
        <v>18015</v>
      </c>
      <c r="D6315" s="59" t="s">
        <v>38</v>
      </c>
      <c r="E6315" s="60" t="s">
        <v>18016</v>
      </c>
    </row>
    <row r="6316" spans="1:5">
      <c r="A6316" s="58" t="s">
        <v>9</v>
      </c>
      <c r="B6316" s="59" t="s">
        <v>18017</v>
      </c>
      <c r="C6316" s="59" t="s">
        <v>18018</v>
      </c>
      <c r="D6316" s="59" t="s">
        <v>38</v>
      </c>
      <c r="E6316" s="60" t="s">
        <v>18019</v>
      </c>
    </row>
    <row r="6317" spans="1:5">
      <c r="A6317" s="58" t="s">
        <v>9</v>
      </c>
      <c r="B6317" s="59" t="s">
        <v>18020</v>
      </c>
      <c r="C6317" s="59" t="s">
        <v>18021</v>
      </c>
      <c r="D6317" s="59" t="s">
        <v>38</v>
      </c>
      <c r="E6317" s="60" t="s">
        <v>18022</v>
      </c>
    </row>
    <row r="6318" spans="1:5">
      <c r="A6318" s="58" t="s">
        <v>9</v>
      </c>
      <c r="B6318" s="59" t="s">
        <v>18023</v>
      </c>
      <c r="C6318" s="59" t="s">
        <v>18024</v>
      </c>
      <c r="D6318" s="59" t="s">
        <v>38</v>
      </c>
      <c r="E6318" s="60" t="s">
        <v>911</v>
      </c>
    </row>
    <row r="6319" spans="1:5">
      <c r="A6319" s="58" t="s">
        <v>9</v>
      </c>
      <c r="B6319" s="59" t="s">
        <v>18025</v>
      </c>
      <c r="C6319" s="59" t="s">
        <v>18026</v>
      </c>
      <c r="D6319" s="59" t="s">
        <v>14</v>
      </c>
      <c r="E6319" s="60" t="s">
        <v>18027</v>
      </c>
    </row>
    <row r="6320" spans="1:5">
      <c r="A6320" s="58" t="s">
        <v>9</v>
      </c>
      <c r="B6320" s="59" t="s">
        <v>18028</v>
      </c>
      <c r="C6320" s="59" t="s">
        <v>18029</v>
      </c>
      <c r="D6320" s="59" t="s">
        <v>14</v>
      </c>
      <c r="E6320" s="60" t="s">
        <v>18030</v>
      </c>
    </row>
    <row r="6321" spans="1:5">
      <c r="A6321" s="58" t="s">
        <v>9</v>
      </c>
      <c r="B6321" s="59" t="s">
        <v>18031</v>
      </c>
      <c r="C6321" s="59" t="s">
        <v>18032</v>
      </c>
      <c r="D6321" s="59" t="s">
        <v>18</v>
      </c>
      <c r="E6321" s="60" t="s">
        <v>899</v>
      </c>
    </row>
    <row r="6322" spans="1:5">
      <c r="A6322" s="58" t="s">
        <v>9</v>
      </c>
      <c r="B6322" s="59" t="s">
        <v>18033</v>
      </c>
      <c r="C6322" s="59" t="s">
        <v>18034</v>
      </c>
      <c r="D6322" s="59" t="s">
        <v>14</v>
      </c>
      <c r="E6322" s="60" t="s">
        <v>18035</v>
      </c>
    </row>
    <row r="6323" spans="1:5">
      <c r="A6323" s="58" t="s">
        <v>9</v>
      </c>
      <c r="B6323" s="59" t="s">
        <v>18036</v>
      </c>
      <c r="C6323" s="59" t="s">
        <v>18037</v>
      </c>
      <c r="D6323" s="59" t="s">
        <v>14</v>
      </c>
      <c r="E6323" s="60" t="s">
        <v>18038</v>
      </c>
    </row>
    <row r="6324" spans="1:5">
      <c r="A6324" s="58" t="s">
        <v>9</v>
      </c>
      <c r="B6324" s="59" t="s">
        <v>18039</v>
      </c>
      <c r="C6324" s="59" t="s">
        <v>18040</v>
      </c>
      <c r="D6324" s="59" t="s">
        <v>14</v>
      </c>
      <c r="E6324" s="60" t="s">
        <v>18041</v>
      </c>
    </row>
    <row r="6325" spans="1:5">
      <c r="A6325" s="58" t="s">
        <v>9</v>
      </c>
      <c r="B6325" s="59" t="s">
        <v>18042</v>
      </c>
      <c r="C6325" s="59" t="s">
        <v>18043</v>
      </c>
      <c r="D6325" s="59" t="s">
        <v>18</v>
      </c>
      <c r="E6325" s="60" t="s">
        <v>18044</v>
      </c>
    </row>
    <row r="6326" spans="1:5">
      <c r="A6326" s="58" t="s">
        <v>9</v>
      </c>
      <c r="B6326" s="59" t="s">
        <v>18045</v>
      </c>
      <c r="C6326" s="59" t="s">
        <v>18046</v>
      </c>
      <c r="D6326" s="59" t="s">
        <v>18</v>
      </c>
      <c r="E6326" s="60" t="s">
        <v>18047</v>
      </c>
    </row>
    <row r="6327" spans="1:5">
      <c r="A6327" s="58" t="s">
        <v>9</v>
      </c>
      <c r="B6327" s="59" t="s">
        <v>18048</v>
      </c>
      <c r="C6327" s="59" t="s">
        <v>18049</v>
      </c>
      <c r="D6327" s="59" t="s">
        <v>18</v>
      </c>
      <c r="E6327" s="60" t="s">
        <v>18050</v>
      </c>
    </row>
    <row r="6328" spans="1:5">
      <c r="A6328" s="58" t="s">
        <v>9</v>
      </c>
      <c r="B6328" s="59" t="s">
        <v>18051</v>
      </c>
      <c r="C6328" s="59" t="s">
        <v>18052</v>
      </c>
      <c r="D6328" s="59" t="s">
        <v>18</v>
      </c>
      <c r="E6328" s="60" t="s">
        <v>18053</v>
      </c>
    </row>
    <row r="6329" spans="1:5">
      <c r="A6329" s="58" t="s">
        <v>9</v>
      </c>
      <c r="B6329" s="59" t="s">
        <v>18054</v>
      </c>
      <c r="C6329" s="59" t="s">
        <v>18055</v>
      </c>
      <c r="D6329" s="59" t="s">
        <v>18</v>
      </c>
      <c r="E6329" s="60" t="s">
        <v>18056</v>
      </c>
    </row>
    <row r="6330" spans="1:5">
      <c r="A6330" s="58" t="s">
        <v>9</v>
      </c>
      <c r="B6330" s="59" t="s">
        <v>18057</v>
      </c>
      <c r="C6330" s="59" t="s">
        <v>18058</v>
      </c>
      <c r="D6330" s="59" t="s">
        <v>18</v>
      </c>
      <c r="E6330" s="60" t="s">
        <v>18059</v>
      </c>
    </row>
    <row r="6331" spans="1:5">
      <c r="A6331" s="58" t="s">
        <v>9</v>
      </c>
      <c r="B6331" s="59" t="s">
        <v>18060</v>
      </c>
      <c r="C6331" s="59" t="s">
        <v>18061</v>
      </c>
      <c r="D6331" s="59" t="s">
        <v>18</v>
      </c>
      <c r="E6331" s="60" t="s">
        <v>18062</v>
      </c>
    </row>
    <row r="6332" spans="1:5">
      <c r="A6332" s="58" t="s">
        <v>9</v>
      </c>
      <c r="B6332" s="59" t="s">
        <v>18063</v>
      </c>
      <c r="C6332" s="59" t="s">
        <v>18064</v>
      </c>
      <c r="D6332" s="59" t="s">
        <v>18</v>
      </c>
      <c r="E6332" s="60" t="s">
        <v>18065</v>
      </c>
    </row>
    <row r="6333" spans="1:5">
      <c r="A6333" s="58" t="s">
        <v>9</v>
      </c>
      <c r="B6333" s="59" t="s">
        <v>18066</v>
      </c>
      <c r="C6333" s="59" t="s">
        <v>18067</v>
      </c>
      <c r="D6333" s="59" t="s">
        <v>18</v>
      </c>
      <c r="E6333" s="60" t="s">
        <v>18068</v>
      </c>
    </row>
    <row r="6334" spans="1:5">
      <c r="A6334" s="58" t="s">
        <v>9</v>
      </c>
      <c r="B6334" s="59" t="s">
        <v>18069</v>
      </c>
      <c r="C6334" s="59" t="s">
        <v>18070</v>
      </c>
      <c r="D6334" s="59" t="s">
        <v>18</v>
      </c>
      <c r="E6334" s="60" t="s">
        <v>1761</v>
      </c>
    </row>
    <row r="6335" spans="1:5">
      <c r="A6335" s="58" t="s">
        <v>9</v>
      </c>
      <c r="B6335" s="59" t="s">
        <v>18071</v>
      </c>
      <c r="C6335" s="59" t="s">
        <v>18072</v>
      </c>
      <c r="D6335" s="59" t="s">
        <v>18</v>
      </c>
      <c r="E6335" s="60" t="s">
        <v>18073</v>
      </c>
    </row>
    <row r="6336" spans="1:5">
      <c r="A6336" s="58" t="s">
        <v>9</v>
      </c>
      <c r="B6336" s="59" t="s">
        <v>18074</v>
      </c>
      <c r="C6336" s="59" t="s">
        <v>18075</v>
      </c>
      <c r="D6336" s="59" t="s">
        <v>18</v>
      </c>
      <c r="E6336" s="60" t="s">
        <v>881</v>
      </c>
    </row>
    <row r="6337" spans="1:5">
      <c r="A6337" s="58" t="s">
        <v>9</v>
      </c>
      <c r="B6337" s="59" t="s">
        <v>18076</v>
      </c>
      <c r="C6337" s="59" t="s">
        <v>18077</v>
      </c>
      <c r="D6337" s="59" t="s">
        <v>18</v>
      </c>
      <c r="E6337" s="60" t="s">
        <v>18078</v>
      </c>
    </row>
    <row r="6338" spans="1:5">
      <c r="A6338" s="58" t="s">
        <v>9</v>
      </c>
      <c r="B6338" s="59" t="s">
        <v>18079</v>
      </c>
      <c r="C6338" s="59" t="s">
        <v>18080</v>
      </c>
      <c r="D6338" s="59" t="s">
        <v>18</v>
      </c>
      <c r="E6338" s="60" t="s">
        <v>10892</v>
      </c>
    </row>
    <row r="6339" spans="1:5">
      <c r="A6339" s="58" t="s">
        <v>9</v>
      </c>
      <c r="B6339" s="59" t="s">
        <v>18081</v>
      </c>
      <c r="C6339" s="59" t="s">
        <v>18082</v>
      </c>
      <c r="D6339" s="59" t="s">
        <v>18</v>
      </c>
      <c r="E6339" s="60" t="s">
        <v>4022</v>
      </c>
    </row>
    <row r="6340" spans="1:5">
      <c r="A6340" s="58" t="s">
        <v>9</v>
      </c>
      <c r="B6340" s="59" t="s">
        <v>18083</v>
      </c>
      <c r="C6340" s="59" t="s">
        <v>18084</v>
      </c>
      <c r="D6340" s="59" t="s">
        <v>18</v>
      </c>
      <c r="E6340" s="60" t="s">
        <v>1076</v>
      </c>
    </row>
    <row r="6341" spans="1:5">
      <c r="A6341" s="58" t="s">
        <v>9</v>
      </c>
      <c r="B6341" s="59" t="s">
        <v>18085</v>
      </c>
      <c r="C6341" s="59" t="s">
        <v>18086</v>
      </c>
      <c r="D6341" s="59" t="s">
        <v>18</v>
      </c>
      <c r="E6341" s="60" t="s">
        <v>14412</v>
      </c>
    </row>
    <row r="6342" spans="1:5">
      <c r="A6342" s="62" t="s">
        <v>9</v>
      </c>
      <c r="B6342" s="63" t="s">
        <v>18087</v>
      </c>
      <c r="C6342" s="63" t="s">
        <v>18088</v>
      </c>
      <c r="D6342" s="63" t="s">
        <v>18</v>
      </c>
      <c r="E6342" s="64" t="s">
        <v>18089</v>
      </c>
    </row>
    <row r="6343" spans="1:5">
      <c r="A6343" s="58" t="s">
        <v>9</v>
      </c>
      <c r="B6343" s="59" t="s">
        <v>18090</v>
      </c>
      <c r="C6343" s="59" t="s">
        <v>18091</v>
      </c>
      <c r="D6343" s="59" t="s">
        <v>18</v>
      </c>
      <c r="E6343" s="60" t="s">
        <v>16925</v>
      </c>
    </row>
    <row r="6344" spans="1:5">
      <c r="A6344" s="58" t="s">
        <v>9</v>
      </c>
      <c r="B6344" s="59" t="s">
        <v>18092</v>
      </c>
      <c r="C6344" s="59" t="s">
        <v>18093</v>
      </c>
      <c r="D6344" s="59" t="s">
        <v>18</v>
      </c>
      <c r="E6344" s="60" t="s">
        <v>18094</v>
      </c>
    </row>
    <row r="6345" spans="1:5">
      <c r="A6345" s="58" t="s">
        <v>9</v>
      </c>
      <c r="B6345" s="59" t="s">
        <v>18095</v>
      </c>
      <c r="C6345" s="59" t="s">
        <v>18096</v>
      </c>
      <c r="D6345" s="59" t="s">
        <v>18</v>
      </c>
      <c r="E6345" s="60" t="s">
        <v>8449</v>
      </c>
    </row>
    <row r="6346" spans="1:5">
      <c r="A6346" s="58" t="s">
        <v>9</v>
      </c>
      <c r="B6346" s="59" t="s">
        <v>18097</v>
      </c>
      <c r="C6346" s="59" t="s">
        <v>18098</v>
      </c>
      <c r="D6346" s="59" t="s">
        <v>18</v>
      </c>
      <c r="E6346" s="60" t="s">
        <v>1891</v>
      </c>
    </row>
    <row r="6347" spans="1:5">
      <c r="A6347" s="58" t="s">
        <v>9</v>
      </c>
      <c r="B6347" s="59" t="s">
        <v>18099</v>
      </c>
      <c r="C6347" s="59" t="s">
        <v>18100</v>
      </c>
      <c r="D6347" s="59" t="s">
        <v>18</v>
      </c>
      <c r="E6347" s="60" t="s">
        <v>18101</v>
      </c>
    </row>
    <row r="6348" spans="1:5">
      <c r="A6348" s="62" t="s">
        <v>9</v>
      </c>
      <c r="B6348" s="63" t="s">
        <v>18102</v>
      </c>
      <c r="C6348" s="63" t="s">
        <v>18103</v>
      </c>
      <c r="D6348" s="63" t="s">
        <v>18</v>
      </c>
      <c r="E6348" s="64" t="s">
        <v>11092</v>
      </c>
    </row>
    <row r="6349" spans="1:5">
      <c r="A6349" s="58" t="s">
        <v>9</v>
      </c>
      <c r="B6349" s="59" t="s">
        <v>18104</v>
      </c>
      <c r="C6349" s="59" t="s">
        <v>18105</v>
      </c>
      <c r="D6349" s="59" t="s">
        <v>18</v>
      </c>
      <c r="E6349" s="60" t="s">
        <v>4584</v>
      </c>
    </row>
    <row r="6350" spans="1:5">
      <c r="A6350" s="58" t="s">
        <v>9</v>
      </c>
      <c r="B6350" s="59" t="s">
        <v>18106</v>
      </c>
      <c r="C6350" s="59" t="s">
        <v>18107</v>
      </c>
      <c r="D6350" s="59" t="s">
        <v>18</v>
      </c>
      <c r="E6350" s="60" t="s">
        <v>8420</v>
      </c>
    </row>
    <row r="6351" spans="1:5">
      <c r="A6351" s="58" t="s">
        <v>9</v>
      </c>
      <c r="B6351" s="59" t="s">
        <v>18108</v>
      </c>
      <c r="C6351" s="59" t="s">
        <v>18109</v>
      </c>
      <c r="D6351" s="59" t="s">
        <v>18</v>
      </c>
      <c r="E6351" s="60" t="s">
        <v>18110</v>
      </c>
    </row>
    <row r="6352" spans="1:5">
      <c r="A6352" s="58" t="s">
        <v>9</v>
      </c>
      <c r="B6352" s="59" t="s">
        <v>18111</v>
      </c>
      <c r="C6352" s="59" t="s">
        <v>18112</v>
      </c>
      <c r="D6352" s="59" t="s">
        <v>18</v>
      </c>
      <c r="E6352" s="60" t="s">
        <v>18113</v>
      </c>
    </row>
    <row r="6353" spans="1:5">
      <c r="A6353" s="58" t="s">
        <v>9</v>
      </c>
      <c r="B6353" s="59" t="s">
        <v>18114</v>
      </c>
      <c r="C6353" s="59" t="s">
        <v>18115</v>
      </c>
      <c r="D6353" s="59" t="s">
        <v>18</v>
      </c>
      <c r="E6353" s="60" t="s">
        <v>18116</v>
      </c>
    </row>
    <row r="6354" spans="1:5">
      <c r="A6354" s="58" t="s">
        <v>9</v>
      </c>
      <c r="B6354" s="59" t="s">
        <v>18117</v>
      </c>
      <c r="C6354" s="59" t="s">
        <v>18118</v>
      </c>
      <c r="D6354" s="59" t="s">
        <v>18</v>
      </c>
      <c r="E6354" s="60" t="s">
        <v>14361</v>
      </c>
    </row>
    <row r="6355" spans="1:5">
      <c r="A6355" s="58" t="s">
        <v>9</v>
      </c>
      <c r="B6355" s="59" t="s">
        <v>18119</v>
      </c>
      <c r="C6355" s="59" t="s">
        <v>18120</v>
      </c>
      <c r="D6355" s="59" t="s">
        <v>18</v>
      </c>
      <c r="E6355" s="60" t="s">
        <v>18121</v>
      </c>
    </row>
    <row r="6356" spans="1:5">
      <c r="A6356" s="58" t="s">
        <v>9</v>
      </c>
      <c r="B6356" s="59" t="s">
        <v>18122</v>
      </c>
      <c r="C6356" s="59" t="s">
        <v>18123</v>
      </c>
      <c r="D6356" s="59" t="s">
        <v>18</v>
      </c>
      <c r="E6356" s="60" t="s">
        <v>18124</v>
      </c>
    </row>
    <row r="6357" spans="1:5">
      <c r="A6357" s="58" t="s">
        <v>9</v>
      </c>
      <c r="B6357" s="59" t="s">
        <v>18125</v>
      </c>
      <c r="C6357" s="59" t="s">
        <v>18126</v>
      </c>
      <c r="D6357" s="59" t="s">
        <v>18</v>
      </c>
      <c r="E6357" s="60" t="s">
        <v>146</v>
      </c>
    </row>
    <row r="6358" spans="1:5">
      <c r="A6358" s="58" t="s">
        <v>9</v>
      </c>
      <c r="B6358" s="59" t="s">
        <v>18127</v>
      </c>
      <c r="C6358" s="59" t="s">
        <v>18128</v>
      </c>
      <c r="D6358" s="59" t="s">
        <v>18</v>
      </c>
      <c r="E6358" s="60" t="s">
        <v>18129</v>
      </c>
    </row>
    <row r="6359" spans="1:5">
      <c r="A6359" s="58" t="s">
        <v>9</v>
      </c>
      <c r="B6359" s="59" t="s">
        <v>18130</v>
      </c>
      <c r="C6359" s="59" t="s">
        <v>18131</v>
      </c>
      <c r="D6359" s="59" t="s">
        <v>18</v>
      </c>
      <c r="E6359" s="60" t="s">
        <v>18132</v>
      </c>
    </row>
    <row r="6360" spans="1:5">
      <c r="A6360" s="58" t="s">
        <v>9</v>
      </c>
      <c r="B6360" s="59" t="s">
        <v>18133</v>
      </c>
      <c r="C6360" s="59" t="s">
        <v>18134</v>
      </c>
      <c r="D6360" s="59" t="s">
        <v>18</v>
      </c>
      <c r="E6360" s="60" t="s">
        <v>18135</v>
      </c>
    </row>
    <row r="6361" spans="1:5">
      <c r="A6361" s="58" t="s">
        <v>9</v>
      </c>
      <c r="B6361" s="59" t="s">
        <v>18136</v>
      </c>
      <c r="C6361" s="59" t="s">
        <v>18137</v>
      </c>
      <c r="D6361" s="59" t="s">
        <v>18</v>
      </c>
      <c r="E6361" s="60" t="s">
        <v>18138</v>
      </c>
    </row>
    <row r="6362" spans="1:5">
      <c r="A6362" s="58" t="s">
        <v>9</v>
      </c>
      <c r="B6362" s="59" t="s">
        <v>18139</v>
      </c>
      <c r="C6362" s="59" t="s">
        <v>18140</v>
      </c>
      <c r="D6362" s="59" t="s">
        <v>18</v>
      </c>
      <c r="E6362" s="60" t="s">
        <v>14345</v>
      </c>
    </row>
    <row r="6363" spans="1:5">
      <c r="A6363" s="58" t="s">
        <v>9</v>
      </c>
      <c r="B6363" s="59" t="s">
        <v>18141</v>
      </c>
      <c r="C6363" s="59" t="s">
        <v>18142</v>
      </c>
      <c r="D6363" s="59" t="s">
        <v>18</v>
      </c>
      <c r="E6363" s="60" t="s">
        <v>18143</v>
      </c>
    </row>
    <row r="6364" spans="1:5">
      <c r="A6364" s="58" t="s">
        <v>9</v>
      </c>
      <c r="B6364" s="59" t="s">
        <v>18144</v>
      </c>
      <c r="C6364" s="59" t="s">
        <v>18145</v>
      </c>
      <c r="D6364" s="59" t="s">
        <v>18</v>
      </c>
      <c r="E6364" s="60" t="s">
        <v>18146</v>
      </c>
    </row>
    <row r="6365" spans="1:5">
      <c r="A6365" s="58" t="s">
        <v>9</v>
      </c>
      <c r="B6365" s="59" t="s">
        <v>18147</v>
      </c>
      <c r="C6365" s="59" t="s">
        <v>18148</v>
      </c>
      <c r="D6365" s="59" t="s">
        <v>18</v>
      </c>
      <c r="E6365" s="60" t="s">
        <v>10144</v>
      </c>
    </row>
    <row r="6366" spans="1:5">
      <c r="A6366" s="58" t="s">
        <v>9</v>
      </c>
      <c r="B6366" s="59" t="s">
        <v>18149</v>
      </c>
      <c r="C6366" s="59" t="s">
        <v>18150</v>
      </c>
      <c r="D6366" s="59" t="s">
        <v>18</v>
      </c>
      <c r="E6366" s="60" t="s">
        <v>7760</v>
      </c>
    </row>
    <row r="6367" spans="1:5">
      <c r="A6367" s="58" t="s">
        <v>9</v>
      </c>
      <c r="B6367" s="59" t="s">
        <v>18151</v>
      </c>
      <c r="C6367" s="59" t="s">
        <v>18152</v>
      </c>
      <c r="D6367" s="59" t="s">
        <v>18</v>
      </c>
      <c r="E6367" s="60" t="s">
        <v>18153</v>
      </c>
    </row>
    <row r="6368" spans="1:5">
      <c r="A6368" s="58" t="s">
        <v>9</v>
      </c>
      <c r="B6368" s="59" t="s">
        <v>18154</v>
      </c>
      <c r="C6368" s="59" t="s">
        <v>18155</v>
      </c>
      <c r="D6368" s="59" t="s">
        <v>18</v>
      </c>
      <c r="E6368" s="60" t="s">
        <v>3996</v>
      </c>
    </row>
    <row r="6369" spans="1:5">
      <c r="A6369" s="58" t="s">
        <v>9</v>
      </c>
      <c r="B6369" s="59" t="s">
        <v>18156</v>
      </c>
      <c r="C6369" s="59" t="s">
        <v>18157</v>
      </c>
      <c r="D6369" s="59" t="s">
        <v>18</v>
      </c>
      <c r="E6369" s="60" t="s">
        <v>8813</v>
      </c>
    </row>
    <row r="6370" spans="1:5">
      <c r="A6370" s="58" t="s">
        <v>9</v>
      </c>
      <c r="B6370" s="59" t="s">
        <v>18158</v>
      </c>
      <c r="C6370" s="59" t="s">
        <v>18159</v>
      </c>
      <c r="D6370" s="59" t="s">
        <v>18</v>
      </c>
      <c r="E6370" s="60" t="s">
        <v>18160</v>
      </c>
    </row>
    <row r="6371" spans="1:5">
      <c r="A6371" s="58" t="s">
        <v>9</v>
      </c>
      <c r="B6371" s="59" t="s">
        <v>18161</v>
      </c>
      <c r="C6371" s="59" t="s">
        <v>18162</v>
      </c>
      <c r="D6371" s="59" t="s">
        <v>18</v>
      </c>
      <c r="E6371" s="60" t="s">
        <v>18163</v>
      </c>
    </row>
    <row r="6372" spans="1:5">
      <c r="A6372" s="58" t="s">
        <v>9</v>
      </c>
      <c r="B6372" s="59" t="s">
        <v>18164</v>
      </c>
      <c r="C6372" s="59" t="s">
        <v>18165</v>
      </c>
      <c r="D6372" s="59" t="s">
        <v>18</v>
      </c>
      <c r="E6372" s="60" t="s">
        <v>1939</v>
      </c>
    </row>
    <row r="6373" spans="1:5">
      <c r="A6373" s="58" t="s">
        <v>9</v>
      </c>
      <c r="B6373" s="59" t="s">
        <v>18166</v>
      </c>
      <c r="C6373" s="59" t="s">
        <v>18167</v>
      </c>
      <c r="D6373" s="59" t="s">
        <v>18</v>
      </c>
      <c r="E6373" s="60" t="s">
        <v>11784</v>
      </c>
    </row>
    <row r="6374" spans="1:5">
      <c r="A6374" s="58" t="s">
        <v>9</v>
      </c>
      <c r="B6374" s="59" t="s">
        <v>18168</v>
      </c>
      <c r="C6374" s="59" t="s">
        <v>18169</v>
      </c>
      <c r="D6374" s="59" t="s">
        <v>18</v>
      </c>
      <c r="E6374" s="60" t="s">
        <v>18170</v>
      </c>
    </row>
    <row r="6375" spans="1:5">
      <c r="A6375" s="58" t="s">
        <v>9</v>
      </c>
      <c r="B6375" s="59" t="s">
        <v>18171</v>
      </c>
      <c r="C6375" s="59" t="s">
        <v>18172</v>
      </c>
      <c r="D6375" s="59" t="s">
        <v>18</v>
      </c>
      <c r="E6375" s="60" t="s">
        <v>18173</v>
      </c>
    </row>
    <row r="6376" spans="1:5">
      <c r="A6376" s="58" t="s">
        <v>9</v>
      </c>
      <c r="B6376" s="59" t="s">
        <v>18174</v>
      </c>
      <c r="C6376" s="59" t="s">
        <v>18175</v>
      </c>
      <c r="D6376" s="59" t="s">
        <v>18</v>
      </c>
      <c r="E6376" s="60" t="s">
        <v>14741</v>
      </c>
    </row>
    <row r="6377" spans="1:5">
      <c r="A6377" s="58" t="s">
        <v>9</v>
      </c>
      <c r="B6377" s="59" t="s">
        <v>18176</v>
      </c>
      <c r="C6377" s="59" t="s">
        <v>18177</v>
      </c>
      <c r="D6377" s="59" t="s">
        <v>18</v>
      </c>
      <c r="E6377" s="60" t="s">
        <v>18178</v>
      </c>
    </row>
    <row r="6378" spans="1:5">
      <c r="A6378" s="58" t="s">
        <v>9</v>
      </c>
      <c r="B6378" s="59" t="s">
        <v>18179</v>
      </c>
      <c r="C6378" s="59" t="s">
        <v>18180</v>
      </c>
      <c r="D6378" s="59" t="s">
        <v>18</v>
      </c>
      <c r="E6378" s="60" t="s">
        <v>3346</v>
      </c>
    </row>
    <row r="6379" spans="1:5">
      <c r="A6379" s="58" t="s">
        <v>9</v>
      </c>
      <c r="B6379" s="59" t="s">
        <v>18181</v>
      </c>
      <c r="C6379" s="59" t="s">
        <v>18182</v>
      </c>
      <c r="D6379" s="59" t="s">
        <v>18</v>
      </c>
      <c r="E6379" s="60" t="s">
        <v>18183</v>
      </c>
    </row>
    <row r="6380" spans="1:5">
      <c r="A6380" s="58" t="s">
        <v>9</v>
      </c>
      <c r="B6380" s="59" t="s">
        <v>18184</v>
      </c>
      <c r="C6380" s="59" t="s">
        <v>18185</v>
      </c>
      <c r="D6380" s="59" t="s">
        <v>18</v>
      </c>
      <c r="E6380" s="60" t="s">
        <v>18186</v>
      </c>
    </row>
    <row r="6381" spans="1:5">
      <c r="A6381" s="58" t="s">
        <v>9</v>
      </c>
      <c r="B6381" s="59" t="s">
        <v>18187</v>
      </c>
      <c r="C6381" s="59" t="s">
        <v>18188</v>
      </c>
      <c r="D6381" s="59" t="s">
        <v>18</v>
      </c>
      <c r="E6381" s="60" t="s">
        <v>18189</v>
      </c>
    </row>
    <row r="6382" spans="1:5">
      <c r="A6382" s="58" t="s">
        <v>9</v>
      </c>
      <c r="B6382" s="59" t="s">
        <v>18190</v>
      </c>
      <c r="C6382" s="59" t="s">
        <v>18191</v>
      </c>
      <c r="D6382" s="59" t="s">
        <v>18</v>
      </c>
      <c r="E6382" s="60" t="s">
        <v>14930</v>
      </c>
    </row>
    <row r="6383" spans="1:5">
      <c r="A6383" s="58" t="s">
        <v>9</v>
      </c>
      <c r="B6383" s="59" t="s">
        <v>18192</v>
      </c>
      <c r="C6383" s="59" t="s">
        <v>18193</v>
      </c>
      <c r="D6383" s="59" t="s">
        <v>18</v>
      </c>
      <c r="E6383" s="60" t="s">
        <v>4032</v>
      </c>
    </row>
    <row r="6384" spans="1:5">
      <c r="A6384" s="58" t="s">
        <v>9</v>
      </c>
      <c r="B6384" s="59" t="s">
        <v>18194</v>
      </c>
      <c r="C6384" s="59" t="s">
        <v>18195</v>
      </c>
      <c r="D6384" s="59" t="s">
        <v>18</v>
      </c>
      <c r="E6384" s="60" t="s">
        <v>18196</v>
      </c>
    </row>
    <row r="6385" spans="1:7">
      <c r="A6385" s="58" t="s">
        <v>9</v>
      </c>
      <c r="B6385" s="59" t="s">
        <v>18197</v>
      </c>
      <c r="C6385" s="59" t="s">
        <v>18198</v>
      </c>
      <c r="D6385" s="59" t="s">
        <v>18</v>
      </c>
      <c r="E6385" s="60" t="s">
        <v>3451</v>
      </c>
    </row>
    <row r="6386" spans="1:7">
      <c r="A6386" s="58" t="s">
        <v>9</v>
      </c>
      <c r="B6386" s="59" t="s">
        <v>18199</v>
      </c>
      <c r="C6386" s="59" t="s">
        <v>18200</v>
      </c>
      <c r="D6386" s="59" t="s">
        <v>18</v>
      </c>
      <c r="E6386" s="60" t="s">
        <v>18201</v>
      </c>
    </row>
    <row r="6387" spans="1:7">
      <c r="A6387" s="58" t="s">
        <v>9</v>
      </c>
      <c r="B6387" s="59" t="s">
        <v>18202</v>
      </c>
      <c r="C6387" s="59" t="s">
        <v>18203</v>
      </c>
      <c r="D6387" s="59" t="s">
        <v>18</v>
      </c>
      <c r="E6387" s="60" t="s">
        <v>8837</v>
      </c>
    </row>
    <row r="6388" spans="1:7">
      <c r="A6388" s="62" t="s">
        <v>9</v>
      </c>
      <c r="B6388" s="63" t="s">
        <v>18204</v>
      </c>
      <c r="C6388" s="63" t="s">
        <v>18205</v>
      </c>
      <c r="D6388" s="63" t="s">
        <v>18</v>
      </c>
      <c r="E6388" s="64" t="s">
        <v>16063</v>
      </c>
    </row>
    <row r="6389" spans="1:7">
      <c r="A6389" s="58" t="s">
        <v>9</v>
      </c>
      <c r="B6389" s="59" t="s">
        <v>18206</v>
      </c>
      <c r="C6389" s="59" t="s">
        <v>18207</v>
      </c>
      <c r="D6389" s="59" t="s">
        <v>18</v>
      </c>
      <c r="E6389" s="60" t="s">
        <v>11663</v>
      </c>
    </row>
    <row r="6390" spans="1:7">
      <c r="A6390" s="58" t="s">
        <v>9</v>
      </c>
      <c r="B6390" s="59" t="s">
        <v>18208</v>
      </c>
      <c r="C6390" s="59" t="s">
        <v>18209</v>
      </c>
      <c r="D6390" s="59" t="s">
        <v>18</v>
      </c>
      <c r="E6390" s="60" t="s">
        <v>11748</v>
      </c>
    </row>
    <row r="6391" spans="1:7">
      <c r="A6391" s="58" t="s">
        <v>9</v>
      </c>
      <c r="B6391" s="59" t="s">
        <v>18210</v>
      </c>
      <c r="C6391" s="59" t="s">
        <v>18211</v>
      </c>
      <c r="D6391" s="59" t="s">
        <v>18</v>
      </c>
      <c r="E6391" s="60" t="s">
        <v>11098</v>
      </c>
    </row>
    <row r="6392" spans="1:7">
      <c r="A6392" s="58" t="s">
        <v>9</v>
      </c>
      <c r="B6392" s="59" t="s">
        <v>18212</v>
      </c>
      <c r="C6392" s="59" t="s">
        <v>18213</v>
      </c>
      <c r="D6392" s="59" t="s">
        <v>18</v>
      </c>
      <c r="E6392" s="60" t="s">
        <v>18214</v>
      </c>
    </row>
    <row r="6393" spans="1:7">
      <c r="A6393" s="58" t="s">
        <v>9</v>
      </c>
      <c r="B6393" s="59" t="s">
        <v>18215</v>
      </c>
      <c r="C6393" s="59" t="s">
        <v>18216</v>
      </c>
      <c r="D6393" s="59" t="s">
        <v>18</v>
      </c>
      <c r="E6393" s="60" t="s">
        <v>3756</v>
      </c>
    </row>
    <row r="6394" spans="1:7">
      <c r="A6394" s="58" t="s">
        <v>9</v>
      </c>
      <c r="B6394" s="59" t="s">
        <v>18217</v>
      </c>
      <c r="C6394" s="59" t="s">
        <v>18218</v>
      </c>
      <c r="D6394" s="59" t="s">
        <v>18</v>
      </c>
      <c r="E6394" s="60" t="s">
        <v>18219</v>
      </c>
    </row>
    <row r="6395" spans="1:7">
      <c r="A6395" s="58" t="s">
        <v>9</v>
      </c>
      <c r="B6395" s="59" t="s">
        <v>18220</v>
      </c>
      <c r="C6395" s="59" t="s">
        <v>18221</v>
      </c>
      <c r="D6395" s="59" t="s">
        <v>18</v>
      </c>
      <c r="E6395" s="60" t="s">
        <v>18222</v>
      </c>
    </row>
    <row r="6396" spans="1:7">
      <c r="A6396" s="74" t="s">
        <v>9</v>
      </c>
      <c r="B6396" s="59" t="s">
        <v>18223</v>
      </c>
      <c r="C6396" s="59" t="s">
        <v>18224</v>
      </c>
      <c r="D6396" s="59" t="s">
        <v>18</v>
      </c>
      <c r="E6396" s="60" t="s">
        <v>18225</v>
      </c>
    </row>
    <row r="6397" spans="1:7">
      <c r="A6397" s="74" t="s">
        <v>9</v>
      </c>
      <c r="B6397" s="59" t="s">
        <v>18226</v>
      </c>
      <c r="C6397" s="59" t="s">
        <v>18227</v>
      </c>
      <c r="D6397" s="59" t="s">
        <v>18</v>
      </c>
      <c r="E6397" s="60" t="s">
        <v>18228</v>
      </c>
    </row>
    <row r="6398" spans="1:7" s="50" customFormat="1">
      <c r="A6398" s="75" t="s">
        <v>9</v>
      </c>
      <c r="B6398" s="59" t="s">
        <v>18229</v>
      </c>
      <c r="C6398" s="59" t="s">
        <v>18230</v>
      </c>
      <c r="D6398" s="59" t="s">
        <v>18</v>
      </c>
      <c r="E6398" s="60" t="s">
        <v>18231</v>
      </c>
      <c r="G6398" s="50">
        <f>E6398*1600</f>
        <v>38592</v>
      </c>
    </row>
    <row r="6399" spans="1:7">
      <c r="A6399" s="74" t="s">
        <v>9</v>
      </c>
      <c r="B6399" s="59" t="s">
        <v>18232</v>
      </c>
      <c r="C6399" s="59" t="s">
        <v>18233</v>
      </c>
      <c r="D6399" s="59" t="s">
        <v>18</v>
      </c>
      <c r="E6399" s="60" t="s">
        <v>1909</v>
      </c>
    </row>
    <row r="6400" spans="1:7">
      <c r="A6400" s="74" t="s">
        <v>9</v>
      </c>
      <c r="B6400" s="59" t="s">
        <v>18234</v>
      </c>
      <c r="C6400" s="59" t="s">
        <v>18235</v>
      </c>
      <c r="D6400" s="59" t="s">
        <v>18</v>
      </c>
      <c r="E6400" s="60" t="s">
        <v>18236</v>
      </c>
    </row>
    <row r="6401" spans="1:5">
      <c r="A6401" s="74" t="s">
        <v>9</v>
      </c>
      <c r="B6401" s="59" t="s">
        <v>18237</v>
      </c>
      <c r="C6401" s="59" t="s">
        <v>18238</v>
      </c>
      <c r="D6401" s="59" t="s">
        <v>100</v>
      </c>
      <c r="E6401" s="60" t="s">
        <v>18239</v>
      </c>
    </row>
    <row r="6402" spans="1:5">
      <c r="A6402" s="74" t="s">
        <v>9</v>
      </c>
      <c r="B6402" s="59" t="s">
        <v>18240</v>
      </c>
      <c r="C6402" s="59" t="s">
        <v>18241</v>
      </c>
      <c r="D6402" s="59" t="s">
        <v>18</v>
      </c>
      <c r="E6402" s="60" t="s">
        <v>8802</v>
      </c>
    </row>
    <row r="6403" spans="1:5">
      <c r="A6403" s="74" t="s">
        <v>9</v>
      </c>
      <c r="B6403" s="59" t="s">
        <v>18242</v>
      </c>
      <c r="C6403" s="59" t="s">
        <v>18243</v>
      </c>
      <c r="D6403" s="59" t="s">
        <v>18</v>
      </c>
      <c r="E6403" s="60" t="s">
        <v>18244</v>
      </c>
    </row>
    <row r="6404" spans="1:5">
      <c r="A6404" s="74" t="s">
        <v>9</v>
      </c>
      <c r="B6404" s="59" t="s">
        <v>18245</v>
      </c>
      <c r="C6404" s="59" t="s">
        <v>18246</v>
      </c>
      <c r="D6404" s="59" t="s">
        <v>18</v>
      </c>
      <c r="E6404" s="60" t="s">
        <v>18247</v>
      </c>
    </row>
    <row r="6405" spans="1:5">
      <c r="A6405" s="74" t="s">
        <v>9</v>
      </c>
      <c r="B6405" s="59" t="s">
        <v>18248</v>
      </c>
      <c r="C6405" s="59" t="s">
        <v>18249</v>
      </c>
      <c r="D6405" s="59" t="s">
        <v>18</v>
      </c>
      <c r="E6405" s="60" t="s">
        <v>2719</v>
      </c>
    </row>
    <row r="6406" spans="1:5">
      <c r="A6406" s="74" t="s">
        <v>9</v>
      </c>
      <c r="B6406" s="59" t="s">
        <v>18250</v>
      </c>
      <c r="C6406" s="59" t="s">
        <v>18251</v>
      </c>
      <c r="D6406" s="59" t="s">
        <v>18</v>
      </c>
      <c r="E6406" s="60" t="s">
        <v>7908</v>
      </c>
    </row>
    <row r="6407" spans="1:5">
      <c r="A6407" s="74" t="s">
        <v>9</v>
      </c>
      <c r="B6407" s="59" t="s">
        <v>18252</v>
      </c>
      <c r="C6407" s="59" t="s">
        <v>18253</v>
      </c>
      <c r="D6407" s="59" t="s">
        <v>18</v>
      </c>
      <c r="E6407" s="60" t="s">
        <v>12153</v>
      </c>
    </row>
    <row r="6408" spans="1:5">
      <c r="A6408" s="74" t="s">
        <v>9</v>
      </c>
      <c r="B6408" s="59" t="s">
        <v>18254</v>
      </c>
      <c r="C6408" s="59" t="s">
        <v>18255</v>
      </c>
      <c r="D6408" s="59" t="s">
        <v>18</v>
      </c>
      <c r="E6408" s="60" t="s">
        <v>12251</v>
      </c>
    </row>
    <row r="6409" spans="1:5">
      <c r="A6409" s="74" t="s">
        <v>9</v>
      </c>
      <c r="B6409" s="59" t="s">
        <v>18256</v>
      </c>
      <c r="C6409" s="59" t="s">
        <v>18257</v>
      </c>
      <c r="D6409" s="59" t="s">
        <v>18</v>
      </c>
      <c r="E6409" s="60" t="s">
        <v>8273</v>
      </c>
    </row>
    <row r="6410" spans="1:5">
      <c r="A6410" s="74" t="s">
        <v>9</v>
      </c>
      <c r="B6410" s="59" t="s">
        <v>18258</v>
      </c>
      <c r="C6410" s="59" t="s">
        <v>18259</v>
      </c>
      <c r="D6410" s="59" t="s">
        <v>18</v>
      </c>
      <c r="E6410" s="60" t="s">
        <v>10551</v>
      </c>
    </row>
    <row r="6411" spans="1:5">
      <c r="A6411" s="74" t="s">
        <v>9</v>
      </c>
      <c r="B6411" s="59" t="s">
        <v>18260</v>
      </c>
      <c r="C6411" s="59" t="s">
        <v>18261</v>
      </c>
      <c r="D6411" s="59" t="s">
        <v>18</v>
      </c>
      <c r="E6411" s="60" t="s">
        <v>18262</v>
      </c>
    </row>
    <row r="6412" spans="1:5">
      <c r="A6412" s="74" t="s">
        <v>9</v>
      </c>
      <c r="B6412" s="59" t="s">
        <v>18263</v>
      </c>
      <c r="C6412" s="59" t="s">
        <v>18264</v>
      </c>
      <c r="D6412" s="59" t="s">
        <v>18</v>
      </c>
      <c r="E6412" s="60" t="s">
        <v>3541</v>
      </c>
    </row>
    <row r="6413" spans="1:5">
      <c r="A6413" s="74" t="s">
        <v>9</v>
      </c>
      <c r="B6413" s="59" t="s">
        <v>18265</v>
      </c>
      <c r="C6413" s="59" t="s">
        <v>18266</v>
      </c>
      <c r="D6413" s="59" t="s">
        <v>18</v>
      </c>
      <c r="E6413" s="60" t="s">
        <v>18267</v>
      </c>
    </row>
    <row r="6414" spans="1:5">
      <c r="A6414" s="74" t="s">
        <v>9</v>
      </c>
      <c r="B6414" s="59" t="s">
        <v>18268</v>
      </c>
      <c r="C6414" s="59" t="s">
        <v>18269</v>
      </c>
      <c r="D6414" s="59" t="s">
        <v>18</v>
      </c>
      <c r="E6414" s="60" t="s">
        <v>18270</v>
      </c>
    </row>
    <row r="6415" spans="1:5">
      <c r="A6415" s="74" t="s">
        <v>9</v>
      </c>
      <c r="B6415" s="59" t="s">
        <v>18271</v>
      </c>
      <c r="C6415" s="59" t="s">
        <v>18272</v>
      </c>
      <c r="D6415" s="59" t="s">
        <v>18</v>
      </c>
      <c r="E6415" s="60" t="s">
        <v>18273</v>
      </c>
    </row>
    <row r="6416" spans="1:5">
      <c r="A6416" s="74" t="s">
        <v>9</v>
      </c>
      <c r="B6416" s="59" t="s">
        <v>18274</v>
      </c>
      <c r="C6416" s="59" t="s">
        <v>18275</v>
      </c>
      <c r="D6416" s="59" t="s">
        <v>18</v>
      </c>
      <c r="E6416" s="60" t="s">
        <v>7837</v>
      </c>
    </row>
    <row r="6417" spans="1:5">
      <c r="A6417" s="74" t="s">
        <v>9</v>
      </c>
      <c r="B6417" s="59" t="s">
        <v>18276</v>
      </c>
      <c r="C6417" s="59" t="s">
        <v>18277</v>
      </c>
      <c r="D6417" s="59" t="s">
        <v>18</v>
      </c>
      <c r="E6417" s="60" t="s">
        <v>18278</v>
      </c>
    </row>
    <row r="6418" spans="1:5">
      <c r="A6418" s="74" t="s">
        <v>9</v>
      </c>
      <c r="B6418" s="59" t="s">
        <v>18279</v>
      </c>
      <c r="C6418" s="59" t="s">
        <v>18280</v>
      </c>
      <c r="D6418" s="59" t="s">
        <v>18</v>
      </c>
      <c r="E6418" s="60" t="s">
        <v>7961</v>
      </c>
    </row>
    <row r="6419" spans="1:5">
      <c r="A6419" s="74" t="s">
        <v>9</v>
      </c>
      <c r="B6419" s="59" t="s">
        <v>18281</v>
      </c>
      <c r="C6419" s="59" t="s">
        <v>18282</v>
      </c>
      <c r="D6419" s="59" t="s">
        <v>18</v>
      </c>
      <c r="E6419" s="60" t="s">
        <v>5939</v>
      </c>
    </row>
    <row r="6420" spans="1:5">
      <c r="A6420" s="74" t="s">
        <v>9</v>
      </c>
      <c r="B6420" s="59" t="s">
        <v>18283</v>
      </c>
      <c r="C6420" s="59" t="s">
        <v>18284</v>
      </c>
      <c r="D6420" s="59" t="s">
        <v>18</v>
      </c>
      <c r="E6420" s="60" t="s">
        <v>18285</v>
      </c>
    </row>
    <row r="6421" spans="1:5">
      <c r="A6421" s="74" t="s">
        <v>9</v>
      </c>
      <c r="B6421" s="59" t="s">
        <v>18286</v>
      </c>
      <c r="C6421" s="59" t="s">
        <v>18287</v>
      </c>
      <c r="D6421" s="59" t="s">
        <v>18</v>
      </c>
      <c r="E6421" s="60" t="s">
        <v>938</v>
      </c>
    </row>
    <row r="6422" spans="1:5">
      <c r="A6422" s="74" t="s">
        <v>9</v>
      </c>
      <c r="B6422" s="59" t="s">
        <v>18288</v>
      </c>
      <c r="C6422" s="59" t="s">
        <v>18289</v>
      </c>
      <c r="D6422" s="59" t="s">
        <v>18</v>
      </c>
      <c r="E6422" s="60" t="s">
        <v>8459</v>
      </c>
    </row>
    <row r="6423" spans="1:5">
      <c r="A6423" s="74" t="s">
        <v>9</v>
      </c>
      <c r="B6423" s="59" t="s">
        <v>18290</v>
      </c>
      <c r="C6423" s="59" t="s">
        <v>18291</v>
      </c>
      <c r="D6423" s="59" t="s">
        <v>18</v>
      </c>
      <c r="E6423" s="60" t="s">
        <v>10585</v>
      </c>
    </row>
    <row r="6424" spans="1:5">
      <c r="A6424" s="74" t="s">
        <v>9</v>
      </c>
      <c r="B6424" s="59" t="s">
        <v>18292</v>
      </c>
      <c r="C6424" s="59" t="s">
        <v>18293</v>
      </c>
      <c r="D6424" s="59" t="s">
        <v>18</v>
      </c>
      <c r="E6424" s="60" t="s">
        <v>18294</v>
      </c>
    </row>
    <row r="6425" spans="1:5">
      <c r="A6425" s="74" t="s">
        <v>9</v>
      </c>
      <c r="B6425" s="59" t="s">
        <v>18295</v>
      </c>
      <c r="C6425" s="59" t="s">
        <v>18296</v>
      </c>
      <c r="D6425" s="59" t="s">
        <v>18</v>
      </c>
      <c r="E6425" s="60" t="s">
        <v>18297</v>
      </c>
    </row>
    <row r="6426" spans="1:5">
      <c r="A6426" s="74" t="s">
        <v>9</v>
      </c>
      <c r="B6426" s="59" t="s">
        <v>18298</v>
      </c>
      <c r="C6426" s="59" t="s">
        <v>18299</v>
      </c>
      <c r="D6426" s="59" t="s">
        <v>18</v>
      </c>
      <c r="E6426" s="60" t="s">
        <v>12104</v>
      </c>
    </row>
    <row r="6427" spans="1:5">
      <c r="A6427" s="74" t="s">
        <v>9</v>
      </c>
      <c r="B6427" s="59" t="s">
        <v>18300</v>
      </c>
      <c r="C6427" s="59" t="s">
        <v>18301</v>
      </c>
      <c r="D6427" s="59" t="s">
        <v>18</v>
      </c>
      <c r="E6427" s="60" t="s">
        <v>149</v>
      </c>
    </row>
    <row r="6428" spans="1:5">
      <c r="A6428" s="74" t="s">
        <v>9</v>
      </c>
      <c r="B6428" s="59" t="s">
        <v>18302</v>
      </c>
      <c r="C6428" s="59" t="s">
        <v>18303</v>
      </c>
      <c r="D6428" s="59" t="s">
        <v>18</v>
      </c>
      <c r="E6428" s="60" t="s">
        <v>6215</v>
      </c>
    </row>
    <row r="6429" spans="1:5" s="46" customFormat="1">
      <c r="A6429" s="76" t="s">
        <v>9</v>
      </c>
      <c r="B6429" s="63" t="s">
        <v>34</v>
      </c>
      <c r="C6429" s="63" t="s">
        <v>35</v>
      </c>
      <c r="D6429" s="63" t="s">
        <v>18</v>
      </c>
      <c r="E6429" s="64" t="s">
        <v>18304</v>
      </c>
    </row>
    <row r="6430" spans="1:5">
      <c r="A6430" s="74" t="s">
        <v>9</v>
      </c>
      <c r="B6430" s="59" t="s">
        <v>18305</v>
      </c>
      <c r="C6430" s="59" t="s">
        <v>18306</v>
      </c>
      <c r="D6430" s="59" t="s">
        <v>18</v>
      </c>
      <c r="E6430" s="60" t="s">
        <v>18307</v>
      </c>
    </row>
    <row r="6431" spans="1:5">
      <c r="A6431" s="74" t="s">
        <v>9</v>
      </c>
      <c r="B6431" s="59" t="s">
        <v>18308</v>
      </c>
      <c r="C6431" s="59" t="s">
        <v>18309</v>
      </c>
      <c r="D6431" s="59" t="s">
        <v>18</v>
      </c>
      <c r="E6431" s="60" t="s">
        <v>18310</v>
      </c>
    </row>
    <row r="6432" spans="1:5">
      <c r="A6432" s="74" t="s">
        <v>9</v>
      </c>
      <c r="B6432" s="59" t="s">
        <v>18311</v>
      </c>
      <c r="C6432" s="59" t="s">
        <v>18312</v>
      </c>
      <c r="D6432" s="59" t="s">
        <v>18</v>
      </c>
      <c r="E6432" s="60" t="s">
        <v>18313</v>
      </c>
    </row>
    <row r="6433" spans="1:5">
      <c r="A6433" s="74" t="s">
        <v>9</v>
      </c>
      <c r="B6433" s="59" t="s">
        <v>18314</v>
      </c>
      <c r="C6433" s="59" t="s">
        <v>18315</v>
      </c>
      <c r="D6433" s="59" t="s">
        <v>18</v>
      </c>
      <c r="E6433" s="60" t="s">
        <v>18316</v>
      </c>
    </row>
    <row r="6434" spans="1:5">
      <c r="A6434" s="74" t="s">
        <v>9</v>
      </c>
      <c r="B6434" s="59" t="s">
        <v>18317</v>
      </c>
      <c r="C6434" s="59" t="s">
        <v>18318</v>
      </c>
      <c r="D6434" s="59" t="s">
        <v>18</v>
      </c>
      <c r="E6434" s="60" t="s">
        <v>18319</v>
      </c>
    </row>
    <row r="6435" spans="1:5">
      <c r="A6435" s="74" t="s">
        <v>9</v>
      </c>
      <c r="B6435" s="59" t="s">
        <v>18320</v>
      </c>
      <c r="C6435" s="59" t="s">
        <v>18321</v>
      </c>
      <c r="D6435" s="59" t="s">
        <v>18</v>
      </c>
      <c r="E6435" s="60" t="s">
        <v>12719</v>
      </c>
    </row>
    <row r="6436" spans="1:5">
      <c r="A6436" s="74" t="s">
        <v>9</v>
      </c>
      <c r="B6436" s="59" t="s">
        <v>18322</v>
      </c>
      <c r="C6436" s="59" t="s">
        <v>18323</v>
      </c>
      <c r="D6436" s="59" t="s">
        <v>18</v>
      </c>
      <c r="E6436" s="60" t="s">
        <v>18324</v>
      </c>
    </row>
    <row r="6437" spans="1:5">
      <c r="A6437" s="74" t="s">
        <v>9</v>
      </c>
      <c r="B6437" s="59" t="s">
        <v>18325</v>
      </c>
      <c r="C6437" s="59" t="s">
        <v>18326</v>
      </c>
      <c r="D6437" s="59" t="s">
        <v>18</v>
      </c>
      <c r="E6437" s="60" t="s">
        <v>10734</v>
      </c>
    </row>
    <row r="6438" spans="1:5">
      <c r="A6438" s="74" t="s">
        <v>9</v>
      </c>
      <c r="B6438" s="59" t="s">
        <v>18327</v>
      </c>
      <c r="C6438" s="59" t="s">
        <v>18328</v>
      </c>
      <c r="D6438" s="59" t="s">
        <v>18</v>
      </c>
      <c r="E6438" s="60" t="s">
        <v>18329</v>
      </c>
    </row>
    <row r="6439" spans="1:5">
      <c r="A6439" s="74" t="s">
        <v>9</v>
      </c>
      <c r="B6439" s="59" t="s">
        <v>18330</v>
      </c>
      <c r="C6439" s="59" t="s">
        <v>18331</v>
      </c>
      <c r="D6439" s="59" t="s">
        <v>18</v>
      </c>
      <c r="E6439" s="60" t="s">
        <v>18332</v>
      </c>
    </row>
    <row r="6440" spans="1:5">
      <c r="A6440" s="74" t="s">
        <v>9</v>
      </c>
      <c r="B6440" s="59" t="s">
        <v>18333</v>
      </c>
      <c r="C6440" s="59" t="s">
        <v>18334</v>
      </c>
      <c r="D6440" s="59" t="s">
        <v>18</v>
      </c>
      <c r="E6440" s="60" t="s">
        <v>18335</v>
      </c>
    </row>
    <row r="6441" spans="1:5">
      <c r="A6441" s="74" t="s">
        <v>9</v>
      </c>
      <c r="B6441" s="59" t="s">
        <v>18336</v>
      </c>
      <c r="C6441" s="59" t="s">
        <v>18337</v>
      </c>
      <c r="D6441" s="59" t="s">
        <v>18</v>
      </c>
      <c r="E6441" s="60" t="s">
        <v>3484</v>
      </c>
    </row>
    <row r="6442" spans="1:5">
      <c r="A6442" s="74" t="s">
        <v>9</v>
      </c>
      <c r="B6442" s="59" t="s">
        <v>18338</v>
      </c>
      <c r="C6442" s="59" t="s">
        <v>18339</v>
      </c>
      <c r="D6442" s="59" t="s">
        <v>18</v>
      </c>
      <c r="E6442" s="60" t="s">
        <v>8760</v>
      </c>
    </row>
    <row r="6443" spans="1:5">
      <c r="A6443" s="74" t="s">
        <v>9</v>
      </c>
      <c r="B6443" s="59" t="s">
        <v>18340</v>
      </c>
      <c r="C6443" s="59" t="s">
        <v>18341</v>
      </c>
      <c r="D6443" s="59" t="s">
        <v>18</v>
      </c>
      <c r="E6443" s="60" t="s">
        <v>16626</v>
      </c>
    </row>
    <row r="6444" spans="1:5">
      <c r="A6444" s="74" t="s">
        <v>9</v>
      </c>
      <c r="B6444" s="59" t="s">
        <v>18342</v>
      </c>
      <c r="C6444" s="59" t="s">
        <v>18343</v>
      </c>
      <c r="D6444" s="59" t="s">
        <v>18</v>
      </c>
      <c r="E6444" s="60" t="s">
        <v>12825</v>
      </c>
    </row>
    <row r="6445" spans="1:5">
      <c r="A6445" s="74" t="s">
        <v>9</v>
      </c>
      <c r="B6445" s="59" t="s">
        <v>18344</v>
      </c>
      <c r="C6445" s="59" t="s">
        <v>18345</v>
      </c>
      <c r="D6445" s="59" t="s">
        <v>100</v>
      </c>
      <c r="E6445" s="60" t="s">
        <v>18346</v>
      </c>
    </row>
    <row r="6446" spans="1:5">
      <c r="A6446" s="74" t="s">
        <v>9</v>
      </c>
      <c r="B6446" s="59" t="s">
        <v>18347</v>
      </c>
      <c r="C6446" s="59" t="s">
        <v>18348</v>
      </c>
      <c r="D6446" s="59" t="s">
        <v>100</v>
      </c>
      <c r="E6446" s="60" t="s">
        <v>10301</v>
      </c>
    </row>
    <row r="6447" spans="1:5">
      <c r="A6447" s="74" t="s">
        <v>9</v>
      </c>
      <c r="B6447" s="59" t="s">
        <v>18349</v>
      </c>
      <c r="C6447" s="59" t="s">
        <v>18350</v>
      </c>
      <c r="D6447" s="59" t="s">
        <v>100</v>
      </c>
      <c r="E6447" s="60" t="s">
        <v>18351</v>
      </c>
    </row>
    <row r="6448" spans="1:5">
      <c r="A6448" s="74" t="s">
        <v>9</v>
      </c>
      <c r="B6448" s="59" t="s">
        <v>18352</v>
      </c>
      <c r="C6448" s="59" t="s">
        <v>18353</v>
      </c>
      <c r="D6448" s="59" t="s">
        <v>18</v>
      </c>
      <c r="E6448" s="60" t="s">
        <v>18354</v>
      </c>
    </row>
    <row r="6449" spans="1:5">
      <c r="A6449" s="74" t="s">
        <v>9</v>
      </c>
      <c r="B6449" s="59" t="s">
        <v>18355</v>
      </c>
      <c r="C6449" s="59" t="s">
        <v>18356</v>
      </c>
      <c r="D6449" s="59" t="s">
        <v>100</v>
      </c>
      <c r="E6449" s="60" t="s">
        <v>18357</v>
      </c>
    </row>
    <row r="6450" spans="1:5">
      <c r="A6450" s="74" t="s">
        <v>9</v>
      </c>
      <c r="B6450" s="59" t="s">
        <v>18358</v>
      </c>
      <c r="C6450" s="59" t="s">
        <v>18359</v>
      </c>
      <c r="D6450" s="59" t="s">
        <v>18</v>
      </c>
      <c r="E6450" s="60" t="s">
        <v>11467</v>
      </c>
    </row>
    <row r="6451" spans="1:5">
      <c r="A6451" s="74" t="s">
        <v>9</v>
      </c>
      <c r="B6451" s="59" t="s">
        <v>18360</v>
      </c>
      <c r="C6451" s="59" t="s">
        <v>18361</v>
      </c>
      <c r="D6451" s="59" t="s">
        <v>100</v>
      </c>
      <c r="E6451" s="60" t="s">
        <v>1197</v>
      </c>
    </row>
    <row r="6452" spans="1:5">
      <c r="A6452" s="74" t="s">
        <v>9</v>
      </c>
      <c r="B6452" s="59" t="s">
        <v>18362</v>
      </c>
      <c r="C6452" s="59" t="s">
        <v>18363</v>
      </c>
      <c r="D6452" s="59" t="s">
        <v>100</v>
      </c>
      <c r="E6452" s="60" t="s">
        <v>3759</v>
      </c>
    </row>
    <row r="6453" spans="1:5">
      <c r="A6453" s="74" t="s">
        <v>9</v>
      </c>
      <c r="B6453" s="59" t="s">
        <v>18364</v>
      </c>
      <c r="C6453" s="59" t="s">
        <v>18365</v>
      </c>
      <c r="D6453" s="59" t="s">
        <v>100</v>
      </c>
      <c r="E6453" s="60" t="s">
        <v>18113</v>
      </c>
    </row>
    <row r="6454" spans="1:5">
      <c r="A6454" s="74" t="s">
        <v>9</v>
      </c>
      <c r="B6454" s="59" t="s">
        <v>18366</v>
      </c>
      <c r="C6454" s="59" t="s">
        <v>18367</v>
      </c>
      <c r="D6454" s="59" t="s">
        <v>100</v>
      </c>
      <c r="E6454" s="60" t="s">
        <v>18368</v>
      </c>
    </row>
    <row r="6455" spans="1:5">
      <c r="A6455" s="74" t="s">
        <v>9</v>
      </c>
      <c r="B6455" s="59" t="s">
        <v>18369</v>
      </c>
      <c r="C6455" s="59" t="s">
        <v>18370</v>
      </c>
      <c r="D6455" s="59" t="s">
        <v>18</v>
      </c>
      <c r="E6455" s="60" t="s">
        <v>2481</v>
      </c>
    </row>
    <row r="6456" spans="1:5">
      <c r="A6456" s="74" t="s">
        <v>9</v>
      </c>
      <c r="B6456" s="59" t="s">
        <v>18371</v>
      </c>
      <c r="C6456" s="59" t="s">
        <v>18372</v>
      </c>
      <c r="D6456" s="59" t="s">
        <v>18</v>
      </c>
      <c r="E6456" s="60" t="s">
        <v>18373</v>
      </c>
    </row>
    <row r="6457" spans="1:5">
      <c r="A6457" s="74" t="s">
        <v>9</v>
      </c>
      <c r="B6457" s="59" t="s">
        <v>18374</v>
      </c>
      <c r="C6457" s="59" t="s">
        <v>18375</v>
      </c>
      <c r="D6457" s="59" t="s">
        <v>100</v>
      </c>
      <c r="E6457" s="60" t="s">
        <v>18376</v>
      </c>
    </row>
    <row r="6458" spans="1:5">
      <c r="A6458" s="74" t="s">
        <v>9</v>
      </c>
      <c r="B6458" s="59" t="s">
        <v>18377</v>
      </c>
      <c r="C6458" s="59" t="s">
        <v>18378</v>
      </c>
      <c r="D6458" s="59" t="s">
        <v>18</v>
      </c>
      <c r="E6458" s="60" t="s">
        <v>18379</v>
      </c>
    </row>
    <row r="6459" spans="1:5">
      <c r="A6459" s="74" t="s">
        <v>9</v>
      </c>
      <c r="B6459" s="59" t="s">
        <v>18380</v>
      </c>
      <c r="C6459" s="59" t="s">
        <v>18381</v>
      </c>
      <c r="D6459" s="59" t="s">
        <v>18</v>
      </c>
      <c r="E6459" s="60" t="s">
        <v>18382</v>
      </c>
    </row>
    <row r="6460" spans="1:5">
      <c r="A6460" s="74" t="s">
        <v>9</v>
      </c>
      <c r="B6460" s="59" t="s">
        <v>18383</v>
      </c>
      <c r="C6460" s="59" t="s">
        <v>18384</v>
      </c>
      <c r="D6460" s="59" t="s">
        <v>18</v>
      </c>
      <c r="E6460" s="60" t="s">
        <v>18385</v>
      </c>
    </row>
    <row r="6461" spans="1:5">
      <c r="A6461" s="74" t="s">
        <v>9</v>
      </c>
      <c r="B6461" s="59" t="s">
        <v>18386</v>
      </c>
      <c r="C6461" s="59" t="s">
        <v>18387</v>
      </c>
      <c r="D6461" s="59" t="s">
        <v>18</v>
      </c>
      <c r="E6461" s="60" t="s">
        <v>18388</v>
      </c>
    </row>
    <row r="6462" spans="1:5">
      <c r="A6462" s="74" t="s">
        <v>9</v>
      </c>
      <c r="B6462" s="59" t="s">
        <v>18389</v>
      </c>
      <c r="C6462" s="59" t="s">
        <v>18390</v>
      </c>
      <c r="D6462" s="59" t="s">
        <v>18</v>
      </c>
      <c r="E6462" s="60" t="s">
        <v>18391</v>
      </c>
    </row>
    <row r="6463" spans="1:5">
      <c r="A6463" s="74" t="s">
        <v>9</v>
      </c>
      <c r="B6463" s="59" t="s">
        <v>18392</v>
      </c>
      <c r="C6463" s="59" t="s">
        <v>18393</v>
      </c>
      <c r="D6463" s="59" t="s">
        <v>18</v>
      </c>
      <c r="E6463" s="60" t="s">
        <v>18394</v>
      </c>
    </row>
    <row r="6464" spans="1:5">
      <c r="A6464" s="74" t="s">
        <v>9</v>
      </c>
      <c r="B6464" s="59" t="s">
        <v>18395</v>
      </c>
      <c r="C6464" s="59" t="s">
        <v>18396</v>
      </c>
      <c r="D6464" s="59" t="s">
        <v>18</v>
      </c>
      <c r="E6464" s="60" t="s">
        <v>18397</v>
      </c>
    </row>
    <row r="6465" spans="1:5">
      <c r="A6465" s="74" t="s">
        <v>9</v>
      </c>
      <c r="B6465" s="59" t="s">
        <v>18398</v>
      </c>
      <c r="C6465" s="59" t="s">
        <v>18399</v>
      </c>
      <c r="D6465" s="59" t="s">
        <v>18</v>
      </c>
      <c r="E6465" s="60" t="s">
        <v>18400</v>
      </c>
    </row>
    <row r="6466" spans="1:5">
      <c r="A6466" s="74" t="s">
        <v>9</v>
      </c>
      <c r="B6466" s="59" t="s">
        <v>18401</v>
      </c>
      <c r="C6466" s="59" t="s">
        <v>18402</v>
      </c>
      <c r="D6466" s="59" t="s">
        <v>18</v>
      </c>
      <c r="E6466" s="60" t="s">
        <v>2400</v>
      </c>
    </row>
    <row r="6467" spans="1:5">
      <c r="A6467" s="76" t="s">
        <v>9</v>
      </c>
      <c r="B6467" s="63" t="s">
        <v>18403</v>
      </c>
      <c r="C6467" s="63" t="s">
        <v>18404</v>
      </c>
      <c r="D6467" s="63" t="s">
        <v>18</v>
      </c>
      <c r="E6467" s="64" t="s">
        <v>8511</v>
      </c>
    </row>
    <row r="6468" spans="1:5">
      <c r="A6468" s="74" t="s">
        <v>9</v>
      </c>
      <c r="B6468" s="59" t="s">
        <v>18405</v>
      </c>
      <c r="C6468" s="59" t="s">
        <v>18406</v>
      </c>
      <c r="D6468" s="59" t="s">
        <v>18</v>
      </c>
      <c r="E6468" s="60" t="s">
        <v>18407</v>
      </c>
    </row>
    <row r="6469" spans="1:5">
      <c r="A6469" s="74" t="s">
        <v>9</v>
      </c>
      <c r="B6469" s="59" t="s">
        <v>18408</v>
      </c>
      <c r="C6469" s="59" t="s">
        <v>18409</v>
      </c>
      <c r="D6469" s="59" t="s">
        <v>18</v>
      </c>
      <c r="E6469" s="60" t="s">
        <v>18410</v>
      </c>
    </row>
    <row r="6470" spans="1:5">
      <c r="A6470" s="74" t="s">
        <v>9</v>
      </c>
      <c r="B6470" s="59" t="s">
        <v>18411</v>
      </c>
      <c r="C6470" s="59" t="s">
        <v>18412</v>
      </c>
      <c r="D6470" s="59" t="s">
        <v>18</v>
      </c>
      <c r="E6470" s="60" t="s">
        <v>4120</v>
      </c>
    </row>
    <row r="6471" spans="1:5">
      <c r="A6471" s="74" t="s">
        <v>9</v>
      </c>
      <c r="B6471" s="59" t="s">
        <v>18413</v>
      </c>
      <c r="C6471" s="59" t="s">
        <v>18414</v>
      </c>
      <c r="D6471" s="59" t="s">
        <v>18</v>
      </c>
      <c r="E6471" s="60" t="s">
        <v>18415</v>
      </c>
    </row>
    <row r="6472" spans="1:5">
      <c r="A6472" s="74" t="s">
        <v>9</v>
      </c>
      <c r="B6472" s="59" t="s">
        <v>18416</v>
      </c>
      <c r="C6472" s="59" t="s">
        <v>18417</v>
      </c>
      <c r="D6472" s="59" t="s">
        <v>18</v>
      </c>
      <c r="E6472" s="60" t="s">
        <v>18418</v>
      </c>
    </row>
    <row r="6473" spans="1:5">
      <c r="A6473" s="74" t="s">
        <v>9</v>
      </c>
      <c r="B6473" s="59" t="s">
        <v>18419</v>
      </c>
      <c r="C6473" s="59" t="s">
        <v>18420</v>
      </c>
      <c r="D6473" s="59" t="s">
        <v>18</v>
      </c>
      <c r="E6473" s="60" t="s">
        <v>18421</v>
      </c>
    </row>
    <row r="6474" spans="1:5">
      <c r="A6474" s="74" t="s">
        <v>9</v>
      </c>
      <c r="B6474" s="59" t="s">
        <v>18422</v>
      </c>
      <c r="C6474" s="59" t="s">
        <v>18423</v>
      </c>
      <c r="D6474" s="59" t="s">
        <v>18</v>
      </c>
      <c r="E6474" s="60" t="s">
        <v>18424</v>
      </c>
    </row>
    <row r="6475" spans="1:5">
      <c r="A6475" s="74" t="s">
        <v>9</v>
      </c>
      <c r="B6475" s="59" t="s">
        <v>18425</v>
      </c>
      <c r="C6475" s="59" t="s">
        <v>18426</v>
      </c>
      <c r="D6475" s="59" t="s">
        <v>18</v>
      </c>
      <c r="E6475" s="60" t="s">
        <v>16169</v>
      </c>
    </row>
    <row r="6476" spans="1:5">
      <c r="A6476" s="74" t="s">
        <v>9</v>
      </c>
      <c r="B6476" s="59" t="s">
        <v>18427</v>
      </c>
      <c r="C6476" s="59" t="s">
        <v>18428</v>
      </c>
      <c r="D6476" s="59" t="s">
        <v>18</v>
      </c>
      <c r="E6476" s="60" t="s">
        <v>18429</v>
      </c>
    </row>
    <row r="6477" spans="1:5">
      <c r="A6477" s="74" t="s">
        <v>9</v>
      </c>
      <c r="B6477" s="59" t="s">
        <v>18430</v>
      </c>
      <c r="C6477" s="59" t="s">
        <v>18431</v>
      </c>
      <c r="D6477" s="59" t="s">
        <v>18</v>
      </c>
      <c r="E6477" s="60" t="s">
        <v>16872</v>
      </c>
    </row>
    <row r="6478" spans="1:5">
      <c r="A6478" s="74" t="s">
        <v>9</v>
      </c>
      <c r="B6478" s="59" t="s">
        <v>18432</v>
      </c>
      <c r="C6478" s="59" t="s">
        <v>18433</v>
      </c>
      <c r="D6478" s="59" t="s">
        <v>18</v>
      </c>
      <c r="E6478" s="60" t="s">
        <v>18434</v>
      </c>
    </row>
    <row r="6479" spans="1:5">
      <c r="A6479" s="74" t="s">
        <v>9</v>
      </c>
      <c r="B6479" s="59" t="s">
        <v>18435</v>
      </c>
      <c r="C6479" s="59" t="s">
        <v>18436</v>
      </c>
      <c r="D6479" s="59" t="s">
        <v>18</v>
      </c>
      <c r="E6479" s="60" t="s">
        <v>18437</v>
      </c>
    </row>
    <row r="6480" spans="1:5">
      <c r="A6480" s="74" t="s">
        <v>9</v>
      </c>
      <c r="B6480" s="59" t="s">
        <v>18438</v>
      </c>
      <c r="C6480" s="59" t="s">
        <v>18439</v>
      </c>
      <c r="D6480" s="59" t="s">
        <v>18</v>
      </c>
      <c r="E6480" s="60" t="s">
        <v>14104</v>
      </c>
    </row>
    <row r="6481" spans="1:5">
      <c r="A6481" s="74" t="s">
        <v>9</v>
      </c>
      <c r="B6481" s="59" t="s">
        <v>18440</v>
      </c>
      <c r="C6481" s="59" t="s">
        <v>18441</v>
      </c>
      <c r="D6481" s="59" t="s">
        <v>18</v>
      </c>
      <c r="E6481" s="60" t="s">
        <v>18442</v>
      </c>
    </row>
    <row r="6482" spans="1:5">
      <c r="A6482" s="74" t="s">
        <v>9</v>
      </c>
      <c r="B6482" s="59" t="s">
        <v>18443</v>
      </c>
      <c r="C6482" s="59" t="s">
        <v>18444</v>
      </c>
      <c r="D6482" s="59" t="s">
        <v>18</v>
      </c>
      <c r="E6482" s="60" t="s">
        <v>18445</v>
      </c>
    </row>
    <row r="6483" spans="1:5">
      <c r="A6483" s="74" t="s">
        <v>9</v>
      </c>
      <c r="B6483" s="59" t="s">
        <v>18446</v>
      </c>
      <c r="C6483" s="59" t="s">
        <v>18447</v>
      </c>
      <c r="D6483" s="59" t="s">
        <v>18</v>
      </c>
      <c r="E6483" s="60" t="s">
        <v>18448</v>
      </c>
    </row>
    <row r="6484" spans="1:5">
      <c r="A6484" s="74" t="s">
        <v>9</v>
      </c>
      <c r="B6484" s="59" t="s">
        <v>18449</v>
      </c>
      <c r="C6484" s="59" t="s">
        <v>18450</v>
      </c>
      <c r="D6484" s="59" t="s">
        <v>18</v>
      </c>
      <c r="E6484" s="60" t="s">
        <v>527</v>
      </c>
    </row>
    <row r="6485" spans="1:5">
      <c r="A6485" s="74" t="s">
        <v>9</v>
      </c>
      <c r="B6485" s="59" t="s">
        <v>18451</v>
      </c>
      <c r="C6485" s="59" t="s">
        <v>18452</v>
      </c>
      <c r="D6485" s="59" t="s">
        <v>18</v>
      </c>
      <c r="E6485" s="60" t="s">
        <v>8553</v>
      </c>
    </row>
    <row r="6486" spans="1:5">
      <c r="A6486" s="74" t="s">
        <v>9</v>
      </c>
      <c r="B6486" s="59" t="s">
        <v>18453</v>
      </c>
      <c r="C6486" s="59" t="s">
        <v>18454</v>
      </c>
      <c r="D6486" s="59" t="s">
        <v>18</v>
      </c>
      <c r="E6486" s="60" t="s">
        <v>18455</v>
      </c>
    </row>
    <row r="6487" spans="1:5">
      <c r="A6487" s="74" t="s">
        <v>9</v>
      </c>
      <c r="B6487" s="59" t="s">
        <v>18456</v>
      </c>
      <c r="C6487" s="59" t="s">
        <v>18457</v>
      </c>
      <c r="D6487" s="59" t="s">
        <v>18</v>
      </c>
      <c r="E6487" s="60" t="s">
        <v>1927</v>
      </c>
    </row>
    <row r="6488" spans="1:5">
      <c r="A6488" s="74" t="s">
        <v>9</v>
      </c>
      <c r="B6488" s="59" t="s">
        <v>18458</v>
      </c>
      <c r="C6488" s="59" t="s">
        <v>18459</v>
      </c>
      <c r="D6488" s="59" t="s">
        <v>18</v>
      </c>
      <c r="E6488" s="60" t="s">
        <v>11802</v>
      </c>
    </row>
    <row r="6489" spans="1:5">
      <c r="A6489" s="74" t="s">
        <v>9</v>
      </c>
      <c r="B6489" s="59" t="s">
        <v>18460</v>
      </c>
      <c r="C6489" s="59" t="s">
        <v>18461</v>
      </c>
      <c r="D6489" s="59" t="s">
        <v>18</v>
      </c>
      <c r="E6489" s="60" t="s">
        <v>18462</v>
      </c>
    </row>
    <row r="6490" spans="1:5">
      <c r="A6490" s="74" t="s">
        <v>9</v>
      </c>
      <c r="B6490" s="59" t="s">
        <v>18463</v>
      </c>
      <c r="C6490" s="59" t="s">
        <v>18464</v>
      </c>
      <c r="D6490" s="59" t="s">
        <v>18</v>
      </c>
      <c r="E6490" s="60" t="s">
        <v>18465</v>
      </c>
    </row>
    <row r="6491" spans="1:5">
      <c r="A6491" s="74" t="s">
        <v>9</v>
      </c>
      <c r="B6491" s="59" t="s">
        <v>18466</v>
      </c>
      <c r="C6491" s="59" t="s">
        <v>18467</v>
      </c>
      <c r="D6491" s="59" t="s">
        <v>18</v>
      </c>
      <c r="E6491" s="60" t="s">
        <v>18468</v>
      </c>
    </row>
    <row r="6492" spans="1:5">
      <c r="A6492" s="74" t="s">
        <v>9</v>
      </c>
      <c r="B6492" s="59" t="s">
        <v>18469</v>
      </c>
      <c r="C6492" s="59" t="s">
        <v>18470</v>
      </c>
      <c r="D6492" s="59" t="s">
        <v>18</v>
      </c>
      <c r="E6492" s="60" t="s">
        <v>18471</v>
      </c>
    </row>
    <row r="6493" spans="1:5">
      <c r="A6493" s="74" t="s">
        <v>9</v>
      </c>
      <c r="B6493" s="59" t="s">
        <v>18472</v>
      </c>
      <c r="C6493" s="59" t="s">
        <v>18473</v>
      </c>
      <c r="D6493" s="59" t="s">
        <v>18</v>
      </c>
      <c r="E6493" s="60" t="s">
        <v>18474</v>
      </c>
    </row>
    <row r="6494" spans="1:5">
      <c r="A6494" s="74" t="s">
        <v>9</v>
      </c>
      <c r="B6494" s="59" t="s">
        <v>18475</v>
      </c>
      <c r="C6494" s="59" t="s">
        <v>18476</v>
      </c>
      <c r="D6494" s="59" t="s">
        <v>18</v>
      </c>
      <c r="E6494" s="60" t="s">
        <v>18477</v>
      </c>
    </row>
    <row r="6495" spans="1:5">
      <c r="A6495" s="74" t="s">
        <v>9</v>
      </c>
      <c r="B6495" s="59" t="s">
        <v>18478</v>
      </c>
      <c r="C6495" s="59" t="s">
        <v>18479</v>
      </c>
      <c r="D6495" s="59" t="s">
        <v>18</v>
      </c>
      <c r="E6495" s="60" t="s">
        <v>18480</v>
      </c>
    </row>
    <row r="6496" spans="1:5">
      <c r="A6496" s="74" t="s">
        <v>9</v>
      </c>
      <c r="B6496" s="59" t="s">
        <v>18481</v>
      </c>
      <c r="C6496" s="59" t="s">
        <v>18482</v>
      </c>
      <c r="D6496" s="59" t="s">
        <v>100</v>
      </c>
      <c r="E6496" s="60" t="s">
        <v>18483</v>
      </c>
    </row>
    <row r="6497" spans="1:5">
      <c r="A6497" s="74" t="s">
        <v>9</v>
      </c>
      <c r="B6497" s="59" t="s">
        <v>18484</v>
      </c>
      <c r="C6497" s="59" t="s">
        <v>18485</v>
      </c>
      <c r="D6497" s="59" t="s">
        <v>100</v>
      </c>
      <c r="E6497" s="60" t="s">
        <v>18486</v>
      </c>
    </row>
    <row r="6498" spans="1:5">
      <c r="A6498" s="74" t="s">
        <v>9</v>
      </c>
      <c r="B6498" s="59" t="s">
        <v>18487</v>
      </c>
      <c r="C6498" s="59" t="s">
        <v>18488</v>
      </c>
      <c r="D6498" s="59" t="s">
        <v>100</v>
      </c>
      <c r="E6498" s="60" t="s">
        <v>18489</v>
      </c>
    </row>
    <row r="6499" spans="1:5">
      <c r="A6499" s="76" t="s">
        <v>9</v>
      </c>
      <c r="B6499" s="63" t="s">
        <v>18490</v>
      </c>
      <c r="C6499" s="63" t="s">
        <v>18491</v>
      </c>
      <c r="D6499" s="63" t="s">
        <v>100</v>
      </c>
      <c r="E6499" s="64" t="s">
        <v>4951</v>
      </c>
    </row>
    <row r="6500" spans="1:5">
      <c r="A6500" s="74" t="s">
        <v>9</v>
      </c>
      <c r="B6500" s="59" t="s">
        <v>18492</v>
      </c>
      <c r="C6500" s="59" t="s">
        <v>18493</v>
      </c>
      <c r="D6500" s="59" t="s">
        <v>18</v>
      </c>
      <c r="E6500" s="60" t="s">
        <v>18494</v>
      </c>
    </row>
    <row r="6501" spans="1:5">
      <c r="A6501" s="74" t="s">
        <v>9</v>
      </c>
      <c r="B6501" s="59" t="s">
        <v>18495</v>
      </c>
      <c r="C6501" s="59" t="s">
        <v>18496</v>
      </c>
      <c r="D6501" s="59" t="s">
        <v>18</v>
      </c>
      <c r="E6501" s="60" t="s">
        <v>18497</v>
      </c>
    </row>
    <row r="6502" spans="1:5">
      <c r="A6502" s="74" t="s">
        <v>9</v>
      </c>
      <c r="B6502" s="59" t="s">
        <v>18498</v>
      </c>
      <c r="C6502" s="59" t="s">
        <v>18499</v>
      </c>
      <c r="D6502" s="59" t="s">
        <v>18</v>
      </c>
      <c r="E6502" s="60" t="s">
        <v>18500</v>
      </c>
    </row>
    <row r="6503" spans="1:5">
      <c r="A6503" s="74" t="s">
        <v>9</v>
      </c>
      <c r="B6503" s="59" t="s">
        <v>18501</v>
      </c>
      <c r="C6503" s="59" t="s">
        <v>18502</v>
      </c>
      <c r="D6503" s="59" t="s">
        <v>18</v>
      </c>
      <c r="E6503" s="60" t="s">
        <v>18503</v>
      </c>
    </row>
    <row r="6504" spans="1:5">
      <c r="A6504" s="74" t="s">
        <v>9</v>
      </c>
      <c r="B6504" s="59" t="s">
        <v>18504</v>
      </c>
      <c r="C6504" s="59" t="s">
        <v>18505</v>
      </c>
      <c r="D6504" s="59" t="s">
        <v>18</v>
      </c>
      <c r="E6504" s="60" t="s">
        <v>18506</v>
      </c>
    </row>
    <row r="6505" spans="1:5">
      <c r="A6505" s="74" t="s">
        <v>9</v>
      </c>
      <c r="B6505" s="59" t="s">
        <v>18507</v>
      </c>
      <c r="C6505" s="59" t="s">
        <v>18508</v>
      </c>
      <c r="D6505" s="59" t="s">
        <v>18</v>
      </c>
      <c r="E6505" s="60" t="s">
        <v>18509</v>
      </c>
    </row>
    <row r="6506" spans="1:5">
      <c r="A6506" s="74" t="s">
        <v>9</v>
      </c>
      <c r="B6506" s="59" t="s">
        <v>18510</v>
      </c>
      <c r="C6506" s="59" t="s">
        <v>18511</v>
      </c>
      <c r="D6506" s="59" t="s">
        <v>100</v>
      </c>
      <c r="E6506" s="60" t="s">
        <v>18512</v>
      </c>
    </row>
    <row r="6507" spans="1:5">
      <c r="A6507" s="74" t="s">
        <v>9</v>
      </c>
      <c r="B6507" s="59" t="s">
        <v>18513</v>
      </c>
      <c r="C6507" s="59" t="s">
        <v>18514</v>
      </c>
      <c r="D6507" s="59" t="s">
        <v>18</v>
      </c>
      <c r="E6507" s="60" t="s">
        <v>18515</v>
      </c>
    </row>
    <row r="6508" spans="1:5">
      <c r="A6508" s="74" t="s">
        <v>9</v>
      </c>
      <c r="B6508" s="59" t="s">
        <v>18516</v>
      </c>
      <c r="C6508" s="59" t="s">
        <v>18517</v>
      </c>
      <c r="D6508" s="59" t="s">
        <v>18</v>
      </c>
      <c r="E6508" s="60" t="s">
        <v>18518</v>
      </c>
    </row>
    <row r="6509" spans="1:5">
      <c r="A6509" s="74" t="s">
        <v>9</v>
      </c>
      <c r="B6509" s="59" t="s">
        <v>18519</v>
      </c>
      <c r="C6509" s="59" t="s">
        <v>18520</v>
      </c>
      <c r="D6509" s="59" t="s">
        <v>18</v>
      </c>
      <c r="E6509" s="60" t="s">
        <v>18521</v>
      </c>
    </row>
    <row r="6510" spans="1:5" s="46" customFormat="1">
      <c r="A6510" s="76" t="s">
        <v>9</v>
      </c>
      <c r="B6510" s="63" t="s">
        <v>18522</v>
      </c>
      <c r="C6510" s="63" t="s">
        <v>18523</v>
      </c>
      <c r="D6510" s="63" t="s">
        <v>18</v>
      </c>
      <c r="E6510" s="64" t="s">
        <v>18524</v>
      </c>
    </row>
    <row r="6511" spans="1:5">
      <c r="A6511" s="74" t="s">
        <v>9</v>
      </c>
      <c r="B6511" s="59" t="s">
        <v>18525</v>
      </c>
      <c r="C6511" s="59" t="s">
        <v>18526</v>
      </c>
      <c r="D6511" s="59" t="s">
        <v>18</v>
      </c>
      <c r="E6511" s="60" t="s">
        <v>18527</v>
      </c>
    </row>
    <row r="6512" spans="1:5">
      <c r="A6512" s="74" t="s">
        <v>9</v>
      </c>
      <c r="B6512" s="59" t="s">
        <v>18528</v>
      </c>
      <c r="C6512" s="59" t="s">
        <v>18529</v>
      </c>
      <c r="D6512" s="59" t="s">
        <v>18</v>
      </c>
      <c r="E6512" s="60" t="s">
        <v>18530</v>
      </c>
    </row>
    <row r="6513" spans="1:5">
      <c r="A6513" s="74" t="s">
        <v>9</v>
      </c>
      <c r="B6513" s="59" t="s">
        <v>18531</v>
      </c>
      <c r="C6513" s="59" t="s">
        <v>18532</v>
      </c>
      <c r="D6513" s="59" t="s">
        <v>18</v>
      </c>
      <c r="E6513" s="60" t="s">
        <v>18533</v>
      </c>
    </row>
    <row r="6514" spans="1:5">
      <c r="A6514" s="74" t="s">
        <v>9</v>
      </c>
      <c r="B6514" s="59" t="s">
        <v>18534</v>
      </c>
      <c r="C6514" s="59" t="s">
        <v>18535</v>
      </c>
      <c r="D6514" s="59" t="s">
        <v>18</v>
      </c>
      <c r="E6514" s="60" t="s">
        <v>18536</v>
      </c>
    </row>
    <row r="6515" spans="1:5">
      <c r="A6515" s="74" t="s">
        <v>9</v>
      </c>
      <c r="B6515" s="59" t="s">
        <v>18537</v>
      </c>
      <c r="C6515" s="59" t="s">
        <v>18538</v>
      </c>
      <c r="D6515" s="59" t="s">
        <v>18</v>
      </c>
      <c r="E6515" s="60" t="s">
        <v>18539</v>
      </c>
    </row>
    <row r="6516" spans="1:5">
      <c r="A6516" s="74" t="s">
        <v>9</v>
      </c>
      <c r="B6516" s="59" t="s">
        <v>18540</v>
      </c>
      <c r="C6516" s="59" t="s">
        <v>18541</v>
      </c>
      <c r="D6516" s="59" t="s">
        <v>18</v>
      </c>
      <c r="E6516" s="60" t="s">
        <v>18542</v>
      </c>
    </row>
    <row r="6517" spans="1:5">
      <c r="A6517" s="74" t="s">
        <v>9</v>
      </c>
      <c r="B6517" s="59" t="s">
        <v>18543</v>
      </c>
      <c r="C6517" s="59" t="s">
        <v>18544</v>
      </c>
      <c r="D6517" s="59" t="s">
        <v>100</v>
      </c>
      <c r="E6517" s="60" t="s">
        <v>18545</v>
      </c>
    </row>
    <row r="6518" spans="1:5">
      <c r="A6518" s="74" t="s">
        <v>9</v>
      </c>
      <c r="B6518" s="59" t="s">
        <v>18546</v>
      </c>
      <c r="C6518" s="59" t="s">
        <v>18547</v>
      </c>
      <c r="D6518" s="59" t="s">
        <v>100</v>
      </c>
      <c r="E6518" s="60" t="s">
        <v>18548</v>
      </c>
    </row>
    <row r="6519" spans="1:5">
      <c r="A6519" s="74" t="s">
        <v>9</v>
      </c>
      <c r="B6519" s="59" t="s">
        <v>18549</v>
      </c>
      <c r="C6519" s="59" t="s">
        <v>18550</v>
      </c>
      <c r="D6519" s="59" t="s">
        <v>100</v>
      </c>
      <c r="E6519" s="60" t="s">
        <v>18551</v>
      </c>
    </row>
    <row r="6520" spans="1:5">
      <c r="A6520" s="74" t="s">
        <v>9</v>
      </c>
      <c r="B6520" s="59" t="s">
        <v>18552</v>
      </c>
      <c r="C6520" s="59" t="s">
        <v>18553</v>
      </c>
      <c r="D6520" s="59" t="s">
        <v>100</v>
      </c>
      <c r="E6520" s="60" t="s">
        <v>7301</v>
      </c>
    </row>
    <row r="6521" spans="1:5">
      <c r="A6521" s="74" t="s">
        <v>9</v>
      </c>
      <c r="B6521" s="59" t="s">
        <v>18554</v>
      </c>
      <c r="C6521" s="59" t="s">
        <v>18555</v>
      </c>
      <c r="D6521" s="59" t="s">
        <v>100</v>
      </c>
      <c r="E6521" s="60" t="s">
        <v>16707</v>
      </c>
    </row>
    <row r="6522" spans="1:5">
      <c r="A6522" s="74" t="s">
        <v>9</v>
      </c>
      <c r="B6522" s="59" t="s">
        <v>18556</v>
      </c>
      <c r="C6522" s="59" t="s">
        <v>18557</v>
      </c>
      <c r="D6522" s="59" t="s">
        <v>100</v>
      </c>
      <c r="E6522" s="60" t="s">
        <v>1841</v>
      </c>
    </row>
    <row r="6523" spans="1:5">
      <c r="A6523" s="74" t="s">
        <v>9</v>
      </c>
      <c r="B6523" s="59" t="s">
        <v>18558</v>
      </c>
      <c r="C6523" s="59" t="s">
        <v>18559</v>
      </c>
      <c r="D6523" s="59" t="s">
        <v>100</v>
      </c>
      <c r="E6523" s="60" t="s">
        <v>18560</v>
      </c>
    </row>
    <row r="6524" spans="1:5">
      <c r="A6524" s="74" t="s">
        <v>9</v>
      </c>
      <c r="B6524" s="59" t="s">
        <v>18561</v>
      </c>
      <c r="C6524" s="59" t="s">
        <v>18562</v>
      </c>
      <c r="D6524" s="59" t="s">
        <v>100</v>
      </c>
      <c r="E6524" s="60" t="s">
        <v>18563</v>
      </c>
    </row>
    <row r="6525" spans="1:5">
      <c r="A6525" s="74" t="s">
        <v>9</v>
      </c>
      <c r="B6525" s="59" t="s">
        <v>18564</v>
      </c>
      <c r="C6525" s="59" t="s">
        <v>18565</v>
      </c>
      <c r="D6525" s="59" t="s">
        <v>100</v>
      </c>
      <c r="E6525" s="60" t="s">
        <v>18566</v>
      </c>
    </row>
    <row r="6526" spans="1:5">
      <c r="A6526" s="74" t="s">
        <v>9</v>
      </c>
      <c r="B6526" s="59" t="s">
        <v>18567</v>
      </c>
      <c r="C6526" s="59" t="s">
        <v>18568</v>
      </c>
      <c r="D6526" s="59" t="s">
        <v>14</v>
      </c>
      <c r="E6526" s="60" t="s">
        <v>18569</v>
      </c>
    </row>
    <row r="6527" spans="1:5">
      <c r="A6527" s="74" t="s">
        <v>9</v>
      </c>
      <c r="B6527" s="59" t="s">
        <v>18570</v>
      </c>
      <c r="C6527" s="59" t="s">
        <v>18571</v>
      </c>
      <c r="D6527" s="59" t="s">
        <v>14</v>
      </c>
      <c r="E6527" s="60" t="s">
        <v>18572</v>
      </c>
    </row>
    <row r="6528" spans="1:5">
      <c r="A6528" s="74" t="s">
        <v>9</v>
      </c>
      <c r="B6528" s="59" t="s">
        <v>18573</v>
      </c>
      <c r="C6528" s="59" t="s">
        <v>18574</v>
      </c>
      <c r="D6528" s="59" t="s">
        <v>18</v>
      </c>
      <c r="E6528" s="60" t="s">
        <v>18575</v>
      </c>
    </row>
    <row r="6529" spans="1:5">
      <c r="A6529" s="74" t="s">
        <v>9</v>
      </c>
      <c r="B6529" s="59" t="s">
        <v>18576</v>
      </c>
      <c r="C6529" s="59" t="s">
        <v>18577</v>
      </c>
      <c r="D6529" s="59" t="s">
        <v>18</v>
      </c>
      <c r="E6529" s="60" t="s">
        <v>18578</v>
      </c>
    </row>
    <row r="6530" spans="1:5">
      <c r="A6530" s="74" t="s">
        <v>9</v>
      </c>
      <c r="B6530" s="59" t="s">
        <v>18579</v>
      </c>
      <c r="C6530" s="59" t="s">
        <v>18580</v>
      </c>
      <c r="D6530" s="59" t="s">
        <v>18</v>
      </c>
      <c r="E6530" s="60" t="s">
        <v>18581</v>
      </c>
    </row>
    <row r="6531" spans="1:5">
      <c r="A6531" s="74" t="s">
        <v>9</v>
      </c>
      <c r="B6531" s="59" t="s">
        <v>18582</v>
      </c>
      <c r="C6531" s="59" t="s">
        <v>18583</v>
      </c>
      <c r="D6531" s="59" t="s">
        <v>18</v>
      </c>
      <c r="E6531" s="60" t="s">
        <v>18584</v>
      </c>
    </row>
    <row r="6532" spans="1:5">
      <c r="A6532" s="74" t="s">
        <v>9</v>
      </c>
      <c r="B6532" s="59" t="s">
        <v>18585</v>
      </c>
      <c r="C6532" s="59" t="s">
        <v>18586</v>
      </c>
      <c r="D6532" s="59" t="s">
        <v>18</v>
      </c>
      <c r="E6532" s="60" t="s">
        <v>18587</v>
      </c>
    </row>
    <row r="6533" spans="1:5">
      <c r="A6533" s="74" t="s">
        <v>9</v>
      </c>
      <c r="B6533" s="59" t="s">
        <v>18588</v>
      </c>
      <c r="C6533" s="59" t="s">
        <v>18589</v>
      </c>
      <c r="D6533" s="59" t="s">
        <v>14</v>
      </c>
      <c r="E6533" s="60" t="s">
        <v>18590</v>
      </c>
    </row>
    <row r="6534" spans="1:5">
      <c r="A6534" s="74" t="s">
        <v>9</v>
      </c>
      <c r="B6534" s="59" t="s">
        <v>18591</v>
      </c>
      <c r="C6534" s="59" t="s">
        <v>18592</v>
      </c>
      <c r="D6534" s="59" t="s">
        <v>18</v>
      </c>
      <c r="E6534" s="60" t="s">
        <v>18593</v>
      </c>
    </row>
    <row r="6535" spans="1:5">
      <c r="A6535" s="76" t="s">
        <v>9</v>
      </c>
      <c r="B6535" s="63" t="s">
        <v>18594</v>
      </c>
      <c r="C6535" s="63" t="s">
        <v>18595</v>
      </c>
      <c r="D6535" s="63" t="s">
        <v>18</v>
      </c>
      <c r="E6535" s="64" t="s">
        <v>18596</v>
      </c>
    </row>
    <row r="6536" spans="1:5">
      <c r="A6536" s="74" t="s">
        <v>9</v>
      </c>
      <c r="B6536" s="59" t="s">
        <v>18597</v>
      </c>
      <c r="C6536" s="59" t="s">
        <v>18598</v>
      </c>
      <c r="D6536" s="59" t="s">
        <v>18</v>
      </c>
      <c r="E6536" s="60" t="s">
        <v>18599</v>
      </c>
    </row>
    <row r="6537" spans="1:5">
      <c r="A6537" s="74" t="s">
        <v>9</v>
      </c>
      <c r="B6537" s="59" t="s">
        <v>18600</v>
      </c>
      <c r="C6537" s="59" t="s">
        <v>18601</v>
      </c>
      <c r="D6537" s="59" t="s">
        <v>18</v>
      </c>
      <c r="E6537" s="60" t="s">
        <v>18602</v>
      </c>
    </row>
    <row r="6538" spans="1:5">
      <c r="A6538" s="74" t="s">
        <v>9</v>
      </c>
      <c r="B6538" s="59" t="s">
        <v>18603</v>
      </c>
      <c r="C6538" s="59" t="s">
        <v>18604</v>
      </c>
      <c r="D6538" s="59" t="s">
        <v>18</v>
      </c>
      <c r="E6538" s="60" t="s">
        <v>18605</v>
      </c>
    </row>
    <row r="6539" spans="1:5">
      <c r="A6539" s="74" t="s">
        <v>9</v>
      </c>
      <c r="B6539" s="59" t="s">
        <v>18606</v>
      </c>
      <c r="C6539" s="59" t="s">
        <v>18607</v>
      </c>
      <c r="D6539" s="59" t="s">
        <v>18</v>
      </c>
      <c r="E6539" s="60" t="s">
        <v>18608</v>
      </c>
    </row>
    <row r="6540" spans="1:5">
      <c r="A6540" s="74" t="s">
        <v>9</v>
      </c>
      <c r="B6540" s="59" t="s">
        <v>18609</v>
      </c>
      <c r="C6540" s="59" t="s">
        <v>18610</v>
      </c>
      <c r="D6540" s="59" t="s">
        <v>18</v>
      </c>
      <c r="E6540" s="60" t="s">
        <v>18611</v>
      </c>
    </row>
    <row r="6541" spans="1:5">
      <c r="A6541" s="74" t="s">
        <v>9</v>
      </c>
      <c r="B6541" s="59" t="s">
        <v>18612</v>
      </c>
      <c r="C6541" s="59" t="s">
        <v>18613</v>
      </c>
      <c r="D6541" s="59" t="s">
        <v>18</v>
      </c>
      <c r="E6541" s="60" t="s">
        <v>18614</v>
      </c>
    </row>
    <row r="6542" spans="1:5">
      <c r="A6542" s="74" t="s">
        <v>9</v>
      </c>
      <c r="B6542" s="59" t="s">
        <v>18615</v>
      </c>
      <c r="C6542" s="59" t="s">
        <v>18616</v>
      </c>
      <c r="D6542" s="59" t="s">
        <v>18</v>
      </c>
      <c r="E6542" s="60" t="s">
        <v>18617</v>
      </c>
    </row>
    <row r="6543" spans="1:5">
      <c r="A6543" s="74" t="s">
        <v>9</v>
      </c>
      <c r="B6543" s="59" t="s">
        <v>18618</v>
      </c>
      <c r="C6543" s="59" t="s">
        <v>18619</v>
      </c>
      <c r="D6543" s="59" t="s">
        <v>18</v>
      </c>
      <c r="E6543" s="60" t="s">
        <v>18620</v>
      </c>
    </row>
    <row r="6544" spans="1:5">
      <c r="A6544" s="74" t="s">
        <v>9</v>
      </c>
      <c r="B6544" s="59" t="s">
        <v>18621</v>
      </c>
      <c r="C6544" s="59" t="s">
        <v>18622</v>
      </c>
      <c r="D6544" s="59" t="s">
        <v>18</v>
      </c>
      <c r="E6544" s="60" t="s">
        <v>18623</v>
      </c>
    </row>
    <row r="6545" spans="1:5">
      <c r="A6545" s="74" t="s">
        <v>9</v>
      </c>
      <c r="B6545" s="59" t="s">
        <v>18624</v>
      </c>
      <c r="C6545" s="59" t="s">
        <v>18625</v>
      </c>
      <c r="D6545" s="59" t="s">
        <v>18</v>
      </c>
      <c r="E6545" s="60" t="s">
        <v>18626</v>
      </c>
    </row>
    <row r="6546" spans="1:5">
      <c r="A6546" s="74" t="s">
        <v>9</v>
      </c>
      <c r="B6546" s="59" t="s">
        <v>18627</v>
      </c>
      <c r="C6546" s="59" t="s">
        <v>18628</v>
      </c>
      <c r="D6546" s="59" t="s">
        <v>18</v>
      </c>
      <c r="E6546" s="60" t="s">
        <v>18629</v>
      </c>
    </row>
    <row r="6547" spans="1:5">
      <c r="A6547" s="74" t="s">
        <v>9</v>
      </c>
      <c r="B6547" s="59" t="s">
        <v>18630</v>
      </c>
      <c r="C6547" s="59" t="s">
        <v>18631</v>
      </c>
      <c r="D6547" s="59" t="s">
        <v>18</v>
      </c>
      <c r="E6547" s="60" t="s">
        <v>13540</v>
      </c>
    </row>
    <row r="6548" spans="1:5">
      <c r="A6548" s="74" t="s">
        <v>9</v>
      </c>
      <c r="B6548" s="59" t="s">
        <v>18632</v>
      </c>
      <c r="C6548" s="59" t="s">
        <v>18633</v>
      </c>
      <c r="D6548" s="59" t="s">
        <v>18</v>
      </c>
      <c r="E6548" s="60" t="s">
        <v>18634</v>
      </c>
    </row>
    <row r="6549" spans="1:5">
      <c r="A6549" s="74" t="s">
        <v>9</v>
      </c>
      <c r="B6549" s="59" t="s">
        <v>18635</v>
      </c>
      <c r="C6549" s="59" t="s">
        <v>18636</v>
      </c>
      <c r="D6549" s="59" t="s">
        <v>18</v>
      </c>
      <c r="E6549" s="60" t="s">
        <v>18637</v>
      </c>
    </row>
    <row r="6550" spans="1:5">
      <c r="A6550" s="74" t="s">
        <v>9</v>
      </c>
      <c r="B6550" s="59" t="s">
        <v>18638</v>
      </c>
      <c r="C6550" s="59" t="s">
        <v>18639</v>
      </c>
      <c r="D6550" s="59" t="s">
        <v>18</v>
      </c>
      <c r="E6550" s="60" t="s">
        <v>18640</v>
      </c>
    </row>
    <row r="6551" spans="1:5">
      <c r="A6551" s="74" t="s">
        <v>9</v>
      </c>
      <c r="B6551" s="59" t="s">
        <v>18641</v>
      </c>
      <c r="C6551" s="59" t="s">
        <v>18642</v>
      </c>
      <c r="D6551" s="59" t="s">
        <v>18</v>
      </c>
      <c r="E6551" s="60" t="s">
        <v>18643</v>
      </c>
    </row>
    <row r="6552" spans="1:5">
      <c r="A6552" s="74" t="s">
        <v>9</v>
      </c>
      <c r="B6552" s="59" t="s">
        <v>18644</v>
      </c>
      <c r="C6552" s="59" t="s">
        <v>28</v>
      </c>
      <c r="D6552" s="59" t="s">
        <v>18</v>
      </c>
      <c r="E6552" s="60" t="s">
        <v>18645</v>
      </c>
    </row>
    <row r="6553" spans="1:5">
      <c r="A6553" s="74" t="s">
        <v>9</v>
      </c>
      <c r="B6553" s="59" t="s">
        <v>18646</v>
      </c>
      <c r="C6553" s="59" t="s">
        <v>18647</v>
      </c>
      <c r="D6553" s="59" t="s">
        <v>18</v>
      </c>
      <c r="E6553" s="60" t="s">
        <v>18648</v>
      </c>
    </row>
    <row r="6554" spans="1:5">
      <c r="A6554" s="74" t="s">
        <v>9</v>
      </c>
      <c r="B6554" s="59" t="s">
        <v>18649</v>
      </c>
      <c r="C6554" s="59" t="s">
        <v>18650</v>
      </c>
      <c r="D6554" s="59" t="s">
        <v>18</v>
      </c>
      <c r="E6554" s="60" t="s">
        <v>18651</v>
      </c>
    </row>
    <row r="6555" spans="1:5">
      <c r="A6555" s="74" t="s">
        <v>9</v>
      </c>
      <c r="B6555" s="59" t="s">
        <v>18652</v>
      </c>
      <c r="C6555" s="59" t="s">
        <v>18653</v>
      </c>
      <c r="D6555" s="59" t="s">
        <v>18</v>
      </c>
      <c r="E6555" s="60" t="s">
        <v>18654</v>
      </c>
    </row>
    <row r="6556" spans="1:5">
      <c r="A6556" s="74" t="s">
        <v>9</v>
      </c>
      <c r="B6556" s="59" t="s">
        <v>18655</v>
      </c>
      <c r="C6556" s="59" t="s">
        <v>18656</v>
      </c>
      <c r="D6556" s="59" t="s">
        <v>18</v>
      </c>
      <c r="E6556" s="60" t="s">
        <v>18657</v>
      </c>
    </row>
    <row r="6557" spans="1:5">
      <c r="A6557" s="74" t="s">
        <v>9</v>
      </c>
      <c r="B6557" s="59" t="s">
        <v>18658</v>
      </c>
      <c r="C6557" s="59" t="s">
        <v>18659</v>
      </c>
      <c r="D6557" s="59" t="s">
        <v>18</v>
      </c>
      <c r="E6557" s="60" t="s">
        <v>18660</v>
      </c>
    </row>
    <row r="6558" spans="1:5">
      <c r="A6558" s="74" t="s">
        <v>9</v>
      </c>
      <c r="B6558" s="59" t="s">
        <v>18661</v>
      </c>
      <c r="C6558" s="59" t="s">
        <v>18662</v>
      </c>
      <c r="D6558" s="59" t="s">
        <v>18</v>
      </c>
      <c r="E6558" s="60" t="s">
        <v>18663</v>
      </c>
    </row>
    <row r="6559" spans="1:5">
      <c r="A6559" s="74" t="s">
        <v>9</v>
      </c>
      <c r="B6559" s="59" t="s">
        <v>18664</v>
      </c>
      <c r="C6559" s="59" t="s">
        <v>18665</v>
      </c>
      <c r="D6559" s="59" t="s">
        <v>18</v>
      </c>
      <c r="E6559" s="60" t="s">
        <v>18666</v>
      </c>
    </row>
    <row r="6560" spans="1:5">
      <c r="A6560" s="74" t="s">
        <v>9</v>
      </c>
      <c r="B6560" s="59" t="s">
        <v>18667</v>
      </c>
      <c r="C6560" s="59" t="s">
        <v>18668</v>
      </c>
      <c r="D6560" s="59" t="s">
        <v>18</v>
      </c>
      <c r="E6560" s="60" t="s">
        <v>18669</v>
      </c>
    </row>
    <row r="6561" spans="1:5">
      <c r="A6561" s="74" t="s">
        <v>9</v>
      </c>
      <c r="B6561" s="59" t="s">
        <v>18670</v>
      </c>
      <c r="C6561" s="59" t="s">
        <v>18671</v>
      </c>
      <c r="D6561" s="59" t="s">
        <v>18</v>
      </c>
      <c r="E6561" s="60" t="s">
        <v>18672</v>
      </c>
    </row>
    <row r="6562" spans="1:5">
      <c r="A6562" s="74" t="s">
        <v>9</v>
      </c>
      <c r="B6562" s="59" t="s">
        <v>18673</v>
      </c>
      <c r="C6562" s="59" t="s">
        <v>18674</v>
      </c>
      <c r="D6562" s="59" t="s">
        <v>18</v>
      </c>
      <c r="E6562" s="60" t="s">
        <v>18675</v>
      </c>
    </row>
    <row r="6563" spans="1:5">
      <c r="A6563" s="74" t="s">
        <v>9</v>
      </c>
      <c r="B6563" s="59" t="s">
        <v>18676</v>
      </c>
      <c r="C6563" s="59" t="s">
        <v>18677</v>
      </c>
      <c r="D6563" s="59" t="s">
        <v>18</v>
      </c>
      <c r="E6563" s="60" t="s">
        <v>18678</v>
      </c>
    </row>
    <row r="6564" spans="1:5">
      <c r="A6564" s="74" t="s">
        <v>9</v>
      </c>
      <c r="B6564" s="59" t="s">
        <v>18679</v>
      </c>
      <c r="C6564" s="59" t="s">
        <v>18680</v>
      </c>
      <c r="D6564" s="59" t="s">
        <v>18</v>
      </c>
      <c r="E6564" s="60" t="s">
        <v>18681</v>
      </c>
    </row>
    <row r="6565" spans="1:5">
      <c r="A6565" s="74" t="s">
        <v>9</v>
      </c>
      <c r="B6565" s="59" t="s">
        <v>18682</v>
      </c>
      <c r="C6565" s="59" t="s">
        <v>18683</v>
      </c>
      <c r="D6565" s="59" t="s">
        <v>18</v>
      </c>
      <c r="E6565" s="60" t="s">
        <v>3086</v>
      </c>
    </row>
    <row r="6566" spans="1:5">
      <c r="A6566" s="74" t="s">
        <v>9</v>
      </c>
      <c r="B6566" s="59" t="s">
        <v>18684</v>
      </c>
      <c r="C6566" s="59" t="s">
        <v>18685</v>
      </c>
      <c r="D6566" s="59" t="s">
        <v>18</v>
      </c>
      <c r="E6566" s="60" t="s">
        <v>18686</v>
      </c>
    </row>
    <row r="6567" spans="1:5">
      <c r="A6567" s="74" t="s">
        <v>9</v>
      </c>
      <c r="B6567" s="59" t="s">
        <v>18687</v>
      </c>
      <c r="C6567" s="59" t="s">
        <v>18688</v>
      </c>
      <c r="D6567" s="59" t="s">
        <v>18</v>
      </c>
      <c r="E6567" s="60" t="s">
        <v>18689</v>
      </c>
    </row>
    <row r="6568" spans="1:5">
      <c r="A6568" s="74" t="s">
        <v>9</v>
      </c>
      <c r="B6568" s="59" t="s">
        <v>18690</v>
      </c>
      <c r="C6568" s="59" t="s">
        <v>18691</v>
      </c>
      <c r="D6568" s="59" t="s">
        <v>18</v>
      </c>
      <c r="E6568" s="60" t="s">
        <v>18692</v>
      </c>
    </row>
    <row r="6569" spans="1:5">
      <c r="A6569" s="74" t="s">
        <v>9</v>
      </c>
      <c r="B6569" s="59" t="s">
        <v>18693</v>
      </c>
      <c r="C6569" s="59" t="s">
        <v>18694</v>
      </c>
      <c r="D6569" s="59" t="s">
        <v>18</v>
      </c>
      <c r="E6569" s="60" t="s">
        <v>18695</v>
      </c>
    </row>
    <row r="6570" spans="1:5">
      <c r="A6570" s="74" t="s">
        <v>9</v>
      </c>
      <c r="B6570" s="59" t="s">
        <v>18696</v>
      </c>
      <c r="C6570" s="59" t="s">
        <v>18697</v>
      </c>
      <c r="D6570" s="59" t="s">
        <v>18</v>
      </c>
      <c r="E6570" s="60" t="s">
        <v>18698</v>
      </c>
    </row>
    <row r="6571" spans="1:5">
      <c r="A6571" s="74" t="s">
        <v>9</v>
      </c>
      <c r="B6571" s="59" t="s">
        <v>18699</v>
      </c>
      <c r="C6571" s="59" t="s">
        <v>18700</v>
      </c>
      <c r="D6571" s="59" t="s">
        <v>18</v>
      </c>
      <c r="E6571" s="60" t="s">
        <v>18701</v>
      </c>
    </row>
    <row r="6572" spans="1:5">
      <c r="A6572" s="74" t="s">
        <v>9</v>
      </c>
      <c r="B6572" s="59" t="s">
        <v>18702</v>
      </c>
      <c r="C6572" s="59" t="s">
        <v>18703</v>
      </c>
      <c r="D6572" s="59" t="s">
        <v>18</v>
      </c>
      <c r="E6572" s="60" t="s">
        <v>18704</v>
      </c>
    </row>
    <row r="6573" spans="1:5">
      <c r="A6573" s="74" t="s">
        <v>9</v>
      </c>
      <c r="B6573" s="59" t="s">
        <v>18705</v>
      </c>
      <c r="C6573" s="59" t="s">
        <v>18706</v>
      </c>
      <c r="D6573" s="59" t="s">
        <v>18</v>
      </c>
      <c r="E6573" s="60" t="s">
        <v>18707</v>
      </c>
    </row>
    <row r="6574" spans="1:5">
      <c r="A6574" s="74" t="s">
        <v>9</v>
      </c>
      <c r="B6574" s="59" t="s">
        <v>18708</v>
      </c>
      <c r="C6574" s="59" t="s">
        <v>18709</v>
      </c>
      <c r="D6574" s="59" t="s">
        <v>18</v>
      </c>
      <c r="E6574" s="60" t="s">
        <v>18710</v>
      </c>
    </row>
    <row r="6575" spans="1:5">
      <c r="A6575" s="74" t="s">
        <v>9</v>
      </c>
      <c r="B6575" s="59" t="s">
        <v>18711</v>
      </c>
      <c r="C6575" s="59" t="s">
        <v>18712</v>
      </c>
      <c r="D6575" s="59" t="s">
        <v>18</v>
      </c>
      <c r="E6575" s="60" t="s">
        <v>18713</v>
      </c>
    </row>
    <row r="6576" spans="1:5">
      <c r="A6576" s="74" t="s">
        <v>9</v>
      </c>
      <c r="B6576" s="59" t="s">
        <v>18714</v>
      </c>
      <c r="C6576" s="59" t="s">
        <v>18715</v>
      </c>
      <c r="D6576" s="59" t="s">
        <v>18</v>
      </c>
      <c r="E6576" s="60" t="s">
        <v>18716</v>
      </c>
    </row>
    <row r="6577" spans="1:5">
      <c r="A6577" s="74" t="s">
        <v>9</v>
      </c>
      <c r="B6577" s="59" t="s">
        <v>18717</v>
      </c>
      <c r="C6577" s="59" t="s">
        <v>18718</v>
      </c>
      <c r="D6577" s="59" t="s">
        <v>18</v>
      </c>
      <c r="E6577" s="60" t="s">
        <v>18719</v>
      </c>
    </row>
    <row r="6578" spans="1:5">
      <c r="A6578" s="74" t="s">
        <v>9</v>
      </c>
      <c r="B6578" s="59" t="s">
        <v>18720</v>
      </c>
      <c r="C6578" s="59" t="s">
        <v>18721</v>
      </c>
      <c r="D6578" s="59" t="s">
        <v>18</v>
      </c>
      <c r="E6578" s="60" t="s">
        <v>18722</v>
      </c>
    </row>
    <row r="6579" spans="1:5">
      <c r="A6579" s="74" t="s">
        <v>9</v>
      </c>
      <c r="B6579" s="59" t="s">
        <v>18723</v>
      </c>
      <c r="C6579" s="59" t="s">
        <v>18724</v>
      </c>
      <c r="D6579" s="59" t="s">
        <v>18</v>
      </c>
      <c r="E6579" s="60" t="s">
        <v>18725</v>
      </c>
    </row>
    <row r="6580" spans="1:5">
      <c r="A6580" s="74" t="s">
        <v>9</v>
      </c>
      <c r="B6580" s="59" t="s">
        <v>18726</v>
      </c>
      <c r="C6580" s="59" t="s">
        <v>18727</v>
      </c>
      <c r="D6580" s="59" t="s">
        <v>18</v>
      </c>
      <c r="E6580" s="60" t="s">
        <v>18728</v>
      </c>
    </row>
    <row r="6581" spans="1:5">
      <c r="A6581" s="74" t="s">
        <v>9</v>
      </c>
      <c r="B6581" s="59" t="s">
        <v>18729</v>
      </c>
      <c r="C6581" s="59" t="s">
        <v>18730</v>
      </c>
      <c r="D6581" s="59" t="s">
        <v>18</v>
      </c>
      <c r="E6581" s="60" t="s">
        <v>18731</v>
      </c>
    </row>
    <row r="6582" spans="1:5">
      <c r="A6582" s="74" t="s">
        <v>9</v>
      </c>
      <c r="B6582" s="59" t="s">
        <v>18732</v>
      </c>
      <c r="C6582" s="59" t="s">
        <v>18733</v>
      </c>
      <c r="D6582" s="59" t="s">
        <v>18</v>
      </c>
      <c r="E6582" s="60" t="s">
        <v>18734</v>
      </c>
    </row>
    <row r="6583" spans="1:5">
      <c r="A6583" s="74" t="s">
        <v>9</v>
      </c>
      <c r="B6583" s="59" t="s">
        <v>18735</v>
      </c>
      <c r="C6583" s="59" t="s">
        <v>18736</v>
      </c>
      <c r="D6583" s="59" t="s">
        <v>18</v>
      </c>
      <c r="E6583" s="60" t="s">
        <v>18737</v>
      </c>
    </row>
    <row r="6584" spans="1:5">
      <c r="A6584" s="74" t="s">
        <v>9</v>
      </c>
      <c r="B6584" s="59" t="s">
        <v>18738</v>
      </c>
      <c r="C6584" s="59" t="s">
        <v>18739</v>
      </c>
      <c r="D6584" s="59" t="s">
        <v>18</v>
      </c>
      <c r="E6584" s="60" t="s">
        <v>18740</v>
      </c>
    </row>
    <row r="6585" spans="1:5">
      <c r="A6585" s="74" t="s">
        <v>9</v>
      </c>
      <c r="B6585" s="59" t="s">
        <v>18741</v>
      </c>
      <c r="C6585" s="59" t="s">
        <v>18742</v>
      </c>
      <c r="D6585" s="59" t="s">
        <v>18</v>
      </c>
      <c r="E6585" s="60" t="s">
        <v>18743</v>
      </c>
    </row>
    <row r="6586" spans="1:5">
      <c r="A6586" s="74" t="s">
        <v>9</v>
      </c>
      <c r="B6586" s="59" t="s">
        <v>18744</v>
      </c>
      <c r="C6586" s="59" t="s">
        <v>18745</v>
      </c>
      <c r="D6586" s="59" t="s">
        <v>18</v>
      </c>
      <c r="E6586" s="60" t="s">
        <v>18746</v>
      </c>
    </row>
    <row r="6587" spans="1:5">
      <c r="A6587" s="74" t="s">
        <v>9</v>
      </c>
      <c r="B6587" s="59" t="s">
        <v>18747</v>
      </c>
      <c r="C6587" s="59" t="s">
        <v>18748</v>
      </c>
      <c r="D6587" s="59" t="s">
        <v>18</v>
      </c>
      <c r="E6587" s="60" t="s">
        <v>18749</v>
      </c>
    </row>
    <row r="6588" spans="1:5">
      <c r="A6588" s="74" t="s">
        <v>9</v>
      </c>
      <c r="B6588" s="59" t="s">
        <v>18750</v>
      </c>
      <c r="C6588" s="59" t="s">
        <v>18751</v>
      </c>
      <c r="D6588" s="59" t="s">
        <v>18</v>
      </c>
      <c r="E6588" s="60" t="s">
        <v>18752</v>
      </c>
    </row>
    <row r="6589" spans="1:5">
      <c r="A6589" s="74" t="s">
        <v>9</v>
      </c>
      <c r="B6589" s="59" t="s">
        <v>18753</v>
      </c>
      <c r="C6589" s="59" t="s">
        <v>18754</v>
      </c>
      <c r="D6589" s="59" t="s">
        <v>18</v>
      </c>
      <c r="E6589" s="60" t="s">
        <v>18755</v>
      </c>
    </row>
    <row r="6590" spans="1:5">
      <c r="A6590" s="74" t="s">
        <v>9</v>
      </c>
      <c r="B6590" s="59" t="s">
        <v>18756</v>
      </c>
      <c r="C6590" s="59" t="s">
        <v>18757</v>
      </c>
      <c r="D6590" s="59" t="s">
        <v>18</v>
      </c>
      <c r="E6590" s="60" t="s">
        <v>18758</v>
      </c>
    </row>
    <row r="6591" spans="1:5">
      <c r="A6591" s="74" t="s">
        <v>9</v>
      </c>
      <c r="B6591" s="59" t="s">
        <v>18759</v>
      </c>
      <c r="C6591" s="59" t="s">
        <v>18760</v>
      </c>
      <c r="D6591" s="59" t="s">
        <v>18</v>
      </c>
      <c r="E6591" s="60" t="s">
        <v>18761</v>
      </c>
    </row>
    <row r="6592" spans="1:5">
      <c r="A6592" s="74" t="s">
        <v>9</v>
      </c>
      <c r="B6592" s="59" t="s">
        <v>18762</v>
      </c>
      <c r="C6592" s="59" t="s">
        <v>18763</v>
      </c>
      <c r="D6592" s="59" t="s">
        <v>18</v>
      </c>
      <c r="E6592" s="60" t="s">
        <v>18764</v>
      </c>
    </row>
    <row r="6593" spans="1:5">
      <c r="A6593" s="74" t="s">
        <v>9</v>
      </c>
      <c r="B6593" s="59" t="s">
        <v>18765</v>
      </c>
      <c r="C6593" s="59" t="s">
        <v>18766</v>
      </c>
      <c r="D6593" s="59" t="s">
        <v>18</v>
      </c>
      <c r="E6593" s="60" t="s">
        <v>4345</v>
      </c>
    </row>
    <row r="6594" spans="1:5">
      <c r="A6594" s="74" t="s">
        <v>9</v>
      </c>
      <c r="B6594" s="59" t="s">
        <v>18767</v>
      </c>
      <c r="C6594" s="59" t="s">
        <v>18768</v>
      </c>
      <c r="D6594" s="59" t="s">
        <v>100</v>
      </c>
      <c r="E6594" s="60" t="s">
        <v>18769</v>
      </c>
    </row>
    <row r="6595" spans="1:5">
      <c r="A6595" s="74" t="s">
        <v>9</v>
      </c>
      <c r="B6595" s="59" t="s">
        <v>18770</v>
      </c>
      <c r="C6595" s="59" t="s">
        <v>18771</v>
      </c>
      <c r="D6595" s="59" t="s">
        <v>18</v>
      </c>
      <c r="E6595" s="60" t="s">
        <v>12352</v>
      </c>
    </row>
    <row r="6596" spans="1:5">
      <c r="A6596" s="76" t="s">
        <v>9</v>
      </c>
      <c r="B6596" s="63" t="s">
        <v>18772</v>
      </c>
      <c r="C6596" s="63" t="s">
        <v>23</v>
      </c>
      <c r="D6596" s="63" t="s">
        <v>18</v>
      </c>
      <c r="E6596" s="64" t="s">
        <v>16346</v>
      </c>
    </row>
    <row r="6597" spans="1:5">
      <c r="A6597" s="74" t="s">
        <v>9</v>
      </c>
      <c r="B6597" s="59" t="s">
        <v>18773</v>
      </c>
      <c r="C6597" s="59" t="s">
        <v>18774</v>
      </c>
      <c r="D6597" s="59" t="s">
        <v>18</v>
      </c>
      <c r="E6597" s="60" t="s">
        <v>18775</v>
      </c>
    </row>
    <row r="6598" spans="1:5">
      <c r="A6598" s="74" t="s">
        <v>9</v>
      </c>
      <c r="B6598" s="59" t="s">
        <v>18776</v>
      </c>
      <c r="C6598" s="59" t="s">
        <v>18777</v>
      </c>
      <c r="D6598" s="59" t="s">
        <v>18</v>
      </c>
      <c r="E6598" s="60" t="s">
        <v>10278</v>
      </c>
    </row>
    <row r="6599" spans="1:5">
      <c r="A6599" s="74" t="s">
        <v>9</v>
      </c>
      <c r="B6599" s="59" t="s">
        <v>18778</v>
      </c>
      <c r="C6599" s="59" t="s">
        <v>18779</v>
      </c>
      <c r="D6599" s="59" t="s">
        <v>18</v>
      </c>
      <c r="E6599" s="60" t="s">
        <v>4797</v>
      </c>
    </row>
    <row r="6600" spans="1:5">
      <c r="A6600" s="74" t="s">
        <v>9</v>
      </c>
      <c r="B6600" s="59" t="s">
        <v>18780</v>
      </c>
      <c r="C6600" s="59" t="s">
        <v>18781</v>
      </c>
      <c r="D6600" s="59" t="s">
        <v>18</v>
      </c>
      <c r="E6600" s="60" t="s">
        <v>18782</v>
      </c>
    </row>
    <row r="6601" spans="1:5">
      <c r="A6601" s="74" t="s">
        <v>9</v>
      </c>
      <c r="B6601" s="59" t="s">
        <v>18783</v>
      </c>
      <c r="C6601" s="59" t="s">
        <v>18784</v>
      </c>
      <c r="D6601" s="59" t="s">
        <v>18</v>
      </c>
      <c r="E6601" s="60" t="s">
        <v>4483</v>
      </c>
    </row>
    <row r="6602" spans="1:5">
      <c r="A6602" s="74" t="s">
        <v>9</v>
      </c>
      <c r="B6602" s="59" t="s">
        <v>18785</v>
      </c>
      <c r="C6602" s="59" t="s">
        <v>18786</v>
      </c>
      <c r="D6602" s="59" t="s">
        <v>18</v>
      </c>
      <c r="E6602" s="60" t="s">
        <v>18787</v>
      </c>
    </row>
    <row r="6603" spans="1:5">
      <c r="A6603" s="74" t="s">
        <v>9</v>
      </c>
      <c r="B6603" s="59" t="s">
        <v>18788</v>
      </c>
      <c r="C6603" s="59" t="s">
        <v>18789</v>
      </c>
      <c r="D6603" s="59" t="s">
        <v>18</v>
      </c>
      <c r="E6603" s="60" t="s">
        <v>3060</v>
      </c>
    </row>
    <row r="6604" spans="1:5">
      <c r="A6604" s="74" t="s">
        <v>9</v>
      </c>
      <c r="B6604" s="59" t="s">
        <v>18790</v>
      </c>
      <c r="C6604" s="59" t="s">
        <v>18791</v>
      </c>
      <c r="D6604" s="59" t="s">
        <v>18</v>
      </c>
      <c r="E6604" s="60" t="s">
        <v>11277</v>
      </c>
    </row>
    <row r="6605" spans="1:5">
      <c r="A6605" s="74" t="s">
        <v>9</v>
      </c>
      <c r="B6605" s="59" t="s">
        <v>18792</v>
      </c>
      <c r="C6605" s="59" t="s">
        <v>18793</v>
      </c>
      <c r="D6605" s="59" t="s">
        <v>18</v>
      </c>
      <c r="E6605" s="60" t="s">
        <v>6895</v>
      </c>
    </row>
    <row r="6606" spans="1:5">
      <c r="A6606" s="74" t="s">
        <v>9</v>
      </c>
      <c r="B6606" s="59" t="s">
        <v>18794</v>
      </c>
      <c r="C6606" s="59" t="s">
        <v>18795</v>
      </c>
      <c r="D6606" s="59" t="s">
        <v>18</v>
      </c>
      <c r="E6606" s="60" t="s">
        <v>14921</v>
      </c>
    </row>
    <row r="6607" spans="1:5">
      <c r="A6607" s="74" t="s">
        <v>9</v>
      </c>
      <c r="B6607" s="59" t="s">
        <v>18796</v>
      </c>
      <c r="C6607" s="59" t="s">
        <v>18797</v>
      </c>
      <c r="D6607" s="59" t="s">
        <v>18</v>
      </c>
      <c r="E6607" s="60" t="s">
        <v>10278</v>
      </c>
    </row>
    <row r="6608" spans="1:5">
      <c r="A6608" s="74" t="s">
        <v>9</v>
      </c>
      <c r="B6608" s="59" t="s">
        <v>18798</v>
      </c>
      <c r="C6608" s="59" t="s">
        <v>18799</v>
      </c>
      <c r="D6608" s="59" t="s">
        <v>18</v>
      </c>
      <c r="E6608" s="60" t="s">
        <v>3380</v>
      </c>
    </row>
    <row r="6609" spans="1:5">
      <c r="A6609" s="74" t="s">
        <v>9</v>
      </c>
      <c r="B6609" s="59" t="s">
        <v>18800</v>
      </c>
      <c r="C6609" s="59" t="s">
        <v>18801</v>
      </c>
      <c r="D6609" s="59" t="s">
        <v>18</v>
      </c>
      <c r="E6609" s="60" t="s">
        <v>3211</v>
      </c>
    </row>
    <row r="6610" spans="1:5">
      <c r="A6610" s="74" t="s">
        <v>9</v>
      </c>
      <c r="B6610" s="59" t="s">
        <v>18802</v>
      </c>
      <c r="C6610" s="59" t="s">
        <v>18803</v>
      </c>
      <c r="D6610" s="59" t="s">
        <v>18</v>
      </c>
      <c r="E6610" s="60" t="s">
        <v>18804</v>
      </c>
    </row>
    <row r="6611" spans="1:5">
      <c r="A6611" s="74" t="s">
        <v>9</v>
      </c>
      <c r="B6611" s="59" t="s">
        <v>18805</v>
      </c>
      <c r="C6611" s="59" t="s">
        <v>18806</v>
      </c>
      <c r="D6611" s="59" t="s">
        <v>18</v>
      </c>
      <c r="E6611" s="60" t="s">
        <v>18807</v>
      </c>
    </row>
    <row r="6612" spans="1:5">
      <c r="A6612" s="74" t="s">
        <v>9</v>
      </c>
      <c r="B6612" s="59" t="s">
        <v>18808</v>
      </c>
      <c r="C6612" s="59" t="s">
        <v>18809</v>
      </c>
      <c r="D6612" s="59" t="s">
        <v>18</v>
      </c>
      <c r="E6612" s="60" t="s">
        <v>16545</v>
      </c>
    </row>
    <row r="6613" spans="1:5">
      <c r="A6613" s="74" t="s">
        <v>9</v>
      </c>
      <c r="B6613" s="59" t="s">
        <v>18810</v>
      </c>
      <c r="C6613" s="59" t="s">
        <v>18811</v>
      </c>
      <c r="D6613" s="59" t="s">
        <v>18</v>
      </c>
      <c r="E6613" s="60" t="s">
        <v>7815</v>
      </c>
    </row>
    <row r="6614" spans="1:5">
      <c r="A6614" s="74" t="s">
        <v>9</v>
      </c>
      <c r="B6614" s="59" t="s">
        <v>18812</v>
      </c>
      <c r="C6614" s="59" t="s">
        <v>18813</v>
      </c>
      <c r="D6614" s="59" t="s">
        <v>18</v>
      </c>
      <c r="E6614" s="60" t="s">
        <v>16274</v>
      </c>
    </row>
    <row r="6615" spans="1:5">
      <c r="A6615" s="74" t="s">
        <v>9</v>
      </c>
      <c r="B6615" s="59" t="s">
        <v>18814</v>
      </c>
      <c r="C6615" s="59" t="s">
        <v>18815</v>
      </c>
      <c r="D6615" s="59" t="s">
        <v>18</v>
      </c>
      <c r="E6615" s="60" t="s">
        <v>11628</v>
      </c>
    </row>
    <row r="6616" spans="1:5">
      <c r="A6616" s="74" t="s">
        <v>9</v>
      </c>
      <c r="B6616" s="59" t="s">
        <v>18816</v>
      </c>
      <c r="C6616" s="59" t="s">
        <v>18817</v>
      </c>
      <c r="D6616" s="59" t="s">
        <v>18</v>
      </c>
      <c r="E6616" s="60" t="s">
        <v>10214</v>
      </c>
    </row>
    <row r="6617" spans="1:5">
      <c r="A6617" s="74" t="s">
        <v>9</v>
      </c>
      <c r="B6617" s="59" t="s">
        <v>18818</v>
      </c>
      <c r="C6617" s="59" t="s">
        <v>18819</v>
      </c>
      <c r="D6617" s="59" t="s">
        <v>18</v>
      </c>
      <c r="E6617" s="60" t="s">
        <v>11848</v>
      </c>
    </row>
    <row r="6618" spans="1:5">
      <c r="A6618" s="74" t="s">
        <v>9</v>
      </c>
      <c r="B6618" s="59" t="s">
        <v>18820</v>
      </c>
      <c r="C6618" s="59" t="s">
        <v>18821</v>
      </c>
      <c r="D6618" s="59" t="s">
        <v>18</v>
      </c>
      <c r="E6618" s="60" t="s">
        <v>1995</v>
      </c>
    </row>
    <row r="6619" spans="1:5">
      <c r="A6619" s="74" t="s">
        <v>9</v>
      </c>
      <c r="B6619" s="59" t="s">
        <v>18822</v>
      </c>
      <c r="C6619" s="59" t="s">
        <v>18823</v>
      </c>
      <c r="D6619" s="59" t="s">
        <v>18</v>
      </c>
      <c r="E6619" s="60" t="s">
        <v>18824</v>
      </c>
    </row>
    <row r="6620" spans="1:5">
      <c r="A6620" s="74" t="s">
        <v>9</v>
      </c>
      <c r="B6620" s="59" t="s">
        <v>18825</v>
      </c>
      <c r="C6620" s="59" t="s">
        <v>18826</v>
      </c>
      <c r="D6620" s="59" t="s">
        <v>18</v>
      </c>
      <c r="E6620" s="60" t="s">
        <v>8935</v>
      </c>
    </row>
    <row r="6621" spans="1:5">
      <c r="A6621" s="74" t="s">
        <v>9</v>
      </c>
      <c r="B6621" s="59" t="s">
        <v>18827</v>
      </c>
      <c r="C6621" s="59" t="s">
        <v>18828</v>
      </c>
      <c r="D6621" s="59" t="s">
        <v>18</v>
      </c>
      <c r="E6621" s="60" t="s">
        <v>3357</v>
      </c>
    </row>
    <row r="6622" spans="1:5">
      <c r="A6622" s="74" t="s">
        <v>9</v>
      </c>
      <c r="B6622" s="59" t="s">
        <v>18829</v>
      </c>
      <c r="C6622" s="59" t="s">
        <v>18830</v>
      </c>
      <c r="D6622" s="59" t="s">
        <v>18</v>
      </c>
      <c r="E6622" s="60" t="s">
        <v>3357</v>
      </c>
    </row>
    <row r="6623" spans="1:5">
      <c r="A6623" s="74" t="s">
        <v>9</v>
      </c>
      <c r="B6623" s="59" t="s">
        <v>18831</v>
      </c>
      <c r="C6623" s="59" t="s">
        <v>18832</v>
      </c>
      <c r="D6623" s="59" t="s">
        <v>18</v>
      </c>
      <c r="E6623" s="60" t="s">
        <v>8198</v>
      </c>
    </row>
    <row r="6624" spans="1:5">
      <c r="A6624" s="74" t="s">
        <v>9</v>
      </c>
      <c r="B6624" s="59" t="s">
        <v>18833</v>
      </c>
      <c r="C6624" s="59" t="s">
        <v>18834</v>
      </c>
      <c r="D6624" s="59" t="s">
        <v>18</v>
      </c>
      <c r="E6624" s="60" t="s">
        <v>18835</v>
      </c>
    </row>
    <row r="6625" spans="1:5">
      <c r="A6625" s="74" t="s">
        <v>9</v>
      </c>
      <c r="B6625" s="59" t="s">
        <v>18836</v>
      </c>
      <c r="C6625" s="59" t="s">
        <v>18837</v>
      </c>
      <c r="D6625" s="59" t="s">
        <v>18</v>
      </c>
      <c r="E6625" s="60" t="s">
        <v>2091</v>
      </c>
    </row>
    <row r="6626" spans="1:5">
      <c r="A6626" s="74" t="s">
        <v>9</v>
      </c>
      <c r="B6626" s="59" t="s">
        <v>18838</v>
      </c>
      <c r="C6626" s="59" t="s">
        <v>18839</v>
      </c>
      <c r="D6626" s="59" t="s">
        <v>18</v>
      </c>
      <c r="E6626" s="60" t="s">
        <v>18840</v>
      </c>
    </row>
    <row r="6627" spans="1:5">
      <c r="A6627" s="74" t="s">
        <v>9</v>
      </c>
      <c r="B6627" s="59" t="s">
        <v>18841</v>
      </c>
      <c r="C6627" s="59" t="s">
        <v>18842</v>
      </c>
      <c r="D6627" s="59" t="s">
        <v>18</v>
      </c>
      <c r="E6627" s="60" t="s">
        <v>14328</v>
      </c>
    </row>
    <row r="6628" spans="1:5">
      <c r="A6628" s="74" t="s">
        <v>9</v>
      </c>
      <c r="B6628" s="59" t="s">
        <v>18843</v>
      </c>
      <c r="C6628" s="59" t="s">
        <v>18844</v>
      </c>
      <c r="D6628" s="59" t="s">
        <v>18</v>
      </c>
      <c r="E6628" s="60" t="s">
        <v>18845</v>
      </c>
    </row>
    <row r="6629" spans="1:5">
      <c r="A6629" s="74" t="s">
        <v>9</v>
      </c>
      <c r="B6629" s="59" t="s">
        <v>18846</v>
      </c>
      <c r="C6629" s="59" t="s">
        <v>18847</v>
      </c>
      <c r="D6629" s="59" t="s">
        <v>18</v>
      </c>
      <c r="E6629" s="60" t="s">
        <v>18848</v>
      </c>
    </row>
    <row r="6630" spans="1:5">
      <c r="A6630" s="74" t="s">
        <v>9</v>
      </c>
      <c r="B6630" s="59" t="s">
        <v>18849</v>
      </c>
      <c r="C6630" s="59" t="s">
        <v>18850</v>
      </c>
      <c r="D6630" s="59" t="s">
        <v>18</v>
      </c>
      <c r="E6630" s="60" t="s">
        <v>18851</v>
      </c>
    </row>
    <row r="6631" spans="1:5">
      <c r="A6631" s="74" t="s">
        <v>9</v>
      </c>
      <c r="B6631" s="59" t="s">
        <v>18852</v>
      </c>
      <c r="C6631" s="59" t="s">
        <v>18853</v>
      </c>
      <c r="D6631" s="59" t="s">
        <v>18</v>
      </c>
      <c r="E6631" s="60" t="s">
        <v>18854</v>
      </c>
    </row>
    <row r="6632" spans="1:5">
      <c r="A6632" s="74" t="s">
        <v>9</v>
      </c>
      <c r="B6632" s="59" t="s">
        <v>18855</v>
      </c>
      <c r="C6632" s="59" t="s">
        <v>18856</v>
      </c>
      <c r="D6632" s="59" t="s">
        <v>18</v>
      </c>
      <c r="E6632" s="60" t="s">
        <v>18857</v>
      </c>
    </row>
    <row r="6633" spans="1:5">
      <c r="A6633" s="74" t="s">
        <v>9</v>
      </c>
      <c r="B6633" s="59" t="s">
        <v>18858</v>
      </c>
      <c r="C6633" s="59" t="s">
        <v>18859</v>
      </c>
      <c r="D6633" s="59" t="s">
        <v>18</v>
      </c>
      <c r="E6633" s="60" t="s">
        <v>8449</v>
      </c>
    </row>
    <row r="6634" spans="1:5">
      <c r="A6634" s="74" t="s">
        <v>9</v>
      </c>
      <c r="B6634" s="59" t="s">
        <v>18860</v>
      </c>
      <c r="C6634" s="59" t="s">
        <v>18861</v>
      </c>
      <c r="D6634" s="59" t="s">
        <v>18</v>
      </c>
      <c r="E6634" s="60" t="s">
        <v>17453</v>
      </c>
    </row>
    <row r="6635" spans="1:5">
      <c r="A6635" s="74" t="s">
        <v>9</v>
      </c>
      <c r="B6635" s="59" t="s">
        <v>18862</v>
      </c>
      <c r="C6635" s="59" t="s">
        <v>18863</v>
      </c>
      <c r="D6635" s="59" t="s">
        <v>18</v>
      </c>
      <c r="E6635" s="60" t="s">
        <v>9498</v>
      </c>
    </row>
    <row r="6636" spans="1:5">
      <c r="A6636" s="74" t="s">
        <v>9</v>
      </c>
      <c r="B6636" s="59" t="s">
        <v>18864</v>
      </c>
      <c r="C6636" s="59" t="s">
        <v>18865</v>
      </c>
      <c r="D6636" s="59" t="s">
        <v>18</v>
      </c>
      <c r="E6636" s="60" t="s">
        <v>11125</v>
      </c>
    </row>
    <row r="6637" spans="1:5">
      <c r="A6637" s="74" t="s">
        <v>9</v>
      </c>
      <c r="B6637" s="59" t="s">
        <v>18866</v>
      </c>
      <c r="C6637" s="59" t="s">
        <v>18867</v>
      </c>
      <c r="D6637" s="59" t="s">
        <v>18</v>
      </c>
      <c r="E6637" s="60" t="s">
        <v>18868</v>
      </c>
    </row>
    <row r="6638" spans="1:5">
      <c r="A6638" s="74" t="s">
        <v>9</v>
      </c>
      <c r="B6638" s="59" t="s">
        <v>18869</v>
      </c>
      <c r="C6638" s="59" t="s">
        <v>18870</v>
      </c>
      <c r="D6638" s="59" t="s">
        <v>18</v>
      </c>
      <c r="E6638" s="60" t="s">
        <v>18871</v>
      </c>
    </row>
    <row r="6639" spans="1:5">
      <c r="A6639" s="74" t="s">
        <v>9</v>
      </c>
      <c r="B6639" s="59" t="s">
        <v>18872</v>
      </c>
      <c r="C6639" s="59" t="s">
        <v>18873</v>
      </c>
      <c r="D6639" s="59" t="s">
        <v>18</v>
      </c>
      <c r="E6639" s="60" t="s">
        <v>12276</v>
      </c>
    </row>
    <row r="6640" spans="1:5">
      <c r="A6640" s="74" t="s">
        <v>9</v>
      </c>
      <c r="B6640" s="59" t="s">
        <v>18874</v>
      </c>
      <c r="C6640" s="59" t="s">
        <v>18875</v>
      </c>
      <c r="D6640" s="59" t="s">
        <v>18</v>
      </c>
      <c r="E6640" s="60" t="s">
        <v>18876</v>
      </c>
    </row>
    <row r="6641" spans="1:5">
      <c r="A6641" s="74" t="s">
        <v>9</v>
      </c>
      <c r="B6641" s="59" t="s">
        <v>18877</v>
      </c>
      <c r="C6641" s="59" t="s">
        <v>18878</v>
      </c>
      <c r="D6641" s="59" t="s">
        <v>18</v>
      </c>
      <c r="E6641" s="60" t="s">
        <v>4478</v>
      </c>
    </row>
    <row r="6642" spans="1:5">
      <c r="A6642" s="74" t="s">
        <v>9</v>
      </c>
      <c r="B6642" s="59" t="s">
        <v>18879</v>
      </c>
      <c r="C6642" s="59" t="s">
        <v>18880</v>
      </c>
      <c r="D6642" s="59" t="s">
        <v>18</v>
      </c>
      <c r="E6642" s="60" t="s">
        <v>18881</v>
      </c>
    </row>
    <row r="6643" spans="1:5">
      <c r="A6643" s="76" t="s">
        <v>9</v>
      </c>
      <c r="B6643" s="63" t="s">
        <v>18882</v>
      </c>
      <c r="C6643" s="63" t="s">
        <v>18883</v>
      </c>
      <c r="D6643" s="63" t="s">
        <v>18</v>
      </c>
      <c r="E6643" s="64" t="s">
        <v>18884</v>
      </c>
    </row>
    <row r="6644" spans="1:5">
      <c r="A6644" s="74" t="s">
        <v>9</v>
      </c>
      <c r="B6644" s="59" t="s">
        <v>18885</v>
      </c>
      <c r="C6644" s="59" t="s">
        <v>18886</v>
      </c>
      <c r="D6644" s="59" t="s">
        <v>18</v>
      </c>
      <c r="E6644" s="60" t="s">
        <v>12276</v>
      </c>
    </row>
    <row r="6645" spans="1:5">
      <c r="A6645" s="74" t="s">
        <v>9</v>
      </c>
      <c r="B6645" s="59" t="s">
        <v>18887</v>
      </c>
      <c r="C6645" s="59" t="s">
        <v>18888</v>
      </c>
      <c r="D6645" s="59" t="s">
        <v>18</v>
      </c>
      <c r="E6645" s="60" t="s">
        <v>18889</v>
      </c>
    </row>
    <row r="6646" spans="1:5">
      <c r="A6646" s="74" t="s">
        <v>9</v>
      </c>
      <c r="B6646" s="59" t="s">
        <v>18890</v>
      </c>
      <c r="C6646" s="59" t="s">
        <v>18891</v>
      </c>
      <c r="D6646" s="59" t="s">
        <v>18</v>
      </c>
      <c r="E6646" s="60" t="s">
        <v>18892</v>
      </c>
    </row>
    <row r="6647" spans="1:5">
      <c r="A6647" s="74" t="s">
        <v>9</v>
      </c>
      <c r="B6647" s="59" t="s">
        <v>18893</v>
      </c>
      <c r="C6647" s="59" t="s">
        <v>18894</v>
      </c>
      <c r="D6647" s="59" t="s">
        <v>18</v>
      </c>
      <c r="E6647" s="60" t="s">
        <v>18895</v>
      </c>
    </row>
    <row r="6648" spans="1:5">
      <c r="A6648" s="74" t="s">
        <v>9</v>
      </c>
      <c r="B6648" s="59" t="s">
        <v>18896</v>
      </c>
      <c r="C6648" s="59" t="s">
        <v>18897</v>
      </c>
      <c r="D6648" s="59" t="s">
        <v>18</v>
      </c>
      <c r="E6648" s="60" t="s">
        <v>13535</v>
      </c>
    </row>
    <row r="6649" spans="1:5">
      <c r="A6649" s="76" t="s">
        <v>9</v>
      </c>
      <c r="B6649" s="63" t="s">
        <v>18898</v>
      </c>
      <c r="C6649" s="63" t="s">
        <v>24</v>
      </c>
      <c r="D6649" s="63" t="s">
        <v>18</v>
      </c>
      <c r="E6649" s="64" t="s">
        <v>18899</v>
      </c>
    </row>
    <row r="6650" spans="1:5">
      <c r="A6650" s="74" t="s">
        <v>9</v>
      </c>
      <c r="B6650" s="59" t="s">
        <v>18900</v>
      </c>
      <c r="C6650" s="59" t="s">
        <v>18901</v>
      </c>
      <c r="D6650" s="59" t="s">
        <v>18</v>
      </c>
      <c r="E6650" s="60" t="s">
        <v>18902</v>
      </c>
    </row>
    <row r="6651" spans="1:5">
      <c r="A6651" s="74" t="s">
        <v>9</v>
      </c>
      <c r="B6651" s="59" t="s">
        <v>18903</v>
      </c>
      <c r="C6651" s="59" t="s">
        <v>18904</v>
      </c>
      <c r="D6651" s="59" t="s">
        <v>18</v>
      </c>
      <c r="E6651" s="60" t="s">
        <v>18905</v>
      </c>
    </row>
    <row r="6652" spans="1:5">
      <c r="A6652" s="74" t="s">
        <v>9</v>
      </c>
      <c r="B6652" s="59" t="s">
        <v>18906</v>
      </c>
      <c r="C6652" s="59" t="s">
        <v>18907</v>
      </c>
      <c r="D6652" s="59" t="s">
        <v>18</v>
      </c>
      <c r="E6652" s="60" t="s">
        <v>18908</v>
      </c>
    </row>
    <row r="6653" spans="1:5">
      <c r="A6653" s="74" t="s">
        <v>9</v>
      </c>
      <c r="B6653" s="59" t="s">
        <v>18909</v>
      </c>
      <c r="C6653" s="59" t="s">
        <v>18910</v>
      </c>
      <c r="D6653" s="59" t="s">
        <v>18</v>
      </c>
      <c r="E6653" s="60" t="s">
        <v>18911</v>
      </c>
    </row>
    <row r="6654" spans="1:5">
      <c r="A6654" s="74" t="s">
        <v>9</v>
      </c>
      <c r="B6654" s="59" t="s">
        <v>18912</v>
      </c>
      <c r="C6654" s="59" t="s">
        <v>18913</v>
      </c>
      <c r="D6654" s="59" t="s">
        <v>18</v>
      </c>
      <c r="E6654" s="60" t="s">
        <v>13590</v>
      </c>
    </row>
    <row r="6655" spans="1:5">
      <c r="A6655" s="74" t="s">
        <v>9</v>
      </c>
      <c r="B6655" s="59" t="s">
        <v>18914</v>
      </c>
      <c r="C6655" s="59" t="s">
        <v>18915</v>
      </c>
      <c r="D6655" s="59" t="s">
        <v>18</v>
      </c>
      <c r="E6655" s="60" t="s">
        <v>18916</v>
      </c>
    </row>
    <row r="6656" spans="1:5">
      <c r="A6656" s="74" t="s">
        <v>9</v>
      </c>
      <c r="B6656" s="59" t="s">
        <v>18917</v>
      </c>
      <c r="C6656" s="59" t="s">
        <v>18918</v>
      </c>
      <c r="D6656" s="59" t="s">
        <v>18</v>
      </c>
      <c r="E6656" s="60" t="s">
        <v>18919</v>
      </c>
    </row>
    <row r="6657" spans="1:5">
      <c r="A6657" s="74" t="s">
        <v>9</v>
      </c>
      <c r="B6657" s="59" t="s">
        <v>18920</v>
      </c>
      <c r="C6657" s="59" t="s">
        <v>18921</v>
      </c>
      <c r="D6657" s="59" t="s">
        <v>18</v>
      </c>
      <c r="E6657" s="60" t="s">
        <v>5194</v>
      </c>
    </row>
    <row r="6658" spans="1:5">
      <c r="A6658" s="74" t="s">
        <v>9</v>
      </c>
      <c r="B6658" s="59" t="s">
        <v>18922</v>
      </c>
      <c r="C6658" s="59" t="s">
        <v>18923</v>
      </c>
      <c r="D6658" s="59" t="s">
        <v>18</v>
      </c>
      <c r="E6658" s="60" t="s">
        <v>6576</v>
      </c>
    </row>
    <row r="6659" spans="1:5">
      <c r="A6659" s="74" t="s">
        <v>9</v>
      </c>
      <c r="B6659" s="59" t="s">
        <v>18924</v>
      </c>
      <c r="C6659" s="59" t="s">
        <v>18925</v>
      </c>
      <c r="D6659" s="59" t="s">
        <v>18</v>
      </c>
      <c r="E6659" s="60" t="s">
        <v>14211</v>
      </c>
    </row>
    <row r="6660" spans="1:5">
      <c r="A6660" s="74" t="s">
        <v>9</v>
      </c>
      <c r="B6660" s="59" t="s">
        <v>18926</v>
      </c>
      <c r="C6660" s="59" t="s">
        <v>18927</v>
      </c>
      <c r="D6660" s="59" t="s">
        <v>18</v>
      </c>
      <c r="E6660" s="60" t="s">
        <v>18928</v>
      </c>
    </row>
    <row r="6661" spans="1:5">
      <c r="A6661" s="74" t="s">
        <v>9</v>
      </c>
      <c r="B6661" s="59" t="s">
        <v>18929</v>
      </c>
      <c r="C6661" s="59" t="s">
        <v>18930</v>
      </c>
      <c r="D6661" s="59" t="s">
        <v>18</v>
      </c>
      <c r="E6661" s="60" t="s">
        <v>18931</v>
      </c>
    </row>
    <row r="6662" spans="1:5">
      <c r="A6662" s="74" t="s">
        <v>9</v>
      </c>
      <c r="B6662" s="59" t="s">
        <v>18932</v>
      </c>
      <c r="C6662" s="59" t="s">
        <v>18933</v>
      </c>
      <c r="D6662" s="59" t="s">
        <v>18</v>
      </c>
      <c r="E6662" s="60" t="s">
        <v>18934</v>
      </c>
    </row>
    <row r="6663" spans="1:5">
      <c r="A6663" s="74" t="s">
        <v>9</v>
      </c>
      <c r="B6663" s="59" t="s">
        <v>18935</v>
      </c>
      <c r="C6663" s="59" t="s">
        <v>18936</v>
      </c>
      <c r="D6663" s="59" t="s">
        <v>18</v>
      </c>
      <c r="E6663" s="60" t="s">
        <v>18937</v>
      </c>
    </row>
    <row r="6664" spans="1:5">
      <c r="A6664" s="74" t="s">
        <v>9</v>
      </c>
      <c r="B6664" s="59" t="s">
        <v>18938</v>
      </c>
      <c r="C6664" s="59" t="s">
        <v>18939</v>
      </c>
      <c r="D6664" s="59" t="s">
        <v>18</v>
      </c>
      <c r="E6664" s="60" t="s">
        <v>17026</v>
      </c>
    </row>
    <row r="6665" spans="1:5">
      <c r="A6665" s="74" t="s">
        <v>9</v>
      </c>
      <c r="B6665" s="59" t="s">
        <v>18940</v>
      </c>
      <c r="C6665" s="59" t="s">
        <v>18941</v>
      </c>
      <c r="D6665" s="59" t="s">
        <v>18</v>
      </c>
      <c r="E6665" s="60" t="s">
        <v>18942</v>
      </c>
    </row>
    <row r="6666" spans="1:5">
      <c r="A6666" s="74" t="s">
        <v>9</v>
      </c>
      <c r="B6666" s="59" t="s">
        <v>18943</v>
      </c>
      <c r="C6666" s="59" t="s">
        <v>18944</v>
      </c>
      <c r="D6666" s="59" t="s">
        <v>18</v>
      </c>
      <c r="E6666" s="60" t="s">
        <v>18945</v>
      </c>
    </row>
    <row r="6667" spans="1:5">
      <c r="A6667" s="74" t="s">
        <v>9</v>
      </c>
      <c r="B6667" s="59" t="s">
        <v>18946</v>
      </c>
      <c r="C6667" s="59" t="s">
        <v>18947</v>
      </c>
      <c r="D6667" s="59" t="s">
        <v>18</v>
      </c>
      <c r="E6667" s="60" t="s">
        <v>18948</v>
      </c>
    </row>
    <row r="6668" spans="1:5">
      <c r="A6668" s="74" t="s">
        <v>9</v>
      </c>
      <c r="B6668" s="59" t="s">
        <v>18949</v>
      </c>
      <c r="C6668" s="59" t="s">
        <v>18950</v>
      </c>
      <c r="D6668" s="59" t="s">
        <v>18</v>
      </c>
      <c r="E6668" s="60" t="s">
        <v>3587</v>
      </c>
    </row>
    <row r="6669" spans="1:5">
      <c r="A6669" s="74" t="s">
        <v>9</v>
      </c>
      <c r="B6669" s="59" t="s">
        <v>18951</v>
      </c>
      <c r="C6669" s="59" t="s">
        <v>18952</v>
      </c>
      <c r="D6669" s="59" t="s">
        <v>18</v>
      </c>
      <c r="E6669" s="60" t="s">
        <v>18953</v>
      </c>
    </row>
    <row r="6670" spans="1:5">
      <c r="A6670" s="74" t="s">
        <v>9</v>
      </c>
      <c r="B6670" s="59" t="s">
        <v>18954</v>
      </c>
      <c r="C6670" s="59" t="s">
        <v>18955</v>
      </c>
      <c r="D6670" s="59" t="s">
        <v>18</v>
      </c>
      <c r="E6670" s="60" t="s">
        <v>18956</v>
      </c>
    </row>
    <row r="6671" spans="1:5">
      <c r="A6671" s="74" t="s">
        <v>9</v>
      </c>
      <c r="B6671" s="59" t="s">
        <v>18957</v>
      </c>
      <c r="C6671" s="59" t="s">
        <v>18958</v>
      </c>
      <c r="D6671" s="59" t="s">
        <v>18</v>
      </c>
      <c r="E6671" s="60" t="s">
        <v>18959</v>
      </c>
    </row>
    <row r="6672" spans="1:5">
      <c r="A6672" s="74" t="s">
        <v>9</v>
      </c>
      <c r="B6672" s="59" t="s">
        <v>18960</v>
      </c>
      <c r="C6672" s="59" t="s">
        <v>18961</v>
      </c>
      <c r="D6672" s="59" t="s">
        <v>18</v>
      </c>
      <c r="E6672" s="60" t="s">
        <v>18962</v>
      </c>
    </row>
    <row r="6673" spans="1:5">
      <c r="A6673" s="74" t="s">
        <v>9</v>
      </c>
      <c r="B6673" s="59" t="s">
        <v>18963</v>
      </c>
      <c r="C6673" s="59" t="s">
        <v>18964</v>
      </c>
      <c r="D6673" s="59" t="s">
        <v>18</v>
      </c>
      <c r="E6673" s="60" t="s">
        <v>18965</v>
      </c>
    </row>
    <row r="6674" spans="1:5">
      <c r="A6674" s="74" t="s">
        <v>9</v>
      </c>
      <c r="B6674" s="59" t="s">
        <v>18966</v>
      </c>
      <c r="C6674" s="59" t="s">
        <v>18967</v>
      </c>
      <c r="D6674" s="59" t="s">
        <v>18</v>
      </c>
      <c r="E6674" s="60" t="s">
        <v>18968</v>
      </c>
    </row>
    <row r="6675" spans="1:5">
      <c r="A6675" s="74" t="s">
        <v>9</v>
      </c>
      <c r="B6675" s="59" t="s">
        <v>18969</v>
      </c>
      <c r="C6675" s="59" t="s">
        <v>18970</v>
      </c>
      <c r="D6675" s="59" t="s">
        <v>18</v>
      </c>
      <c r="E6675" s="60" t="s">
        <v>7646</v>
      </c>
    </row>
    <row r="6676" spans="1:5">
      <c r="A6676" s="74" t="s">
        <v>9</v>
      </c>
      <c r="B6676" s="59" t="s">
        <v>18971</v>
      </c>
      <c r="C6676" s="59" t="s">
        <v>18972</v>
      </c>
      <c r="D6676" s="59" t="s">
        <v>18</v>
      </c>
      <c r="E6676" s="60" t="s">
        <v>18973</v>
      </c>
    </row>
    <row r="6677" spans="1:5">
      <c r="A6677" s="74" t="s">
        <v>9</v>
      </c>
      <c r="B6677" s="59" t="s">
        <v>18974</v>
      </c>
      <c r="C6677" s="59" t="s">
        <v>18975</v>
      </c>
      <c r="D6677" s="59" t="s">
        <v>18</v>
      </c>
      <c r="E6677" s="60" t="s">
        <v>18976</v>
      </c>
    </row>
    <row r="6678" spans="1:5">
      <c r="A6678" s="74" t="s">
        <v>9</v>
      </c>
      <c r="B6678" s="59" t="s">
        <v>18977</v>
      </c>
      <c r="C6678" s="59" t="s">
        <v>18978</v>
      </c>
      <c r="D6678" s="59" t="s">
        <v>18</v>
      </c>
      <c r="E6678" s="60" t="s">
        <v>18979</v>
      </c>
    </row>
    <row r="6679" spans="1:5">
      <c r="A6679" s="74" t="s">
        <v>9</v>
      </c>
      <c r="B6679" s="59" t="s">
        <v>18980</v>
      </c>
      <c r="C6679" s="59" t="s">
        <v>18981</v>
      </c>
      <c r="D6679" s="59" t="s">
        <v>18</v>
      </c>
      <c r="E6679" s="60" t="s">
        <v>18982</v>
      </c>
    </row>
    <row r="6680" spans="1:5">
      <c r="A6680" s="74" t="s">
        <v>9</v>
      </c>
      <c r="B6680" s="59" t="s">
        <v>18983</v>
      </c>
      <c r="C6680" s="59" t="s">
        <v>18984</v>
      </c>
      <c r="D6680" s="59" t="s">
        <v>18</v>
      </c>
      <c r="E6680" s="60" t="s">
        <v>18985</v>
      </c>
    </row>
    <row r="6681" spans="1:5">
      <c r="A6681" s="74" t="s">
        <v>9</v>
      </c>
      <c r="B6681" s="59" t="s">
        <v>18986</v>
      </c>
      <c r="C6681" s="59" t="s">
        <v>18987</v>
      </c>
      <c r="D6681" s="59" t="s">
        <v>18</v>
      </c>
      <c r="E6681" s="60" t="s">
        <v>18988</v>
      </c>
    </row>
    <row r="6682" spans="1:5">
      <c r="A6682" s="74" t="s">
        <v>9</v>
      </c>
      <c r="B6682" s="59" t="s">
        <v>18989</v>
      </c>
      <c r="C6682" s="59" t="s">
        <v>18990</v>
      </c>
      <c r="D6682" s="59" t="s">
        <v>18</v>
      </c>
      <c r="E6682" s="60" t="s">
        <v>18991</v>
      </c>
    </row>
    <row r="6683" spans="1:5">
      <c r="A6683" s="74" t="s">
        <v>9</v>
      </c>
      <c r="B6683" s="59" t="s">
        <v>18992</v>
      </c>
      <c r="C6683" s="59" t="s">
        <v>18993</v>
      </c>
      <c r="D6683" s="59" t="s">
        <v>18</v>
      </c>
      <c r="E6683" s="60" t="s">
        <v>18994</v>
      </c>
    </row>
    <row r="6684" spans="1:5">
      <c r="A6684" s="74" t="s">
        <v>9</v>
      </c>
      <c r="B6684" s="59" t="s">
        <v>18995</v>
      </c>
      <c r="C6684" s="59" t="s">
        <v>18996</v>
      </c>
      <c r="D6684" s="59" t="s">
        <v>18</v>
      </c>
      <c r="E6684" s="60" t="s">
        <v>18997</v>
      </c>
    </row>
    <row r="6685" spans="1:5">
      <c r="A6685" s="74" t="s">
        <v>9</v>
      </c>
      <c r="B6685" s="59" t="s">
        <v>18998</v>
      </c>
      <c r="C6685" s="59" t="s">
        <v>18999</v>
      </c>
      <c r="D6685" s="59" t="s">
        <v>18</v>
      </c>
      <c r="E6685" s="60" t="s">
        <v>19000</v>
      </c>
    </row>
    <row r="6686" spans="1:5">
      <c r="A6686" s="74" t="s">
        <v>9</v>
      </c>
      <c r="B6686" s="59" t="s">
        <v>19001</v>
      </c>
      <c r="C6686" s="59" t="s">
        <v>19002</v>
      </c>
      <c r="D6686" s="59" t="s">
        <v>18</v>
      </c>
      <c r="E6686" s="60" t="s">
        <v>19003</v>
      </c>
    </row>
    <row r="6687" spans="1:5">
      <c r="A6687" s="74" t="s">
        <v>9</v>
      </c>
      <c r="B6687" s="59" t="s">
        <v>19004</v>
      </c>
      <c r="C6687" s="59" t="s">
        <v>19005</v>
      </c>
      <c r="D6687" s="59" t="s">
        <v>18</v>
      </c>
      <c r="E6687" s="60" t="s">
        <v>19006</v>
      </c>
    </row>
    <row r="6688" spans="1:5">
      <c r="A6688" s="74" t="s">
        <v>9</v>
      </c>
      <c r="B6688" s="59" t="s">
        <v>19007</v>
      </c>
      <c r="C6688" s="59" t="s">
        <v>19008</v>
      </c>
      <c r="D6688" s="59" t="s">
        <v>18</v>
      </c>
      <c r="E6688" s="60" t="s">
        <v>19009</v>
      </c>
    </row>
    <row r="6689" spans="1:5">
      <c r="A6689" s="74" t="s">
        <v>9</v>
      </c>
      <c r="B6689" s="59" t="s">
        <v>19010</v>
      </c>
      <c r="C6689" s="59" t="s">
        <v>19011</v>
      </c>
      <c r="D6689" s="59" t="s">
        <v>18</v>
      </c>
      <c r="E6689" s="60" t="s">
        <v>18982</v>
      </c>
    </row>
    <row r="6690" spans="1:5">
      <c r="A6690" s="74" t="s">
        <v>9</v>
      </c>
      <c r="B6690" s="59" t="s">
        <v>19012</v>
      </c>
      <c r="C6690" s="59" t="s">
        <v>19013</v>
      </c>
      <c r="D6690" s="59" t="s">
        <v>18</v>
      </c>
      <c r="E6690" s="60" t="s">
        <v>19014</v>
      </c>
    </row>
    <row r="6691" spans="1:5">
      <c r="A6691" s="74" t="s">
        <v>9</v>
      </c>
      <c r="B6691" s="59" t="s">
        <v>19015</v>
      </c>
      <c r="C6691" s="59" t="s">
        <v>19016</v>
      </c>
      <c r="D6691" s="59" t="s">
        <v>18</v>
      </c>
      <c r="E6691" s="60" t="s">
        <v>19017</v>
      </c>
    </row>
    <row r="6692" spans="1:5">
      <c r="A6692" s="74" t="s">
        <v>9</v>
      </c>
      <c r="B6692" s="59" t="s">
        <v>19018</v>
      </c>
      <c r="C6692" s="59" t="s">
        <v>19019</v>
      </c>
      <c r="D6692" s="59" t="s">
        <v>18</v>
      </c>
      <c r="E6692" s="60" t="s">
        <v>15741</v>
      </c>
    </row>
    <row r="6693" spans="1:5">
      <c r="A6693" s="74" t="s">
        <v>9</v>
      </c>
      <c r="B6693" s="59" t="s">
        <v>19020</v>
      </c>
      <c r="C6693" s="59" t="s">
        <v>19021</v>
      </c>
      <c r="D6693" s="59" t="s">
        <v>18</v>
      </c>
      <c r="E6693" s="60" t="s">
        <v>17164</v>
      </c>
    </row>
    <row r="6694" spans="1:5">
      <c r="A6694" s="74" t="s">
        <v>9</v>
      </c>
      <c r="B6694" s="59" t="s">
        <v>19022</v>
      </c>
      <c r="C6694" s="59" t="s">
        <v>19023</v>
      </c>
      <c r="D6694" s="59" t="s">
        <v>18</v>
      </c>
      <c r="E6694" s="60" t="s">
        <v>19024</v>
      </c>
    </row>
    <row r="6695" spans="1:5">
      <c r="A6695" s="74" t="s">
        <v>9</v>
      </c>
      <c r="B6695" s="59" t="s">
        <v>19025</v>
      </c>
      <c r="C6695" s="59" t="s">
        <v>19026</v>
      </c>
      <c r="D6695" s="59" t="s">
        <v>18</v>
      </c>
      <c r="E6695" s="60" t="s">
        <v>19027</v>
      </c>
    </row>
    <row r="6696" spans="1:5">
      <c r="A6696" s="74" t="s">
        <v>9</v>
      </c>
      <c r="B6696" s="59" t="s">
        <v>19028</v>
      </c>
      <c r="C6696" s="59" t="s">
        <v>19029</v>
      </c>
      <c r="D6696" s="59" t="s">
        <v>18</v>
      </c>
      <c r="E6696" s="60" t="s">
        <v>19030</v>
      </c>
    </row>
    <row r="6697" spans="1:5">
      <c r="A6697" s="74" t="s">
        <v>9</v>
      </c>
      <c r="B6697" s="59" t="s">
        <v>19031</v>
      </c>
      <c r="C6697" s="59" t="s">
        <v>19032</v>
      </c>
      <c r="D6697" s="59" t="s">
        <v>18</v>
      </c>
      <c r="E6697" s="60" t="s">
        <v>19033</v>
      </c>
    </row>
    <row r="6698" spans="1:5">
      <c r="A6698" s="74" t="s">
        <v>9</v>
      </c>
      <c r="B6698" s="59" t="s">
        <v>19034</v>
      </c>
      <c r="C6698" s="59" t="s">
        <v>19035</v>
      </c>
      <c r="D6698" s="59" t="s">
        <v>18</v>
      </c>
      <c r="E6698" s="60" t="s">
        <v>19036</v>
      </c>
    </row>
    <row r="6699" spans="1:5">
      <c r="A6699" s="74" t="s">
        <v>9</v>
      </c>
      <c r="B6699" s="59" t="s">
        <v>19037</v>
      </c>
      <c r="C6699" s="59" t="s">
        <v>19038</v>
      </c>
      <c r="D6699" s="59" t="s">
        <v>18</v>
      </c>
      <c r="E6699" s="60" t="s">
        <v>10902</v>
      </c>
    </row>
    <row r="6700" spans="1:5">
      <c r="A6700" s="74" t="s">
        <v>9</v>
      </c>
      <c r="B6700" s="59" t="s">
        <v>19039</v>
      </c>
      <c r="C6700" s="59" t="s">
        <v>19040</v>
      </c>
      <c r="D6700" s="59" t="s">
        <v>18</v>
      </c>
      <c r="E6700" s="60" t="s">
        <v>19041</v>
      </c>
    </row>
    <row r="6701" spans="1:5">
      <c r="A6701" s="74" t="s">
        <v>9</v>
      </c>
      <c r="B6701" s="59" t="s">
        <v>19042</v>
      </c>
      <c r="C6701" s="59" t="s">
        <v>19043</v>
      </c>
      <c r="D6701" s="59" t="s">
        <v>18</v>
      </c>
      <c r="E6701" s="60" t="s">
        <v>19044</v>
      </c>
    </row>
    <row r="6702" spans="1:5">
      <c r="A6702" s="74" t="s">
        <v>9</v>
      </c>
      <c r="B6702" s="59" t="s">
        <v>19045</v>
      </c>
      <c r="C6702" s="59" t="s">
        <v>19046</v>
      </c>
      <c r="D6702" s="59" t="s">
        <v>18</v>
      </c>
      <c r="E6702" s="60" t="s">
        <v>941</v>
      </c>
    </row>
    <row r="6703" spans="1:5">
      <c r="A6703" s="74" t="s">
        <v>9</v>
      </c>
      <c r="B6703" s="59" t="s">
        <v>19047</v>
      </c>
      <c r="C6703" s="59" t="s">
        <v>19048</v>
      </c>
      <c r="D6703" s="59" t="s">
        <v>18</v>
      </c>
      <c r="E6703" s="60" t="s">
        <v>19049</v>
      </c>
    </row>
    <row r="6704" spans="1:5">
      <c r="A6704" s="74" t="s">
        <v>9</v>
      </c>
      <c r="B6704" s="59" t="s">
        <v>19050</v>
      </c>
      <c r="C6704" s="59" t="s">
        <v>19051</v>
      </c>
      <c r="D6704" s="59" t="s">
        <v>18</v>
      </c>
      <c r="E6704" s="60" t="s">
        <v>19052</v>
      </c>
    </row>
    <row r="6705" spans="1:5">
      <c r="A6705" s="74" t="s">
        <v>9</v>
      </c>
      <c r="B6705" s="59" t="s">
        <v>19053</v>
      </c>
      <c r="C6705" s="59" t="s">
        <v>19054</v>
      </c>
      <c r="D6705" s="59" t="s">
        <v>18</v>
      </c>
      <c r="E6705" s="60" t="s">
        <v>7421</v>
      </c>
    </row>
    <row r="6706" spans="1:5">
      <c r="A6706" s="74" t="s">
        <v>9</v>
      </c>
      <c r="B6706" s="59" t="s">
        <v>19055</v>
      </c>
      <c r="C6706" s="59" t="s">
        <v>19056</v>
      </c>
      <c r="D6706" s="59" t="s">
        <v>18</v>
      </c>
      <c r="E6706" s="60" t="s">
        <v>19057</v>
      </c>
    </row>
    <row r="6707" spans="1:5">
      <c r="A6707" s="74" t="s">
        <v>9</v>
      </c>
      <c r="B6707" s="59" t="s">
        <v>19058</v>
      </c>
      <c r="C6707" s="59" t="s">
        <v>19059</v>
      </c>
      <c r="D6707" s="59" t="s">
        <v>18</v>
      </c>
      <c r="E6707" s="60" t="s">
        <v>19060</v>
      </c>
    </row>
    <row r="6708" spans="1:5">
      <c r="A6708" s="74" t="s">
        <v>9</v>
      </c>
      <c r="B6708" s="59" t="s">
        <v>19061</v>
      </c>
      <c r="C6708" s="59" t="s">
        <v>19062</v>
      </c>
      <c r="D6708" s="59" t="s">
        <v>18</v>
      </c>
      <c r="E6708" s="60" t="s">
        <v>19063</v>
      </c>
    </row>
    <row r="6709" spans="1:5">
      <c r="A6709" s="74" t="s">
        <v>9</v>
      </c>
      <c r="B6709" s="59" t="s">
        <v>19064</v>
      </c>
      <c r="C6709" s="59" t="s">
        <v>19065</v>
      </c>
      <c r="D6709" s="59" t="s">
        <v>18</v>
      </c>
      <c r="E6709" s="60" t="s">
        <v>19066</v>
      </c>
    </row>
    <row r="6710" spans="1:5">
      <c r="A6710" s="74" t="s">
        <v>9</v>
      </c>
      <c r="B6710" s="59" t="s">
        <v>19067</v>
      </c>
      <c r="C6710" s="59" t="s">
        <v>19068</v>
      </c>
      <c r="D6710" s="59" t="s">
        <v>18</v>
      </c>
      <c r="E6710" s="60" t="s">
        <v>19069</v>
      </c>
    </row>
    <row r="6711" spans="1:5">
      <c r="A6711" s="74" t="s">
        <v>9</v>
      </c>
      <c r="B6711" s="59" t="s">
        <v>19070</v>
      </c>
      <c r="C6711" s="59" t="s">
        <v>19071</v>
      </c>
      <c r="D6711" s="59" t="s">
        <v>18</v>
      </c>
      <c r="E6711" s="60" t="s">
        <v>19072</v>
      </c>
    </row>
    <row r="6712" spans="1:5">
      <c r="A6712" s="74" t="s">
        <v>9</v>
      </c>
      <c r="B6712" s="59" t="s">
        <v>19073</v>
      </c>
      <c r="C6712" s="59" t="s">
        <v>19074</v>
      </c>
      <c r="D6712" s="59" t="s">
        <v>18</v>
      </c>
      <c r="E6712" s="60" t="s">
        <v>19075</v>
      </c>
    </row>
    <row r="6713" spans="1:5">
      <c r="A6713" s="74" t="s">
        <v>9</v>
      </c>
      <c r="B6713" s="59" t="s">
        <v>19076</v>
      </c>
      <c r="C6713" s="59" t="s">
        <v>19077</v>
      </c>
      <c r="D6713" s="59" t="s">
        <v>18</v>
      </c>
      <c r="E6713" s="60" t="s">
        <v>19078</v>
      </c>
    </row>
    <row r="6714" spans="1:5">
      <c r="A6714" s="74" t="s">
        <v>9</v>
      </c>
      <c r="B6714" s="59" t="s">
        <v>19079</v>
      </c>
      <c r="C6714" s="59" t="s">
        <v>19080</v>
      </c>
      <c r="D6714" s="59" t="s">
        <v>18</v>
      </c>
      <c r="E6714" s="60" t="s">
        <v>19081</v>
      </c>
    </row>
    <row r="6715" spans="1:5">
      <c r="A6715" s="74" t="s">
        <v>9</v>
      </c>
      <c r="B6715" s="59" t="s">
        <v>19082</v>
      </c>
      <c r="C6715" s="59" t="s">
        <v>19083</v>
      </c>
      <c r="D6715" s="59" t="s">
        <v>18</v>
      </c>
      <c r="E6715" s="60" t="s">
        <v>19084</v>
      </c>
    </row>
    <row r="6716" spans="1:5">
      <c r="A6716" s="74" t="s">
        <v>9</v>
      </c>
      <c r="B6716" s="59" t="s">
        <v>19085</v>
      </c>
      <c r="C6716" s="59" t="s">
        <v>19086</v>
      </c>
      <c r="D6716" s="59" t="s">
        <v>18</v>
      </c>
      <c r="E6716" s="60" t="s">
        <v>19087</v>
      </c>
    </row>
    <row r="6717" spans="1:5">
      <c r="A6717" s="74" t="s">
        <v>9</v>
      </c>
      <c r="B6717" s="59" t="s">
        <v>19088</v>
      </c>
      <c r="C6717" s="59" t="s">
        <v>19089</v>
      </c>
      <c r="D6717" s="59" t="s">
        <v>18</v>
      </c>
      <c r="E6717" s="60" t="s">
        <v>19090</v>
      </c>
    </row>
    <row r="6718" spans="1:5">
      <c r="A6718" s="74" t="s">
        <v>9</v>
      </c>
      <c r="B6718" s="59" t="s">
        <v>19091</v>
      </c>
      <c r="C6718" s="59" t="s">
        <v>19092</v>
      </c>
      <c r="D6718" s="59" t="s">
        <v>18</v>
      </c>
      <c r="E6718" s="60" t="s">
        <v>19093</v>
      </c>
    </row>
    <row r="6719" spans="1:5">
      <c r="A6719" s="74" t="s">
        <v>9</v>
      </c>
      <c r="B6719" s="59" t="s">
        <v>19094</v>
      </c>
      <c r="C6719" s="59" t="s">
        <v>19095</v>
      </c>
      <c r="D6719" s="59" t="s">
        <v>18</v>
      </c>
      <c r="E6719" s="60" t="s">
        <v>19096</v>
      </c>
    </row>
    <row r="6720" spans="1:5">
      <c r="A6720" s="74" t="s">
        <v>9</v>
      </c>
      <c r="B6720" s="59" t="s">
        <v>19097</v>
      </c>
      <c r="C6720" s="59" t="s">
        <v>19098</v>
      </c>
      <c r="D6720" s="59" t="s">
        <v>18</v>
      </c>
      <c r="E6720" s="60" t="s">
        <v>19099</v>
      </c>
    </row>
    <row r="6721" spans="1:5">
      <c r="A6721" s="74" t="s">
        <v>9</v>
      </c>
      <c r="B6721" s="59" t="s">
        <v>19100</v>
      </c>
      <c r="C6721" s="59" t="s">
        <v>19101</v>
      </c>
      <c r="D6721" s="59" t="s">
        <v>18</v>
      </c>
      <c r="E6721" s="60" t="s">
        <v>19102</v>
      </c>
    </row>
    <row r="6722" spans="1:5">
      <c r="A6722" s="74" t="s">
        <v>9</v>
      </c>
      <c r="B6722" s="59" t="s">
        <v>19103</v>
      </c>
      <c r="C6722" s="59" t="s">
        <v>19104</v>
      </c>
      <c r="D6722" s="59" t="s">
        <v>18</v>
      </c>
      <c r="E6722" s="60" t="s">
        <v>19105</v>
      </c>
    </row>
    <row r="6723" spans="1:5">
      <c r="A6723" s="74" t="s">
        <v>9</v>
      </c>
      <c r="B6723" s="59" t="s">
        <v>19106</v>
      </c>
      <c r="C6723" s="59" t="s">
        <v>19107</v>
      </c>
      <c r="D6723" s="59" t="s">
        <v>18</v>
      </c>
      <c r="E6723" s="60" t="s">
        <v>19108</v>
      </c>
    </row>
    <row r="6724" spans="1:5">
      <c r="A6724" s="74" t="s">
        <v>9</v>
      </c>
      <c r="B6724" s="59" t="s">
        <v>19109</v>
      </c>
      <c r="C6724" s="59" t="s">
        <v>19110</v>
      </c>
      <c r="D6724" s="59" t="s">
        <v>18</v>
      </c>
      <c r="E6724" s="60" t="s">
        <v>19111</v>
      </c>
    </row>
    <row r="6725" spans="1:5">
      <c r="A6725" s="74" t="s">
        <v>9</v>
      </c>
      <c r="B6725" s="59" t="s">
        <v>19112</v>
      </c>
      <c r="C6725" s="59" t="s">
        <v>19113</v>
      </c>
      <c r="D6725" s="59" t="s">
        <v>18</v>
      </c>
      <c r="E6725" s="60" t="s">
        <v>19114</v>
      </c>
    </row>
    <row r="6726" spans="1:5">
      <c r="A6726" s="74" t="s">
        <v>9</v>
      </c>
      <c r="B6726" s="59" t="s">
        <v>19115</v>
      </c>
      <c r="C6726" s="59" t="s">
        <v>19116</v>
      </c>
      <c r="D6726" s="59" t="s">
        <v>18</v>
      </c>
      <c r="E6726" s="60" t="s">
        <v>19117</v>
      </c>
    </row>
    <row r="6727" spans="1:5">
      <c r="A6727" s="74" t="s">
        <v>9</v>
      </c>
      <c r="B6727" s="59" t="s">
        <v>19118</v>
      </c>
      <c r="C6727" s="59" t="s">
        <v>19119</v>
      </c>
      <c r="D6727" s="59" t="s">
        <v>18</v>
      </c>
      <c r="E6727" s="60" t="s">
        <v>19120</v>
      </c>
    </row>
    <row r="6728" spans="1:5">
      <c r="A6728" s="74" t="s">
        <v>9</v>
      </c>
      <c r="B6728" s="59" t="s">
        <v>19121</v>
      </c>
      <c r="C6728" s="59" t="s">
        <v>19122</v>
      </c>
      <c r="D6728" s="59" t="s">
        <v>18</v>
      </c>
      <c r="E6728" s="60" t="s">
        <v>19123</v>
      </c>
    </row>
    <row r="6729" spans="1:5">
      <c r="A6729" s="74" t="s">
        <v>9</v>
      </c>
      <c r="B6729" s="59" t="s">
        <v>19124</v>
      </c>
      <c r="C6729" s="59" t="s">
        <v>19125</v>
      </c>
      <c r="D6729" s="59" t="s">
        <v>18</v>
      </c>
      <c r="E6729" s="60" t="s">
        <v>19126</v>
      </c>
    </row>
    <row r="6730" spans="1:5">
      <c r="A6730" s="74" t="s">
        <v>9</v>
      </c>
      <c r="B6730" s="59" t="s">
        <v>19127</v>
      </c>
      <c r="C6730" s="59" t="s">
        <v>19128</v>
      </c>
      <c r="D6730" s="59" t="s">
        <v>18</v>
      </c>
      <c r="E6730" s="60" t="s">
        <v>11061</v>
      </c>
    </row>
    <row r="6731" spans="1:5">
      <c r="A6731" s="74" t="s">
        <v>9</v>
      </c>
      <c r="B6731" s="59" t="s">
        <v>19129</v>
      </c>
      <c r="C6731" s="59" t="s">
        <v>19130</v>
      </c>
      <c r="D6731" s="59" t="s">
        <v>18</v>
      </c>
      <c r="E6731" s="60" t="s">
        <v>19131</v>
      </c>
    </row>
    <row r="6732" spans="1:5">
      <c r="A6732" s="74" t="s">
        <v>9</v>
      </c>
      <c r="B6732" s="59" t="s">
        <v>19132</v>
      </c>
      <c r="C6732" s="59" t="s">
        <v>19133</v>
      </c>
      <c r="D6732" s="59" t="s">
        <v>18</v>
      </c>
      <c r="E6732" s="60" t="s">
        <v>19134</v>
      </c>
    </row>
    <row r="6733" spans="1:5">
      <c r="A6733" s="74" t="s">
        <v>9</v>
      </c>
      <c r="B6733" s="59" t="s">
        <v>19135</v>
      </c>
      <c r="C6733" s="59" t="s">
        <v>19136</v>
      </c>
      <c r="D6733" s="59" t="s">
        <v>18</v>
      </c>
      <c r="E6733" s="60" t="s">
        <v>19137</v>
      </c>
    </row>
    <row r="6734" spans="1:5">
      <c r="A6734" s="74" t="s">
        <v>9</v>
      </c>
      <c r="B6734" s="59" t="s">
        <v>19138</v>
      </c>
      <c r="C6734" s="59" t="s">
        <v>19139</v>
      </c>
      <c r="D6734" s="59" t="s">
        <v>18</v>
      </c>
      <c r="E6734" s="60" t="s">
        <v>19140</v>
      </c>
    </row>
    <row r="6735" spans="1:5">
      <c r="A6735" s="74" t="s">
        <v>9</v>
      </c>
      <c r="B6735" s="59" t="s">
        <v>19141</v>
      </c>
      <c r="C6735" s="59" t="s">
        <v>19142</v>
      </c>
      <c r="D6735" s="59" t="s">
        <v>18</v>
      </c>
      <c r="E6735" s="60" t="s">
        <v>19143</v>
      </c>
    </row>
    <row r="6736" spans="1:5">
      <c r="A6736" s="74" t="s">
        <v>9</v>
      </c>
      <c r="B6736" s="59" t="s">
        <v>19144</v>
      </c>
      <c r="C6736" s="59" t="s">
        <v>19145</v>
      </c>
      <c r="D6736" s="59" t="s">
        <v>18</v>
      </c>
      <c r="E6736" s="60" t="s">
        <v>19146</v>
      </c>
    </row>
    <row r="6737" spans="1:5">
      <c r="A6737" s="74" t="s">
        <v>9</v>
      </c>
      <c r="B6737" s="59" t="s">
        <v>19147</v>
      </c>
      <c r="C6737" s="59" t="s">
        <v>19148</v>
      </c>
      <c r="D6737" s="59" t="s">
        <v>18</v>
      </c>
      <c r="E6737" s="60" t="s">
        <v>19149</v>
      </c>
    </row>
    <row r="6738" spans="1:5">
      <c r="A6738" s="74" t="s">
        <v>9</v>
      </c>
      <c r="B6738" s="59" t="s">
        <v>19150</v>
      </c>
      <c r="C6738" s="59" t="s">
        <v>19151</v>
      </c>
      <c r="D6738" s="59" t="s">
        <v>18</v>
      </c>
      <c r="E6738" s="60" t="s">
        <v>6189</v>
      </c>
    </row>
    <row r="6739" spans="1:5">
      <c r="A6739" s="74" t="s">
        <v>9</v>
      </c>
      <c r="B6739" s="59" t="s">
        <v>19152</v>
      </c>
      <c r="C6739" s="59" t="s">
        <v>19153</v>
      </c>
      <c r="D6739" s="59" t="s">
        <v>18</v>
      </c>
      <c r="E6739" s="60" t="s">
        <v>19154</v>
      </c>
    </row>
    <row r="6740" spans="1:5">
      <c r="A6740" s="74" t="s">
        <v>9</v>
      </c>
      <c r="B6740" s="59" t="s">
        <v>19155</v>
      </c>
      <c r="C6740" s="59" t="s">
        <v>19156</v>
      </c>
      <c r="D6740" s="59" t="s">
        <v>18</v>
      </c>
      <c r="E6740" s="60" t="s">
        <v>19157</v>
      </c>
    </row>
    <row r="6741" spans="1:5">
      <c r="A6741" s="74" t="s">
        <v>9</v>
      </c>
      <c r="B6741" s="59" t="s">
        <v>19158</v>
      </c>
      <c r="C6741" s="59" t="s">
        <v>19159</v>
      </c>
      <c r="D6741" s="59" t="s">
        <v>18</v>
      </c>
      <c r="E6741" s="60" t="s">
        <v>18728</v>
      </c>
    </row>
    <row r="6742" spans="1:5">
      <c r="A6742" s="74" t="s">
        <v>9</v>
      </c>
      <c r="B6742" s="59" t="s">
        <v>19160</v>
      </c>
      <c r="C6742" s="59" t="s">
        <v>19161</v>
      </c>
      <c r="D6742" s="59" t="s">
        <v>18</v>
      </c>
      <c r="E6742" s="60" t="s">
        <v>19162</v>
      </c>
    </row>
    <row r="6743" spans="1:5">
      <c r="A6743" s="74" t="s">
        <v>9</v>
      </c>
      <c r="B6743" s="59" t="s">
        <v>19163</v>
      </c>
      <c r="C6743" s="59" t="s">
        <v>19164</v>
      </c>
      <c r="D6743" s="59" t="s">
        <v>18</v>
      </c>
      <c r="E6743" s="60" t="s">
        <v>19165</v>
      </c>
    </row>
    <row r="6744" spans="1:5">
      <c r="A6744" s="74" t="s">
        <v>9</v>
      </c>
      <c r="B6744" s="59" t="s">
        <v>19166</v>
      </c>
      <c r="C6744" s="59" t="s">
        <v>19167</v>
      </c>
      <c r="D6744" s="59" t="s">
        <v>18</v>
      </c>
      <c r="E6744" s="60" t="s">
        <v>19168</v>
      </c>
    </row>
    <row r="6745" spans="1:5">
      <c r="A6745" s="74" t="s">
        <v>9</v>
      </c>
      <c r="B6745" s="59" t="s">
        <v>19169</v>
      </c>
      <c r="C6745" s="59" t="s">
        <v>19170</v>
      </c>
      <c r="D6745" s="59" t="s">
        <v>18</v>
      </c>
      <c r="E6745" s="60" t="s">
        <v>19171</v>
      </c>
    </row>
    <row r="6746" spans="1:5">
      <c r="A6746" s="74" t="s">
        <v>9</v>
      </c>
      <c r="B6746" s="59" t="s">
        <v>19172</v>
      </c>
      <c r="C6746" s="59" t="s">
        <v>19173</v>
      </c>
      <c r="D6746" s="59" t="s">
        <v>18</v>
      </c>
      <c r="E6746" s="60" t="s">
        <v>19174</v>
      </c>
    </row>
    <row r="6747" spans="1:5">
      <c r="A6747" s="74" t="s">
        <v>9</v>
      </c>
      <c r="B6747" s="59" t="s">
        <v>19175</v>
      </c>
      <c r="C6747" s="59" t="s">
        <v>19176</v>
      </c>
      <c r="D6747" s="59" t="s">
        <v>18</v>
      </c>
      <c r="E6747" s="60" t="s">
        <v>19177</v>
      </c>
    </row>
    <row r="6748" spans="1:5">
      <c r="A6748" s="74" t="s">
        <v>9</v>
      </c>
      <c r="B6748" s="59" t="s">
        <v>19178</v>
      </c>
      <c r="C6748" s="59" t="s">
        <v>19179</v>
      </c>
      <c r="D6748" s="59" t="s">
        <v>18</v>
      </c>
      <c r="E6748" s="60" t="s">
        <v>19180</v>
      </c>
    </row>
    <row r="6749" spans="1:5">
      <c r="A6749" s="74" t="s">
        <v>9</v>
      </c>
      <c r="B6749" s="59" t="s">
        <v>19181</v>
      </c>
      <c r="C6749" s="59" t="s">
        <v>19182</v>
      </c>
      <c r="D6749" s="59" t="s">
        <v>18</v>
      </c>
      <c r="E6749" s="60" t="s">
        <v>19183</v>
      </c>
    </row>
    <row r="6750" spans="1:5">
      <c r="A6750" s="74" t="s">
        <v>9</v>
      </c>
      <c r="B6750" s="59" t="s">
        <v>19184</v>
      </c>
      <c r="C6750" s="59" t="s">
        <v>19185</v>
      </c>
      <c r="D6750" s="59" t="s">
        <v>18</v>
      </c>
      <c r="E6750" s="60" t="s">
        <v>19186</v>
      </c>
    </row>
    <row r="6751" spans="1:5">
      <c r="A6751" s="74" t="s">
        <v>9</v>
      </c>
      <c r="B6751" s="59" t="s">
        <v>19187</v>
      </c>
      <c r="C6751" s="59" t="s">
        <v>19188</v>
      </c>
      <c r="D6751" s="59" t="s">
        <v>18</v>
      </c>
      <c r="E6751" s="60" t="s">
        <v>19189</v>
      </c>
    </row>
    <row r="6752" spans="1:5">
      <c r="A6752" s="74" t="s">
        <v>9</v>
      </c>
      <c r="B6752" s="59" t="s">
        <v>19190</v>
      </c>
      <c r="C6752" s="59" t="s">
        <v>19191</v>
      </c>
      <c r="D6752" s="59" t="s">
        <v>18</v>
      </c>
      <c r="E6752" s="60" t="s">
        <v>19192</v>
      </c>
    </row>
    <row r="6753" spans="1:5">
      <c r="A6753" s="74" t="s">
        <v>9</v>
      </c>
      <c r="B6753" s="59" t="s">
        <v>19193</v>
      </c>
      <c r="C6753" s="59" t="s">
        <v>19194</v>
      </c>
      <c r="D6753" s="59" t="s">
        <v>18</v>
      </c>
      <c r="E6753" s="60" t="s">
        <v>19195</v>
      </c>
    </row>
    <row r="6754" spans="1:5">
      <c r="A6754" s="74" t="s">
        <v>9</v>
      </c>
      <c r="B6754" s="59" t="s">
        <v>19196</v>
      </c>
      <c r="C6754" s="59" t="s">
        <v>19197</v>
      </c>
      <c r="D6754" s="59" t="s">
        <v>18</v>
      </c>
      <c r="E6754" s="60" t="s">
        <v>19198</v>
      </c>
    </row>
    <row r="6755" spans="1:5">
      <c r="A6755" s="74" t="s">
        <v>9</v>
      </c>
      <c r="B6755" s="59" t="s">
        <v>19199</v>
      </c>
      <c r="C6755" s="59" t="s">
        <v>19200</v>
      </c>
      <c r="D6755" s="59" t="s">
        <v>18</v>
      </c>
      <c r="E6755" s="60" t="s">
        <v>19201</v>
      </c>
    </row>
    <row r="6756" spans="1:5">
      <c r="A6756" s="74" t="s">
        <v>9</v>
      </c>
      <c r="B6756" s="59" t="s">
        <v>19202</v>
      </c>
      <c r="C6756" s="59" t="s">
        <v>19203</v>
      </c>
      <c r="D6756" s="59" t="s">
        <v>18</v>
      </c>
      <c r="E6756" s="60" t="s">
        <v>19204</v>
      </c>
    </row>
    <row r="6757" spans="1:5">
      <c r="A6757" s="74" t="s">
        <v>9</v>
      </c>
      <c r="B6757" s="59" t="s">
        <v>19205</v>
      </c>
      <c r="C6757" s="59" t="s">
        <v>19206</v>
      </c>
      <c r="D6757" s="59" t="s">
        <v>18</v>
      </c>
      <c r="E6757" s="60" t="s">
        <v>19207</v>
      </c>
    </row>
    <row r="6758" spans="1:5">
      <c r="A6758" s="74" t="s">
        <v>9</v>
      </c>
      <c r="B6758" s="59" t="s">
        <v>19208</v>
      </c>
      <c r="C6758" s="59" t="s">
        <v>19209</v>
      </c>
      <c r="D6758" s="59" t="s">
        <v>18</v>
      </c>
      <c r="E6758" s="60" t="s">
        <v>19210</v>
      </c>
    </row>
    <row r="6759" spans="1:5">
      <c r="A6759" s="74" t="s">
        <v>9</v>
      </c>
      <c r="B6759" s="59" t="s">
        <v>19211</v>
      </c>
      <c r="C6759" s="59" t="s">
        <v>19212</v>
      </c>
      <c r="D6759" s="59" t="s">
        <v>18</v>
      </c>
      <c r="E6759" s="60" t="s">
        <v>19213</v>
      </c>
    </row>
    <row r="6760" spans="1:5">
      <c r="A6760" s="74" t="s">
        <v>9</v>
      </c>
      <c r="B6760" s="59" t="s">
        <v>19214</v>
      </c>
      <c r="C6760" s="59" t="s">
        <v>19215</v>
      </c>
      <c r="D6760" s="59" t="s">
        <v>18</v>
      </c>
      <c r="E6760" s="60" t="s">
        <v>19216</v>
      </c>
    </row>
    <row r="6761" spans="1:5">
      <c r="A6761" s="74" t="s">
        <v>9</v>
      </c>
      <c r="B6761" s="59" t="s">
        <v>19217</v>
      </c>
      <c r="C6761" s="59" t="s">
        <v>19218</v>
      </c>
      <c r="D6761" s="59" t="s">
        <v>18</v>
      </c>
      <c r="E6761" s="60" t="s">
        <v>13633</v>
      </c>
    </row>
    <row r="6762" spans="1:5">
      <c r="A6762" s="74" t="s">
        <v>9</v>
      </c>
      <c r="B6762" s="59" t="s">
        <v>19219</v>
      </c>
      <c r="C6762" s="59" t="s">
        <v>19220</v>
      </c>
      <c r="D6762" s="59" t="s">
        <v>18</v>
      </c>
      <c r="E6762" s="60" t="s">
        <v>19221</v>
      </c>
    </row>
    <row r="6763" spans="1:5">
      <c r="A6763" s="74" t="s">
        <v>9</v>
      </c>
      <c r="B6763" s="59" t="s">
        <v>19222</v>
      </c>
      <c r="C6763" s="59" t="s">
        <v>19223</v>
      </c>
      <c r="D6763" s="59" t="s">
        <v>18</v>
      </c>
      <c r="E6763" s="60" t="s">
        <v>19224</v>
      </c>
    </row>
    <row r="6764" spans="1:5">
      <c r="A6764" s="74" t="s">
        <v>9</v>
      </c>
      <c r="B6764" s="59" t="s">
        <v>19225</v>
      </c>
      <c r="C6764" s="59" t="s">
        <v>19226</v>
      </c>
      <c r="D6764" s="59" t="s">
        <v>18</v>
      </c>
      <c r="E6764" s="60" t="s">
        <v>19227</v>
      </c>
    </row>
    <row r="6765" spans="1:5">
      <c r="A6765" s="74" t="s">
        <v>9</v>
      </c>
      <c r="B6765" s="59" t="s">
        <v>19228</v>
      </c>
      <c r="C6765" s="59" t="s">
        <v>19229</v>
      </c>
      <c r="D6765" s="59" t="s">
        <v>18</v>
      </c>
      <c r="E6765" s="60" t="s">
        <v>19230</v>
      </c>
    </row>
    <row r="6766" spans="1:5">
      <c r="A6766" s="74" t="s">
        <v>9</v>
      </c>
      <c r="B6766" s="59" t="s">
        <v>19231</v>
      </c>
      <c r="C6766" s="59" t="s">
        <v>19232</v>
      </c>
      <c r="D6766" s="59" t="s">
        <v>18</v>
      </c>
      <c r="E6766" s="60" t="s">
        <v>19233</v>
      </c>
    </row>
    <row r="6767" spans="1:5">
      <c r="A6767" s="74" t="s">
        <v>9</v>
      </c>
      <c r="B6767" s="59" t="s">
        <v>19234</v>
      </c>
      <c r="C6767" s="59" t="s">
        <v>19235</v>
      </c>
      <c r="D6767" s="59" t="s">
        <v>18</v>
      </c>
      <c r="E6767" s="60" t="s">
        <v>4638</v>
      </c>
    </row>
    <row r="6768" spans="1:5">
      <c r="A6768" s="74" t="s">
        <v>9</v>
      </c>
      <c r="B6768" s="59" t="s">
        <v>19236</v>
      </c>
      <c r="C6768" s="59" t="s">
        <v>19237</v>
      </c>
      <c r="D6768" s="59" t="s">
        <v>18</v>
      </c>
      <c r="E6768" s="60" t="s">
        <v>19238</v>
      </c>
    </row>
    <row r="6769" spans="1:5">
      <c r="A6769" s="74" t="s">
        <v>9</v>
      </c>
      <c r="B6769" s="59" t="s">
        <v>19239</v>
      </c>
      <c r="C6769" s="59" t="s">
        <v>19240</v>
      </c>
      <c r="D6769" s="59" t="s">
        <v>18</v>
      </c>
      <c r="E6769" s="60" t="s">
        <v>4857</v>
      </c>
    </row>
    <row r="6770" spans="1:5">
      <c r="A6770" s="74" t="s">
        <v>9</v>
      </c>
      <c r="B6770" s="59" t="s">
        <v>19241</v>
      </c>
      <c r="C6770" s="59" t="s">
        <v>19242</v>
      </c>
      <c r="D6770" s="59" t="s">
        <v>18</v>
      </c>
      <c r="E6770" s="60" t="s">
        <v>10149</v>
      </c>
    </row>
    <row r="6771" spans="1:5">
      <c r="A6771" s="74" t="s">
        <v>9</v>
      </c>
      <c r="B6771" s="59" t="s">
        <v>19243</v>
      </c>
      <c r="C6771" s="59" t="s">
        <v>19244</v>
      </c>
      <c r="D6771" s="59" t="s">
        <v>18</v>
      </c>
      <c r="E6771" s="60" t="s">
        <v>11748</v>
      </c>
    </row>
    <row r="6772" spans="1:5">
      <c r="A6772" s="74" t="s">
        <v>9</v>
      </c>
      <c r="B6772" s="59" t="s">
        <v>19245</v>
      </c>
      <c r="C6772" s="59" t="s">
        <v>19246</v>
      </c>
      <c r="D6772" s="59" t="s">
        <v>18</v>
      </c>
      <c r="E6772" s="60" t="s">
        <v>19247</v>
      </c>
    </row>
    <row r="6773" spans="1:5">
      <c r="A6773" s="74" t="s">
        <v>9</v>
      </c>
      <c r="B6773" s="59" t="s">
        <v>19248</v>
      </c>
      <c r="C6773" s="59" t="s">
        <v>19249</v>
      </c>
      <c r="D6773" s="59" t="s">
        <v>18</v>
      </c>
      <c r="E6773" s="60" t="s">
        <v>19250</v>
      </c>
    </row>
    <row r="6774" spans="1:5">
      <c r="A6774" s="74" t="s">
        <v>9</v>
      </c>
      <c r="B6774" s="59" t="s">
        <v>19251</v>
      </c>
      <c r="C6774" s="59" t="s">
        <v>19252</v>
      </c>
      <c r="D6774" s="59" t="s">
        <v>18</v>
      </c>
      <c r="E6774" s="60" t="s">
        <v>2013</v>
      </c>
    </row>
    <row r="6775" spans="1:5">
      <c r="A6775" s="74" t="s">
        <v>9</v>
      </c>
      <c r="B6775" s="59" t="s">
        <v>19253</v>
      </c>
      <c r="C6775" s="59" t="s">
        <v>19254</v>
      </c>
      <c r="D6775" s="59" t="s">
        <v>18</v>
      </c>
      <c r="E6775" s="60" t="s">
        <v>19255</v>
      </c>
    </row>
    <row r="6776" spans="1:5">
      <c r="A6776" s="74" t="s">
        <v>9</v>
      </c>
      <c r="B6776" s="59" t="s">
        <v>19256</v>
      </c>
      <c r="C6776" s="59" t="s">
        <v>19257</v>
      </c>
      <c r="D6776" s="59" t="s">
        <v>18</v>
      </c>
      <c r="E6776" s="60" t="s">
        <v>19258</v>
      </c>
    </row>
    <row r="6777" spans="1:5">
      <c r="A6777" s="74" t="s">
        <v>9</v>
      </c>
      <c r="B6777" s="59" t="s">
        <v>19259</v>
      </c>
      <c r="C6777" s="59" t="s">
        <v>19260</v>
      </c>
      <c r="D6777" s="59" t="s">
        <v>18</v>
      </c>
      <c r="E6777" s="60" t="s">
        <v>19261</v>
      </c>
    </row>
    <row r="6778" spans="1:5">
      <c r="A6778" s="74" t="s">
        <v>9</v>
      </c>
      <c r="B6778" s="59" t="s">
        <v>19262</v>
      </c>
      <c r="C6778" s="59" t="s">
        <v>19263</v>
      </c>
      <c r="D6778" s="59" t="s">
        <v>18</v>
      </c>
      <c r="E6778" s="60" t="s">
        <v>19264</v>
      </c>
    </row>
    <row r="6779" spans="1:5">
      <c r="A6779" s="74" t="s">
        <v>9</v>
      </c>
      <c r="B6779" s="59" t="s">
        <v>19265</v>
      </c>
      <c r="C6779" s="59" t="s">
        <v>19266</v>
      </c>
      <c r="D6779" s="59" t="s">
        <v>18</v>
      </c>
      <c r="E6779" s="60" t="s">
        <v>19267</v>
      </c>
    </row>
    <row r="6780" spans="1:5">
      <c r="A6780" s="74" t="s">
        <v>9</v>
      </c>
      <c r="B6780" s="59" t="s">
        <v>19268</v>
      </c>
      <c r="C6780" s="59" t="s">
        <v>19269</v>
      </c>
      <c r="D6780" s="59" t="s">
        <v>18</v>
      </c>
      <c r="E6780" s="60" t="s">
        <v>19270</v>
      </c>
    </row>
    <row r="6781" spans="1:5">
      <c r="A6781" s="74" t="s">
        <v>9</v>
      </c>
      <c r="B6781" s="59" t="s">
        <v>19271</v>
      </c>
      <c r="C6781" s="59" t="s">
        <v>19272</v>
      </c>
      <c r="D6781" s="59" t="s">
        <v>18</v>
      </c>
      <c r="E6781" s="60" t="s">
        <v>19273</v>
      </c>
    </row>
    <row r="6782" spans="1:5">
      <c r="A6782" s="74" t="s">
        <v>9</v>
      </c>
      <c r="B6782" s="59" t="s">
        <v>19274</v>
      </c>
      <c r="C6782" s="59" t="s">
        <v>19275</v>
      </c>
      <c r="D6782" s="59" t="s">
        <v>18</v>
      </c>
      <c r="E6782" s="60" t="s">
        <v>19276</v>
      </c>
    </row>
    <row r="6783" spans="1:5">
      <c r="A6783" s="74" t="s">
        <v>9</v>
      </c>
      <c r="B6783" s="59" t="s">
        <v>19277</v>
      </c>
      <c r="C6783" s="59" t="s">
        <v>19278</v>
      </c>
      <c r="D6783" s="59" t="s">
        <v>18</v>
      </c>
      <c r="E6783" s="60" t="s">
        <v>19279</v>
      </c>
    </row>
    <row r="6784" spans="1:5">
      <c r="A6784" s="74" t="s">
        <v>9</v>
      </c>
      <c r="B6784" s="59" t="s">
        <v>19280</v>
      </c>
      <c r="C6784" s="59" t="s">
        <v>19281</v>
      </c>
      <c r="D6784" s="59" t="s">
        <v>18</v>
      </c>
      <c r="E6784" s="60" t="s">
        <v>458</v>
      </c>
    </row>
    <row r="6785" spans="1:5">
      <c r="A6785" s="74" t="s">
        <v>9</v>
      </c>
      <c r="B6785" s="59" t="s">
        <v>19282</v>
      </c>
      <c r="C6785" s="59" t="s">
        <v>19283</v>
      </c>
      <c r="D6785" s="59" t="s">
        <v>18</v>
      </c>
      <c r="E6785" s="60" t="s">
        <v>19284</v>
      </c>
    </row>
    <row r="6786" spans="1:5">
      <c r="A6786" s="74" t="s">
        <v>9</v>
      </c>
      <c r="B6786" s="59" t="s">
        <v>19285</v>
      </c>
      <c r="C6786" s="59" t="s">
        <v>19286</v>
      </c>
      <c r="D6786" s="59" t="s">
        <v>18</v>
      </c>
      <c r="E6786" s="60" t="s">
        <v>19287</v>
      </c>
    </row>
    <row r="6787" spans="1:5">
      <c r="A6787" s="74" t="s">
        <v>9</v>
      </c>
      <c r="B6787" s="59" t="s">
        <v>19288</v>
      </c>
      <c r="C6787" s="59" t="s">
        <v>19289</v>
      </c>
      <c r="D6787" s="59" t="s">
        <v>18</v>
      </c>
      <c r="E6787" s="60" t="s">
        <v>1909</v>
      </c>
    </row>
    <row r="6788" spans="1:5">
      <c r="A6788" s="74" t="s">
        <v>9</v>
      </c>
      <c r="B6788" s="59" t="s">
        <v>19290</v>
      </c>
      <c r="C6788" s="59" t="s">
        <v>19291</v>
      </c>
      <c r="D6788" s="59" t="s">
        <v>18</v>
      </c>
      <c r="E6788" s="60" t="s">
        <v>19292</v>
      </c>
    </row>
    <row r="6789" spans="1:5">
      <c r="A6789" s="74" t="s">
        <v>9</v>
      </c>
      <c r="B6789" s="59" t="s">
        <v>19293</v>
      </c>
      <c r="C6789" s="59" t="s">
        <v>19294</v>
      </c>
      <c r="D6789" s="59" t="s">
        <v>18</v>
      </c>
      <c r="E6789" s="60" t="s">
        <v>13348</v>
      </c>
    </row>
    <row r="6790" spans="1:5">
      <c r="A6790" s="74" t="s">
        <v>9</v>
      </c>
      <c r="B6790" s="59" t="s">
        <v>19295</v>
      </c>
      <c r="C6790" s="59" t="s">
        <v>19296</v>
      </c>
      <c r="D6790" s="59" t="s">
        <v>18</v>
      </c>
      <c r="E6790" s="60" t="s">
        <v>19297</v>
      </c>
    </row>
    <row r="6791" spans="1:5">
      <c r="A6791" s="74" t="s">
        <v>9</v>
      </c>
      <c r="B6791" s="59" t="s">
        <v>19298</v>
      </c>
      <c r="C6791" s="59" t="s">
        <v>19299</v>
      </c>
      <c r="D6791" s="59" t="s">
        <v>18</v>
      </c>
      <c r="E6791" s="60" t="s">
        <v>19300</v>
      </c>
    </row>
    <row r="6792" spans="1:5">
      <c r="A6792" s="74" t="s">
        <v>9</v>
      </c>
      <c r="B6792" s="59" t="s">
        <v>19301</v>
      </c>
      <c r="C6792" s="59" t="s">
        <v>19302</v>
      </c>
      <c r="D6792" s="59" t="s">
        <v>18</v>
      </c>
      <c r="E6792" s="60" t="s">
        <v>19303</v>
      </c>
    </row>
    <row r="6793" spans="1:5">
      <c r="A6793" s="74" t="s">
        <v>9</v>
      </c>
      <c r="B6793" s="59" t="s">
        <v>19304</v>
      </c>
      <c r="C6793" s="59" t="s">
        <v>19305</v>
      </c>
      <c r="D6793" s="59" t="s">
        <v>18</v>
      </c>
      <c r="E6793" s="60" t="s">
        <v>19306</v>
      </c>
    </row>
    <row r="6794" spans="1:5">
      <c r="A6794" s="74" t="s">
        <v>9</v>
      </c>
      <c r="B6794" s="59" t="s">
        <v>19307</v>
      </c>
      <c r="C6794" s="59" t="s">
        <v>19308</v>
      </c>
      <c r="D6794" s="59" t="s">
        <v>18</v>
      </c>
      <c r="E6794" s="60" t="s">
        <v>19309</v>
      </c>
    </row>
    <row r="6795" spans="1:5">
      <c r="A6795" s="74" t="s">
        <v>9</v>
      </c>
      <c r="B6795" s="59" t="s">
        <v>19310</v>
      </c>
      <c r="C6795" s="59" t="s">
        <v>19311</v>
      </c>
      <c r="D6795" s="59" t="s">
        <v>18</v>
      </c>
      <c r="E6795" s="60" t="s">
        <v>9402</v>
      </c>
    </row>
    <row r="6796" spans="1:5">
      <c r="A6796" s="74" t="s">
        <v>9</v>
      </c>
      <c r="B6796" s="59" t="s">
        <v>19312</v>
      </c>
      <c r="C6796" s="59" t="s">
        <v>19313</v>
      </c>
      <c r="D6796" s="59" t="s">
        <v>18</v>
      </c>
      <c r="E6796" s="60" t="s">
        <v>19314</v>
      </c>
    </row>
    <row r="6797" spans="1:5">
      <c r="A6797" s="74" t="s">
        <v>9</v>
      </c>
      <c r="B6797" s="59" t="s">
        <v>19315</v>
      </c>
      <c r="C6797" s="59" t="s">
        <v>19316</v>
      </c>
      <c r="D6797" s="59" t="s">
        <v>18</v>
      </c>
      <c r="E6797" s="60" t="s">
        <v>5859</v>
      </c>
    </row>
    <row r="6798" spans="1:5">
      <c r="A6798" s="74" t="s">
        <v>9</v>
      </c>
      <c r="B6798" s="59" t="s">
        <v>19317</v>
      </c>
      <c r="C6798" s="59" t="s">
        <v>19318</v>
      </c>
      <c r="D6798" s="59" t="s">
        <v>18</v>
      </c>
      <c r="E6798" s="60" t="s">
        <v>19319</v>
      </c>
    </row>
    <row r="6799" spans="1:5">
      <c r="A6799" s="74" t="s">
        <v>9</v>
      </c>
      <c r="B6799" s="59" t="s">
        <v>19320</v>
      </c>
      <c r="C6799" s="59" t="s">
        <v>19321</v>
      </c>
      <c r="D6799" s="59" t="s">
        <v>18</v>
      </c>
      <c r="E6799" s="60" t="s">
        <v>19322</v>
      </c>
    </row>
    <row r="6800" spans="1:5">
      <c r="A6800" s="74" t="s">
        <v>9</v>
      </c>
      <c r="B6800" s="59" t="s">
        <v>19323</v>
      </c>
      <c r="C6800" s="59" t="s">
        <v>19324</v>
      </c>
      <c r="D6800" s="59" t="s">
        <v>18</v>
      </c>
      <c r="E6800" s="60" t="s">
        <v>19325</v>
      </c>
    </row>
    <row r="6801" spans="1:5">
      <c r="A6801" s="74" t="s">
        <v>9</v>
      </c>
      <c r="B6801" s="59" t="s">
        <v>19326</v>
      </c>
      <c r="C6801" s="59" t="s">
        <v>19327</v>
      </c>
      <c r="D6801" s="59" t="s">
        <v>18</v>
      </c>
      <c r="E6801" s="60" t="s">
        <v>11730</v>
      </c>
    </row>
    <row r="6802" spans="1:5">
      <c r="A6802" s="74" t="s">
        <v>9</v>
      </c>
      <c r="B6802" s="59" t="s">
        <v>19328</v>
      </c>
      <c r="C6802" s="59" t="s">
        <v>19329</v>
      </c>
      <c r="D6802" s="59" t="s">
        <v>18</v>
      </c>
      <c r="E6802" s="60" t="s">
        <v>19330</v>
      </c>
    </row>
    <row r="6803" spans="1:5">
      <c r="A6803" s="74" t="s">
        <v>9</v>
      </c>
      <c r="B6803" s="59" t="s">
        <v>19331</v>
      </c>
      <c r="C6803" s="59" t="s">
        <v>19332</v>
      </c>
      <c r="D6803" s="59" t="s">
        <v>18</v>
      </c>
      <c r="E6803" s="60" t="s">
        <v>19333</v>
      </c>
    </row>
    <row r="6804" spans="1:5">
      <c r="A6804" s="52" t="s">
        <v>9</v>
      </c>
      <c r="B6804" s="59" t="s">
        <v>19334</v>
      </c>
      <c r="C6804" s="59" t="s">
        <v>19335</v>
      </c>
      <c r="D6804" s="59" t="s">
        <v>18</v>
      </c>
      <c r="E6804" s="60" t="s">
        <v>19336</v>
      </c>
    </row>
    <row r="6805" spans="1:5">
      <c r="A6805" s="52" t="s">
        <v>9</v>
      </c>
      <c r="B6805" s="59" t="s">
        <v>19337</v>
      </c>
      <c r="C6805" s="59" t="s">
        <v>19338</v>
      </c>
      <c r="D6805" s="59" t="s">
        <v>18</v>
      </c>
      <c r="E6805" s="60" t="s">
        <v>12606</v>
      </c>
    </row>
    <row r="6806" spans="1:5">
      <c r="A6806" s="52" t="s">
        <v>9</v>
      </c>
      <c r="B6806" s="59" t="s">
        <v>19339</v>
      </c>
      <c r="C6806" s="59" t="s">
        <v>19340</v>
      </c>
      <c r="D6806" s="59" t="s">
        <v>18</v>
      </c>
      <c r="E6806" s="60" t="s">
        <v>19341</v>
      </c>
    </row>
    <row r="6807" spans="1:5">
      <c r="A6807" s="52" t="s">
        <v>9</v>
      </c>
      <c r="B6807" s="59" t="s">
        <v>19342</v>
      </c>
      <c r="C6807" s="59" t="s">
        <v>19343</v>
      </c>
      <c r="D6807" s="59" t="s">
        <v>18</v>
      </c>
      <c r="E6807" s="60" t="s">
        <v>18854</v>
      </c>
    </row>
    <row r="6808" spans="1:5">
      <c r="A6808" s="52" t="s">
        <v>9</v>
      </c>
      <c r="B6808" s="59" t="s">
        <v>19344</v>
      </c>
      <c r="C6808" s="59" t="s">
        <v>19345</v>
      </c>
      <c r="D6808" s="59" t="s">
        <v>18</v>
      </c>
      <c r="E6808" s="60" t="s">
        <v>19346</v>
      </c>
    </row>
    <row r="6809" spans="1:5">
      <c r="A6809" s="52" t="s">
        <v>9</v>
      </c>
      <c r="B6809" s="59" t="s">
        <v>19347</v>
      </c>
      <c r="C6809" s="59" t="s">
        <v>19348</v>
      </c>
      <c r="D6809" s="59" t="s">
        <v>18</v>
      </c>
      <c r="E6809" s="60" t="s">
        <v>19349</v>
      </c>
    </row>
    <row r="6810" spans="1:5">
      <c r="A6810" s="52" t="s">
        <v>9</v>
      </c>
      <c r="B6810" s="59" t="s">
        <v>19350</v>
      </c>
      <c r="C6810" s="59" t="s">
        <v>19351</v>
      </c>
      <c r="D6810" s="59" t="s">
        <v>18</v>
      </c>
      <c r="E6810" s="60" t="s">
        <v>19352</v>
      </c>
    </row>
    <row r="6811" spans="1:5">
      <c r="A6811" s="52" t="s">
        <v>9</v>
      </c>
      <c r="B6811" s="59" t="s">
        <v>19353</v>
      </c>
      <c r="C6811" s="59" t="s">
        <v>19354</v>
      </c>
      <c r="D6811" s="59" t="s">
        <v>18</v>
      </c>
      <c r="E6811" s="60" t="s">
        <v>19355</v>
      </c>
    </row>
    <row r="6812" spans="1:5">
      <c r="A6812" s="52" t="s">
        <v>9</v>
      </c>
      <c r="B6812" s="59" t="s">
        <v>19356</v>
      </c>
      <c r="C6812" s="59" t="s">
        <v>19357</v>
      </c>
      <c r="D6812" s="59" t="s">
        <v>18</v>
      </c>
      <c r="E6812" s="60" t="s">
        <v>19358</v>
      </c>
    </row>
    <row r="6813" spans="1:5">
      <c r="A6813" s="52" t="s">
        <v>9</v>
      </c>
      <c r="B6813" s="59" t="s">
        <v>19359</v>
      </c>
      <c r="C6813" s="59" t="s">
        <v>19360</v>
      </c>
      <c r="D6813" s="59" t="s">
        <v>18</v>
      </c>
      <c r="E6813" s="60" t="s">
        <v>19361</v>
      </c>
    </row>
    <row r="6814" spans="1:5">
      <c r="A6814" s="52" t="s">
        <v>9</v>
      </c>
      <c r="B6814" s="59" t="s">
        <v>19362</v>
      </c>
      <c r="C6814" s="59" t="s">
        <v>19363</v>
      </c>
      <c r="D6814" s="59" t="s">
        <v>18</v>
      </c>
      <c r="E6814" s="60" t="s">
        <v>19364</v>
      </c>
    </row>
    <row r="6815" spans="1:5">
      <c r="A6815" s="52" t="s">
        <v>9</v>
      </c>
      <c r="B6815" s="59" t="s">
        <v>19365</v>
      </c>
      <c r="C6815" s="59" t="s">
        <v>19366</v>
      </c>
      <c r="D6815" s="59" t="s">
        <v>18</v>
      </c>
      <c r="E6815" s="60" t="s">
        <v>19367</v>
      </c>
    </row>
    <row r="6816" spans="1:5">
      <c r="A6816" s="52" t="s">
        <v>9</v>
      </c>
      <c r="B6816" s="59" t="s">
        <v>19368</v>
      </c>
      <c r="C6816" s="59" t="s">
        <v>19369</v>
      </c>
      <c r="D6816" s="59" t="s">
        <v>18</v>
      </c>
      <c r="E6816" s="60" t="s">
        <v>13444</v>
      </c>
    </row>
    <row r="6817" spans="1:5">
      <c r="A6817" s="52" t="s">
        <v>9</v>
      </c>
      <c r="B6817" s="59" t="s">
        <v>19370</v>
      </c>
      <c r="C6817" s="59" t="s">
        <v>19371</v>
      </c>
      <c r="D6817" s="59" t="s">
        <v>18</v>
      </c>
      <c r="E6817" s="60" t="s">
        <v>431</v>
      </c>
    </row>
    <row r="6818" spans="1:5">
      <c r="A6818" s="52" t="s">
        <v>9</v>
      </c>
      <c r="B6818" s="59" t="s">
        <v>19372</v>
      </c>
      <c r="C6818" s="59" t="s">
        <v>19373</v>
      </c>
      <c r="D6818" s="59" t="s">
        <v>18</v>
      </c>
      <c r="E6818" s="60" t="s">
        <v>19374</v>
      </c>
    </row>
    <row r="6819" spans="1:5">
      <c r="A6819" s="52" t="s">
        <v>9</v>
      </c>
      <c r="B6819" s="59" t="s">
        <v>19375</v>
      </c>
      <c r="C6819" s="59" t="s">
        <v>19376</v>
      </c>
      <c r="D6819" s="59" t="s">
        <v>18</v>
      </c>
      <c r="E6819" s="60" t="s">
        <v>19377</v>
      </c>
    </row>
    <row r="6820" spans="1:5">
      <c r="A6820" s="52" t="s">
        <v>9</v>
      </c>
      <c r="B6820" s="59" t="s">
        <v>19378</v>
      </c>
      <c r="C6820" s="59" t="s">
        <v>19379</v>
      </c>
      <c r="D6820" s="59" t="s">
        <v>18</v>
      </c>
      <c r="E6820" s="60" t="s">
        <v>19380</v>
      </c>
    </row>
    <row r="6821" spans="1:5">
      <c r="A6821" s="52" t="s">
        <v>9</v>
      </c>
      <c r="B6821" s="59" t="s">
        <v>19381</v>
      </c>
      <c r="C6821" s="59" t="s">
        <v>19382</v>
      </c>
      <c r="D6821" s="59" t="s">
        <v>18</v>
      </c>
      <c r="E6821" s="60" t="s">
        <v>19383</v>
      </c>
    </row>
    <row r="6822" spans="1:5">
      <c r="A6822" s="52" t="s">
        <v>9</v>
      </c>
      <c r="B6822" s="59" t="s">
        <v>19384</v>
      </c>
      <c r="C6822" s="59" t="s">
        <v>19385</v>
      </c>
      <c r="D6822" s="59" t="s">
        <v>18</v>
      </c>
      <c r="E6822" s="60" t="s">
        <v>19386</v>
      </c>
    </row>
    <row r="6823" spans="1:5">
      <c r="A6823" s="52" t="s">
        <v>9</v>
      </c>
      <c r="B6823" s="59" t="s">
        <v>19387</v>
      </c>
      <c r="C6823" s="59" t="s">
        <v>19388</v>
      </c>
      <c r="D6823" s="59" t="s">
        <v>18</v>
      </c>
      <c r="E6823" s="60" t="s">
        <v>19389</v>
      </c>
    </row>
    <row r="6824" spans="1:5">
      <c r="A6824" s="52" t="s">
        <v>9</v>
      </c>
      <c r="B6824" s="59" t="s">
        <v>19390</v>
      </c>
      <c r="C6824" s="59" t="s">
        <v>19391</v>
      </c>
      <c r="D6824" s="59" t="s">
        <v>18</v>
      </c>
      <c r="E6824" s="60" t="s">
        <v>19392</v>
      </c>
    </row>
    <row r="6825" spans="1:5">
      <c r="A6825" s="52" t="s">
        <v>9</v>
      </c>
      <c r="B6825" s="59" t="s">
        <v>19393</v>
      </c>
      <c r="C6825" s="59" t="s">
        <v>19394</v>
      </c>
      <c r="D6825" s="59" t="s">
        <v>18</v>
      </c>
      <c r="E6825" s="60" t="s">
        <v>19395</v>
      </c>
    </row>
    <row r="6826" spans="1:5">
      <c r="A6826" s="52" t="s">
        <v>9</v>
      </c>
      <c r="B6826" s="59" t="s">
        <v>19396</v>
      </c>
      <c r="C6826" s="59" t="s">
        <v>19397</v>
      </c>
      <c r="D6826" s="59" t="s">
        <v>18</v>
      </c>
      <c r="E6826" s="60" t="s">
        <v>19398</v>
      </c>
    </row>
    <row r="6827" spans="1:5">
      <c r="A6827" s="52" t="s">
        <v>9</v>
      </c>
      <c r="B6827" s="59" t="s">
        <v>19399</v>
      </c>
      <c r="C6827" s="59" t="s">
        <v>19400</v>
      </c>
      <c r="D6827" s="59" t="s">
        <v>18</v>
      </c>
      <c r="E6827" s="60" t="s">
        <v>19401</v>
      </c>
    </row>
    <row r="6828" spans="1:5">
      <c r="A6828" s="52" t="s">
        <v>9</v>
      </c>
      <c r="B6828" s="59" t="s">
        <v>19402</v>
      </c>
      <c r="C6828" s="59" t="s">
        <v>19403</v>
      </c>
      <c r="D6828" s="59" t="s">
        <v>18</v>
      </c>
      <c r="E6828" s="60" t="s">
        <v>19404</v>
      </c>
    </row>
    <row r="6829" spans="1:5">
      <c r="A6829" s="52" t="s">
        <v>9</v>
      </c>
      <c r="B6829" s="59" t="s">
        <v>19405</v>
      </c>
      <c r="C6829" s="59" t="s">
        <v>19406</v>
      </c>
      <c r="D6829" s="59" t="s">
        <v>18</v>
      </c>
      <c r="E6829" s="60" t="s">
        <v>19407</v>
      </c>
    </row>
    <row r="6830" spans="1:5">
      <c r="A6830" s="52" t="s">
        <v>9</v>
      </c>
      <c r="B6830" s="59" t="s">
        <v>19408</v>
      </c>
      <c r="C6830" s="59" t="s">
        <v>19409</v>
      </c>
      <c r="D6830" s="59" t="s">
        <v>18</v>
      </c>
      <c r="E6830" s="60" t="s">
        <v>19410</v>
      </c>
    </row>
    <row r="6831" spans="1:5">
      <c r="A6831" s="52" t="s">
        <v>9</v>
      </c>
      <c r="B6831" s="59" t="s">
        <v>19411</v>
      </c>
      <c r="C6831" s="59" t="s">
        <v>19412</v>
      </c>
      <c r="D6831" s="59" t="s">
        <v>18</v>
      </c>
      <c r="E6831" s="60" t="s">
        <v>19413</v>
      </c>
    </row>
    <row r="6832" spans="1:5">
      <c r="A6832" s="52" t="s">
        <v>9</v>
      </c>
      <c r="B6832" s="59" t="s">
        <v>19414</v>
      </c>
      <c r="C6832" s="59" t="s">
        <v>19415</v>
      </c>
      <c r="D6832" s="59" t="s">
        <v>18</v>
      </c>
      <c r="E6832" s="60" t="s">
        <v>19416</v>
      </c>
    </row>
    <row r="6833" spans="1:5">
      <c r="A6833" s="52" t="s">
        <v>9</v>
      </c>
      <c r="B6833" s="59" t="s">
        <v>19417</v>
      </c>
      <c r="C6833" s="59" t="s">
        <v>19418</v>
      </c>
      <c r="D6833" s="59" t="s">
        <v>18</v>
      </c>
      <c r="E6833" s="60" t="s">
        <v>19419</v>
      </c>
    </row>
    <row r="6834" spans="1:5">
      <c r="A6834" s="52" t="s">
        <v>9</v>
      </c>
      <c r="B6834" s="59" t="s">
        <v>19420</v>
      </c>
      <c r="C6834" s="59" t="s">
        <v>19421</v>
      </c>
      <c r="D6834" s="59" t="s">
        <v>100</v>
      </c>
      <c r="E6834" s="60" t="s">
        <v>19422</v>
      </c>
    </row>
    <row r="6835" spans="1:5">
      <c r="A6835" s="46" t="s">
        <v>9</v>
      </c>
      <c r="B6835" s="63" t="s">
        <v>19423</v>
      </c>
      <c r="C6835" s="63" t="s">
        <v>19424</v>
      </c>
      <c r="D6835" s="63" t="s">
        <v>100</v>
      </c>
      <c r="E6835" s="64" t="s">
        <v>19425</v>
      </c>
    </row>
    <row r="6836" spans="1:5">
      <c r="A6836" s="52" t="s">
        <v>9</v>
      </c>
      <c r="B6836" s="59" t="s">
        <v>19426</v>
      </c>
      <c r="C6836" s="59" t="s">
        <v>19427</v>
      </c>
      <c r="D6836" s="59" t="s">
        <v>100</v>
      </c>
      <c r="E6836" s="60" t="s">
        <v>19428</v>
      </c>
    </row>
    <row r="6837" spans="1:5">
      <c r="A6837" s="52" t="s">
        <v>9</v>
      </c>
      <c r="B6837" s="59" t="s">
        <v>19429</v>
      </c>
      <c r="C6837" s="59" t="s">
        <v>19430</v>
      </c>
      <c r="D6837" s="59" t="s">
        <v>100</v>
      </c>
      <c r="E6837" s="60" t="s">
        <v>628</v>
      </c>
    </row>
    <row r="6838" spans="1:5">
      <c r="A6838" s="52" t="s">
        <v>9</v>
      </c>
      <c r="B6838" s="59" t="s">
        <v>19431</v>
      </c>
      <c r="C6838" s="59" t="s">
        <v>19432</v>
      </c>
      <c r="D6838" s="59" t="s">
        <v>18</v>
      </c>
      <c r="E6838" s="60" t="s">
        <v>19433</v>
      </c>
    </row>
    <row r="6839" spans="1:5">
      <c r="A6839" s="52" t="s">
        <v>9</v>
      </c>
      <c r="B6839" s="59" t="s">
        <v>19434</v>
      </c>
      <c r="C6839" s="59" t="s">
        <v>19435</v>
      </c>
      <c r="D6839" s="59" t="s">
        <v>100</v>
      </c>
      <c r="E6839" s="60" t="s">
        <v>19436</v>
      </c>
    </row>
    <row r="6840" spans="1:5">
      <c r="A6840" s="52" t="s">
        <v>9</v>
      </c>
      <c r="B6840" s="59" t="s">
        <v>19437</v>
      </c>
      <c r="C6840" s="59" t="s">
        <v>19438</v>
      </c>
      <c r="D6840" s="59" t="s">
        <v>18</v>
      </c>
      <c r="E6840" s="60" t="s">
        <v>19439</v>
      </c>
    </row>
    <row r="6841" spans="1:5">
      <c r="A6841" s="52" t="s">
        <v>9</v>
      </c>
      <c r="B6841" s="59" t="s">
        <v>19440</v>
      </c>
      <c r="C6841" s="59" t="s">
        <v>19441</v>
      </c>
      <c r="D6841" s="59" t="s">
        <v>18</v>
      </c>
      <c r="E6841" s="60" t="s">
        <v>19442</v>
      </c>
    </row>
    <row r="6842" spans="1:5">
      <c r="A6842" s="52" t="s">
        <v>9</v>
      </c>
      <c r="B6842" s="59" t="s">
        <v>19443</v>
      </c>
      <c r="C6842" s="59" t="s">
        <v>19444</v>
      </c>
      <c r="D6842" s="59" t="s">
        <v>18</v>
      </c>
      <c r="E6842" s="60" t="s">
        <v>15686</v>
      </c>
    </row>
    <row r="6843" spans="1:5">
      <c r="A6843" s="52" t="s">
        <v>9</v>
      </c>
      <c r="B6843" s="59" t="s">
        <v>19445</v>
      </c>
      <c r="C6843" s="59" t="s">
        <v>19446</v>
      </c>
      <c r="D6843" s="59" t="s">
        <v>18</v>
      </c>
      <c r="E6843" s="60" t="s">
        <v>19447</v>
      </c>
    </row>
    <row r="6844" spans="1:5">
      <c r="A6844" s="52" t="s">
        <v>9</v>
      </c>
      <c r="B6844" s="59" t="s">
        <v>19448</v>
      </c>
      <c r="C6844" s="59" t="s">
        <v>19449</v>
      </c>
      <c r="D6844" s="59" t="s">
        <v>18</v>
      </c>
      <c r="E6844" s="60" t="s">
        <v>19450</v>
      </c>
    </row>
    <row r="6845" spans="1:5">
      <c r="A6845" s="52" t="s">
        <v>9</v>
      </c>
      <c r="B6845" s="59" t="s">
        <v>19451</v>
      </c>
      <c r="C6845" s="59" t="s">
        <v>19452</v>
      </c>
      <c r="D6845" s="59" t="s">
        <v>100</v>
      </c>
      <c r="E6845" s="60" t="s">
        <v>19453</v>
      </c>
    </row>
    <row r="6846" spans="1:5">
      <c r="A6846" s="52" t="s">
        <v>9</v>
      </c>
      <c r="B6846" s="59" t="s">
        <v>19454</v>
      </c>
      <c r="C6846" s="59" t="s">
        <v>19455</v>
      </c>
      <c r="D6846" s="59" t="s">
        <v>100</v>
      </c>
      <c r="E6846" s="60" t="s">
        <v>13810</v>
      </c>
    </row>
    <row r="6847" spans="1:5">
      <c r="A6847" s="52" t="s">
        <v>9</v>
      </c>
      <c r="B6847" s="59" t="s">
        <v>19456</v>
      </c>
      <c r="C6847" s="59" t="s">
        <v>19457</v>
      </c>
      <c r="D6847" s="59" t="s">
        <v>18</v>
      </c>
      <c r="E6847" s="60" t="s">
        <v>14042</v>
      </c>
    </row>
    <row r="6848" spans="1:5">
      <c r="A6848" s="52" t="s">
        <v>9</v>
      </c>
      <c r="B6848" s="59" t="s">
        <v>19458</v>
      </c>
      <c r="C6848" s="59" t="s">
        <v>19459</v>
      </c>
      <c r="D6848" s="59" t="s">
        <v>18</v>
      </c>
      <c r="E6848" s="60" t="s">
        <v>12469</v>
      </c>
    </row>
    <row r="6849" spans="1:5">
      <c r="A6849" s="52" t="s">
        <v>9</v>
      </c>
      <c r="B6849" s="59" t="s">
        <v>19460</v>
      </c>
      <c r="C6849" s="59" t="s">
        <v>19461</v>
      </c>
      <c r="D6849" s="59" t="s">
        <v>18</v>
      </c>
      <c r="E6849" s="60" t="s">
        <v>19462</v>
      </c>
    </row>
    <row r="6850" spans="1:5">
      <c r="A6850" s="52" t="s">
        <v>9</v>
      </c>
      <c r="B6850" s="59" t="s">
        <v>19463</v>
      </c>
      <c r="C6850" s="59" t="s">
        <v>19464</v>
      </c>
      <c r="D6850" s="59" t="s">
        <v>100</v>
      </c>
      <c r="E6850" s="60" t="s">
        <v>461</v>
      </c>
    </row>
    <row r="6851" spans="1:5">
      <c r="A6851" s="52" t="s">
        <v>9</v>
      </c>
      <c r="B6851" s="59" t="s">
        <v>19465</v>
      </c>
      <c r="C6851" s="59" t="s">
        <v>19466</v>
      </c>
      <c r="D6851" s="59" t="s">
        <v>18</v>
      </c>
      <c r="E6851" s="60" t="s">
        <v>19467</v>
      </c>
    </row>
    <row r="6852" spans="1:5">
      <c r="A6852" s="52" t="s">
        <v>9</v>
      </c>
      <c r="B6852" s="59" t="s">
        <v>19468</v>
      </c>
      <c r="C6852" s="59" t="s">
        <v>19469</v>
      </c>
      <c r="D6852" s="59" t="s">
        <v>18</v>
      </c>
      <c r="E6852" s="60" t="s">
        <v>19470</v>
      </c>
    </row>
    <row r="6853" spans="1:5">
      <c r="A6853" s="52" t="s">
        <v>9</v>
      </c>
      <c r="B6853" s="59" t="s">
        <v>19471</v>
      </c>
      <c r="C6853" s="59" t="s">
        <v>19472</v>
      </c>
      <c r="D6853" s="59" t="s">
        <v>18</v>
      </c>
      <c r="E6853" s="60" t="s">
        <v>16056</v>
      </c>
    </row>
    <row r="6854" spans="1:5">
      <c r="A6854" s="52" t="s">
        <v>9</v>
      </c>
      <c r="B6854" s="59" t="s">
        <v>19473</v>
      </c>
      <c r="C6854" s="59" t="s">
        <v>19474</v>
      </c>
      <c r="D6854" s="59" t="s">
        <v>18</v>
      </c>
      <c r="E6854" s="60" t="s">
        <v>19475</v>
      </c>
    </row>
    <row r="6855" spans="1:5">
      <c r="A6855" s="52" t="s">
        <v>9</v>
      </c>
      <c r="B6855" s="59" t="s">
        <v>19476</v>
      </c>
      <c r="C6855" s="59" t="s">
        <v>19477</v>
      </c>
      <c r="D6855" s="59" t="s">
        <v>18</v>
      </c>
      <c r="E6855" s="60" t="s">
        <v>19475</v>
      </c>
    </row>
    <row r="6856" spans="1:5">
      <c r="A6856" s="52" t="s">
        <v>9</v>
      </c>
      <c r="B6856" s="59" t="s">
        <v>19478</v>
      </c>
      <c r="C6856" s="59" t="s">
        <v>19479</v>
      </c>
      <c r="D6856" s="59" t="s">
        <v>18</v>
      </c>
      <c r="E6856" s="60" t="s">
        <v>19480</v>
      </c>
    </row>
    <row r="6857" spans="1:5">
      <c r="A6857" s="52" t="s">
        <v>9</v>
      </c>
      <c r="B6857" s="59" t="s">
        <v>19481</v>
      </c>
      <c r="C6857" s="59" t="s">
        <v>19482</v>
      </c>
      <c r="D6857" s="59" t="s">
        <v>18</v>
      </c>
      <c r="E6857" s="60" t="s">
        <v>19483</v>
      </c>
    </row>
    <row r="6858" spans="1:5">
      <c r="A6858" s="52" t="s">
        <v>9</v>
      </c>
      <c r="B6858" s="59" t="s">
        <v>19484</v>
      </c>
      <c r="C6858" s="59" t="s">
        <v>19485</v>
      </c>
      <c r="D6858" s="59" t="s">
        <v>18</v>
      </c>
      <c r="E6858" s="60" t="s">
        <v>19486</v>
      </c>
    </row>
    <row r="6859" spans="1:5">
      <c r="A6859" s="52" t="s">
        <v>9</v>
      </c>
      <c r="B6859" s="59" t="s">
        <v>19487</v>
      </c>
      <c r="C6859" s="59" t="s">
        <v>19488</v>
      </c>
      <c r="D6859" s="59" t="s">
        <v>18</v>
      </c>
      <c r="E6859" s="60" t="s">
        <v>19489</v>
      </c>
    </row>
    <row r="6860" spans="1:5">
      <c r="A6860" s="52" t="s">
        <v>9</v>
      </c>
      <c r="B6860" s="59" t="s">
        <v>19490</v>
      </c>
      <c r="C6860" s="59" t="s">
        <v>19491</v>
      </c>
      <c r="D6860" s="59" t="s">
        <v>18</v>
      </c>
      <c r="E6860" s="60" t="s">
        <v>11604</v>
      </c>
    </row>
    <row r="6861" spans="1:5">
      <c r="A6861" s="52" t="s">
        <v>9</v>
      </c>
      <c r="B6861" s="59" t="s">
        <v>19492</v>
      </c>
      <c r="C6861" s="59" t="s">
        <v>19493</v>
      </c>
      <c r="D6861" s="59" t="s">
        <v>18</v>
      </c>
      <c r="E6861" s="60" t="s">
        <v>19494</v>
      </c>
    </row>
    <row r="6862" spans="1:5">
      <c r="A6862" s="52" t="s">
        <v>9</v>
      </c>
      <c r="B6862" s="59" t="s">
        <v>19495</v>
      </c>
      <c r="C6862" s="59" t="s">
        <v>19496</v>
      </c>
      <c r="D6862" s="59" t="s">
        <v>18</v>
      </c>
      <c r="E6862" s="60" t="s">
        <v>3069</v>
      </c>
    </row>
    <row r="6863" spans="1:5">
      <c r="A6863" s="52" t="s">
        <v>9</v>
      </c>
      <c r="B6863" s="59" t="s">
        <v>19497</v>
      </c>
      <c r="C6863" s="59" t="s">
        <v>19498</v>
      </c>
      <c r="D6863" s="59" t="s">
        <v>18</v>
      </c>
      <c r="E6863" s="60" t="s">
        <v>730</v>
      </c>
    </row>
    <row r="6864" spans="1:5">
      <c r="A6864" s="52" t="s">
        <v>9</v>
      </c>
      <c r="B6864" s="59" t="s">
        <v>19499</v>
      </c>
      <c r="C6864" s="59" t="s">
        <v>19500</v>
      </c>
      <c r="D6864" s="59" t="s">
        <v>18</v>
      </c>
      <c r="E6864" s="60" t="s">
        <v>697</v>
      </c>
    </row>
    <row r="6865" spans="1:5">
      <c r="A6865" s="52" t="s">
        <v>9</v>
      </c>
      <c r="B6865" s="59" t="s">
        <v>19501</v>
      </c>
      <c r="C6865" s="59" t="s">
        <v>19502</v>
      </c>
      <c r="D6865" s="59" t="s">
        <v>18</v>
      </c>
      <c r="E6865" s="60" t="s">
        <v>18089</v>
      </c>
    </row>
    <row r="6866" spans="1:5">
      <c r="A6866" s="52" t="s">
        <v>9</v>
      </c>
      <c r="B6866" s="59" t="s">
        <v>19503</v>
      </c>
      <c r="C6866" s="59" t="s">
        <v>19504</v>
      </c>
      <c r="D6866" s="59" t="s">
        <v>18</v>
      </c>
      <c r="E6866" s="60" t="s">
        <v>10352</v>
      </c>
    </row>
    <row r="6867" spans="1:5">
      <c r="A6867" s="52" t="s">
        <v>9</v>
      </c>
      <c r="B6867" s="59" t="s">
        <v>19505</v>
      </c>
      <c r="C6867" s="59" t="s">
        <v>19506</v>
      </c>
      <c r="D6867" s="59" t="s">
        <v>18</v>
      </c>
      <c r="E6867" s="60" t="s">
        <v>19507</v>
      </c>
    </row>
    <row r="6868" spans="1:5">
      <c r="A6868" s="52" t="s">
        <v>9</v>
      </c>
      <c r="B6868" s="59" t="s">
        <v>19508</v>
      </c>
      <c r="C6868" s="59" t="s">
        <v>19509</v>
      </c>
      <c r="D6868" s="59" t="s">
        <v>18</v>
      </c>
      <c r="E6868" s="60" t="s">
        <v>4297</v>
      </c>
    </row>
    <row r="6869" spans="1:5">
      <c r="A6869" s="52" t="s">
        <v>9</v>
      </c>
      <c r="B6869" s="59" t="s">
        <v>19510</v>
      </c>
      <c r="C6869" s="59" t="s">
        <v>19511</v>
      </c>
      <c r="D6869" s="59" t="s">
        <v>18</v>
      </c>
      <c r="E6869" s="60" t="s">
        <v>19512</v>
      </c>
    </row>
    <row r="6870" spans="1:5">
      <c r="A6870" s="52" t="s">
        <v>9</v>
      </c>
      <c r="B6870" s="59" t="s">
        <v>19513</v>
      </c>
      <c r="C6870" s="59" t="s">
        <v>19514</v>
      </c>
      <c r="D6870" s="59" t="s">
        <v>18</v>
      </c>
      <c r="E6870" s="60" t="s">
        <v>3648</v>
      </c>
    </row>
    <row r="6871" spans="1:5">
      <c r="A6871" s="52" t="s">
        <v>9</v>
      </c>
      <c r="B6871" s="59" t="s">
        <v>19515</v>
      </c>
      <c r="C6871" s="59" t="s">
        <v>19516</v>
      </c>
      <c r="D6871" s="59" t="s">
        <v>18</v>
      </c>
      <c r="E6871" s="60" t="s">
        <v>19517</v>
      </c>
    </row>
    <row r="6872" spans="1:5">
      <c r="A6872" s="52" t="s">
        <v>9</v>
      </c>
      <c r="B6872" s="59" t="s">
        <v>19518</v>
      </c>
      <c r="C6872" s="59" t="s">
        <v>19519</v>
      </c>
      <c r="D6872" s="59" t="s">
        <v>18</v>
      </c>
      <c r="E6872" s="60" t="s">
        <v>4040</v>
      </c>
    </row>
    <row r="6873" spans="1:5">
      <c r="A6873" s="52" t="s">
        <v>9</v>
      </c>
      <c r="B6873" s="59" t="s">
        <v>19520</v>
      </c>
      <c r="C6873" s="59" t="s">
        <v>19521</v>
      </c>
      <c r="D6873" s="59" t="s">
        <v>18</v>
      </c>
      <c r="E6873" s="60" t="s">
        <v>4259</v>
      </c>
    </row>
    <row r="6874" spans="1:5">
      <c r="A6874" s="52" t="s">
        <v>9</v>
      </c>
      <c r="B6874" s="59" t="s">
        <v>19522</v>
      </c>
      <c r="C6874" s="59" t="s">
        <v>19523</v>
      </c>
      <c r="D6874" s="59" t="s">
        <v>18</v>
      </c>
      <c r="E6874" s="60" t="s">
        <v>19524</v>
      </c>
    </row>
    <row r="6875" spans="1:5">
      <c r="A6875" s="52" t="s">
        <v>9</v>
      </c>
      <c r="B6875" s="59" t="s">
        <v>19525</v>
      </c>
      <c r="C6875" s="59" t="s">
        <v>19526</v>
      </c>
      <c r="D6875" s="59" t="s">
        <v>18</v>
      </c>
      <c r="E6875" s="60" t="s">
        <v>3313</v>
      </c>
    </row>
    <row r="6876" spans="1:5">
      <c r="A6876" s="52" t="s">
        <v>9</v>
      </c>
      <c r="B6876" s="59" t="s">
        <v>19527</v>
      </c>
      <c r="C6876" s="59" t="s">
        <v>19528</v>
      </c>
      <c r="D6876" s="59" t="s">
        <v>18</v>
      </c>
      <c r="E6876" s="60" t="s">
        <v>11434</v>
      </c>
    </row>
    <row r="6877" spans="1:5">
      <c r="A6877" s="52" t="s">
        <v>9</v>
      </c>
      <c r="B6877" s="59" t="s">
        <v>19529</v>
      </c>
      <c r="C6877" s="59" t="s">
        <v>19530</v>
      </c>
      <c r="D6877" s="59" t="s">
        <v>18</v>
      </c>
      <c r="E6877" s="60" t="s">
        <v>19531</v>
      </c>
    </row>
    <row r="6878" spans="1:5">
      <c r="A6878" s="52" t="s">
        <v>9</v>
      </c>
      <c r="B6878" s="59" t="s">
        <v>19532</v>
      </c>
      <c r="C6878" s="59" t="s">
        <v>19533</v>
      </c>
      <c r="D6878" s="59" t="s">
        <v>18</v>
      </c>
      <c r="E6878" s="60" t="s">
        <v>11521</v>
      </c>
    </row>
    <row r="6879" spans="1:5">
      <c r="A6879" s="52" t="s">
        <v>9</v>
      </c>
      <c r="B6879" s="59" t="s">
        <v>19534</v>
      </c>
      <c r="C6879" s="59" t="s">
        <v>19535</v>
      </c>
      <c r="D6879" s="59" t="s">
        <v>18</v>
      </c>
      <c r="E6879" s="60" t="s">
        <v>19536</v>
      </c>
    </row>
    <row r="6880" spans="1:5">
      <c r="A6880" s="52" t="s">
        <v>9</v>
      </c>
      <c r="B6880" s="59" t="s">
        <v>19537</v>
      </c>
      <c r="C6880" s="59" t="s">
        <v>19538</v>
      </c>
      <c r="D6880" s="59" t="s">
        <v>18</v>
      </c>
      <c r="E6880" s="60" t="s">
        <v>19539</v>
      </c>
    </row>
    <row r="6881" spans="1:5">
      <c r="A6881" s="52" t="s">
        <v>9</v>
      </c>
      <c r="B6881" s="59" t="s">
        <v>19540</v>
      </c>
      <c r="C6881" s="59" t="s">
        <v>19541</v>
      </c>
      <c r="D6881" s="59" t="s">
        <v>18</v>
      </c>
      <c r="E6881" s="60" t="s">
        <v>8704</v>
      </c>
    </row>
    <row r="6882" spans="1:5">
      <c r="A6882" s="52" t="s">
        <v>9</v>
      </c>
      <c r="B6882" s="59" t="s">
        <v>19542</v>
      </c>
      <c r="C6882" s="59" t="s">
        <v>19543</v>
      </c>
      <c r="D6882" s="59" t="s">
        <v>18</v>
      </c>
      <c r="E6882" s="60" t="s">
        <v>19544</v>
      </c>
    </row>
    <row r="6883" spans="1:5">
      <c r="A6883" s="52" t="s">
        <v>9</v>
      </c>
      <c r="B6883" s="59" t="s">
        <v>19545</v>
      </c>
      <c r="C6883" s="59" t="s">
        <v>19546</v>
      </c>
      <c r="D6883" s="59" t="s">
        <v>18</v>
      </c>
      <c r="E6883" s="60" t="s">
        <v>19547</v>
      </c>
    </row>
    <row r="6884" spans="1:5">
      <c r="A6884" s="52" t="s">
        <v>9</v>
      </c>
      <c r="B6884" s="59" t="s">
        <v>19548</v>
      </c>
      <c r="C6884" s="59" t="s">
        <v>19549</v>
      </c>
      <c r="D6884" s="59" t="s">
        <v>14</v>
      </c>
      <c r="E6884" s="60" t="s">
        <v>19550</v>
      </c>
    </row>
    <row r="6885" spans="1:5">
      <c r="A6885" s="52" t="s">
        <v>9</v>
      </c>
      <c r="B6885" s="59" t="s">
        <v>19551</v>
      </c>
      <c r="C6885" s="59" t="s">
        <v>19552</v>
      </c>
      <c r="D6885" s="59" t="s">
        <v>14</v>
      </c>
      <c r="E6885" s="60" t="s">
        <v>19553</v>
      </c>
    </row>
    <row r="6886" spans="1:5">
      <c r="A6886" s="52" t="s">
        <v>9</v>
      </c>
      <c r="B6886" s="59" t="s">
        <v>19554</v>
      </c>
      <c r="C6886" s="59" t="s">
        <v>19555</v>
      </c>
      <c r="D6886" s="59" t="s">
        <v>14</v>
      </c>
      <c r="E6886" s="60" t="s">
        <v>19556</v>
      </c>
    </row>
    <row r="6887" spans="1:5">
      <c r="A6887" s="52" t="s">
        <v>9</v>
      </c>
      <c r="B6887" s="59" t="s">
        <v>19557</v>
      </c>
      <c r="C6887" s="59" t="s">
        <v>19558</v>
      </c>
      <c r="D6887" s="59" t="s">
        <v>14</v>
      </c>
      <c r="E6887" s="60" t="s">
        <v>19559</v>
      </c>
    </row>
    <row r="6888" spans="1:5">
      <c r="A6888" s="52" t="s">
        <v>9</v>
      </c>
      <c r="B6888" s="59" t="s">
        <v>19560</v>
      </c>
      <c r="C6888" s="59" t="s">
        <v>19561</v>
      </c>
      <c r="D6888" s="59" t="s">
        <v>14</v>
      </c>
      <c r="E6888" s="60" t="s">
        <v>19562</v>
      </c>
    </row>
    <row r="6889" spans="1:5">
      <c r="A6889" s="52" t="s">
        <v>9</v>
      </c>
      <c r="B6889" s="59" t="s">
        <v>19563</v>
      </c>
      <c r="C6889" s="59" t="s">
        <v>19564</v>
      </c>
      <c r="D6889" s="59" t="s">
        <v>14</v>
      </c>
      <c r="E6889" s="60" t="s">
        <v>19565</v>
      </c>
    </row>
    <row r="6890" spans="1:5">
      <c r="A6890" s="52" t="s">
        <v>9</v>
      </c>
      <c r="B6890" s="59" t="s">
        <v>19566</v>
      </c>
      <c r="C6890" s="59" t="s">
        <v>19567</v>
      </c>
      <c r="D6890" s="59" t="s">
        <v>14</v>
      </c>
      <c r="E6890" s="60" t="s">
        <v>19568</v>
      </c>
    </row>
    <row r="6891" spans="1:5">
      <c r="A6891" s="52" t="s">
        <v>9</v>
      </c>
      <c r="B6891" s="59" t="s">
        <v>19569</v>
      </c>
      <c r="C6891" s="59" t="s">
        <v>19570</v>
      </c>
      <c r="D6891" s="59" t="s">
        <v>14</v>
      </c>
      <c r="E6891" s="60" t="s">
        <v>19571</v>
      </c>
    </row>
    <row r="6892" spans="1:5">
      <c r="A6892" s="52" t="s">
        <v>9</v>
      </c>
      <c r="B6892" s="59" t="s">
        <v>19572</v>
      </c>
      <c r="C6892" s="59" t="s">
        <v>19573</v>
      </c>
      <c r="D6892" s="59" t="s">
        <v>14</v>
      </c>
      <c r="E6892" s="60" t="s">
        <v>19574</v>
      </c>
    </row>
    <row r="6893" spans="1:5">
      <c r="A6893" s="52" t="s">
        <v>9</v>
      </c>
      <c r="B6893" s="59" t="s">
        <v>19575</v>
      </c>
      <c r="C6893" s="59" t="s">
        <v>19576</v>
      </c>
      <c r="D6893" s="59" t="s">
        <v>14</v>
      </c>
      <c r="E6893" s="60" t="s">
        <v>19577</v>
      </c>
    </row>
    <row r="6894" spans="1:5">
      <c r="A6894" s="52" t="s">
        <v>9</v>
      </c>
      <c r="B6894" s="59" t="s">
        <v>19578</v>
      </c>
      <c r="C6894" s="59" t="s">
        <v>19579</v>
      </c>
      <c r="D6894" s="59" t="s">
        <v>14</v>
      </c>
      <c r="E6894" s="60" t="s">
        <v>19580</v>
      </c>
    </row>
    <row r="6895" spans="1:5">
      <c r="A6895" s="52" t="s">
        <v>9</v>
      </c>
      <c r="B6895" s="59" t="s">
        <v>19581</v>
      </c>
      <c r="C6895" s="59" t="s">
        <v>19582</v>
      </c>
      <c r="D6895" s="59" t="s">
        <v>14</v>
      </c>
      <c r="E6895" s="60" t="s">
        <v>19583</v>
      </c>
    </row>
    <row r="6896" spans="1:5">
      <c r="A6896" s="52" t="s">
        <v>9</v>
      </c>
      <c r="B6896" s="59" t="s">
        <v>19584</v>
      </c>
      <c r="C6896" s="59" t="s">
        <v>19585</v>
      </c>
      <c r="D6896" s="59" t="s">
        <v>14</v>
      </c>
      <c r="E6896" s="60" t="s">
        <v>19586</v>
      </c>
    </row>
    <row r="6897" spans="1:5">
      <c r="A6897" s="52" t="s">
        <v>9</v>
      </c>
      <c r="B6897" s="59" t="s">
        <v>19587</v>
      </c>
      <c r="C6897" s="59" t="s">
        <v>19588</v>
      </c>
      <c r="D6897" s="59" t="s">
        <v>14</v>
      </c>
      <c r="E6897" s="60" t="s">
        <v>19589</v>
      </c>
    </row>
    <row r="6898" spans="1:5">
      <c r="A6898" s="52" t="s">
        <v>9</v>
      </c>
      <c r="B6898" s="59" t="s">
        <v>19590</v>
      </c>
      <c r="C6898" s="59" t="s">
        <v>19591</v>
      </c>
      <c r="D6898" s="59" t="s">
        <v>14</v>
      </c>
      <c r="E6898" s="60" t="s">
        <v>19592</v>
      </c>
    </row>
    <row r="6899" spans="1:5">
      <c r="A6899" s="52" t="s">
        <v>9</v>
      </c>
      <c r="B6899" s="59" t="s">
        <v>19593</v>
      </c>
      <c r="C6899" s="59" t="s">
        <v>19594</v>
      </c>
      <c r="D6899" s="59" t="s">
        <v>14</v>
      </c>
      <c r="E6899" s="60" t="s">
        <v>19595</v>
      </c>
    </row>
    <row r="6900" spans="1:5">
      <c r="A6900" s="52" t="s">
        <v>9</v>
      </c>
      <c r="B6900" s="59" t="s">
        <v>19596</v>
      </c>
      <c r="C6900" s="59" t="s">
        <v>19597</v>
      </c>
      <c r="D6900" s="59" t="s">
        <v>14</v>
      </c>
      <c r="E6900" s="60" t="s">
        <v>19598</v>
      </c>
    </row>
    <row r="6901" spans="1:5">
      <c r="A6901" s="52" t="s">
        <v>9</v>
      </c>
      <c r="B6901" s="59" t="s">
        <v>19599</v>
      </c>
      <c r="C6901" s="59" t="s">
        <v>19600</v>
      </c>
      <c r="D6901" s="59" t="s">
        <v>14</v>
      </c>
      <c r="E6901" s="60" t="s">
        <v>19601</v>
      </c>
    </row>
    <row r="6902" spans="1:5">
      <c r="A6902" s="52" t="s">
        <v>9</v>
      </c>
      <c r="B6902" s="59" t="s">
        <v>19602</v>
      </c>
      <c r="C6902" s="59" t="s">
        <v>19603</v>
      </c>
      <c r="D6902" s="59" t="s">
        <v>14</v>
      </c>
      <c r="E6902" s="60" t="s">
        <v>19604</v>
      </c>
    </row>
    <row r="6903" spans="1:5">
      <c r="A6903" s="52" t="s">
        <v>9</v>
      </c>
      <c r="B6903" s="59" t="s">
        <v>19605</v>
      </c>
      <c r="C6903" s="59" t="s">
        <v>19606</v>
      </c>
      <c r="D6903" s="59" t="s">
        <v>14</v>
      </c>
      <c r="E6903" s="60" t="s">
        <v>19607</v>
      </c>
    </row>
    <row r="6904" spans="1:5">
      <c r="A6904" s="52" t="s">
        <v>9</v>
      </c>
      <c r="B6904" s="59" t="s">
        <v>19608</v>
      </c>
      <c r="C6904" s="59" t="s">
        <v>19609</v>
      </c>
      <c r="D6904" s="59" t="s">
        <v>14</v>
      </c>
      <c r="E6904" s="60" t="s">
        <v>19610</v>
      </c>
    </row>
    <row r="6905" spans="1:5">
      <c r="A6905" s="52" t="s">
        <v>9</v>
      </c>
      <c r="B6905" s="59" t="s">
        <v>19611</v>
      </c>
      <c r="C6905" s="59" t="s">
        <v>19612</v>
      </c>
      <c r="D6905" s="59" t="s">
        <v>14</v>
      </c>
      <c r="E6905" s="60" t="s">
        <v>19613</v>
      </c>
    </row>
    <row r="6906" spans="1:5">
      <c r="A6906" s="52" t="s">
        <v>9</v>
      </c>
      <c r="B6906" s="59" t="s">
        <v>19614</v>
      </c>
      <c r="C6906" s="59" t="s">
        <v>19615</v>
      </c>
      <c r="D6906" s="59" t="s">
        <v>14</v>
      </c>
      <c r="E6906" s="60" t="s">
        <v>19616</v>
      </c>
    </row>
    <row r="6907" spans="1:5">
      <c r="A6907" s="52" t="s">
        <v>9</v>
      </c>
      <c r="B6907" s="59" t="s">
        <v>19617</v>
      </c>
      <c r="C6907" s="59" t="s">
        <v>19618</v>
      </c>
      <c r="D6907" s="59" t="s">
        <v>14</v>
      </c>
      <c r="E6907" s="60" t="s">
        <v>19619</v>
      </c>
    </row>
    <row r="6908" spans="1:5">
      <c r="A6908" s="52" t="s">
        <v>9</v>
      </c>
      <c r="B6908" s="59" t="s">
        <v>19620</v>
      </c>
      <c r="C6908" s="59" t="s">
        <v>19621</v>
      </c>
      <c r="D6908" s="59" t="s">
        <v>14</v>
      </c>
      <c r="E6908" s="60" t="s">
        <v>19622</v>
      </c>
    </row>
    <row r="6909" spans="1:5">
      <c r="A6909" s="52" t="s">
        <v>9</v>
      </c>
      <c r="B6909" s="59" t="s">
        <v>19623</v>
      </c>
      <c r="C6909" s="59" t="s">
        <v>19624</v>
      </c>
      <c r="D6909" s="59" t="s">
        <v>14</v>
      </c>
      <c r="E6909" s="60" t="s">
        <v>19625</v>
      </c>
    </row>
    <row r="6910" spans="1:5">
      <c r="A6910" s="52" t="s">
        <v>9</v>
      </c>
      <c r="B6910" s="59" t="s">
        <v>19626</v>
      </c>
      <c r="C6910" s="59" t="s">
        <v>19627</v>
      </c>
      <c r="D6910" s="59" t="s">
        <v>14</v>
      </c>
      <c r="E6910" s="60" t="s">
        <v>19628</v>
      </c>
    </row>
    <row r="6911" spans="1:5">
      <c r="A6911" s="52" t="s">
        <v>9</v>
      </c>
      <c r="B6911" s="59" t="s">
        <v>19629</v>
      </c>
      <c r="C6911" s="59" t="s">
        <v>19630</v>
      </c>
      <c r="D6911" s="59" t="s">
        <v>14</v>
      </c>
      <c r="E6911" s="60" t="s">
        <v>19631</v>
      </c>
    </row>
    <row r="6912" spans="1:5">
      <c r="A6912" s="52" t="s">
        <v>9</v>
      </c>
      <c r="B6912" s="59" t="s">
        <v>19632</v>
      </c>
      <c r="C6912" s="59" t="s">
        <v>19633</v>
      </c>
      <c r="D6912" s="59" t="s">
        <v>14</v>
      </c>
      <c r="E6912" s="60" t="s">
        <v>19634</v>
      </c>
    </row>
    <row r="6913" spans="1:5">
      <c r="A6913" s="52" t="s">
        <v>9</v>
      </c>
      <c r="B6913" s="59" t="s">
        <v>19635</v>
      </c>
      <c r="C6913" s="59" t="s">
        <v>19636</v>
      </c>
      <c r="D6913" s="59" t="s">
        <v>14</v>
      </c>
      <c r="E6913" s="60" t="s">
        <v>19637</v>
      </c>
    </row>
    <row r="6914" spans="1:5">
      <c r="A6914" s="52" t="s">
        <v>9</v>
      </c>
      <c r="B6914" s="59" t="s">
        <v>19638</v>
      </c>
      <c r="C6914" s="59" t="s">
        <v>19639</v>
      </c>
      <c r="D6914" s="59" t="s">
        <v>14</v>
      </c>
      <c r="E6914" s="60" t="s">
        <v>19640</v>
      </c>
    </row>
    <row r="6915" spans="1:5">
      <c r="A6915" s="52" t="s">
        <v>9</v>
      </c>
      <c r="B6915" s="59" t="s">
        <v>19641</v>
      </c>
      <c r="C6915" s="59" t="s">
        <v>19642</v>
      </c>
      <c r="D6915" s="59" t="s">
        <v>14</v>
      </c>
      <c r="E6915" s="60" t="s">
        <v>19643</v>
      </c>
    </row>
    <row r="6916" spans="1:5">
      <c r="A6916" s="52" t="s">
        <v>9</v>
      </c>
      <c r="B6916" s="59" t="s">
        <v>19644</v>
      </c>
      <c r="C6916" s="59" t="s">
        <v>19645</v>
      </c>
      <c r="D6916" s="59" t="s">
        <v>14</v>
      </c>
      <c r="E6916" s="60" t="s">
        <v>19646</v>
      </c>
    </row>
    <row r="6917" spans="1:5">
      <c r="A6917" s="52" t="s">
        <v>9</v>
      </c>
      <c r="B6917" s="59" t="s">
        <v>19647</v>
      </c>
      <c r="C6917" s="59" t="s">
        <v>19648</v>
      </c>
      <c r="D6917" s="59" t="s">
        <v>14</v>
      </c>
      <c r="E6917" s="60" t="s">
        <v>19649</v>
      </c>
    </row>
    <row r="6918" spans="1:5">
      <c r="A6918" s="52" t="s">
        <v>9</v>
      </c>
      <c r="B6918" s="59" t="s">
        <v>19650</v>
      </c>
      <c r="C6918" s="59" t="s">
        <v>19651</v>
      </c>
      <c r="D6918" s="59" t="s">
        <v>14</v>
      </c>
      <c r="E6918" s="60" t="s">
        <v>19652</v>
      </c>
    </row>
    <row r="6919" spans="1:5">
      <c r="A6919" s="52" t="s">
        <v>9</v>
      </c>
      <c r="B6919" s="59" t="s">
        <v>19653</v>
      </c>
      <c r="C6919" s="59" t="s">
        <v>19654</v>
      </c>
      <c r="D6919" s="59" t="s">
        <v>14</v>
      </c>
      <c r="E6919" s="60" t="s">
        <v>19655</v>
      </c>
    </row>
    <row r="6920" spans="1:5">
      <c r="A6920" s="52" t="s">
        <v>9</v>
      </c>
      <c r="B6920" s="59" t="s">
        <v>19656</v>
      </c>
      <c r="C6920" s="59" t="s">
        <v>19657</v>
      </c>
      <c r="D6920" s="59" t="s">
        <v>14</v>
      </c>
      <c r="E6920" s="60" t="s">
        <v>19658</v>
      </c>
    </row>
    <row r="6921" spans="1:5">
      <c r="A6921" s="52" t="s">
        <v>9</v>
      </c>
      <c r="B6921" s="59" t="s">
        <v>19659</v>
      </c>
      <c r="C6921" s="59" t="s">
        <v>19660</v>
      </c>
      <c r="D6921" s="59" t="s">
        <v>14</v>
      </c>
      <c r="E6921" s="60" t="s">
        <v>19661</v>
      </c>
    </row>
    <row r="6922" spans="1:5">
      <c r="A6922" s="52" t="s">
        <v>9</v>
      </c>
      <c r="B6922" s="59" t="s">
        <v>19662</v>
      </c>
      <c r="C6922" s="59" t="s">
        <v>19663</v>
      </c>
      <c r="D6922" s="59" t="s">
        <v>14</v>
      </c>
      <c r="E6922" s="60" t="s">
        <v>19664</v>
      </c>
    </row>
    <row r="6923" spans="1:5">
      <c r="A6923" s="52" t="s">
        <v>9</v>
      </c>
      <c r="B6923" s="59" t="s">
        <v>19665</v>
      </c>
      <c r="C6923" s="59" t="s">
        <v>19666</v>
      </c>
      <c r="D6923" s="59" t="s">
        <v>14</v>
      </c>
      <c r="E6923" s="60" t="s">
        <v>19667</v>
      </c>
    </row>
    <row r="6924" spans="1:5">
      <c r="A6924" s="52" t="s">
        <v>9</v>
      </c>
      <c r="B6924" s="59" t="s">
        <v>19668</v>
      </c>
      <c r="C6924" s="59" t="s">
        <v>19669</v>
      </c>
      <c r="D6924" s="59" t="s">
        <v>14</v>
      </c>
      <c r="E6924" s="60" t="s">
        <v>19670</v>
      </c>
    </row>
    <row r="6925" spans="1:5">
      <c r="A6925" s="52" t="s">
        <v>9</v>
      </c>
      <c r="B6925" s="59" t="s">
        <v>19671</v>
      </c>
      <c r="C6925" s="59" t="s">
        <v>19672</v>
      </c>
      <c r="D6925" s="59" t="s">
        <v>14</v>
      </c>
      <c r="E6925" s="60" t="s">
        <v>8500</v>
      </c>
    </row>
    <row r="6926" spans="1:5">
      <c r="A6926" s="52" t="s">
        <v>9</v>
      </c>
      <c r="B6926" s="59" t="s">
        <v>19673</v>
      </c>
      <c r="C6926" s="59" t="s">
        <v>19674</v>
      </c>
      <c r="D6926" s="59" t="s">
        <v>14</v>
      </c>
      <c r="E6926" s="60" t="s">
        <v>19675</v>
      </c>
    </row>
    <row r="6927" spans="1:5">
      <c r="A6927" s="52" t="s">
        <v>9</v>
      </c>
      <c r="B6927" s="59" t="s">
        <v>19676</v>
      </c>
      <c r="C6927" s="59" t="s">
        <v>19677</v>
      </c>
      <c r="D6927" s="59" t="s">
        <v>14</v>
      </c>
      <c r="E6927" s="60" t="s">
        <v>19678</v>
      </c>
    </row>
    <row r="6928" spans="1:5">
      <c r="A6928" s="52" t="s">
        <v>9</v>
      </c>
      <c r="B6928" s="59" t="s">
        <v>19679</v>
      </c>
      <c r="C6928" s="59" t="s">
        <v>19680</v>
      </c>
      <c r="D6928" s="59" t="s">
        <v>14</v>
      </c>
      <c r="E6928" s="60" t="s">
        <v>19681</v>
      </c>
    </row>
    <row r="6929" spans="1:5">
      <c r="A6929" s="52" t="s">
        <v>9</v>
      </c>
      <c r="B6929" s="59" t="s">
        <v>19682</v>
      </c>
      <c r="C6929" s="59" t="s">
        <v>19683</v>
      </c>
      <c r="D6929" s="59" t="s">
        <v>14</v>
      </c>
      <c r="E6929" s="60" t="s">
        <v>19684</v>
      </c>
    </row>
    <row r="6930" spans="1:5">
      <c r="A6930" s="52" t="s">
        <v>9</v>
      </c>
      <c r="B6930" s="59" t="s">
        <v>19685</v>
      </c>
      <c r="C6930" s="59" t="s">
        <v>19686</v>
      </c>
      <c r="D6930" s="59" t="s">
        <v>14</v>
      </c>
      <c r="E6930" s="60" t="s">
        <v>19687</v>
      </c>
    </row>
    <row r="6931" spans="1:5">
      <c r="A6931" s="52" t="s">
        <v>9</v>
      </c>
      <c r="B6931" s="59" t="s">
        <v>19688</v>
      </c>
      <c r="C6931" s="59" t="s">
        <v>19689</v>
      </c>
      <c r="D6931" s="59" t="s">
        <v>14</v>
      </c>
      <c r="E6931" s="60" t="s">
        <v>19690</v>
      </c>
    </row>
    <row r="6932" spans="1:5">
      <c r="A6932" s="52" t="s">
        <v>9</v>
      </c>
      <c r="B6932" s="59" t="s">
        <v>19691</v>
      </c>
      <c r="C6932" s="59" t="s">
        <v>19692</v>
      </c>
      <c r="D6932" s="59" t="s">
        <v>14</v>
      </c>
      <c r="E6932" s="60" t="s">
        <v>19693</v>
      </c>
    </row>
    <row r="6933" spans="1:5">
      <c r="A6933" s="52" t="s">
        <v>9</v>
      </c>
      <c r="B6933" s="59" t="s">
        <v>19694</v>
      </c>
      <c r="C6933" s="59" t="s">
        <v>19695</v>
      </c>
      <c r="D6933" s="59" t="s">
        <v>14</v>
      </c>
      <c r="E6933" s="60" t="s">
        <v>19696</v>
      </c>
    </row>
    <row r="6934" spans="1:5">
      <c r="A6934" s="52" t="s">
        <v>9</v>
      </c>
      <c r="B6934" s="59" t="s">
        <v>19697</v>
      </c>
      <c r="C6934" s="59" t="s">
        <v>19698</v>
      </c>
      <c r="D6934" s="59" t="s">
        <v>14</v>
      </c>
      <c r="E6934" s="60" t="s">
        <v>19699</v>
      </c>
    </row>
    <row r="6935" spans="1:5">
      <c r="A6935" s="52" t="s">
        <v>9</v>
      </c>
      <c r="B6935" s="59" t="s">
        <v>19700</v>
      </c>
      <c r="C6935" s="59" t="s">
        <v>19701</v>
      </c>
      <c r="D6935" s="59" t="s">
        <v>14</v>
      </c>
      <c r="E6935" s="60" t="s">
        <v>19702</v>
      </c>
    </row>
    <row r="6936" spans="1:5">
      <c r="A6936" s="52" t="s">
        <v>9</v>
      </c>
      <c r="B6936" s="59" t="s">
        <v>19703</v>
      </c>
      <c r="C6936" s="59" t="s">
        <v>19704</v>
      </c>
      <c r="D6936" s="59" t="s">
        <v>14</v>
      </c>
      <c r="E6936" s="60" t="s">
        <v>19705</v>
      </c>
    </row>
    <row r="6937" spans="1:5">
      <c r="A6937" s="52" t="s">
        <v>9</v>
      </c>
      <c r="B6937" s="59" t="s">
        <v>19706</v>
      </c>
      <c r="C6937" s="59" t="s">
        <v>19707</v>
      </c>
      <c r="D6937" s="59" t="s">
        <v>14</v>
      </c>
      <c r="E6937" s="60" t="s">
        <v>19708</v>
      </c>
    </row>
    <row r="6938" spans="1:5">
      <c r="A6938" s="52" t="s">
        <v>9</v>
      </c>
      <c r="B6938" s="59" t="s">
        <v>19709</v>
      </c>
      <c r="C6938" s="59" t="s">
        <v>19710</v>
      </c>
      <c r="D6938" s="59" t="s">
        <v>14</v>
      </c>
      <c r="E6938" s="60" t="s">
        <v>19711</v>
      </c>
    </row>
    <row r="6939" spans="1:5">
      <c r="A6939" s="52" t="s">
        <v>9</v>
      </c>
      <c r="B6939" s="59" t="s">
        <v>19712</v>
      </c>
      <c r="C6939" s="59" t="s">
        <v>19713</v>
      </c>
      <c r="D6939" s="59" t="s">
        <v>14</v>
      </c>
      <c r="E6939" s="60" t="s">
        <v>19714</v>
      </c>
    </row>
    <row r="6940" spans="1:5">
      <c r="A6940" s="52" t="s">
        <v>9</v>
      </c>
      <c r="B6940" s="59" t="s">
        <v>19715</v>
      </c>
      <c r="C6940" s="59" t="s">
        <v>19716</v>
      </c>
      <c r="D6940" s="59" t="s">
        <v>14</v>
      </c>
      <c r="E6940" s="60" t="s">
        <v>19717</v>
      </c>
    </row>
    <row r="6941" spans="1:5">
      <c r="A6941" s="52" t="s">
        <v>9</v>
      </c>
      <c r="B6941" s="59" t="s">
        <v>19718</v>
      </c>
      <c r="C6941" s="59" t="s">
        <v>19719</v>
      </c>
      <c r="D6941" s="59" t="s">
        <v>14</v>
      </c>
      <c r="E6941" s="60" t="s">
        <v>19720</v>
      </c>
    </row>
    <row r="6942" spans="1:5">
      <c r="A6942" s="52" t="s">
        <v>9</v>
      </c>
      <c r="B6942" s="59" t="s">
        <v>19721</v>
      </c>
      <c r="C6942" s="59" t="s">
        <v>19722</v>
      </c>
      <c r="D6942" s="59" t="s">
        <v>14</v>
      </c>
      <c r="E6942" s="60" t="s">
        <v>19723</v>
      </c>
    </row>
    <row r="6943" spans="1:5">
      <c r="A6943" s="52" t="s">
        <v>9</v>
      </c>
      <c r="B6943" s="59" t="s">
        <v>19724</v>
      </c>
      <c r="C6943" s="59" t="s">
        <v>19725</v>
      </c>
      <c r="D6943" s="59" t="s">
        <v>14</v>
      </c>
      <c r="E6943" s="60" t="s">
        <v>19726</v>
      </c>
    </row>
    <row r="6944" spans="1:5">
      <c r="A6944" s="52" t="s">
        <v>9</v>
      </c>
      <c r="B6944" s="59" t="s">
        <v>19727</v>
      </c>
      <c r="C6944" s="59" t="s">
        <v>19728</v>
      </c>
      <c r="D6944" s="59" t="s">
        <v>14</v>
      </c>
      <c r="E6944" s="60" t="s">
        <v>19729</v>
      </c>
    </row>
    <row r="6945" spans="1:5">
      <c r="A6945" s="52" t="s">
        <v>9</v>
      </c>
      <c r="B6945" s="59" t="s">
        <v>19730</v>
      </c>
      <c r="C6945" s="59" t="s">
        <v>19731</v>
      </c>
      <c r="D6945" s="59" t="s">
        <v>14</v>
      </c>
      <c r="E6945" s="60" t="s">
        <v>19732</v>
      </c>
    </row>
    <row r="6946" spans="1:5">
      <c r="A6946" s="52" t="s">
        <v>9</v>
      </c>
      <c r="B6946" s="59" t="s">
        <v>19733</v>
      </c>
      <c r="C6946" s="59" t="s">
        <v>19734</v>
      </c>
      <c r="D6946" s="59" t="s">
        <v>14</v>
      </c>
      <c r="E6946" s="60" t="s">
        <v>19735</v>
      </c>
    </row>
    <row r="6947" spans="1:5">
      <c r="A6947" s="52" t="s">
        <v>9</v>
      </c>
      <c r="B6947" s="59" t="s">
        <v>19736</v>
      </c>
      <c r="C6947" s="59" t="s">
        <v>19737</v>
      </c>
      <c r="D6947" s="59" t="s">
        <v>14</v>
      </c>
      <c r="E6947" s="60" t="s">
        <v>19738</v>
      </c>
    </row>
    <row r="6948" spans="1:5">
      <c r="A6948" s="52" t="s">
        <v>9</v>
      </c>
      <c r="B6948" s="59" t="s">
        <v>19739</v>
      </c>
      <c r="C6948" s="59" t="s">
        <v>19740</v>
      </c>
      <c r="D6948" s="59" t="s">
        <v>14</v>
      </c>
      <c r="E6948" s="60" t="s">
        <v>19741</v>
      </c>
    </row>
    <row r="6949" spans="1:5">
      <c r="A6949" s="52" t="s">
        <v>9</v>
      </c>
      <c r="B6949" s="59" t="s">
        <v>19742</v>
      </c>
      <c r="C6949" s="59" t="s">
        <v>19743</v>
      </c>
      <c r="D6949" s="59" t="s">
        <v>14</v>
      </c>
      <c r="E6949" s="60" t="s">
        <v>19744</v>
      </c>
    </row>
    <row r="6950" spans="1:5">
      <c r="A6950" s="52" t="s">
        <v>9</v>
      </c>
      <c r="B6950" s="59" t="s">
        <v>19745</v>
      </c>
      <c r="C6950" s="59" t="s">
        <v>19746</v>
      </c>
      <c r="D6950" s="59" t="s">
        <v>14</v>
      </c>
      <c r="E6950" s="60" t="s">
        <v>19747</v>
      </c>
    </row>
    <row r="6951" spans="1:5">
      <c r="A6951" s="52" t="s">
        <v>9</v>
      </c>
      <c r="B6951" s="59" t="s">
        <v>19748</v>
      </c>
      <c r="C6951" s="59" t="s">
        <v>19749</v>
      </c>
      <c r="D6951" s="59" t="s">
        <v>14</v>
      </c>
      <c r="E6951" s="60" t="s">
        <v>19750</v>
      </c>
    </row>
    <row r="6952" spans="1:5">
      <c r="A6952" s="52" t="s">
        <v>9</v>
      </c>
      <c r="B6952" s="59" t="s">
        <v>19751</v>
      </c>
      <c r="C6952" s="59" t="s">
        <v>19752</v>
      </c>
      <c r="D6952" s="59" t="s">
        <v>14</v>
      </c>
      <c r="E6952" s="60" t="s">
        <v>19753</v>
      </c>
    </row>
    <row r="6953" spans="1:5">
      <c r="A6953" s="52" t="s">
        <v>9</v>
      </c>
      <c r="B6953" s="59" t="s">
        <v>19754</v>
      </c>
      <c r="C6953" s="59" t="s">
        <v>19755</v>
      </c>
      <c r="D6953" s="59" t="s">
        <v>14</v>
      </c>
      <c r="E6953" s="60" t="s">
        <v>19756</v>
      </c>
    </row>
    <row r="6954" spans="1:5">
      <c r="A6954" s="52" t="s">
        <v>9</v>
      </c>
      <c r="B6954" s="59" t="s">
        <v>19757</v>
      </c>
      <c r="C6954" s="59" t="s">
        <v>19758</v>
      </c>
      <c r="D6954" s="59" t="s">
        <v>14</v>
      </c>
      <c r="E6954" s="60" t="s">
        <v>19759</v>
      </c>
    </row>
    <row r="6955" spans="1:5">
      <c r="A6955" s="52" t="s">
        <v>9</v>
      </c>
      <c r="B6955" s="59" t="s">
        <v>19760</v>
      </c>
      <c r="C6955" s="59" t="s">
        <v>19761</v>
      </c>
      <c r="D6955" s="59" t="s">
        <v>14</v>
      </c>
      <c r="E6955" s="60" t="s">
        <v>19762</v>
      </c>
    </row>
    <row r="6956" spans="1:5">
      <c r="A6956" s="52" t="s">
        <v>9</v>
      </c>
      <c r="B6956" s="59" t="s">
        <v>19763</v>
      </c>
      <c r="C6956" s="59" t="s">
        <v>19764</v>
      </c>
      <c r="D6956" s="59" t="s">
        <v>14</v>
      </c>
      <c r="E6956" s="60" t="s">
        <v>19765</v>
      </c>
    </row>
    <row r="6957" spans="1:5">
      <c r="A6957" s="52" t="s">
        <v>9</v>
      </c>
      <c r="B6957" s="59" t="s">
        <v>19766</v>
      </c>
      <c r="C6957" s="59" t="s">
        <v>19767</v>
      </c>
      <c r="D6957" s="59" t="s">
        <v>14</v>
      </c>
      <c r="E6957" s="60" t="s">
        <v>19768</v>
      </c>
    </row>
    <row r="6958" spans="1:5">
      <c r="A6958" s="52" t="s">
        <v>9</v>
      </c>
      <c r="B6958" s="59" t="s">
        <v>19769</v>
      </c>
      <c r="C6958" s="59" t="s">
        <v>19770</v>
      </c>
      <c r="D6958" s="59" t="s">
        <v>14</v>
      </c>
      <c r="E6958" s="60" t="s">
        <v>19771</v>
      </c>
    </row>
    <row r="6959" spans="1:5">
      <c r="A6959" s="52" t="s">
        <v>9</v>
      </c>
      <c r="B6959" s="59" t="s">
        <v>19772</v>
      </c>
      <c r="C6959" s="59" t="s">
        <v>19773</v>
      </c>
      <c r="D6959" s="59" t="s">
        <v>14</v>
      </c>
      <c r="E6959" s="60" t="s">
        <v>19774</v>
      </c>
    </row>
    <row r="6960" spans="1:5">
      <c r="A6960" s="52" t="s">
        <v>9</v>
      </c>
      <c r="B6960" s="59" t="s">
        <v>19775</v>
      </c>
      <c r="C6960" s="59" t="s">
        <v>19776</v>
      </c>
      <c r="D6960" s="59" t="s">
        <v>14</v>
      </c>
      <c r="E6960" s="60" t="s">
        <v>19777</v>
      </c>
    </row>
    <row r="6961" spans="1:5">
      <c r="A6961" s="52" t="s">
        <v>9</v>
      </c>
      <c r="B6961" s="59" t="s">
        <v>19778</v>
      </c>
      <c r="C6961" s="59" t="s">
        <v>19779</v>
      </c>
      <c r="D6961" s="59" t="s">
        <v>14</v>
      </c>
      <c r="E6961" s="60" t="s">
        <v>19780</v>
      </c>
    </row>
    <row r="6962" spans="1:5">
      <c r="A6962" s="52" t="s">
        <v>9</v>
      </c>
      <c r="B6962" s="59" t="s">
        <v>19781</v>
      </c>
      <c r="C6962" s="59" t="s">
        <v>19782</v>
      </c>
      <c r="D6962" s="59" t="s">
        <v>14</v>
      </c>
      <c r="E6962" s="60" t="s">
        <v>19783</v>
      </c>
    </row>
    <row r="6963" spans="1:5">
      <c r="A6963" s="52" t="s">
        <v>9</v>
      </c>
      <c r="B6963" s="59" t="s">
        <v>19784</v>
      </c>
      <c r="C6963" s="59" t="s">
        <v>19785</v>
      </c>
      <c r="D6963" s="59" t="s">
        <v>14</v>
      </c>
      <c r="E6963" s="60" t="s">
        <v>19786</v>
      </c>
    </row>
    <row r="6964" spans="1:5">
      <c r="A6964" s="52" t="s">
        <v>9</v>
      </c>
      <c r="B6964" s="59" t="s">
        <v>19787</v>
      </c>
      <c r="C6964" s="59" t="s">
        <v>19788</v>
      </c>
      <c r="D6964" s="59" t="s">
        <v>14</v>
      </c>
      <c r="E6964" s="60" t="s">
        <v>19789</v>
      </c>
    </row>
    <row r="6965" spans="1:5">
      <c r="A6965" s="52" t="s">
        <v>9</v>
      </c>
      <c r="B6965" s="59" t="s">
        <v>19790</v>
      </c>
      <c r="C6965" s="59" t="s">
        <v>19791</v>
      </c>
      <c r="D6965" s="59" t="s">
        <v>14</v>
      </c>
      <c r="E6965" s="60" t="s">
        <v>19792</v>
      </c>
    </row>
    <row r="6966" spans="1:5">
      <c r="A6966" s="52" t="s">
        <v>9</v>
      </c>
      <c r="B6966" s="59" t="s">
        <v>19793</v>
      </c>
      <c r="C6966" s="59" t="s">
        <v>19794</v>
      </c>
      <c r="D6966" s="59" t="s">
        <v>14</v>
      </c>
      <c r="E6966" s="60" t="s">
        <v>19795</v>
      </c>
    </row>
    <row r="6967" spans="1:5">
      <c r="A6967" s="52" t="s">
        <v>9</v>
      </c>
      <c r="B6967" s="59" t="s">
        <v>19796</v>
      </c>
      <c r="C6967" s="59" t="s">
        <v>19797</v>
      </c>
      <c r="D6967" s="59" t="s">
        <v>14</v>
      </c>
      <c r="E6967" s="60" t="s">
        <v>19798</v>
      </c>
    </row>
    <row r="6968" spans="1:5">
      <c r="A6968" s="52" t="s">
        <v>9</v>
      </c>
      <c r="B6968" s="59" t="s">
        <v>19799</v>
      </c>
      <c r="C6968" s="59" t="s">
        <v>19800</v>
      </c>
      <c r="D6968" s="59" t="s">
        <v>14</v>
      </c>
      <c r="E6968" s="60" t="s">
        <v>19801</v>
      </c>
    </row>
    <row r="6969" spans="1:5">
      <c r="A6969" s="52" t="s">
        <v>9</v>
      </c>
      <c r="B6969" s="59" t="s">
        <v>19802</v>
      </c>
      <c r="C6969" s="59" t="s">
        <v>19803</v>
      </c>
      <c r="D6969" s="59" t="s">
        <v>14</v>
      </c>
      <c r="E6969" s="60" t="s">
        <v>19804</v>
      </c>
    </row>
    <row r="6970" spans="1:5">
      <c r="A6970" s="52" t="s">
        <v>9</v>
      </c>
      <c r="B6970" s="59" t="s">
        <v>19805</v>
      </c>
      <c r="C6970" s="59" t="s">
        <v>19806</v>
      </c>
      <c r="D6970" s="59" t="s">
        <v>14</v>
      </c>
      <c r="E6970" s="60" t="s">
        <v>19807</v>
      </c>
    </row>
    <row r="6971" spans="1:5">
      <c r="A6971" s="52" t="s">
        <v>9</v>
      </c>
      <c r="B6971" s="59" t="s">
        <v>19808</v>
      </c>
      <c r="C6971" s="59" t="s">
        <v>19809</v>
      </c>
      <c r="D6971" s="59" t="s">
        <v>14</v>
      </c>
      <c r="E6971" s="60" t="s">
        <v>19810</v>
      </c>
    </row>
    <row r="6972" spans="1:5">
      <c r="A6972" s="52" t="s">
        <v>9</v>
      </c>
      <c r="B6972" s="59" t="s">
        <v>19811</v>
      </c>
      <c r="C6972" s="59" t="s">
        <v>19812</v>
      </c>
      <c r="D6972" s="59" t="s">
        <v>14</v>
      </c>
      <c r="E6972" s="60" t="s">
        <v>19813</v>
      </c>
    </row>
    <row r="6973" spans="1:5">
      <c r="A6973" s="52" t="s">
        <v>9</v>
      </c>
      <c r="B6973" s="59" t="s">
        <v>19814</v>
      </c>
      <c r="C6973" s="59" t="s">
        <v>19815</v>
      </c>
      <c r="D6973" s="59" t="s">
        <v>14</v>
      </c>
      <c r="E6973" s="60" t="s">
        <v>19816</v>
      </c>
    </row>
    <row r="6974" spans="1:5">
      <c r="A6974" s="52" t="s">
        <v>9</v>
      </c>
      <c r="B6974" s="59" t="s">
        <v>19817</v>
      </c>
      <c r="C6974" s="59" t="s">
        <v>19818</v>
      </c>
      <c r="D6974" s="59" t="s">
        <v>14</v>
      </c>
      <c r="E6974" s="60" t="s">
        <v>19819</v>
      </c>
    </row>
    <row r="6975" spans="1:5">
      <c r="A6975" s="52" t="s">
        <v>9</v>
      </c>
      <c r="B6975" s="59" t="s">
        <v>19820</v>
      </c>
      <c r="C6975" s="59" t="s">
        <v>19821</v>
      </c>
      <c r="D6975" s="59" t="s">
        <v>14</v>
      </c>
      <c r="E6975" s="60" t="s">
        <v>19822</v>
      </c>
    </row>
    <row r="6976" spans="1:5">
      <c r="A6976" s="52" t="s">
        <v>9</v>
      </c>
      <c r="B6976" s="59" t="s">
        <v>19823</v>
      </c>
      <c r="C6976" s="59" t="s">
        <v>19824</v>
      </c>
      <c r="D6976" s="59" t="s">
        <v>14</v>
      </c>
      <c r="E6976" s="60" t="s">
        <v>19825</v>
      </c>
    </row>
    <row r="6977" spans="1:5">
      <c r="A6977" s="52" t="s">
        <v>9</v>
      </c>
      <c r="B6977" s="59" t="s">
        <v>19826</v>
      </c>
      <c r="C6977" s="59" t="s">
        <v>19827</v>
      </c>
      <c r="D6977" s="59" t="s">
        <v>14</v>
      </c>
      <c r="E6977" s="60" t="s">
        <v>19828</v>
      </c>
    </row>
    <row r="6978" spans="1:5">
      <c r="A6978" s="52" t="s">
        <v>9</v>
      </c>
      <c r="B6978" s="59" t="s">
        <v>19829</v>
      </c>
      <c r="C6978" s="59" t="s">
        <v>19830</v>
      </c>
      <c r="D6978" s="59" t="s">
        <v>14</v>
      </c>
      <c r="E6978" s="60" t="s">
        <v>19831</v>
      </c>
    </row>
    <row r="6979" spans="1:5">
      <c r="A6979" s="52" t="s">
        <v>9</v>
      </c>
      <c r="B6979" s="59" t="s">
        <v>19832</v>
      </c>
      <c r="C6979" s="59" t="s">
        <v>19833</v>
      </c>
      <c r="D6979" s="59" t="s">
        <v>14</v>
      </c>
      <c r="E6979" s="60" t="s">
        <v>19834</v>
      </c>
    </row>
    <row r="6980" spans="1:5">
      <c r="A6980" s="52" t="s">
        <v>9</v>
      </c>
      <c r="B6980" s="59" t="s">
        <v>19835</v>
      </c>
      <c r="C6980" s="59" t="s">
        <v>19836</v>
      </c>
      <c r="D6980" s="59" t="s">
        <v>14</v>
      </c>
      <c r="E6980" s="60" t="s">
        <v>19837</v>
      </c>
    </row>
    <row r="6981" spans="1:5">
      <c r="A6981" s="52" t="s">
        <v>9</v>
      </c>
      <c r="B6981" s="59" t="s">
        <v>19838</v>
      </c>
      <c r="C6981" s="59" t="s">
        <v>19839</v>
      </c>
      <c r="D6981" s="59" t="s">
        <v>14</v>
      </c>
      <c r="E6981" s="60" t="s">
        <v>19840</v>
      </c>
    </row>
    <row r="6982" spans="1:5">
      <c r="A6982" s="52" t="s">
        <v>9</v>
      </c>
      <c r="B6982" s="59" t="s">
        <v>19841</v>
      </c>
      <c r="C6982" s="59" t="s">
        <v>19842</v>
      </c>
      <c r="D6982" s="59" t="s">
        <v>14</v>
      </c>
      <c r="E6982" s="60" t="s">
        <v>19843</v>
      </c>
    </row>
    <row r="6983" spans="1:5">
      <c r="A6983" s="52" t="s">
        <v>9</v>
      </c>
      <c r="B6983" s="59" t="s">
        <v>19844</v>
      </c>
      <c r="C6983" s="59" t="s">
        <v>19845</v>
      </c>
      <c r="D6983" s="59" t="s">
        <v>14</v>
      </c>
      <c r="E6983" s="60" t="s">
        <v>19846</v>
      </c>
    </row>
    <row r="6984" spans="1:5">
      <c r="A6984" s="52" t="s">
        <v>9</v>
      </c>
      <c r="B6984" s="59" t="s">
        <v>19847</v>
      </c>
      <c r="C6984" s="59" t="s">
        <v>19848</v>
      </c>
      <c r="D6984" s="59" t="s">
        <v>14</v>
      </c>
      <c r="E6984" s="60" t="s">
        <v>19849</v>
      </c>
    </row>
    <row r="6985" spans="1:5">
      <c r="A6985" s="52" t="s">
        <v>9</v>
      </c>
      <c r="B6985" s="59" t="s">
        <v>19850</v>
      </c>
      <c r="C6985" s="59" t="s">
        <v>19851</v>
      </c>
      <c r="D6985" s="59" t="s">
        <v>14</v>
      </c>
      <c r="E6985" s="60" t="s">
        <v>19852</v>
      </c>
    </row>
    <row r="6986" spans="1:5">
      <c r="A6986" s="52" t="s">
        <v>9</v>
      </c>
      <c r="B6986" s="59" t="s">
        <v>19853</v>
      </c>
      <c r="C6986" s="59" t="s">
        <v>19854</v>
      </c>
      <c r="D6986" s="59" t="s">
        <v>14</v>
      </c>
      <c r="E6986" s="60" t="s">
        <v>19855</v>
      </c>
    </row>
    <row r="6987" spans="1:5">
      <c r="A6987" s="52" t="s">
        <v>9</v>
      </c>
      <c r="B6987" s="59" t="s">
        <v>19856</v>
      </c>
      <c r="C6987" s="59" t="s">
        <v>19857</v>
      </c>
      <c r="D6987" s="59" t="s">
        <v>14</v>
      </c>
      <c r="E6987" s="60" t="s">
        <v>19858</v>
      </c>
    </row>
    <row r="6988" spans="1:5">
      <c r="A6988" s="52" t="s">
        <v>9</v>
      </c>
      <c r="B6988" s="59" t="s">
        <v>19859</v>
      </c>
      <c r="C6988" s="59" t="s">
        <v>19860</v>
      </c>
      <c r="D6988" s="59" t="s">
        <v>14</v>
      </c>
      <c r="E6988" s="60" t="s">
        <v>19861</v>
      </c>
    </row>
    <row r="6989" spans="1:5">
      <c r="A6989" s="52" t="s">
        <v>9</v>
      </c>
      <c r="B6989" s="59" t="s">
        <v>19862</v>
      </c>
      <c r="C6989" s="59" t="s">
        <v>19863</v>
      </c>
      <c r="D6989" s="59" t="s">
        <v>14</v>
      </c>
      <c r="E6989" s="60" t="s">
        <v>19864</v>
      </c>
    </row>
    <row r="6990" spans="1:5">
      <c r="A6990" s="52" t="s">
        <v>9</v>
      </c>
      <c r="B6990" s="59" t="s">
        <v>19865</v>
      </c>
      <c r="C6990" s="59" t="s">
        <v>19866</v>
      </c>
      <c r="D6990" s="59" t="s">
        <v>14</v>
      </c>
      <c r="E6990" s="60" t="s">
        <v>19867</v>
      </c>
    </row>
    <row r="6991" spans="1:5">
      <c r="A6991" s="52" t="s">
        <v>9</v>
      </c>
      <c r="B6991" s="59" t="s">
        <v>19868</v>
      </c>
      <c r="C6991" s="59" t="s">
        <v>19869</v>
      </c>
      <c r="D6991" s="59" t="s">
        <v>14</v>
      </c>
      <c r="E6991" s="60" t="s">
        <v>19870</v>
      </c>
    </row>
    <row r="6992" spans="1:5">
      <c r="A6992" s="52" t="s">
        <v>9</v>
      </c>
      <c r="B6992" s="59" t="s">
        <v>19871</v>
      </c>
      <c r="C6992" s="59" t="s">
        <v>19872</v>
      </c>
      <c r="D6992" s="59" t="s">
        <v>14</v>
      </c>
      <c r="E6992" s="60" t="s">
        <v>19873</v>
      </c>
    </row>
    <row r="6993" spans="1:5">
      <c r="A6993" s="52" t="s">
        <v>9</v>
      </c>
      <c r="B6993" s="59" t="s">
        <v>19874</v>
      </c>
      <c r="C6993" s="59" t="s">
        <v>19875</v>
      </c>
      <c r="D6993" s="59" t="s">
        <v>14</v>
      </c>
      <c r="E6993" s="60" t="s">
        <v>19876</v>
      </c>
    </row>
    <row r="6994" spans="1:5">
      <c r="A6994" s="52" t="s">
        <v>9</v>
      </c>
      <c r="B6994" s="59" t="s">
        <v>19877</v>
      </c>
      <c r="C6994" s="59" t="s">
        <v>19878</v>
      </c>
      <c r="D6994" s="59" t="s">
        <v>14</v>
      </c>
      <c r="E6994" s="60" t="s">
        <v>19879</v>
      </c>
    </row>
    <row r="6995" spans="1:5">
      <c r="A6995" s="52" t="s">
        <v>9</v>
      </c>
      <c r="B6995" s="59" t="s">
        <v>19880</v>
      </c>
      <c r="C6995" s="59" t="s">
        <v>19881</v>
      </c>
      <c r="D6995" s="59" t="s">
        <v>14</v>
      </c>
      <c r="E6995" s="60" t="s">
        <v>19882</v>
      </c>
    </row>
    <row r="6996" spans="1:5">
      <c r="A6996" s="52" t="s">
        <v>9</v>
      </c>
      <c r="B6996" s="59" t="s">
        <v>19883</v>
      </c>
      <c r="C6996" s="59" t="s">
        <v>19884</v>
      </c>
      <c r="D6996" s="59" t="s">
        <v>14</v>
      </c>
      <c r="E6996" s="60" t="s">
        <v>19885</v>
      </c>
    </row>
    <row r="6997" spans="1:5">
      <c r="A6997" s="52" t="s">
        <v>9</v>
      </c>
      <c r="B6997" s="59" t="s">
        <v>19886</v>
      </c>
      <c r="C6997" s="59" t="s">
        <v>19887</v>
      </c>
      <c r="D6997" s="59" t="s">
        <v>14</v>
      </c>
      <c r="E6997" s="60" t="s">
        <v>19888</v>
      </c>
    </row>
    <row r="6998" spans="1:5">
      <c r="A6998" s="52" t="s">
        <v>9</v>
      </c>
      <c r="B6998" s="59" t="s">
        <v>19889</v>
      </c>
      <c r="C6998" s="59" t="s">
        <v>19890</v>
      </c>
      <c r="D6998" s="59" t="s">
        <v>14</v>
      </c>
      <c r="E6998" s="60" t="s">
        <v>19891</v>
      </c>
    </row>
    <row r="6999" spans="1:5">
      <c r="A6999" s="52" t="s">
        <v>9</v>
      </c>
      <c r="B6999" s="59" t="s">
        <v>19892</v>
      </c>
      <c r="C6999" s="59" t="s">
        <v>19893</v>
      </c>
      <c r="D6999" s="59" t="s">
        <v>14</v>
      </c>
      <c r="E6999" s="60" t="s">
        <v>19894</v>
      </c>
    </row>
    <row r="7000" spans="1:5">
      <c r="A7000" s="52" t="s">
        <v>9</v>
      </c>
      <c r="B7000" s="59" t="s">
        <v>19895</v>
      </c>
      <c r="C7000" s="59" t="s">
        <v>19896</v>
      </c>
      <c r="D7000" s="59" t="s">
        <v>14</v>
      </c>
      <c r="E7000" s="60" t="s">
        <v>19897</v>
      </c>
    </row>
    <row r="7001" spans="1:5">
      <c r="A7001" s="52" t="s">
        <v>9</v>
      </c>
      <c r="B7001" s="59" t="s">
        <v>19898</v>
      </c>
      <c r="C7001" s="59" t="s">
        <v>19899</v>
      </c>
      <c r="D7001" s="59" t="s">
        <v>14</v>
      </c>
      <c r="E7001" s="60" t="s">
        <v>19900</v>
      </c>
    </row>
    <row r="7002" spans="1:5">
      <c r="A7002" s="52" t="s">
        <v>9</v>
      </c>
      <c r="B7002" s="59" t="s">
        <v>19901</v>
      </c>
      <c r="C7002" s="59" t="s">
        <v>19902</v>
      </c>
      <c r="D7002" s="59" t="s">
        <v>14</v>
      </c>
      <c r="E7002" s="60" t="s">
        <v>15759</v>
      </c>
    </row>
    <row r="7003" spans="1:5">
      <c r="A7003" s="52" t="s">
        <v>9</v>
      </c>
      <c r="B7003" s="59" t="s">
        <v>19903</v>
      </c>
      <c r="C7003" s="59" t="s">
        <v>19904</v>
      </c>
      <c r="D7003" s="59" t="s">
        <v>14</v>
      </c>
      <c r="E7003" s="60" t="s">
        <v>19905</v>
      </c>
    </row>
    <row r="7004" spans="1:5">
      <c r="A7004" s="52" t="s">
        <v>9</v>
      </c>
      <c r="B7004" s="59" t="s">
        <v>19906</v>
      </c>
      <c r="C7004" s="59" t="s">
        <v>19907</v>
      </c>
      <c r="D7004" s="59" t="s">
        <v>14</v>
      </c>
      <c r="E7004" s="60" t="s">
        <v>19908</v>
      </c>
    </row>
    <row r="7005" spans="1:5">
      <c r="A7005" s="52" t="s">
        <v>9</v>
      </c>
      <c r="B7005" s="59" t="s">
        <v>19909</v>
      </c>
      <c r="C7005" s="59" t="s">
        <v>19910</v>
      </c>
      <c r="D7005" s="59" t="s">
        <v>14</v>
      </c>
      <c r="E7005" s="60" t="s">
        <v>19911</v>
      </c>
    </row>
    <row r="7006" spans="1:5">
      <c r="A7006" s="52" t="s">
        <v>9</v>
      </c>
      <c r="B7006" s="59" t="s">
        <v>19912</v>
      </c>
      <c r="C7006" s="59" t="s">
        <v>19913</v>
      </c>
      <c r="D7006" s="59" t="s">
        <v>14</v>
      </c>
      <c r="E7006" s="60" t="s">
        <v>19914</v>
      </c>
    </row>
    <row r="7007" spans="1:5" s="51" customFormat="1">
      <c r="A7007" s="51" t="s">
        <v>9</v>
      </c>
      <c r="B7007" s="59" t="s">
        <v>19915</v>
      </c>
      <c r="C7007" s="59" t="s">
        <v>19916</v>
      </c>
      <c r="D7007" s="59" t="s">
        <v>14</v>
      </c>
      <c r="E7007" s="60" t="s">
        <v>19917</v>
      </c>
    </row>
    <row r="7008" spans="1:5">
      <c r="A7008" s="52" t="s">
        <v>9</v>
      </c>
      <c r="B7008" s="59" t="s">
        <v>19918</v>
      </c>
      <c r="C7008" s="59" t="s">
        <v>19919</v>
      </c>
      <c r="D7008" s="59" t="s">
        <v>14</v>
      </c>
      <c r="E7008" s="60" t="s">
        <v>19920</v>
      </c>
    </row>
    <row r="7009" spans="1:5">
      <c r="A7009" s="52" t="s">
        <v>9</v>
      </c>
      <c r="B7009" s="59" t="s">
        <v>19921</v>
      </c>
      <c r="C7009" s="59" t="s">
        <v>19922</v>
      </c>
      <c r="D7009" s="59" t="s">
        <v>14</v>
      </c>
      <c r="E7009" s="60" t="s">
        <v>19923</v>
      </c>
    </row>
    <row r="7010" spans="1:5">
      <c r="A7010" s="52" t="s">
        <v>9</v>
      </c>
      <c r="B7010" s="59" t="s">
        <v>19924</v>
      </c>
      <c r="C7010" s="59" t="s">
        <v>19925</v>
      </c>
      <c r="D7010" s="59" t="s">
        <v>14</v>
      </c>
      <c r="E7010" s="60" t="s">
        <v>19926</v>
      </c>
    </row>
    <row r="7011" spans="1:5">
      <c r="A7011" s="52" t="s">
        <v>9</v>
      </c>
      <c r="B7011" s="59" t="s">
        <v>19927</v>
      </c>
      <c r="C7011" s="59" t="s">
        <v>19928</v>
      </c>
      <c r="D7011" s="59" t="s">
        <v>14</v>
      </c>
      <c r="E7011" s="60" t="s">
        <v>19929</v>
      </c>
    </row>
    <row r="7012" spans="1:5">
      <c r="A7012" s="52" t="s">
        <v>9</v>
      </c>
      <c r="B7012" s="59" t="s">
        <v>19930</v>
      </c>
      <c r="C7012" s="59" t="s">
        <v>19931</v>
      </c>
      <c r="D7012" s="59" t="s">
        <v>14</v>
      </c>
      <c r="E7012" s="60" t="s">
        <v>19932</v>
      </c>
    </row>
    <row r="7013" spans="1:5">
      <c r="A7013" s="52" t="s">
        <v>9</v>
      </c>
      <c r="B7013" s="59" t="s">
        <v>19933</v>
      </c>
      <c r="C7013" s="59" t="s">
        <v>19934</v>
      </c>
      <c r="D7013" s="59" t="s">
        <v>14</v>
      </c>
      <c r="E7013" s="60" t="s">
        <v>19935</v>
      </c>
    </row>
    <row r="7014" spans="1:5">
      <c r="A7014" s="52" t="s">
        <v>9</v>
      </c>
      <c r="B7014" s="59" t="s">
        <v>19936</v>
      </c>
      <c r="C7014" s="59" t="s">
        <v>19937</v>
      </c>
      <c r="D7014" s="59" t="s">
        <v>14</v>
      </c>
      <c r="E7014" s="60" t="s">
        <v>19938</v>
      </c>
    </row>
    <row r="7015" spans="1:5">
      <c r="A7015" s="52" t="s">
        <v>9</v>
      </c>
      <c r="B7015" s="59" t="s">
        <v>19939</v>
      </c>
      <c r="C7015" s="59" t="s">
        <v>19940</v>
      </c>
      <c r="D7015" s="59" t="s">
        <v>14</v>
      </c>
      <c r="E7015" s="60" t="s">
        <v>19941</v>
      </c>
    </row>
    <row r="7016" spans="1:5">
      <c r="A7016" s="52" t="s">
        <v>9</v>
      </c>
      <c r="B7016" s="59" t="s">
        <v>19942</v>
      </c>
      <c r="C7016" s="59" t="s">
        <v>19943</v>
      </c>
      <c r="D7016" s="59" t="s">
        <v>14</v>
      </c>
      <c r="E7016" s="60" t="s">
        <v>19944</v>
      </c>
    </row>
    <row r="7017" spans="1:5">
      <c r="A7017" s="52" t="s">
        <v>9</v>
      </c>
      <c r="B7017" s="59" t="s">
        <v>19945</v>
      </c>
      <c r="C7017" s="59" t="s">
        <v>19946</v>
      </c>
      <c r="D7017" s="59" t="s">
        <v>14</v>
      </c>
      <c r="E7017" s="60" t="s">
        <v>19947</v>
      </c>
    </row>
    <row r="7018" spans="1:5">
      <c r="A7018" s="52" t="s">
        <v>9</v>
      </c>
      <c r="B7018" s="59" t="s">
        <v>19948</v>
      </c>
      <c r="C7018" s="59" t="s">
        <v>19949</v>
      </c>
      <c r="D7018" s="59" t="s">
        <v>14</v>
      </c>
      <c r="E7018" s="60" t="s">
        <v>19950</v>
      </c>
    </row>
    <row r="7019" spans="1:5">
      <c r="A7019" s="52" t="s">
        <v>9</v>
      </c>
      <c r="B7019" s="59" t="s">
        <v>19951</v>
      </c>
      <c r="C7019" s="59" t="s">
        <v>19952</v>
      </c>
      <c r="D7019" s="59" t="s">
        <v>14</v>
      </c>
      <c r="E7019" s="60" t="s">
        <v>19953</v>
      </c>
    </row>
    <row r="7020" spans="1:5">
      <c r="A7020" s="52" t="s">
        <v>9</v>
      </c>
      <c r="B7020" s="59" t="s">
        <v>19954</v>
      </c>
      <c r="C7020" s="59" t="s">
        <v>19955</v>
      </c>
      <c r="D7020" s="59" t="s">
        <v>14</v>
      </c>
      <c r="E7020" s="60" t="s">
        <v>19956</v>
      </c>
    </row>
    <row r="7021" spans="1:5">
      <c r="A7021" s="52" t="s">
        <v>9</v>
      </c>
      <c r="B7021" s="59" t="s">
        <v>19957</v>
      </c>
      <c r="C7021" s="59" t="s">
        <v>19958</v>
      </c>
      <c r="D7021" s="59" t="s">
        <v>14</v>
      </c>
      <c r="E7021" s="60" t="s">
        <v>19959</v>
      </c>
    </row>
    <row r="7022" spans="1:5">
      <c r="A7022" s="52" t="s">
        <v>9</v>
      </c>
      <c r="B7022" s="59" t="s">
        <v>19960</v>
      </c>
      <c r="C7022" s="59" t="s">
        <v>19961</v>
      </c>
      <c r="D7022" s="59" t="s">
        <v>14</v>
      </c>
      <c r="E7022" s="60" t="s">
        <v>19962</v>
      </c>
    </row>
    <row r="7023" spans="1:5">
      <c r="A7023" s="52" t="s">
        <v>9</v>
      </c>
      <c r="B7023" s="59" t="s">
        <v>19963</v>
      </c>
      <c r="C7023" s="59" t="s">
        <v>19964</v>
      </c>
      <c r="D7023" s="59" t="s">
        <v>14</v>
      </c>
      <c r="E7023" s="60" t="s">
        <v>19965</v>
      </c>
    </row>
    <row r="7024" spans="1:5">
      <c r="A7024" s="52" t="s">
        <v>9</v>
      </c>
      <c r="B7024" s="59" t="s">
        <v>19966</v>
      </c>
      <c r="C7024" s="59" t="s">
        <v>19967</v>
      </c>
      <c r="D7024" s="59" t="s">
        <v>14</v>
      </c>
      <c r="E7024" s="60" t="s">
        <v>19968</v>
      </c>
    </row>
    <row r="7025" spans="1:5">
      <c r="A7025" s="52" t="s">
        <v>9</v>
      </c>
      <c r="B7025" s="59" t="s">
        <v>19969</v>
      </c>
      <c r="C7025" s="59" t="s">
        <v>19970</v>
      </c>
      <c r="D7025" s="59" t="s">
        <v>14</v>
      </c>
      <c r="E7025" s="60" t="s">
        <v>19971</v>
      </c>
    </row>
    <row r="7026" spans="1:5">
      <c r="A7026" s="52" t="s">
        <v>9</v>
      </c>
      <c r="B7026" s="59" t="s">
        <v>19972</v>
      </c>
      <c r="C7026" s="59" t="s">
        <v>19973</v>
      </c>
      <c r="D7026" s="59" t="s">
        <v>14</v>
      </c>
      <c r="E7026" s="60" t="s">
        <v>19974</v>
      </c>
    </row>
    <row r="7027" spans="1:5">
      <c r="A7027" s="52" t="s">
        <v>9</v>
      </c>
      <c r="B7027" s="59" t="s">
        <v>19975</v>
      </c>
      <c r="C7027" s="59" t="s">
        <v>19976</v>
      </c>
      <c r="D7027" s="59" t="s">
        <v>14</v>
      </c>
      <c r="E7027" s="60" t="s">
        <v>19977</v>
      </c>
    </row>
    <row r="7028" spans="1:5">
      <c r="A7028" s="52" t="s">
        <v>9</v>
      </c>
      <c r="B7028" s="59" t="s">
        <v>19978</v>
      </c>
      <c r="C7028" s="59" t="s">
        <v>19979</v>
      </c>
      <c r="D7028" s="59" t="s">
        <v>14</v>
      </c>
      <c r="E7028" s="60" t="s">
        <v>19980</v>
      </c>
    </row>
    <row r="7029" spans="1:5">
      <c r="A7029" s="52" t="s">
        <v>9</v>
      </c>
      <c r="B7029" s="59" t="s">
        <v>19981</v>
      </c>
      <c r="C7029" s="59" t="s">
        <v>19982</v>
      </c>
      <c r="D7029" s="59" t="s">
        <v>14</v>
      </c>
      <c r="E7029" s="60" t="s">
        <v>19983</v>
      </c>
    </row>
    <row r="7030" spans="1:5">
      <c r="A7030" s="52" t="s">
        <v>9</v>
      </c>
      <c r="B7030" s="59" t="s">
        <v>19984</v>
      </c>
      <c r="C7030" s="59" t="s">
        <v>19985</v>
      </c>
      <c r="D7030" s="59" t="s">
        <v>14</v>
      </c>
      <c r="E7030" s="60" t="s">
        <v>19986</v>
      </c>
    </row>
    <row r="7031" spans="1:5">
      <c r="A7031" s="52" t="s">
        <v>9</v>
      </c>
      <c r="B7031" s="59" t="s">
        <v>19987</v>
      </c>
      <c r="C7031" s="59" t="s">
        <v>19988</v>
      </c>
      <c r="D7031" s="59" t="s">
        <v>19989</v>
      </c>
      <c r="E7031" s="60" t="s">
        <v>3436</v>
      </c>
    </row>
    <row r="7032" spans="1:5">
      <c r="A7032" s="52" t="s">
        <v>9</v>
      </c>
      <c r="B7032" s="59" t="s">
        <v>19990</v>
      </c>
      <c r="C7032" s="59" t="s">
        <v>19991</v>
      </c>
      <c r="D7032" s="59" t="s">
        <v>19989</v>
      </c>
      <c r="E7032" s="60" t="s">
        <v>19992</v>
      </c>
    </row>
    <row r="7033" spans="1:5">
      <c r="A7033" s="52" t="s">
        <v>9</v>
      </c>
      <c r="B7033" s="59" t="s">
        <v>19993</v>
      </c>
      <c r="C7033" s="59" t="s">
        <v>19994</v>
      </c>
      <c r="D7033" s="59" t="s">
        <v>19989</v>
      </c>
      <c r="E7033" s="60" t="s">
        <v>19475</v>
      </c>
    </row>
    <row r="7034" spans="1:5">
      <c r="A7034" s="52" t="s">
        <v>9</v>
      </c>
      <c r="B7034" s="59" t="s">
        <v>19995</v>
      </c>
      <c r="C7034" s="59" t="s">
        <v>19996</v>
      </c>
      <c r="D7034" s="59" t="s">
        <v>19989</v>
      </c>
      <c r="E7034" s="60" t="s">
        <v>2952</v>
      </c>
    </row>
    <row r="7035" spans="1:5">
      <c r="A7035" s="52" t="s">
        <v>9</v>
      </c>
      <c r="B7035" s="59" t="s">
        <v>19997</v>
      </c>
      <c r="C7035" s="59" t="s">
        <v>19998</v>
      </c>
      <c r="D7035" s="59" t="s">
        <v>19989</v>
      </c>
      <c r="E7035" s="60" t="s">
        <v>2674</v>
      </c>
    </row>
    <row r="7036" spans="1:5">
      <c r="A7036" s="52" t="s">
        <v>9</v>
      </c>
      <c r="B7036" s="59" t="s">
        <v>19999</v>
      </c>
      <c r="C7036" s="59" t="s">
        <v>20000</v>
      </c>
      <c r="D7036" s="59" t="s">
        <v>19989</v>
      </c>
      <c r="E7036" s="60" t="s">
        <v>2923</v>
      </c>
    </row>
    <row r="7037" spans="1:5">
      <c r="A7037" s="52" t="s">
        <v>9</v>
      </c>
      <c r="B7037" s="59" t="s">
        <v>20001</v>
      </c>
      <c r="C7037" s="59" t="s">
        <v>20002</v>
      </c>
      <c r="D7037" s="59" t="s">
        <v>19989</v>
      </c>
      <c r="E7037" s="60" t="s">
        <v>2337</v>
      </c>
    </row>
    <row r="7038" spans="1:5">
      <c r="A7038" s="52" t="s">
        <v>9</v>
      </c>
      <c r="B7038" s="59" t="s">
        <v>20003</v>
      </c>
      <c r="C7038" s="59" t="s">
        <v>20004</v>
      </c>
      <c r="D7038" s="59" t="s">
        <v>19989</v>
      </c>
      <c r="E7038" s="60" t="s">
        <v>3739</v>
      </c>
    </row>
    <row r="7039" spans="1:5">
      <c r="A7039" s="52" t="s">
        <v>9</v>
      </c>
      <c r="B7039" s="59" t="s">
        <v>20005</v>
      </c>
      <c r="C7039" s="59" t="s">
        <v>20006</v>
      </c>
      <c r="D7039" s="59" t="s">
        <v>19989</v>
      </c>
      <c r="E7039" s="60" t="s">
        <v>20007</v>
      </c>
    </row>
    <row r="7040" spans="1:5">
      <c r="A7040" s="52" t="s">
        <v>9</v>
      </c>
      <c r="B7040" s="59" t="s">
        <v>20008</v>
      </c>
      <c r="C7040" s="59" t="s">
        <v>20009</v>
      </c>
      <c r="D7040" s="59" t="s">
        <v>19989</v>
      </c>
      <c r="E7040" s="60" t="s">
        <v>4325</v>
      </c>
    </row>
    <row r="7041" spans="1:5">
      <c r="A7041" s="52" t="s">
        <v>9</v>
      </c>
      <c r="B7041" s="59" t="s">
        <v>20010</v>
      </c>
      <c r="C7041" s="59" t="s">
        <v>20011</v>
      </c>
      <c r="D7041" s="59" t="s">
        <v>20012</v>
      </c>
      <c r="E7041" s="60" t="s">
        <v>20013</v>
      </c>
    </row>
    <row r="7042" spans="1:5">
      <c r="A7042" s="52" t="s">
        <v>9</v>
      </c>
      <c r="B7042" s="59" t="s">
        <v>20014</v>
      </c>
      <c r="C7042" s="59" t="s">
        <v>20015</v>
      </c>
      <c r="D7042" s="59" t="s">
        <v>20012</v>
      </c>
      <c r="E7042" s="60" t="s">
        <v>20016</v>
      </c>
    </row>
    <row r="7043" spans="1:5">
      <c r="A7043" s="52" t="s">
        <v>9</v>
      </c>
      <c r="B7043" s="59" t="s">
        <v>20017</v>
      </c>
      <c r="C7043" s="59" t="s">
        <v>20018</v>
      </c>
      <c r="D7043" s="59" t="s">
        <v>20012</v>
      </c>
      <c r="E7043" s="60" t="s">
        <v>20019</v>
      </c>
    </row>
    <row r="7044" spans="1:5">
      <c r="A7044" s="52" t="s">
        <v>9</v>
      </c>
      <c r="B7044" s="59" t="s">
        <v>20020</v>
      </c>
      <c r="C7044" s="59" t="s">
        <v>20021</v>
      </c>
      <c r="D7044" s="59" t="s">
        <v>20022</v>
      </c>
      <c r="E7044" s="60" t="s">
        <v>20023</v>
      </c>
    </row>
    <row r="7045" spans="1:5">
      <c r="A7045" s="52" t="s">
        <v>9</v>
      </c>
      <c r="B7045" s="59" t="s">
        <v>20024</v>
      </c>
      <c r="C7045" s="59" t="s">
        <v>20025</v>
      </c>
      <c r="D7045" s="59" t="s">
        <v>20022</v>
      </c>
      <c r="E7045" s="60" t="s">
        <v>13260</v>
      </c>
    </row>
    <row r="7046" spans="1:5">
      <c r="A7046" s="52" t="s">
        <v>9</v>
      </c>
      <c r="B7046" s="59" t="s">
        <v>20026</v>
      </c>
      <c r="C7046" s="59" t="s">
        <v>20027</v>
      </c>
      <c r="D7046" s="59" t="s">
        <v>20022</v>
      </c>
      <c r="E7046" s="60" t="s">
        <v>20028</v>
      </c>
    </row>
    <row r="7047" spans="1:5">
      <c r="A7047" s="52" t="s">
        <v>9</v>
      </c>
      <c r="B7047" s="59" t="s">
        <v>20029</v>
      </c>
      <c r="C7047" s="59" t="s">
        <v>20030</v>
      </c>
      <c r="D7047" s="59" t="s">
        <v>20022</v>
      </c>
      <c r="E7047" s="60" t="s">
        <v>20031</v>
      </c>
    </row>
    <row r="7048" spans="1:5">
      <c r="A7048" s="52" t="s">
        <v>9</v>
      </c>
      <c r="B7048" s="59" t="s">
        <v>20032</v>
      </c>
      <c r="C7048" s="59" t="s">
        <v>20033</v>
      </c>
      <c r="D7048" s="59" t="s">
        <v>20022</v>
      </c>
      <c r="E7048" s="60" t="s">
        <v>20034</v>
      </c>
    </row>
    <row r="7049" spans="1:5">
      <c r="A7049" s="52" t="s">
        <v>9</v>
      </c>
      <c r="B7049" s="59" t="s">
        <v>20035</v>
      </c>
      <c r="C7049" s="59" t="s">
        <v>20036</v>
      </c>
      <c r="D7049" s="59" t="s">
        <v>20022</v>
      </c>
      <c r="E7049" s="60" t="s">
        <v>20037</v>
      </c>
    </row>
    <row r="7050" spans="1:5">
      <c r="A7050" s="52" t="s">
        <v>9</v>
      </c>
      <c r="B7050" s="59" t="s">
        <v>20038</v>
      </c>
      <c r="C7050" s="59" t="s">
        <v>20039</v>
      </c>
      <c r="D7050" s="59" t="s">
        <v>20022</v>
      </c>
      <c r="E7050" s="60" t="s">
        <v>20040</v>
      </c>
    </row>
    <row r="7051" spans="1:5">
      <c r="A7051" s="52" t="s">
        <v>9</v>
      </c>
      <c r="B7051" s="59" t="s">
        <v>20041</v>
      </c>
      <c r="C7051" s="59" t="s">
        <v>20042</v>
      </c>
      <c r="D7051" s="59" t="s">
        <v>20022</v>
      </c>
      <c r="E7051" s="60" t="s">
        <v>20043</v>
      </c>
    </row>
    <row r="7052" spans="1:5">
      <c r="A7052" s="52" t="s">
        <v>9</v>
      </c>
      <c r="B7052" s="59" t="s">
        <v>20044</v>
      </c>
      <c r="C7052" s="59" t="s">
        <v>20045</v>
      </c>
      <c r="D7052" s="59" t="s">
        <v>20022</v>
      </c>
      <c r="E7052" s="60" t="s">
        <v>20046</v>
      </c>
    </row>
    <row r="7053" spans="1:5">
      <c r="A7053" s="52" t="s">
        <v>9</v>
      </c>
      <c r="B7053" s="59" t="s">
        <v>20047</v>
      </c>
      <c r="C7053" s="59" t="s">
        <v>20048</v>
      </c>
      <c r="D7053" s="59" t="s">
        <v>20022</v>
      </c>
      <c r="E7053" s="60" t="s">
        <v>20049</v>
      </c>
    </row>
    <row r="7054" spans="1:5">
      <c r="A7054" s="52" t="s">
        <v>9</v>
      </c>
      <c r="B7054" s="59" t="s">
        <v>20050</v>
      </c>
      <c r="C7054" s="59" t="s">
        <v>20051</v>
      </c>
      <c r="D7054" s="59" t="s">
        <v>20022</v>
      </c>
      <c r="E7054" s="60" t="s">
        <v>10205</v>
      </c>
    </row>
    <row r="7055" spans="1:5">
      <c r="A7055" s="52" t="s">
        <v>9</v>
      </c>
      <c r="B7055" s="59" t="s">
        <v>20052</v>
      </c>
      <c r="C7055" s="59" t="s">
        <v>20053</v>
      </c>
      <c r="D7055" s="59" t="s">
        <v>20022</v>
      </c>
      <c r="E7055" s="60" t="s">
        <v>20054</v>
      </c>
    </row>
    <row r="7056" spans="1:5">
      <c r="A7056" s="52" t="s">
        <v>9</v>
      </c>
      <c r="B7056" s="59" t="s">
        <v>20055</v>
      </c>
      <c r="C7056" s="59" t="s">
        <v>20056</v>
      </c>
      <c r="D7056" s="59" t="s">
        <v>20057</v>
      </c>
      <c r="E7056" s="60" t="s">
        <v>14336</v>
      </c>
    </row>
    <row r="7057" spans="1:5">
      <c r="A7057" s="52" t="s">
        <v>9</v>
      </c>
      <c r="B7057" s="59" t="s">
        <v>20058</v>
      </c>
      <c r="C7057" s="59" t="s">
        <v>20059</v>
      </c>
      <c r="D7057" s="59" t="s">
        <v>20057</v>
      </c>
      <c r="E7057" s="60" t="s">
        <v>20060</v>
      </c>
    </row>
    <row r="7058" spans="1:5">
      <c r="A7058" s="52" t="s">
        <v>9</v>
      </c>
      <c r="B7058" s="59" t="s">
        <v>20061</v>
      </c>
      <c r="C7058" s="59" t="s">
        <v>20062</v>
      </c>
      <c r="D7058" s="59" t="s">
        <v>20057</v>
      </c>
      <c r="E7058" s="60" t="s">
        <v>20063</v>
      </c>
    </row>
    <row r="7059" spans="1:5">
      <c r="A7059" s="52" t="s">
        <v>9</v>
      </c>
      <c r="B7059" s="59" t="s">
        <v>20064</v>
      </c>
      <c r="C7059" s="59" t="s">
        <v>20065</v>
      </c>
      <c r="D7059" s="59" t="s">
        <v>20057</v>
      </c>
      <c r="E7059" s="60" t="s">
        <v>658</v>
      </c>
    </row>
    <row r="7060" spans="1:5">
      <c r="A7060" s="52" t="s">
        <v>9</v>
      </c>
      <c r="B7060" s="59" t="s">
        <v>20066</v>
      </c>
      <c r="C7060" s="59" t="s">
        <v>20067</v>
      </c>
      <c r="D7060" s="59" t="s">
        <v>20057</v>
      </c>
      <c r="E7060" s="60" t="s">
        <v>20049</v>
      </c>
    </row>
    <row r="7061" spans="1:5">
      <c r="A7061" s="52" t="s">
        <v>9</v>
      </c>
      <c r="B7061" s="59" t="s">
        <v>20068</v>
      </c>
      <c r="C7061" s="59" t="s">
        <v>20069</v>
      </c>
      <c r="D7061" s="59" t="s">
        <v>20070</v>
      </c>
      <c r="E7061" s="60" t="s">
        <v>20071</v>
      </c>
    </row>
    <row r="7062" spans="1:5">
      <c r="A7062" s="52" t="s">
        <v>9</v>
      </c>
      <c r="B7062" s="59" t="s">
        <v>20072</v>
      </c>
      <c r="C7062" s="59" t="s">
        <v>20073</v>
      </c>
      <c r="D7062" s="59" t="s">
        <v>20070</v>
      </c>
      <c r="E7062" s="60" t="s">
        <v>20074</v>
      </c>
    </row>
    <row r="7063" spans="1:5">
      <c r="A7063" s="52" t="s">
        <v>9</v>
      </c>
      <c r="B7063" s="59" t="s">
        <v>20075</v>
      </c>
      <c r="C7063" s="59" t="s">
        <v>20076</v>
      </c>
      <c r="D7063" s="59" t="s">
        <v>20070</v>
      </c>
      <c r="E7063" s="60" t="s">
        <v>20077</v>
      </c>
    </row>
    <row r="7064" spans="1:5">
      <c r="A7064" s="52" t="s">
        <v>9</v>
      </c>
      <c r="B7064" s="59" t="s">
        <v>20078</v>
      </c>
      <c r="C7064" s="59" t="s">
        <v>20079</v>
      </c>
      <c r="D7064" s="59" t="s">
        <v>20070</v>
      </c>
      <c r="E7064" s="60" t="s">
        <v>2373</v>
      </c>
    </row>
    <row r="7065" spans="1:5">
      <c r="A7065" s="52" t="s">
        <v>9</v>
      </c>
      <c r="B7065" s="59" t="s">
        <v>20080</v>
      </c>
      <c r="C7065" s="59" t="s">
        <v>20081</v>
      </c>
      <c r="D7065" s="59" t="s">
        <v>83</v>
      </c>
      <c r="E7065" s="60" t="s">
        <v>4100</v>
      </c>
    </row>
    <row r="7066" spans="1:5">
      <c r="A7066" s="52" t="s">
        <v>9</v>
      </c>
      <c r="B7066" s="59" t="s">
        <v>20082</v>
      </c>
      <c r="C7066" s="59" t="s">
        <v>20083</v>
      </c>
      <c r="D7066" s="59" t="s">
        <v>83</v>
      </c>
      <c r="E7066" s="60" t="s">
        <v>3573</v>
      </c>
    </row>
    <row r="7067" spans="1:5">
      <c r="A7067" s="52" t="s">
        <v>9</v>
      </c>
      <c r="B7067" s="59" t="s">
        <v>20084</v>
      </c>
      <c r="C7067" s="59" t="s">
        <v>20085</v>
      </c>
      <c r="D7067" s="59" t="s">
        <v>83</v>
      </c>
      <c r="E7067" s="60" t="s">
        <v>3884</v>
      </c>
    </row>
    <row r="7068" spans="1:5">
      <c r="A7068" s="52" t="s">
        <v>9</v>
      </c>
      <c r="B7068" s="59" t="s">
        <v>20086</v>
      </c>
      <c r="C7068" s="59" t="s">
        <v>20087</v>
      </c>
      <c r="D7068" s="59" t="s">
        <v>38</v>
      </c>
      <c r="E7068" s="60" t="s">
        <v>2702</v>
      </c>
    </row>
    <row r="7069" spans="1:5">
      <c r="A7069" s="52" t="s">
        <v>9</v>
      </c>
      <c r="B7069" s="59" t="s">
        <v>20088</v>
      </c>
      <c r="C7069" s="59" t="s">
        <v>20089</v>
      </c>
      <c r="D7069" s="59" t="s">
        <v>38</v>
      </c>
      <c r="E7069" s="60" t="s">
        <v>3659</v>
      </c>
    </row>
    <row r="7070" spans="1:5">
      <c r="A7070" s="52" t="s">
        <v>9</v>
      </c>
      <c r="B7070" s="59" t="s">
        <v>20090</v>
      </c>
      <c r="C7070" s="59" t="s">
        <v>20091</v>
      </c>
      <c r="D7070" s="59" t="s">
        <v>18</v>
      </c>
      <c r="E7070" s="60" t="s">
        <v>1921</v>
      </c>
    </row>
    <row r="7071" spans="1:5">
      <c r="A7071" s="52" t="s">
        <v>9</v>
      </c>
      <c r="B7071" s="59" t="s">
        <v>20092</v>
      </c>
      <c r="C7071" s="59" t="s">
        <v>20093</v>
      </c>
      <c r="D7071" s="59" t="s">
        <v>20094</v>
      </c>
      <c r="E7071" s="60" t="s">
        <v>3662</v>
      </c>
    </row>
    <row r="7072" spans="1:5">
      <c r="A7072" s="52" t="s">
        <v>9</v>
      </c>
      <c r="B7072" s="59" t="s">
        <v>20095</v>
      </c>
      <c r="C7072" s="59" t="s">
        <v>20096</v>
      </c>
      <c r="D7072" s="59" t="s">
        <v>20097</v>
      </c>
      <c r="E7072" s="60" t="s">
        <v>20098</v>
      </c>
    </row>
    <row r="7073" spans="1:5">
      <c r="A7073" s="52" t="s">
        <v>9</v>
      </c>
      <c r="B7073" s="59" t="s">
        <v>20099</v>
      </c>
      <c r="C7073" s="59" t="s">
        <v>20100</v>
      </c>
      <c r="D7073" s="59" t="s">
        <v>20097</v>
      </c>
      <c r="E7073" s="60" t="s">
        <v>20101</v>
      </c>
    </row>
    <row r="7074" spans="1:5">
      <c r="A7074" s="52" t="s">
        <v>9</v>
      </c>
      <c r="B7074" s="59" t="s">
        <v>20102</v>
      </c>
      <c r="C7074" s="59" t="s">
        <v>20103</v>
      </c>
      <c r="D7074" s="59" t="s">
        <v>20097</v>
      </c>
      <c r="E7074" s="60" t="s">
        <v>3291</v>
      </c>
    </row>
    <row r="7075" spans="1:5">
      <c r="A7075" s="52" t="s">
        <v>9</v>
      </c>
      <c r="B7075" s="59" t="s">
        <v>20104</v>
      </c>
      <c r="C7075" s="59" t="s">
        <v>20105</v>
      </c>
      <c r="D7075" s="59" t="s">
        <v>20097</v>
      </c>
      <c r="E7075" s="60" t="s">
        <v>2815</v>
      </c>
    </row>
    <row r="7076" spans="1:5">
      <c r="A7076" s="52" t="s">
        <v>9</v>
      </c>
      <c r="B7076" s="59" t="s">
        <v>20106</v>
      </c>
      <c r="C7076" s="59" t="s">
        <v>20107</v>
      </c>
      <c r="D7076" s="59" t="s">
        <v>20097</v>
      </c>
      <c r="E7076" s="60" t="s">
        <v>20108</v>
      </c>
    </row>
    <row r="7077" spans="1:5">
      <c r="A7077" s="52" t="s">
        <v>9</v>
      </c>
      <c r="B7077" s="59" t="s">
        <v>20109</v>
      </c>
      <c r="C7077" s="59" t="s">
        <v>20110</v>
      </c>
      <c r="D7077" s="59" t="s">
        <v>20097</v>
      </c>
      <c r="E7077" s="60" t="s">
        <v>2815</v>
      </c>
    </row>
    <row r="7078" spans="1:5">
      <c r="A7078" s="52" t="s">
        <v>9</v>
      </c>
      <c r="B7078" s="59" t="s">
        <v>20111</v>
      </c>
      <c r="C7078" s="59" t="s">
        <v>20112</v>
      </c>
      <c r="D7078" s="59" t="s">
        <v>20097</v>
      </c>
      <c r="E7078" s="60" t="s">
        <v>8981</v>
      </c>
    </row>
    <row r="7079" spans="1:5">
      <c r="A7079" s="52" t="s">
        <v>9</v>
      </c>
      <c r="B7079" s="59" t="s">
        <v>20113</v>
      </c>
      <c r="C7079" s="59" t="s">
        <v>20114</v>
      </c>
      <c r="D7079" s="59" t="s">
        <v>20097</v>
      </c>
      <c r="E7079" s="60" t="s">
        <v>20115</v>
      </c>
    </row>
    <row r="7080" spans="1:5">
      <c r="A7080" s="52" t="s">
        <v>9</v>
      </c>
      <c r="B7080" s="59" t="s">
        <v>20116</v>
      </c>
      <c r="C7080" s="59" t="s">
        <v>20117</v>
      </c>
      <c r="D7080" s="59" t="s">
        <v>20097</v>
      </c>
      <c r="E7080" s="60" t="s">
        <v>20108</v>
      </c>
    </row>
    <row r="7081" spans="1:5">
      <c r="A7081" s="52" t="s">
        <v>9</v>
      </c>
      <c r="B7081" s="59" t="s">
        <v>20118</v>
      </c>
      <c r="C7081" s="59" t="s">
        <v>20119</v>
      </c>
      <c r="D7081" s="59" t="s">
        <v>20097</v>
      </c>
      <c r="E7081" s="60" t="s">
        <v>9836</v>
      </c>
    </row>
    <row r="7082" spans="1:5">
      <c r="A7082" s="52" t="s">
        <v>9</v>
      </c>
      <c r="B7082" s="59" t="s">
        <v>20120</v>
      </c>
      <c r="C7082" s="59" t="s">
        <v>20121</v>
      </c>
      <c r="D7082" s="59" t="s">
        <v>20097</v>
      </c>
      <c r="E7082" s="60" t="s">
        <v>16968</v>
      </c>
    </row>
    <row r="7083" spans="1:5">
      <c r="A7083" s="52" t="s">
        <v>9</v>
      </c>
      <c r="B7083" s="59" t="s">
        <v>20122</v>
      </c>
      <c r="C7083" s="59" t="s">
        <v>20123</v>
      </c>
      <c r="D7083" s="59" t="s">
        <v>20097</v>
      </c>
      <c r="E7083" s="60" t="s">
        <v>20101</v>
      </c>
    </row>
    <row r="7084" spans="1:5">
      <c r="A7084" s="52" t="s">
        <v>9</v>
      </c>
      <c r="B7084" s="59" t="s">
        <v>20124</v>
      </c>
      <c r="C7084" s="59" t="s">
        <v>20125</v>
      </c>
      <c r="D7084" s="59" t="s">
        <v>20097</v>
      </c>
      <c r="E7084" s="60" t="s">
        <v>20126</v>
      </c>
    </row>
    <row r="7085" spans="1:5">
      <c r="A7085" s="52" t="s">
        <v>9</v>
      </c>
      <c r="B7085" s="59" t="s">
        <v>20127</v>
      </c>
      <c r="C7085" s="59" t="s">
        <v>20128</v>
      </c>
      <c r="D7085" s="59" t="s">
        <v>20097</v>
      </c>
      <c r="E7085" s="60" t="s">
        <v>16968</v>
      </c>
    </row>
    <row r="7086" spans="1:5">
      <c r="A7086" s="52" t="s">
        <v>9</v>
      </c>
      <c r="B7086" s="59" t="s">
        <v>20129</v>
      </c>
      <c r="C7086" s="59" t="s">
        <v>20130</v>
      </c>
      <c r="D7086" s="59" t="s">
        <v>20097</v>
      </c>
      <c r="E7086" s="60" t="s">
        <v>1168</v>
      </c>
    </row>
    <row r="7087" spans="1:5">
      <c r="A7087" s="52" t="s">
        <v>9</v>
      </c>
      <c r="B7087" s="59" t="s">
        <v>20131</v>
      </c>
      <c r="C7087" s="59" t="s">
        <v>20132</v>
      </c>
      <c r="D7087" s="59" t="s">
        <v>20097</v>
      </c>
      <c r="E7087" s="60" t="s">
        <v>20126</v>
      </c>
    </row>
    <row r="7088" spans="1:5">
      <c r="A7088" s="52" t="s">
        <v>9</v>
      </c>
      <c r="B7088" s="59" t="s">
        <v>20133</v>
      </c>
      <c r="C7088" s="59" t="s">
        <v>20134</v>
      </c>
      <c r="D7088" s="59" t="s">
        <v>20097</v>
      </c>
      <c r="E7088" s="60" t="s">
        <v>8981</v>
      </c>
    </row>
    <row r="7089" spans="1:5">
      <c r="A7089" s="52" t="s">
        <v>9</v>
      </c>
      <c r="B7089" s="59" t="s">
        <v>20135</v>
      </c>
      <c r="C7089" s="59" t="s">
        <v>20136</v>
      </c>
      <c r="D7089" s="59" t="s">
        <v>20097</v>
      </c>
      <c r="E7089" s="60" t="s">
        <v>20137</v>
      </c>
    </row>
    <row r="7090" spans="1:5">
      <c r="A7090" s="52" t="s">
        <v>9</v>
      </c>
      <c r="B7090" s="59" t="s">
        <v>20138</v>
      </c>
      <c r="C7090" s="59" t="s">
        <v>20139</v>
      </c>
      <c r="D7090" s="59" t="s">
        <v>20097</v>
      </c>
      <c r="E7090" s="60" t="s">
        <v>10716</v>
      </c>
    </row>
    <row r="7091" spans="1:5">
      <c r="A7091" s="52" t="s">
        <v>9</v>
      </c>
      <c r="B7091" s="59" t="s">
        <v>20140</v>
      </c>
      <c r="C7091" s="59" t="s">
        <v>20141</v>
      </c>
      <c r="D7091" s="59" t="s">
        <v>20097</v>
      </c>
      <c r="E7091" s="60" t="s">
        <v>20142</v>
      </c>
    </row>
    <row r="7092" spans="1:5">
      <c r="A7092" s="52" t="s">
        <v>9</v>
      </c>
      <c r="B7092" s="59" t="s">
        <v>20143</v>
      </c>
      <c r="C7092" s="59" t="s">
        <v>20144</v>
      </c>
      <c r="D7092" s="59" t="s">
        <v>20097</v>
      </c>
      <c r="E7092" s="60" t="s">
        <v>20145</v>
      </c>
    </row>
    <row r="7093" spans="1:5">
      <c r="A7093" s="52" t="s">
        <v>9</v>
      </c>
      <c r="B7093" s="59" t="s">
        <v>20146</v>
      </c>
      <c r="C7093" s="59" t="s">
        <v>20147</v>
      </c>
      <c r="D7093" s="59" t="s">
        <v>20097</v>
      </c>
      <c r="E7093" s="60" t="s">
        <v>3291</v>
      </c>
    </row>
    <row r="7094" spans="1:5">
      <c r="A7094" s="52" t="s">
        <v>9</v>
      </c>
      <c r="B7094" s="59" t="s">
        <v>20148</v>
      </c>
      <c r="C7094" s="59" t="s">
        <v>20149</v>
      </c>
      <c r="D7094" s="59" t="s">
        <v>20097</v>
      </c>
      <c r="E7094" s="60" t="s">
        <v>20142</v>
      </c>
    </row>
    <row r="7095" spans="1:5">
      <c r="A7095" s="52" t="s">
        <v>9</v>
      </c>
      <c r="B7095" s="59" t="s">
        <v>20150</v>
      </c>
      <c r="C7095" s="59" t="s">
        <v>20151</v>
      </c>
      <c r="D7095" s="59" t="s">
        <v>20097</v>
      </c>
      <c r="E7095" s="60" t="s">
        <v>20137</v>
      </c>
    </row>
    <row r="7096" spans="1:5">
      <c r="A7096" s="52" t="s">
        <v>9</v>
      </c>
      <c r="B7096" s="59" t="s">
        <v>20152</v>
      </c>
      <c r="C7096" s="59" t="s">
        <v>20153</v>
      </c>
      <c r="D7096" s="59" t="s">
        <v>19989</v>
      </c>
      <c r="E7096" s="60" t="s">
        <v>2906</v>
      </c>
    </row>
    <row r="7097" spans="1:5">
      <c r="A7097" s="52" t="s">
        <v>9</v>
      </c>
      <c r="B7097" s="59" t="s">
        <v>20154</v>
      </c>
      <c r="C7097" s="59" t="s">
        <v>20155</v>
      </c>
      <c r="D7097" s="59" t="s">
        <v>19989</v>
      </c>
      <c r="E7097" s="60" t="s">
        <v>8947</v>
      </c>
    </row>
    <row r="7098" spans="1:5">
      <c r="A7098" s="52" t="s">
        <v>9</v>
      </c>
      <c r="B7098" s="59" t="s">
        <v>20156</v>
      </c>
      <c r="C7098" s="59" t="s">
        <v>20157</v>
      </c>
      <c r="D7098" s="59" t="s">
        <v>19989</v>
      </c>
      <c r="E7098" s="60" t="s">
        <v>20158</v>
      </c>
    </row>
    <row r="7099" spans="1:5">
      <c r="A7099" s="52" t="s">
        <v>9</v>
      </c>
      <c r="B7099" s="59" t="s">
        <v>20159</v>
      </c>
      <c r="C7099" s="59" t="s">
        <v>20160</v>
      </c>
      <c r="D7099" s="59" t="s">
        <v>19989</v>
      </c>
      <c r="E7099" s="60" t="s">
        <v>20161</v>
      </c>
    </row>
    <row r="7100" spans="1:5">
      <c r="A7100" s="52" t="s">
        <v>9</v>
      </c>
      <c r="B7100" s="59" t="s">
        <v>20162</v>
      </c>
      <c r="C7100" s="59" t="s">
        <v>20163</v>
      </c>
      <c r="D7100" s="59" t="s">
        <v>20057</v>
      </c>
      <c r="E7100" s="60" t="s">
        <v>20164</v>
      </c>
    </row>
    <row r="7101" spans="1:5">
      <c r="A7101" s="52" t="s">
        <v>9</v>
      </c>
      <c r="B7101" s="59" t="s">
        <v>20165</v>
      </c>
      <c r="C7101" s="59" t="s">
        <v>20166</v>
      </c>
      <c r="D7101" s="59" t="s">
        <v>18</v>
      </c>
      <c r="E7101" s="60" t="s">
        <v>20167</v>
      </c>
    </row>
    <row r="7102" spans="1:5">
      <c r="A7102" s="52" t="s">
        <v>9</v>
      </c>
      <c r="B7102" s="59" t="s">
        <v>20168</v>
      </c>
      <c r="C7102" s="59" t="s">
        <v>20169</v>
      </c>
      <c r="D7102" s="59" t="s">
        <v>20022</v>
      </c>
      <c r="E7102" s="60" t="s">
        <v>20170</v>
      </c>
    </row>
    <row r="7103" spans="1:5">
      <c r="A7103" s="52" t="s">
        <v>9</v>
      </c>
      <c r="B7103" s="59" t="s">
        <v>20171</v>
      </c>
      <c r="C7103" s="59" t="s">
        <v>20172</v>
      </c>
      <c r="D7103" s="59" t="s">
        <v>38</v>
      </c>
      <c r="E7103" s="60" t="s">
        <v>3793</v>
      </c>
    </row>
    <row r="7104" spans="1:5">
      <c r="A7104" s="52" t="s">
        <v>9</v>
      </c>
      <c r="B7104" s="59" t="s">
        <v>20173</v>
      </c>
      <c r="C7104" s="59" t="s">
        <v>20174</v>
      </c>
      <c r="D7104" s="59" t="s">
        <v>20022</v>
      </c>
      <c r="E7104" s="60" t="s">
        <v>20170</v>
      </c>
    </row>
    <row r="7105" spans="1:5">
      <c r="A7105" s="52" t="s">
        <v>9</v>
      </c>
      <c r="B7105" s="59" t="s">
        <v>20175</v>
      </c>
      <c r="C7105" s="59" t="s">
        <v>20176</v>
      </c>
      <c r="D7105" s="59" t="s">
        <v>38</v>
      </c>
      <c r="E7105" s="60" t="s">
        <v>3793</v>
      </c>
    </row>
    <row r="7106" spans="1:5">
      <c r="A7106" s="52" t="s">
        <v>9</v>
      </c>
      <c r="B7106" s="59" t="s">
        <v>20177</v>
      </c>
      <c r="C7106" s="59" t="s">
        <v>20178</v>
      </c>
      <c r="D7106" s="59" t="s">
        <v>20022</v>
      </c>
      <c r="E7106" s="60" t="s">
        <v>20179</v>
      </c>
    </row>
    <row r="7107" spans="1:5">
      <c r="A7107" s="52" t="s">
        <v>9</v>
      </c>
      <c r="B7107" s="59" t="s">
        <v>20180</v>
      </c>
      <c r="C7107" s="59" t="s">
        <v>20181</v>
      </c>
      <c r="D7107" s="59" t="s">
        <v>20057</v>
      </c>
      <c r="E7107" s="60" t="s">
        <v>20182</v>
      </c>
    </row>
    <row r="7108" spans="1:5">
      <c r="A7108" s="52" t="s">
        <v>9</v>
      </c>
      <c r="B7108" s="59" t="s">
        <v>20183</v>
      </c>
      <c r="C7108" s="59" t="s">
        <v>20184</v>
      </c>
      <c r="D7108" s="59" t="s">
        <v>18</v>
      </c>
      <c r="E7108" s="60" t="s">
        <v>3445</v>
      </c>
    </row>
    <row r="7109" spans="1:5">
      <c r="A7109" s="52" t="s">
        <v>9</v>
      </c>
      <c r="B7109" s="59" t="s">
        <v>20185</v>
      </c>
      <c r="C7109" s="59" t="s">
        <v>20186</v>
      </c>
      <c r="D7109" s="59" t="s">
        <v>19989</v>
      </c>
      <c r="E7109" s="60" t="s">
        <v>20187</v>
      </c>
    </row>
    <row r="7110" spans="1:5">
      <c r="A7110" s="52" t="s">
        <v>9</v>
      </c>
      <c r="B7110" s="59" t="s">
        <v>20188</v>
      </c>
      <c r="C7110" s="59" t="s">
        <v>20189</v>
      </c>
      <c r="D7110" s="59" t="s">
        <v>20057</v>
      </c>
      <c r="E7110" s="60" t="s">
        <v>20190</v>
      </c>
    </row>
    <row r="7111" spans="1:5">
      <c r="A7111" s="52" t="s">
        <v>9</v>
      </c>
      <c r="B7111" s="59" t="s">
        <v>20191</v>
      </c>
      <c r="C7111" s="59" t="s">
        <v>20192</v>
      </c>
      <c r="D7111" s="59" t="s">
        <v>20057</v>
      </c>
      <c r="E7111" s="60" t="s">
        <v>10158</v>
      </c>
    </row>
    <row r="7112" spans="1:5">
      <c r="A7112" s="52" t="s">
        <v>9</v>
      </c>
      <c r="B7112" s="59" t="s">
        <v>20193</v>
      </c>
      <c r="C7112" s="59" t="s">
        <v>20194</v>
      </c>
      <c r="D7112" s="59" t="s">
        <v>20057</v>
      </c>
      <c r="E7112" s="60" t="s">
        <v>20195</v>
      </c>
    </row>
    <row r="7113" spans="1:5">
      <c r="A7113" s="52" t="s">
        <v>9</v>
      </c>
      <c r="B7113" s="59" t="s">
        <v>20196</v>
      </c>
      <c r="C7113" s="59" t="s">
        <v>20197</v>
      </c>
      <c r="D7113" s="59" t="s">
        <v>20057</v>
      </c>
      <c r="E7113" s="60" t="s">
        <v>20198</v>
      </c>
    </row>
    <row r="7114" spans="1:5">
      <c r="A7114" s="52" t="s">
        <v>9</v>
      </c>
      <c r="B7114" s="59" t="s">
        <v>20199</v>
      </c>
      <c r="C7114" s="59" t="s">
        <v>20200</v>
      </c>
      <c r="D7114" s="59" t="s">
        <v>20022</v>
      </c>
      <c r="E7114" s="60" t="s">
        <v>20201</v>
      </c>
    </row>
    <row r="7115" spans="1:5">
      <c r="A7115" s="52" t="s">
        <v>9</v>
      </c>
      <c r="B7115" s="59" t="s">
        <v>20202</v>
      </c>
      <c r="C7115" s="59" t="s">
        <v>20203</v>
      </c>
      <c r="D7115" s="59" t="s">
        <v>38</v>
      </c>
      <c r="E7115" s="60" t="s">
        <v>20204</v>
      </c>
    </row>
    <row r="7116" spans="1:5">
      <c r="A7116" s="52" t="s">
        <v>9</v>
      </c>
      <c r="B7116" s="59" t="s">
        <v>20205</v>
      </c>
      <c r="C7116" s="59" t="s">
        <v>20206</v>
      </c>
      <c r="D7116" s="59" t="s">
        <v>20022</v>
      </c>
      <c r="E7116" s="60" t="s">
        <v>20207</v>
      </c>
    </row>
    <row r="7117" spans="1:5">
      <c r="A7117" s="52" t="s">
        <v>9</v>
      </c>
      <c r="B7117" s="59" t="s">
        <v>20208</v>
      </c>
      <c r="C7117" s="59" t="s">
        <v>20209</v>
      </c>
      <c r="D7117" s="59" t="s">
        <v>20022</v>
      </c>
      <c r="E7117" s="60" t="s">
        <v>20210</v>
      </c>
    </row>
    <row r="7118" spans="1:5">
      <c r="A7118" s="52" t="s">
        <v>9</v>
      </c>
      <c r="B7118" s="59" t="s">
        <v>20211</v>
      </c>
      <c r="C7118" s="59" t="s">
        <v>20212</v>
      </c>
      <c r="D7118" s="59" t="s">
        <v>20057</v>
      </c>
      <c r="E7118" s="60" t="s">
        <v>20213</v>
      </c>
    </row>
    <row r="7119" spans="1:5">
      <c r="A7119" s="52" t="s">
        <v>9</v>
      </c>
      <c r="B7119" s="59" t="s">
        <v>20214</v>
      </c>
      <c r="C7119" s="59" t="s">
        <v>20215</v>
      </c>
      <c r="D7119" s="59" t="s">
        <v>20057</v>
      </c>
      <c r="E7119" s="60" t="s">
        <v>20216</v>
      </c>
    </row>
    <row r="7120" spans="1:5">
      <c r="A7120" s="52" t="s">
        <v>9</v>
      </c>
      <c r="B7120" s="59" t="s">
        <v>20217</v>
      </c>
      <c r="C7120" s="59" t="s">
        <v>20218</v>
      </c>
      <c r="D7120" s="59" t="s">
        <v>20057</v>
      </c>
      <c r="E7120" s="60" t="s">
        <v>7867</v>
      </c>
    </row>
    <row r="7121" spans="1:5">
      <c r="A7121" s="52" t="s">
        <v>9</v>
      </c>
      <c r="B7121" s="59" t="s">
        <v>20219</v>
      </c>
      <c r="C7121" s="59" t="s">
        <v>20220</v>
      </c>
      <c r="D7121" s="59" t="s">
        <v>20097</v>
      </c>
      <c r="E7121" s="60" t="s">
        <v>3190</v>
      </c>
    </row>
    <row r="7122" spans="1:5">
      <c r="A7122" s="52" t="s">
        <v>9</v>
      </c>
      <c r="B7122" s="59" t="s">
        <v>20221</v>
      </c>
      <c r="C7122" s="59" t="s">
        <v>20222</v>
      </c>
      <c r="D7122" s="59" t="s">
        <v>20097</v>
      </c>
      <c r="E7122" s="60" t="s">
        <v>2976</v>
      </c>
    </row>
    <row r="7123" spans="1:5">
      <c r="A7123" s="52" t="s">
        <v>9</v>
      </c>
      <c r="B7123" s="59" t="s">
        <v>20223</v>
      </c>
      <c r="C7123" s="59" t="s">
        <v>20224</v>
      </c>
      <c r="D7123" s="59" t="s">
        <v>20097</v>
      </c>
      <c r="E7123" s="60" t="s">
        <v>20126</v>
      </c>
    </row>
    <row r="7124" spans="1:5">
      <c r="A7124" s="52" t="s">
        <v>9</v>
      </c>
      <c r="B7124" s="59" t="s">
        <v>20225</v>
      </c>
      <c r="C7124" s="59" t="s">
        <v>20226</v>
      </c>
      <c r="D7124" s="59" t="s">
        <v>18</v>
      </c>
      <c r="E7124" s="60" t="s">
        <v>20054</v>
      </c>
    </row>
    <row r="7125" spans="1:5">
      <c r="A7125" s="52" t="s">
        <v>9</v>
      </c>
      <c r="B7125" s="59" t="s">
        <v>20227</v>
      </c>
      <c r="C7125" s="59" t="s">
        <v>20228</v>
      </c>
      <c r="D7125" s="59" t="s">
        <v>18</v>
      </c>
      <c r="E7125" s="60" t="s">
        <v>20229</v>
      </c>
    </row>
    <row r="7126" spans="1:5">
      <c r="A7126" s="52" t="s">
        <v>9</v>
      </c>
      <c r="B7126" s="59" t="s">
        <v>20230</v>
      </c>
      <c r="C7126" s="59" t="s">
        <v>20231</v>
      </c>
      <c r="D7126" s="59" t="s">
        <v>18</v>
      </c>
      <c r="E7126" s="60" t="s">
        <v>188</v>
      </c>
    </row>
    <row r="7127" spans="1:5">
      <c r="A7127" s="52" t="s">
        <v>9</v>
      </c>
      <c r="B7127" s="59" t="s">
        <v>20232</v>
      </c>
      <c r="C7127" s="59" t="s">
        <v>20233</v>
      </c>
      <c r="D7127" s="59" t="s">
        <v>18</v>
      </c>
      <c r="E7127" s="60" t="s">
        <v>20234</v>
      </c>
    </row>
    <row r="7128" spans="1:5">
      <c r="A7128" s="52" t="s">
        <v>9</v>
      </c>
      <c r="B7128" s="59" t="s">
        <v>20235</v>
      </c>
      <c r="C7128" s="59" t="s">
        <v>20236</v>
      </c>
      <c r="D7128" s="59" t="s">
        <v>18</v>
      </c>
      <c r="E7128" s="60" t="s">
        <v>20237</v>
      </c>
    </row>
    <row r="7129" spans="1:5">
      <c r="A7129" s="52" t="s">
        <v>9</v>
      </c>
      <c r="B7129" s="59" t="s">
        <v>20238</v>
      </c>
      <c r="C7129" s="59" t="s">
        <v>20239</v>
      </c>
      <c r="D7129" s="59" t="s">
        <v>18</v>
      </c>
      <c r="E7129" s="60" t="s">
        <v>3793</v>
      </c>
    </row>
    <row r="7130" spans="1:5">
      <c r="A7130" s="52" t="s">
        <v>9</v>
      </c>
      <c r="B7130" s="59" t="s">
        <v>20240</v>
      </c>
      <c r="C7130" s="59" t="s">
        <v>20241</v>
      </c>
      <c r="D7130" s="59" t="s">
        <v>18</v>
      </c>
      <c r="E7130" s="60" t="s">
        <v>16041</v>
      </c>
    </row>
    <row r="7131" spans="1:5">
      <c r="A7131" s="52" t="s">
        <v>9</v>
      </c>
      <c r="B7131" s="59" t="s">
        <v>20242</v>
      </c>
      <c r="C7131" s="59" t="s">
        <v>20243</v>
      </c>
      <c r="D7131" s="59" t="s">
        <v>18</v>
      </c>
      <c r="E7131" s="60" t="s">
        <v>10582</v>
      </c>
    </row>
    <row r="7132" spans="1:5">
      <c r="A7132" s="52" t="s">
        <v>9</v>
      </c>
      <c r="B7132" s="59" t="s">
        <v>20244</v>
      </c>
      <c r="C7132" s="59" t="s">
        <v>20245</v>
      </c>
      <c r="D7132" s="59" t="s">
        <v>18</v>
      </c>
      <c r="E7132" s="60" t="s">
        <v>11848</v>
      </c>
    </row>
    <row r="7133" spans="1:5">
      <c r="A7133" s="52" t="s">
        <v>9</v>
      </c>
      <c r="B7133" s="59" t="s">
        <v>20246</v>
      </c>
      <c r="C7133" s="59" t="s">
        <v>20247</v>
      </c>
      <c r="D7133" s="59" t="s">
        <v>18</v>
      </c>
      <c r="E7133" s="60" t="s">
        <v>18533</v>
      </c>
    </row>
    <row r="7134" spans="1:5">
      <c r="A7134" s="52" t="s">
        <v>9</v>
      </c>
      <c r="B7134" s="59" t="s">
        <v>20248</v>
      </c>
      <c r="C7134" s="59" t="s">
        <v>20249</v>
      </c>
      <c r="D7134" s="59" t="s">
        <v>18</v>
      </c>
      <c r="E7134" s="60" t="s">
        <v>20250</v>
      </c>
    </row>
    <row r="7135" spans="1:5">
      <c r="A7135" s="52" t="s">
        <v>9</v>
      </c>
      <c r="B7135" s="59" t="s">
        <v>20251</v>
      </c>
      <c r="C7135" s="59" t="s">
        <v>20252</v>
      </c>
      <c r="D7135" s="59" t="s">
        <v>18</v>
      </c>
      <c r="E7135" s="60" t="s">
        <v>20253</v>
      </c>
    </row>
    <row r="7136" spans="1:5">
      <c r="A7136" s="52" t="s">
        <v>9</v>
      </c>
      <c r="B7136" s="59" t="s">
        <v>20254</v>
      </c>
      <c r="C7136" s="59" t="s">
        <v>20255</v>
      </c>
      <c r="D7136" s="59" t="s">
        <v>18</v>
      </c>
      <c r="E7136" s="60" t="s">
        <v>3310</v>
      </c>
    </row>
    <row r="7137" spans="1:5">
      <c r="A7137" s="52" t="s">
        <v>9</v>
      </c>
      <c r="B7137" s="59" t="s">
        <v>20256</v>
      </c>
      <c r="C7137" s="59" t="s">
        <v>20257</v>
      </c>
      <c r="D7137" s="59" t="s">
        <v>38</v>
      </c>
      <c r="E7137" s="60" t="s">
        <v>8693</v>
      </c>
    </row>
    <row r="7138" spans="1:5">
      <c r="A7138" s="52" t="s">
        <v>9</v>
      </c>
      <c r="B7138" s="59" t="s">
        <v>20258</v>
      </c>
      <c r="C7138" s="59" t="s">
        <v>20259</v>
      </c>
      <c r="D7138" s="59" t="s">
        <v>38</v>
      </c>
      <c r="E7138" s="60" t="s">
        <v>20260</v>
      </c>
    </row>
    <row r="7139" spans="1:5">
      <c r="A7139" s="52" t="s">
        <v>9</v>
      </c>
      <c r="B7139" s="59" t="s">
        <v>20261</v>
      </c>
      <c r="C7139" s="59" t="s">
        <v>20262</v>
      </c>
      <c r="D7139" s="59" t="s">
        <v>38</v>
      </c>
      <c r="E7139" s="60" t="s">
        <v>10582</v>
      </c>
    </row>
    <row r="7140" spans="1:5">
      <c r="A7140" s="52" t="s">
        <v>9</v>
      </c>
      <c r="B7140" s="59" t="s">
        <v>20263</v>
      </c>
      <c r="C7140" s="59" t="s">
        <v>20264</v>
      </c>
      <c r="D7140" s="59" t="s">
        <v>38</v>
      </c>
      <c r="E7140" s="60" t="s">
        <v>10582</v>
      </c>
    </row>
    <row r="7141" spans="1:5">
      <c r="A7141" s="52" t="s">
        <v>9</v>
      </c>
      <c r="B7141" s="59" t="s">
        <v>20265</v>
      </c>
      <c r="C7141" s="59" t="s">
        <v>20266</v>
      </c>
      <c r="D7141" s="59" t="s">
        <v>18</v>
      </c>
      <c r="E7141" s="60" t="s">
        <v>14529</v>
      </c>
    </row>
    <row r="7142" spans="1:5">
      <c r="A7142" s="52" t="s">
        <v>9</v>
      </c>
      <c r="B7142" s="59" t="s">
        <v>20267</v>
      </c>
      <c r="C7142" s="59" t="s">
        <v>20268</v>
      </c>
      <c r="D7142" s="59" t="s">
        <v>18</v>
      </c>
      <c r="E7142" s="60" t="s">
        <v>20269</v>
      </c>
    </row>
    <row r="7143" spans="1:5">
      <c r="A7143" s="52" t="s">
        <v>9</v>
      </c>
      <c r="B7143" s="59" t="s">
        <v>20270</v>
      </c>
      <c r="C7143" s="59" t="s">
        <v>20271</v>
      </c>
      <c r="D7143" s="59" t="s">
        <v>18</v>
      </c>
      <c r="E7143" s="60" t="s">
        <v>20272</v>
      </c>
    </row>
    <row r="7144" spans="1:5">
      <c r="A7144" s="52" t="s">
        <v>9</v>
      </c>
      <c r="B7144" s="59" t="s">
        <v>20273</v>
      </c>
      <c r="C7144" s="59" t="s">
        <v>20274</v>
      </c>
      <c r="D7144" s="59" t="s">
        <v>18</v>
      </c>
      <c r="E7144" s="60" t="s">
        <v>2883</v>
      </c>
    </row>
    <row r="7145" spans="1:5">
      <c r="A7145" s="52" t="s">
        <v>9</v>
      </c>
      <c r="B7145" s="59" t="s">
        <v>20275</v>
      </c>
      <c r="C7145" s="59" t="s">
        <v>20276</v>
      </c>
      <c r="D7145" s="59" t="s">
        <v>18</v>
      </c>
      <c r="E7145" s="60" t="s">
        <v>10205</v>
      </c>
    </row>
    <row r="7146" spans="1:5">
      <c r="A7146" s="52" t="s">
        <v>9</v>
      </c>
      <c r="B7146" s="59" t="s">
        <v>20277</v>
      </c>
      <c r="C7146" s="59" t="s">
        <v>20278</v>
      </c>
      <c r="D7146" s="59" t="s">
        <v>18</v>
      </c>
      <c r="E7146" s="60" t="s">
        <v>20279</v>
      </c>
    </row>
    <row r="7147" spans="1:5">
      <c r="A7147" s="52" t="s">
        <v>9</v>
      </c>
      <c r="B7147" s="59" t="s">
        <v>20280</v>
      </c>
      <c r="C7147" s="59" t="s">
        <v>20281</v>
      </c>
      <c r="D7147" s="59" t="s">
        <v>18</v>
      </c>
      <c r="E7147" s="60" t="s">
        <v>20282</v>
      </c>
    </row>
    <row r="7148" spans="1:5">
      <c r="A7148" s="52" t="s">
        <v>9</v>
      </c>
      <c r="B7148" s="59" t="s">
        <v>20283</v>
      </c>
      <c r="C7148" s="59" t="s">
        <v>20284</v>
      </c>
      <c r="D7148" s="59" t="s">
        <v>18</v>
      </c>
      <c r="E7148" s="60" t="s">
        <v>20285</v>
      </c>
    </row>
    <row r="7149" spans="1:5">
      <c r="A7149" s="52" t="s">
        <v>9</v>
      </c>
      <c r="B7149" s="59" t="s">
        <v>20286</v>
      </c>
      <c r="C7149" s="59" t="s">
        <v>20287</v>
      </c>
      <c r="D7149" s="59" t="s">
        <v>100</v>
      </c>
      <c r="E7149" s="60" t="s">
        <v>2593</v>
      </c>
    </row>
    <row r="7150" spans="1:5">
      <c r="A7150" s="52" t="s">
        <v>9</v>
      </c>
      <c r="B7150" s="59" t="s">
        <v>20288</v>
      </c>
      <c r="C7150" s="59" t="s">
        <v>20289</v>
      </c>
      <c r="D7150" s="59" t="s">
        <v>100</v>
      </c>
      <c r="E7150" s="60" t="s">
        <v>20290</v>
      </c>
    </row>
    <row r="7151" spans="1:5">
      <c r="A7151" s="52" t="s">
        <v>9</v>
      </c>
      <c r="B7151" s="59" t="s">
        <v>20291</v>
      </c>
      <c r="C7151" s="59" t="s">
        <v>20292</v>
      </c>
      <c r="D7151" s="59" t="s">
        <v>100</v>
      </c>
      <c r="E7151" s="60" t="s">
        <v>20293</v>
      </c>
    </row>
    <row r="7152" spans="1:5">
      <c r="A7152" s="52" t="s">
        <v>9</v>
      </c>
      <c r="B7152" s="59" t="s">
        <v>20294</v>
      </c>
      <c r="C7152" s="59" t="s">
        <v>20295</v>
      </c>
      <c r="D7152" s="59" t="s">
        <v>100</v>
      </c>
      <c r="E7152" s="60" t="s">
        <v>20296</v>
      </c>
    </row>
    <row r="7153" spans="1:5">
      <c r="A7153" s="52" t="s">
        <v>9</v>
      </c>
      <c r="B7153" s="59" t="s">
        <v>20297</v>
      </c>
      <c r="C7153" s="59" t="s">
        <v>20298</v>
      </c>
      <c r="D7153" s="59" t="s">
        <v>100</v>
      </c>
      <c r="E7153" s="60" t="s">
        <v>12268</v>
      </c>
    </row>
    <row r="7154" spans="1:5">
      <c r="A7154" s="52" t="s">
        <v>9</v>
      </c>
      <c r="B7154" s="59" t="s">
        <v>20299</v>
      </c>
      <c r="C7154" s="59" t="s">
        <v>20300</v>
      </c>
      <c r="D7154" s="59" t="s">
        <v>100</v>
      </c>
      <c r="E7154" s="60" t="s">
        <v>20301</v>
      </c>
    </row>
    <row r="7155" spans="1:5">
      <c r="A7155" s="52" t="s">
        <v>9</v>
      </c>
      <c r="B7155" s="59" t="s">
        <v>20302</v>
      </c>
      <c r="C7155" s="59" t="s">
        <v>20303</v>
      </c>
      <c r="D7155" s="59" t="s">
        <v>100</v>
      </c>
      <c r="E7155" s="60" t="s">
        <v>20304</v>
      </c>
    </row>
    <row r="7156" spans="1:5">
      <c r="A7156" s="52" t="s">
        <v>9</v>
      </c>
      <c r="B7156" s="59" t="s">
        <v>20305</v>
      </c>
      <c r="C7156" s="59" t="s">
        <v>20306</v>
      </c>
      <c r="D7156" s="59" t="s">
        <v>100</v>
      </c>
      <c r="E7156" s="60" t="s">
        <v>20307</v>
      </c>
    </row>
    <row r="7157" spans="1:5">
      <c r="A7157" s="52" t="s">
        <v>9</v>
      </c>
      <c r="B7157" s="59" t="s">
        <v>20308</v>
      </c>
      <c r="C7157" s="59" t="s">
        <v>20309</v>
      </c>
      <c r="D7157" s="59" t="s">
        <v>100</v>
      </c>
      <c r="E7157" s="60" t="s">
        <v>20310</v>
      </c>
    </row>
    <row r="7158" spans="1:5">
      <c r="A7158" s="52" t="s">
        <v>9</v>
      </c>
      <c r="B7158" s="59" t="s">
        <v>20311</v>
      </c>
      <c r="C7158" s="59" t="s">
        <v>20312</v>
      </c>
      <c r="D7158" s="59" t="s">
        <v>100</v>
      </c>
      <c r="E7158" s="60" t="s">
        <v>20313</v>
      </c>
    </row>
    <row r="7159" spans="1:5">
      <c r="A7159" s="52" t="s">
        <v>9</v>
      </c>
      <c r="B7159" s="59" t="s">
        <v>20314</v>
      </c>
      <c r="C7159" s="59" t="s">
        <v>20315</v>
      </c>
      <c r="D7159" s="59" t="s">
        <v>18</v>
      </c>
      <c r="E7159" s="60" t="s">
        <v>20316</v>
      </c>
    </row>
    <row r="7160" spans="1:5">
      <c r="A7160" s="52" t="s">
        <v>9</v>
      </c>
      <c r="B7160" s="59" t="s">
        <v>20317</v>
      </c>
      <c r="C7160" s="59" t="s">
        <v>20318</v>
      </c>
      <c r="D7160" s="59" t="s">
        <v>18</v>
      </c>
      <c r="E7160" s="60" t="s">
        <v>20319</v>
      </c>
    </row>
    <row r="7161" spans="1:5">
      <c r="A7161" s="52" t="s">
        <v>9</v>
      </c>
      <c r="B7161" s="59" t="s">
        <v>20320</v>
      </c>
      <c r="C7161" s="59" t="s">
        <v>20321</v>
      </c>
      <c r="D7161" s="59" t="s">
        <v>18</v>
      </c>
      <c r="E7161" s="60" t="s">
        <v>20322</v>
      </c>
    </row>
    <row r="7162" spans="1:5">
      <c r="A7162" s="52" t="s">
        <v>9</v>
      </c>
      <c r="B7162" s="59" t="s">
        <v>20323</v>
      </c>
      <c r="C7162" s="59" t="s">
        <v>20324</v>
      </c>
      <c r="D7162" s="59" t="s">
        <v>18</v>
      </c>
      <c r="E7162" s="60" t="s">
        <v>2113</v>
      </c>
    </row>
    <row r="7163" spans="1:5">
      <c r="A7163" s="52" t="s">
        <v>9</v>
      </c>
      <c r="B7163" s="59" t="s">
        <v>20325</v>
      </c>
      <c r="C7163" s="59" t="s">
        <v>20326</v>
      </c>
      <c r="D7163" s="59" t="s">
        <v>18</v>
      </c>
      <c r="E7163" s="60" t="s">
        <v>4325</v>
      </c>
    </row>
    <row r="7164" spans="1:5">
      <c r="A7164" s="52" t="s">
        <v>9</v>
      </c>
      <c r="B7164" s="59" t="s">
        <v>20327</v>
      </c>
      <c r="C7164" s="59" t="s">
        <v>20328</v>
      </c>
      <c r="D7164" s="59" t="s">
        <v>18</v>
      </c>
      <c r="E7164" s="60" t="s">
        <v>1986</v>
      </c>
    </row>
    <row r="7165" spans="1:5">
      <c r="A7165" s="52" t="s">
        <v>9</v>
      </c>
      <c r="B7165" s="59" t="s">
        <v>20329</v>
      </c>
      <c r="C7165" s="59" t="s">
        <v>20330</v>
      </c>
      <c r="D7165" s="59" t="s">
        <v>38</v>
      </c>
      <c r="E7165" s="60" t="s">
        <v>20331</v>
      </c>
    </row>
    <row r="7166" spans="1:5">
      <c r="A7166" s="52" t="s">
        <v>9</v>
      </c>
      <c r="B7166" s="59" t="s">
        <v>20332</v>
      </c>
      <c r="C7166" s="59" t="s">
        <v>20333</v>
      </c>
      <c r="D7166" s="59" t="s">
        <v>18</v>
      </c>
      <c r="E7166" s="60" t="s">
        <v>20334</v>
      </c>
    </row>
    <row r="7167" spans="1:5">
      <c r="A7167" s="52" t="s">
        <v>9</v>
      </c>
      <c r="B7167" s="59" t="s">
        <v>20335</v>
      </c>
      <c r="C7167" s="59" t="s">
        <v>20336</v>
      </c>
      <c r="D7167" s="59" t="s">
        <v>18</v>
      </c>
      <c r="E7167" s="60" t="s">
        <v>8775</v>
      </c>
    </row>
    <row r="7168" spans="1:5">
      <c r="A7168" s="52" t="s">
        <v>9</v>
      </c>
      <c r="B7168" s="59" t="s">
        <v>20337</v>
      </c>
      <c r="C7168" s="59" t="s">
        <v>20338</v>
      </c>
      <c r="D7168" s="59" t="s">
        <v>100</v>
      </c>
      <c r="E7168" s="60" t="s">
        <v>20339</v>
      </c>
    </row>
    <row r="7169" spans="1:5">
      <c r="A7169" s="52" t="s">
        <v>9</v>
      </c>
      <c r="B7169" s="59" t="s">
        <v>20340</v>
      </c>
      <c r="C7169" s="59" t="s">
        <v>20341</v>
      </c>
      <c r="D7169" s="59" t="s">
        <v>14</v>
      </c>
      <c r="E7169" s="60" t="s">
        <v>18244</v>
      </c>
    </row>
    <row r="7170" spans="1:5">
      <c r="A7170" s="52" t="s">
        <v>9</v>
      </c>
      <c r="B7170" s="59" t="s">
        <v>20342</v>
      </c>
      <c r="C7170" s="59" t="s">
        <v>20343</v>
      </c>
      <c r="D7170" s="59" t="s">
        <v>18</v>
      </c>
      <c r="E7170" s="60" t="s">
        <v>20344</v>
      </c>
    </row>
    <row r="7171" spans="1:5">
      <c r="A7171" s="52" t="s">
        <v>9</v>
      </c>
      <c r="B7171" s="59" t="s">
        <v>20345</v>
      </c>
      <c r="C7171" s="59" t="s">
        <v>20346</v>
      </c>
      <c r="D7171" s="59" t="s">
        <v>100</v>
      </c>
      <c r="E7171" s="60" t="s">
        <v>20347</v>
      </c>
    </row>
    <row r="7172" spans="1:5">
      <c r="A7172" s="52" t="s">
        <v>9</v>
      </c>
      <c r="B7172" s="59" t="s">
        <v>20348</v>
      </c>
      <c r="C7172" s="59" t="s">
        <v>20349</v>
      </c>
      <c r="D7172" s="59" t="s">
        <v>38</v>
      </c>
      <c r="E7172" s="60" t="s">
        <v>20350</v>
      </c>
    </row>
    <row r="7173" spans="1:5">
      <c r="A7173" s="52" t="s">
        <v>9</v>
      </c>
      <c r="B7173" s="59" t="s">
        <v>20351</v>
      </c>
      <c r="C7173" s="59" t="s">
        <v>20352</v>
      </c>
      <c r="D7173" s="59" t="s">
        <v>100</v>
      </c>
      <c r="E7173" s="60" t="s">
        <v>8958</v>
      </c>
    </row>
    <row r="7174" spans="1:5">
      <c r="A7174" s="52" t="s">
        <v>9</v>
      </c>
      <c r="B7174" s="59" t="s">
        <v>20353</v>
      </c>
      <c r="C7174" s="59" t="s">
        <v>20354</v>
      </c>
      <c r="D7174" s="59" t="s">
        <v>100</v>
      </c>
      <c r="E7174" s="60" t="s">
        <v>20355</v>
      </c>
    </row>
    <row r="7175" spans="1:5">
      <c r="A7175" s="52" t="s">
        <v>9</v>
      </c>
      <c r="B7175" s="59" t="s">
        <v>20356</v>
      </c>
      <c r="C7175" s="59" t="s">
        <v>20357</v>
      </c>
      <c r="D7175" s="59" t="s">
        <v>38</v>
      </c>
      <c r="E7175" s="60" t="s">
        <v>20358</v>
      </c>
    </row>
    <row r="7176" spans="1:5">
      <c r="A7176" s="52" t="s">
        <v>9</v>
      </c>
      <c r="B7176" s="59" t="s">
        <v>20359</v>
      </c>
      <c r="C7176" s="59" t="s">
        <v>20360</v>
      </c>
      <c r="D7176" s="59" t="s">
        <v>100</v>
      </c>
      <c r="E7176" s="60" t="s">
        <v>20361</v>
      </c>
    </row>
    <row r="7177" spans="1:5">
      <c r="A7177" s="52" t="s">
        <v>9</v>
      </c>
      <c r="B7177" s="59" t="s">
        <v>20362</v>
      </c>
      <c r="C7177" s="59" t="s">
        <v>20363</v>
      </c>
      <c r="D7177" s="59" t="s">
        <v>38</v>
      </c>
      <c r="E7177" s="60" t="s">
        <v>20364</v>
      </c>
    </row>
    <row r="7178" spans="1:5">
      <c r="A7178" s="52" t="s">
        <v>9</v>
      </c>
      <c r="B7178" s="59" t="s">
        <v>20365</v>
      </c>
      <c r="C7178" s="59" t="s">
        <v>20366</v>
      </c>
      <c r="D7178" s="59" t="s">
        <v>38</v>
      </c>
      <c r="E7178" s="60" t="s">
        <v>20367</v>
      </c>
    </row>
    <row r="7179" spans="1:5">
      <c r="A7179" s="52" t="s">
        <v>9</v>
      </c>
      <c r="B7179" s="59" t="s">
        <v>20368</v>
      </c>
      <c r="C7179" s="59" t="s">
        <v>20369</v>
      </c>
      <c r="D7179" s="59" t="s">
        <v>100</v>
      </c>
      <c r="E7179" s="60" t="s">
        <v>20370</v>
      </c>
    </row>
    <row r="7180" spans="1:5">
      <c r="A7180" s="52" t="s">
        <v>9</v>
      </c>
      <c r="B7180" s="59" t="s">
        <v>20371</v>
      </c>
      <c r="C7180" s="59" t="s">
        <v>20372</v>
      </c>
      <c r="D7180" s="59" t="s">
        <v>38</v>
      </c>
      <c r="E7180" s="60" t="s">
        <v>20373</v>
      </c>
    </row>
    <row r="7181" spans="1:5">
      <c r="A7181" s="52" t="s">
        <v>9</v>
      </c>
      <c r="B7181" s="59" t="s">
        <v>20374</v>
      </c>
      <c r="C7181" s="59" t="s">
        <v>20375</v>
      </c>
      <c r="D7181" s="59" t="s">
        <v>100</v>
      </c>
      <c r="E7181" s="60" t="s">
        <v>20376</v>
      </c>
    </row>
    <row r="7182" spans="1:5">
      <c r="A7182" s="52" t="s">
        <v>9</v>
      </c>
      <c r="B7182" s="59" t="s">
        <v>20377</v>
      </c>
      <c r="C7182" s="59" t="s">
        <v>20378</v>
      </c>
      <c r="D7182" s="59" t="s">
        <v>14</v>
      </c>
      <c r="E7182" s="60" t="s">
        <v>20379</v>
      </c>
    </row>
    <row r="7183" spans="1:5">
      <c r="A7183" s="46" t="s">
        <v>9</v>
      </c>
      <c r="B7183" s="63" t="s">
        <v>20380</v>
      </c>
      <c r="C7183" s="63" t="s">
        <v>20381</v>
      </c>
      <c r="D7183" s="63" t="s">
        <v>14</v>
      </c>
      <c r="E7183" s="64" t="s">
        <v>20382</v>
      </c>
    </row>
    <row r="7184" spans="1:5">
      <c r="A7184" s="52" t="s">
        <v>9</v>
      </c>
      <c r="B7184" s="59" t="s">
        <v>20383</v>
      </c>
      <c r="C7184" s="59" t="s">
        <v>20384</v>
      </c>
      <c r="D7184" s="59" t="s">
        <v>14</v>
      </c>
      <c r="E7184" s="60" t="s">
        <v>20385</v>
      </c>
    </row>
    <row r="7185" spans="1:5">
      <c r="A7185" s="52" t="s">
        <v>9</v>
      </c>
      <c r="B7185" s="59" t="s">
        <v>20386</v>
      </c>
      <c r="C7185" s="59" t="s">
        <v>20387</v>
      </c>
      <c r="D7185" s="59" t="s">
        <v>14</v>
      </c>
      <c r="E7185" s="60" t="s">
        <v>20388</v>
      </c>
    </row>
    <row r="7186" spans="1:5">
      <c r="A7186" s="52" t="s">
        <v>9</v>
      </c>
      <c r="B7186" s="59" t="s">
        <v>20389</v>
      </c>
      <c r="C7186" s="59" t="s">
        <v>20390</v>
      </c>
      <c r="D7186" s="59" t="s">
        <v>14</v>
      </c>
      <c r="E7186" s="60" t="s">
        <v>20391</v>
      </c>
    </row>
    <row r="7187" spans="1:5">
      <c r="A7187" s="52" t="s">
        <v>9</v>
      </c>
      <c r="B7187" s="59" t="s">
        <v>20392</v>
      </c>
      <c r="C7187" s="59" t="s">
        <v>20393</v>
      </c>
      <c r="D7187" s="59" t="s">
        <v>14</v>
      </c>
      <c r="E7187" s="60" t="s">
        <v>20394</v>
      </c>
    </row>
    <row r="7188" spans="1:5">
      <c r="A7188" s="52" t="s">
        <v>9</v>
      </c>
      <c r="B7188" s="59" t="s">
        <v>20395</v>
      </c>
      <c r="C7188" s="59" t="s">
        <v>20396</v>
      </c>
      <c r="D7188" s="59" t="s">
        <v>14</v>
      </c>
      <c r="E7188" s="60" t="s">
        <v>20397</v>
      </c>
    </row>
    <row r="7189" spans="1:5">
      <c r="A7189" s="52" t="s">
        <v>9</v>
      </c>
      <c r="B7189" s="59" t="s">
        <v>20398</v>
      </c>
      <c r="C7189" s="59" t="s">
        <v>20399</v>
      </c>
      <c r="D7189" s="59" t="s">
        <v>14</v>
      </c>
      <c r="E7189" s="60" t="s">
        <v>20400</v>
      </c>
    </row>
    <row r="7190" spans="1:5">
      <c r="A7190" s="52" t="s">
        <v>9</v>
      </c>
      <c r="B7190" s="59" t="s">
        <v>20401</v>
      </c>
      <c r="C7190" s="59" t="s">
        <v>20402</v>
      </c>
      <c r="D7190" s="59" t="s">
        <v>14</v>
      </c>
      <c r="E7190" s="60" t="s">
        <v>3199</v>
      </c>
    </row>
    <row r="7191" spans="1:5">
      <c r="A7191" s="52" t="s">
        <v>9</v>
      </c>
      <c r="B7191" s="59" t="s">
        <v>20403</v>
      </c>
      <c r="C7191" s="59" t="s">
        <v>20404</v>
      </c>
      <c r="D7191" s="59" t="s">
        <v>18</v>
      </c>
      <c r="E7191" s="60" t="s">
        <v>16480</v>
      </c>
    </row>
    <row r="7192" spans="1:5">
      <c r="A7192" s="52" t="s">
        <v>9</v>
      </c>
      <c r="B7192" s="59" t="s">
        <v>20405</v>
      </c>
      <c r="C7192" s="59" t="s">
        <v>20406</v>
      </c>
      <c r="D7192" s="59" t="s">
        <v>100</v>
      </c>
      <c r="E7192" s="60" t="s">
        <v>20407</v>
      </c>
    </row>
    <row r="7193" spans="1:5">
      <c r="A7193" s="52" t="s">
        <v>9</v>
      </c>
      <c r="B7193" s="59" t="s">
        <v>20408</v>
      </c>
      <c r="C7193" s="59" t="s">
        <v>20409</v>
      </c>
      <c r="D7193" s="59" t="s">
        <v>18</v>
      </c>
      <c r="E7193" s="60" t="s">
        <v>13662</v>
      </c>
    </row>
    <row r="7194" spans="1:5">
      <c r="A7194" s="52" t="s">
        <v>9</v>
      </c>
      <c r="B7194" s="59" t="s">
        <v>20410</v>
      </c>
      <c r="C7194" s="59" t="s">
        <v>20411</v>
      </c>
      <c r="D7194" s="59" t="s">
        <v>18</v>
      </c>
      <c r="E7194" s="60" t="s">
        <v>10531</v>
      </c>
    </row>
    <row r="7195" spans="1:5">
      <c r="A7195" s="52" t="s">
        <v>9</v>
      </c>
      <c r="B7195" s="59" t="s">
        <v>20412</v>
      </c>
      <c r="C7195" s="59" t="s">
        <v>20413</v>
      </c>
      <c r="D7195" s="59" t="s">
        <v>18</v>
      </c>
      <c r="E7195" s="60" t="s">
        <v>20414</v>
      </c>
    </row>
    <row r="7196" spans="1:5">
      <c r="A7196" s="52" t="s">
        <v>9</v>
      </c>
      <c r="B7196" s="59" t="s">
        <v>20415</v>
      </c>
      <c r="C7196" s="59" t="s">
        <v>20416</v>
      </c>
      <c r="D7196" s="59" t="s">
        <v>18</v>
      </c>
      <c r="E7196" s="60" t="s">
        <v>20417</v>
      </c>
    </row>
    <row r="7197" spans="1:5">
      <c r="A7197" s="52" t="s">
        <v>9</v>
      </c>
      <c r="B7197" s="59" t="s">
        <v>20418</v>
      </c>
      <c r="C7197" s="59" t="s">
        <v>20419</v>
      </c>
      <c r="D7197" s="59" t="s">
        <v>18</v>
      </c>
      <c r="E7197" s="60" t="s">
        <v>20420</v>
      </c>
    </row>
    <row r="7198" spans="1:5">
      <c r="A7198" s="52" t="s">
        <v>9</v>
      </c>
      <c r="B7198" s="59" t="s">
        <v>20421</v>
      </c>
      <c r="C7198" s="59" t="s">
        <v>20422</v>
      </c>
      <c r="D7198" s="59" t="s">
        <v>18</v>
      </c>
      <c r="E7198" s="60" t="s">
        <v>20423</v>
      </c>
    </row>
    <row r="7199" spans="1:5">
      <c r="A7199" s="52" t="s">
        <v>9</v>
      </c>
      <c r="B7199" s="59" t="s">
        <v>20424</v>
      </c>
      <c r="C7199" s="59" t="s">
        <v>20425</v>
      </c>
      <c r="D7199" s="59" t="s">
        <v>18</v>
      </c>
      <c r="E7199" s="60" t="s">
        <v>4032</v>
      </c>
    </row>
    <row r="7200" spans="1:5">
      <c r="A7200" s="52" t="s">
        <v>9</v>
      </c>
      <c r="B7200" s="59" t="s">
        <v>20426</v>
      </c>
      <c r="C7200" s="59" t="s">
        <v>20427</v>
      </c>
      <c r="D7200" s="59" t="s">
        <v>18</v>
      </c>
      <c r="E7200" s="60" t="s">
        <v>20428</v>
      </c>
    </row>
    <row r="7201" spans="1:5">
      <c r="A7201" s="52" t="s">
        <v>9</v>
      </c>
      <c r="B7201" s="59" t="s">
        <v>20429</v>
      </c>
      <c r="C7201" s="59" t="s">
        <v>20430</v>
      </c>
      <c r="D7201" s="59" t="s">
        <v>18</v>
      </c>
      <c r="E7201" s="60" t="s">
        <v>20431</v>
      </c>
    </row>
    <row r="7202" spans="1:5" ht="24.9" customHeight="1">
      <c r="A7202" s="52" t="s">
        <v>9</v>
      </c>
      <c r="B7202" s="59" t="s">
        <v>20432</v>
      </c>
      <c r="C7202" s="59" t="s">
        <v>20433</v>
      </c>
      <c r="D7202" s="59" t="s">
        <v>18</v>
      </c>
      <c r="E7202" s="60" t="s">
        <v>20434</v>
      </c>
    </row>
    <row r="7203" spans="1:5" s="46" customFormat="1" ht="24.9" customHeight="1">
      <c r="B7203" s="59" t="s">
        <v>20435</v>
      </c>
      <c r="C7203" s="59" t="s">
        <v>20436</v>
      </c>
      <c r="D7203" s="59" t="s">
        <v>18</v>
      </c>
      <c r="E7203" s="60" t="s">
        <v>20437</v>
      </c>
    </row>
    <row r="7204" spans="1:5">
      <c r="A7204" s="52" t="s">
        <v>114</v>
      </c>
      <c r="B7204" s="59" t="s">
        <v>20438</v>
      </c>
      <c r="C7204" s="59" t="s">
        <v>20439</v>
      </c>
      <c r="D7204" s="59" t="s">
        <v>18</v>
      </c>
      <c r="E7204" s="60" t="s">
        <v>11277</v>
      </c>
    </row>
    <row r="7205" spans="1:5">
      <c r="A7205" s="52" t="s">
        <v>114</v>
      </c>
      <c r="B7205" s="59" t="s">
        <v>20440</v>
      </c>
      <c r="C7205" s="59" t="s">
        <v>20441</v>
      </c>
      <c r="D7205" s="59" t="s">
        <v>18</v>
      </c>
      <c r="E7205" s="60" t="s">
        <v>4005</v>
      </c>
    </row>
    <row r="7206" spans="1:5">
      <c r="A7206" s="52" t="s">
        <v>114</v>
      </c>
      <c r="B7206" s="59" t="s">
        <v>20442</v>
      </c>
      <c r="C7206" s="59" t="s">
        <v>20443</v>
      </c>
      <c r="D7206" s="59" t="s">
        <v>18</v>
      </c>
      <c r="E7206" s="60" t="s">
        <v>18533</v>
      </c>
    </row>
    <row r="7207" spans="1:5">
      <c r="A7207" s="52" t="s">
        <v>114</v>
      </c>
      <c r="B7207" s="59" t="s">
        <v>20444</v>
      </c>
      <c r="C7207" s="59" t="s">
        <v>20445</v>
      </c>
      <c r="D7207" s="59" t="s">
        <v>18</v>
      </c>
      <c r="E7207" s="60" t="s">
        <v>20446</v>
      </c>
    </row>
    <row r="7208" spans="1:5">
      <c r="A7208" s="52" t="s">
        <v>114</v>
      </c>
      <c r="B7208" s="59" t="s">
        <v>20447</v>
      </c>
      <c r="C7208" s="59" t="s">
        <v>20448</v>
      </c>
      <c r="D7208" s="59" t="s">
        <v>18</v>
      </c>
      <c r="E7208" s="60" t="s">
        <v>800</v>
      </c>
    </row>
    <row r="7209" spans="1:5">
      <c r="A7209" s="52" t="s">
        <v>114</v>
      </c>
      <c r="B7209" s="59" t="s">
        <v>20449</v>
      </c>
      <c r="C7209" s="59" t="s">
        <v>20450</v>
      </c>
      <c r="D7209" s="59" t="s">
        <v>18</v>
      </c>
      <c r="E7209" s="60" t="s">
        <v>13639</v>
      </c>
    </row>
    <row r="7210" spans="1:5">
      <c r="A7210" s="52" t="s">
        <v>114</v>
      </c>
      <c r="B7210" s="59" t="s">
        <v>20451</v>
      </c>
      <c r="C7210" s="59" t="s">
        <v>20452</v>
      </c>
      <c r="D7210" s="59" t="s">
        <v>38</v>
      </c>
      <c r="E7210" s="60" t="s">
        <v>20453</v>
      </c>
    </row>
    <row r="7211" spans="1:5">
      <c r="A7211" s="52" t="s">
        <v>114</v>
      </c>
      <c r="B7211" s="59" t="s">
        <v>20454</v>
      </c>
      <c r="C7211" s="59" t="s">
        <v>20455</v>
      </c>
      <c r="D7211" s="59" t="s">
        <v>38</v>
      </c>
      <c r="E7211" s="60" t="s">
        <v>20456</v>
      </c>
    </row>
    <row r="7212" spans="1:5">
      <c r="A7212" s="52" t="s">
        <v>114</v>
      </c>
      <c r="B7212" s="59" t="s">
        <v>20457</v>
      </c>
      <c r="C7212" s="59" t="s">
        <v>20458</v>
      </c>
      <c r="D7212" s="59" t="s">
        <v>38</v>
      </c>
      <c r="E7212" s="60" t="s">
        <v>20459</v>
      </c>
    </row>
    <row r="7213" spans="1:5">
      <c r="A7213" s="52" t="s">
        <v>114</v>
      </c>
      <c r="B7213" s="59" t="s">
        <v>20460</v>
      </c>
      <c r="C7213" s="59" t="s">
        <v>20461</v>
      </c>
      <c r="D7213" s="59" t="s">
        <v>38</v>
      </c>
      <c r="E7213" s="60" t="s">
        <v>20462</v>
      </c>
    </row>
    <row r="7214" spans="1:5">
      <c r="A7214" s="52" t="s">
        <v>114</v>
      </c>
      <c r="B7214" s="59" t="s">
        <v>20463</v>
      </c>
      <c r="C7214" s="59" t="s">
        <v>20464</v>
      </c>
      <c r="D7214" s="59" t="s">
        <v>18</v>
      </c>
      <c r="E7214" s="60" t="s">
        <v>13789</v>
      </c>
    </row>
    <row r="7215" spans="1:5">
      <c r="A7215" s="52" t="s">
        <v>114</v>
      </c>
      <c r="B7215" s="59" t="s">
        <v>20465</v>
      </c>
      <c r="C7215" s="59" t="s">
        <v>20466</v>
      </c>
      <c r="D7215" s="59" t="s">
        <v>38</v>
      </c>
      <c r="E7215" s="60" t="s">
        <v>20467</v>
      </c>
    </row>
    <row r="7216" spans="1:5">
      <c r="A7216" s="52" t="s">
        <v>114</v>
      </c>
      <c r="B7216" s="59" t="s">
        <v>20468</v>
      </c>
      <c r="C7216" s="59" t="s">
        <v>20469</v>
      </c>
      <c r="D7216" s="59" t="s">
        <v>38</v>
      </c>
      <c r="E7216" s="60" t="s">
        <v>20470</v>
      </c>
    </row>
    <row r="7217" spans="1:5">
      <c r="A7217" s="52" t="s">
        <v>114</v>
      </c>
      <c r="B7217" s="59" t="s">
        <v>20471</v>
      </c>
      <c r="C7217" s="59" t="s">
        <v>20472</v>
      </c>
      <c r="D7217" s="59" t="s">
        <v>38</v>
      </c>
      <c r="E7217" s="60" t="s">
        <v>20473</v>
      </c>
    </row>
    <row r="7218" spans="1:5">
      <c r="A7218" s="52" t="s">
        <v>114</v>
      </c>
      <c r="B7218" s="59" t="s">
        <v>20474</v>
      </c>
      <c r="C7218" s="59" t="s">
        <v>20475</v>
      </c>
      <c r="D7218" s="59" t="s">
        <v>38</v>
      </c>
      <c r="E7218" s="60" t="s">
        <v>20476</v>
      </c>
    </row>
    <row r="7219" spans="1:5">
      <c r="A7219" s="52" t="s">
        <v>114</v>
      </c>
      <c r="B7219" s="59" t="s">
        <v>20477</v>
      </c>
      <c r="C7219" s="59" t="s">
        <v>20478</v>
      </c>
      <c r="D7219" s="59" t="s">
        <v>38</v>
      </c>
      <c r="E7219" s="60" t="s">
        <v>20479</v>
      </c>
    </row>
    <row r="7220" spans="1:5">
      <c r="A7220" s="52" t="s">
        <v>114</v>
      </c>
      <c r="B7220" s="59" t="s">
        <v>20480</v>
      </c>
      <c r="C7220" s="59" t="s">
        <v>20481</v>
      </c>
      <c r="D7220" s="59" t="s">
        <v>100</v>
      </c>
      <c r="E7220" s="60" t="s">
        <v>6966</v>
      </c>
    </row>
    <row r="7221" spans="1:5">
      <c r="A7221" s="52" t="s">
        <v>114</v>
      </c>
      <c r="B7221" s="59" t="s">
        <v>20482</v>
      </c>
      <c r="C7221" s="59" t="s">
        <v>20483</v>
      </c>
      <c r="D7221" s="59" t="s">
        <v>100</v>
      </c>
      <c r="E7221" s="60" t="s">
        <v>3701</v>
      </c>
    </row>
    <row r="7222" spans="1:5">
      <c r="A7222" s="52" t="s">
        <v>114</v>
      </c>
      <c r="B7222" s="59" t="s">
        <v>20484</v>
      </c>
      <c r="C7222" s="59" t="s">
        <v>20485</v>
      </c>
      <c r="D7222" s="59" t="s">
        <v>38</v>
      </c>
      <c r="E7222" s="60" t="s">
        <v>13220</v>
      </c>
    </row>
    <row r="7223" spans="1:5">
      <c r="A7223" s="52" t="s">
        <v>114</v>
      </c>
      <c r="B7223" s="59" t="s">
        <v>20486</v>
      </c>
      <c r="C7223" s="59" t="s">
        <v>20487</v>
      </c>
      <c r="D7223" s="59" t="s">
        <v>38</v>
      </c>
      <c r="E7223" s="60" t="s">
        <v>2220</v>
      </c>
    </row>
    <row r="7224" spans="1:5">
      <c r="A7224" s="52" t="s">
        <v>114</v>
      </c>
      <c r="B7224" s="59" t="s">
        <v>20488</v>
      </c>
      <c r="C7224" s="59" t="s">
        <v>20489</v>
      </c>
      <c r="D7224" s="59" t="s">
        <v>38</v>
      </c>
      <c r="E7224" s="60" t="s">
        <v>20490</v>
      </c>
    </row>
    <row r="7225" spans="1:5">
      <c r="A7225" s="52" t="s">
        <v>114</v>
      </c>
      <c r="B7225" s="59" t="s">
        <v>20491</v>
      </c>
      <c r="C7225" s="59" t="s">
        <v>20492</v>
      </c>
      <c r="D7225" s="59" t="s">
        <v>38</v>
      </c>
      <c r="E7225" s="60" t="s">
        <v>16675</v>
      </c>
    </row>
    <row r="7226" spans="1:5">
      <c r="A7226" s="52" t="s">
        <v>114</v>
      </c>
      <c r="B7226" s="59" t="s">
        <v>20493</v>
      </c>
      <c r="C7226" s="59" t="s">
        <v>20494</v>
      </c>
      <c r="D7226" s="59" t="s">
        <v>14</v>
      </c>
      <c r="E7226" s="60" t="s">
        <v>20495</v>
      </c>
    </row>
    <row r="7227" spans="1:5">
      <c r="A7227" s="52" t="s">
        <v>114</v>
      </c>
      <c r="B7227" s="59" t="s">
        <v>20496</v>
      </c>
      <c r="C7227" s="59" t="s">
        <v>20497</v>
      </c>
      <c r="D7227" s="59" t="s">
        <v>14</v>
      </c>
      <c r="E7227" s="60" t="s">
        <v>20498</v>
      </c>
    </row>
    <row r="7228" spans="1:5">
      <c r="A7228" s="52" t="s">
        <v>114</v>
      </c>
      <c r="B7228" s="59" t="s">
        <v>20499</v>
      </c>
      <c r="C7228" s="59" t="s">
        <v>20500</v>
      </c>
      <c r="D7228" s="59" t="s">
        <v>18</v>
      </c>
      <c r="E7228" s="60" t="s">
        <v>2244</v>
      </c>
    </row>
    <row r="7229" spans="1:5">
      <c r="A7229" s="52" t="s">
        <v>114</v>
      </c>
      <c r="B7229" s="59" t="s">
        <v>20501</v>
      </c>
      <c r="C7229" s="59" t="s">
        <v>20502</v>
      </c>
      <c r="D7229" s="59" t="s">
        <v>100</v>
      </c>
      <c r="E7229" s="60" t="s">
        <v>20503</v>
      </c>
    </row>
    <row r="7230" spans="1:5">
      <c r="A7230" s="52" t="s">
        <v>114</v>
      </c>
      <c r="B7230" s="59" t="s">
        <v>20504</v>
      </c>
      <c r="C7230" s="59" t="s">
        <v>20505</v>
      </c>
      <c r="D7230" s="59" t="s">
        <v>100</v>
      </c>
      <c r="E7230" s="60" t="s">
        <v>1921</v>
      </c>
    </row>
    <row r="7231" spans="1:5">
      <c r="A7231" s="52" t="s">
        <v>114</v>
      </c>
      <c r="B7231" s="59" t="s">
        <v>20506</v>
      </c>
      <c r="C7231" s="59" t="s">
        <v>20507</v>
      </c>
      <c r="D7231" s="59" t="s">
        <v>100</v>
      </c>
      <c r="E7231" s="60" t="s">
        <v>20046</v>
      </c>
    </row>
    <row r="7232" spans="1:5">
      <c r="A7232" s="52" t="s">
        <v>114</v>
      </c>
      <c r="B7232" s="59" t="s">
        <v>20508</v>
      </c>
      <c r="C7232" s="59" t="s">
        <v>20509</v>
      </c>
      <c r="D7232" s="59" t="s">
        <v>100</v>
      </c>
      <c r="E7232" s="60" t="s">
        <v>2920</v>
      </c>
    </row>
    <row r="7233" spans="1:5">
      <c r="A7233" s="52" t="s">
        <v>114</v>
      </c>
      <c r="B7233" s="59" t="s">
        <v>20510</v>
      </c>
      <c r="C7233" s="59" t="s">
        <v>20511</v>
      </c>
      <c r="D7233" s="59" t="s">
        <v>100</v>
      </c>
      <c r="E7233" s="60" t="s">
        <v>20512</v>
      </c>
    </row>
    <row r="7234" spans="1:5">
      <c r="A7234" s="52" t="s">
        <v>114</v>
      </c>
      <c r="B7234" s="59" t="s">
        <v>20513</v>
      </c>
      <c r="C7234" s="59" t="s">
        <v>20514</v>
      </c>
      <c r="D7234" s="59" t="s">
        <v>100</v>
      </c>
      <c r="E7234" s="60" t="s">
        <v>20515</v>
      </c>
    </row>
    <row r="7235" spans="1:5">
      <c r="A7235" s="52" t="s">
        <v>114</v>
      </c>
      <c r="B7235" s="59" t="s">
        <v>20516</v>
      </c>
      <c r="C7235" s="59" t="s">
        <v>20517</v>
      </c>
      <c r="D7235" s="59" t="s">
        <v>38</v>
      </c>
      <c r="E7235" s="60" t="s">
        <v>18094</v>
      </c>
    </row>
    <row r="7236" spans="1:5">
      <c r="A7236" s="52" t="s">
        <v>114</v>
      </c>
      <c r="B7236" s="59" t="s">
        <v>20518</v>
      </c>
      <c r="C7236" s="59" t="s">
        <v>20519</v>
      </c>
      <c r="D7236" s="59" t="s">
        <v>18</v>
      </c>
      <c r="E7236" s="60" t="s">
        <v>16796</v>
      </c>
    </row>
    <row r="7237" spans="1:5">
      <c r="A7237" s="52" t="s">
        <v>114</v>
      </c>
      <c r="B7237" s="59" t="s">
        <v>20520</v>
      </c>
      <c r="C7237" s="59" t="s">
        <v>20521</v>
      </c>
      <c r="D7237" s="59" t="s">
        <v>100</v>
      </c>
      <c r="E7237" s="60" t="s">
        <v>11283</v>
      </c>
    </row>
    <row r="7238" spans="1:5">
      <c r="A7238" s="52" t="s">
        <v>114</v>
      </c>
      <c r="B7238" s="59" t="s">
        <v>20522</v>
      </c>
      <c r="C7238" s="59" t="s">
        <v>20523</v>
      </c>
      <c r="D7238" s="59" t="s">
        <v>18</v>
      </c>
      <c r="E7238" s="60" t="s">
        <v>20524</v>
      </c>
    </row>
    <row r="7239" spans="1:5">
      <c r="A7239" s="52" t="s">
        <v>114</v>
      </c>
      <c r="B7239" s="59" t="s">
        <v>20525</v>
      </c>
      <c r="C7239" s="59" t="s">
        <v>20526</v>
      </c>
      <c r="D7239" s="59" t="s">
        <v>18</v>
      </c>
      <c r="E7239" s="60" t="s">
        <v>3181</v>
      </c>
    </row>
    <row r="7240" spans="1:5">
      <c r="A7240" s="52" t="s">
        <v>114</v>
      </c>
      <c r="B7240" s="59" t="s">
        <v>20527</v>
      </c>
      <c r="C7240" s="59" t="s">
        <v>20528</v>
      </c>
      <c r="D7240" s="59" t="s">
        <v>100</v>
      </c>
      <c r="E7240" s="60" t="s">
        <v>20529</v>
      </c>
    </row>
    <row r="7241" spans="1:5">
      <c r="A7241" s="52" t="s">
        <v>114</v>
      </c>
      <c r="B7241" s="59" t="s">
        <v>20530</v>
      </c>
      <c r="C7241" s="59" t="s">
        <v>20531</v>
      </c>
      <c r="D7241" s="59" t="s">
        <v>102</v>
      </c>
      <c r="E7241" s="60" t="s">
        <v>20532</v>
      </c>
    </row>
    <row r="7242" spans="1:5">
      <c r="A7242" s="52" t="s">
        <v>114</v>
      </c>
      <c r="B7242" s="59" t="s">
        <v>20533</v>
      </c>
      <c r="C7242" s="59" t="s">
        <v>20534</v>
      </c>
      <c r="D7242" s="59" t="s">
        <v>100</v>
      </c>
      <c r="E7242" s="60" t="s">
        <v>20535</v>
      </c>
    </row>
    <row r="7243" spans="1:5">
      <c r="A7243" s="52" t="s">
        <v>114</v>
      </c>
      <c r="B7243" s="59" t="s">
        <v>20536</v>
      </c>
      <c r="C7243" s="59" t="s">
        <v>20537</v>
      </c>
      <c r="D7243" s="59" t="s">
        <v>38</v>
      </c>
      <c r="E7243" s="60" t="s">
        <v>20538</v>
      </c>
    </row>
    <row r="7244" spans="1:5">
      <c r="A7244" s="52" t="s">
        <v>114</v>
      </c>
      <c r="B7244" s="59" t="s">
        <v>20539</v>
      </c>
      <c r="C7244" s="59" t="s">
        <v>20540</v>
      </c>
      <c r="D7244" s="59" t="s">
        <v>38</v>
      </c>
      <c r="E7244" s="60" t="s">
        <v>20541</v>
      </c>
    </row>
    <row r="7245" spans="1:5">
      <c r="A7245" s="52" t="s">
        <v>114</v>
      </c>
      <c r="B7245" s="59" t="s">
        <v>20542</v>
      </c>
      <c r="C7245" s="59" t="s">
        <v>20543</v>
      </c>
      <c r="D7245" s="59" t="s">
        <v>38</v>
      </c>
      <c r="E7245" s="60" t="s">
        <v>20544</v>
      </c>
    </row>
    <row r="7246" spans="1:5">
      <c r="A7246" s="52" t="s">
        <v>114</v>
      </c>
      <c r="B7246" s="59" t="s">
        <v>20545</v>
      </c>
      <c r="C7246" s="59" t="s">
        <v>20546</v>
      </c>
      <c r="D7246" s="59" t="s">
        <v>100</v>
      </c>
      <c r="E7246" s="60" t="s">
        <v>13010</v>
      </c>
    </row>
    <row r="7247" spans="1:5">
      <c r="A7247" s="52" t="s">
        <v>114</v>
      </c>
      <c r="B7247" s="59" t="s">
        <v>20547</v>
      </c>
      <c r="C7247" s="59" t="s">
        <v>20548</v>
      </c>
      <c r="D7247" s="59" t="s">
        <v>38</v>
      </c>
      <c r="E7247" s="60" t="s">
        <v>20549</v>
      </c>
    </row>
    <row r="7248" spans="1:5">
      <c r="A7248" s="52" t="s">
        <v>114</v>
      </c>
      <c r="B7248" s="59" t="s">
        <v>20550</v>
      </c>
      <c r="C7248" s="59" t="s">
        <v>20551</v>
      </c>
      <c r="D7248" s="59" t="s">
        <v>100</v>
      </c>
      <c r="E7248" s="60" t="s">
        <v>20552</v>
      </c>
    </row>
    <row r="7249" spans="1:5">
      <c r="A7249" s="52" t="s">
        <v>114</v>
      </c>
      <c r="B7249" s="59" t="s">
        <v>20553</v>
      </c>
      <c r="C7249" s="59" t="s">
        <v>20554</v>
      </c>
      <c r="D7249" s="59" t="s">
        <v>100</v>
      </c>
      <c r="E7249" s="60" t="s">
        <v>3925</v>
      </c>
    </row>
    <row r="7250" spans="1:5">
      <c r="A7250" s="52" t="s">
        <v>114</v>
      </c>
      <c r="B7250" s="59" t="s">
        <v>20555</v>
      </c>
      <c r="C7250" s="59" t="s">
        <v>20556</v>
      </c>
      <c r="D7250" s="59" t="s">
        <v>20012</v>
      </c>
      <c r="E7250" s="60" t="s">
        <v>20158</v>
      </c>
    </row>
    <row r="7251" spans="1:5">
      <c r="A7251" s="52" t="s">
        <v>114</v>
      </c>
      <c r="B7251" s="59" t="s">
        <v>20557</v>
      </c>
      <c r="C7251" s="59" t="s">
        <v>20558</v>
      </c>
      <c r="D7251" s="59" t="s">
        <v>20012</v>
      </c>
      <c r="E7251" s="60" t="s">
        <v>20559</v>
      </c>
    </row>
    <row r="7252" spans="1:5">
      <c r="A7252" s="52" t="s">
        <v>114</v>
      </c>
      <c r="B7252" s="59" t="s">
        <v>20560</v>
      </c>
      <c r="C7252" s="59" t="s">
        <v>20561</v>
      </c>
      <c r="D7252" s="59" t="s">
        <v>20012</v>
      </c>
      <c r="E7252" s="60" t="s">
        <v>2861</v>
      </c>
    </row>
    <row r="7253" spans="1:5">
      <c r="A7253" s="52" t="s">
        <v>114</v>
      </c>
      <c r="B7253" s="59" t="s">
        <v>20562</v>
      </c>
      <c r="C7253" s="59" t="s">
        <v>20563</v>
      </c>
      <c r="D7253" s="59" t="s">
        <v>20012</v>
      </c>
      <c r="E7253" s="60" t="s">
        <v>1797</v>
      </c>
    </row>
    <row r="7254" spans="1:5">
      <c r="A7254" s="52" t="s">
        <v>114</v>
      </c>
      <c r="B7254" s="59" t="s">
        <v>20564</v>
      </c>
      <c r="C7254" s="59" t="s">
        <v>20565</v>
      </c>
      <c r="D7254" s="59" t="s">
        <v>20012</v>
      </c>
      <c r="E7254" s="60" t="s">
        <v>724</v>
      </c>
    </row>
    <row r="7255" spans="1:5">
      <c r="A7255" s="52" t="s">
        <v>114</v>
      </c>
      <c r="B7255" s="59" t="s">
        <v>20566</v>
      </c>
      <c r="C7255" s="59" t="s">
        <v>20567</v>
      </c>
      <c r="D7255" s="59" t="s">
        <v>20012</v>
      </c>
      <c r="E7255" s="60" t="s">
        <v>2446</v>
      </c>
    </row>
    <row r="7256" spans="1:5">
      <c r="A7256" s="52" t="s">
        <v>114</v>
      </c>
      <c r="B7256" s="59" t="s">
        <v>20568</v>
      </c>
      <c r="C7256" s="59" t="s">
        <v>20569</v>
      </c>
      <c r="D7256" s="59" t="s">
        <v>16967</v>
      </c>
      <c r="E7256" s="60" t="s">
        <v>20570</v>
      </c>
    </row>
    <row r="7257" spans="1:5">
      <c r="A7257" s="52" t="s">
        <v>114</v>
      </c>
      <c r="B7257" s="59" t="s">
        <v>20571</v>
      </c>
      <c r="C7257" s="59" t="s">
        <v>20572</v>
      </c>
      <c r="D7257" s="59" t="s">
        <v>16967</v>
      </c>
      <c r="E7257" s="60" t="s">
        <v>17553</v>
      </c>
    </row>
    <row r="7258" spans="1:5">
      <c r="A7258" s="52" t="s">
        <v>114</v>
      </c>
      <c r="B7258" s="59" t="s">
        <v>20573</v>
      </c>
      <c r="C7258" s="59" t="s">
        <v>20574</v>
      </c>
      <c r="D7258" s="59" t="s">
        <v>16967</v>
      </c>
      <c r="E7258" s="60" t="s">
        <v>20575</v>
      </c>
    </row>
    <row r="7259" spans="1:5">
      <c r="A7259" s="52" t="s">
        <v>114</v>
      </c>
      <c r="B7259" s="59" t="s">
        <v>20576</v>
      </c>
      <c r="C7259" s="59" t="s">
        <v>20577</v>
      </c>
      <c r="D7259" s="59" t="s">
        <v>16967</v>
      </c>
      <c r="E7259" s="60" t="s">
        <v>3172</v>
      </c>
    </row>
    <row r="7260" spans="1:5">
      <c r="A7260" s="52" t="s">
        <v>114</v>
      </c>
      <c r="B7260" s="59" t="s">
        <v>20578</v>
      </c>
      <c r="C7260" s="59" t="s">
        <v>20579</v>
      </c>
      <c r="D7260" s="59" t="s">
        <v>16967</v>
      </c>
      <c r="E7260" s="60" t="s">
        <v>2680</v>
      </c>
    </row>
    <row r="7261" spans="1:5">
      <c r="A7261" s="52" t="s">
        <v>114</v>
      </c>
      <c r="B7261" s="59" t="s">
        <v>20580</v>
      </c>
      <c r="C7261" s="59" t="s">
        <v>20581</v>
      </c>
      <c r="D7261" s="59" t="s">
        <v>16967</v>
      </c>
      <c r="E7261" s="60" t="s">
        <v>2449</v>
      </c>
    </row>
    <row r="7262" spans="1:5">
      <c r="A7262" s="52" t="s">
        <v>114</v>
      </c>
      <c r="B7262" s="59" t="s">
        <v>20582</v>
      </c>
      <c r="C7262" s="59" t="s">
        <v>20583</v>
      </c>
      <c r="D7262" s="59" t="s">
        <v>20012</v>
      </c>
      <c r="E7262" s="60" t="s">
        <v>20584</v>
      </c>
    </row>
    <row r="7263" spans="1:5">
      <c r="A7263" s="52" t="s">
        <v>114</v>
      </c>
      <c r="B7263" s="59" t="s">
        <v>20585</v>
      </c>
      <c r="C7263" s="59" t="s">
        <v>20586</v>
      </c>
      <c r="D7263" s="59" t="s">
        <v>20012</v>
      </c>
      <c r="E7263" s="60" t="s">
        <v>20071</v>
      </c>
    </row>
    <row r="7264" spans="1:5">
      <c r="A7264" s="52" t="s">
        <v>114</v>
      </c>
      <c r="B7264" s="59" t="s">
        <v>20587</v>
      </c>
      <c r="C7264" s="59" t="s">
        <v>20588</v>
      </c>
      <c r="D7264" s="59" t="s">
        <v>20012</v>
      </c>
      <c r="E7264" s="60" t="s">
        <v>20167</v>
      </c>
    </row>
    <row r="7265" spans="1:5">
      <c r="A7265" s="52" t="s">
        <v>114</v>
      </c>
      <c r="B7265" s="59" t="s">
        <v>20589</v>
      </c>
      <c r="C7265" s="59" t="s">
        <v>20590</v>
      </c>
      <c r="D7265" s="59" t="s">
        <v>16967</v>
      </c>
      <c r="E7265" s="60" t="s">
        <v>2680</v>
      </c>
    </row>
    <row r="7266" spans="1:5">
      <c r="A7266" s="52" t="s">
        <v>114</v>
      </c>
      <c r="B7266" s="59" t="s">
        <v>20591</v>
      </c>
      <c r="C7266" s="59" t="s">
        <v>20592</v>
      </c>
      <c r="D7266" s="59" t="s">
        <v>16967</v>
      </c>
      <c r="E7266" s="60" t="s">
        <v>20593</v>
      </c>
    </row>
    <row r="7267" spans="1:5">
      <c r="A7267" s="52" t="s">
        <v>114</v>
      </c>
      <c r="B7267" s="59" t="s">
        <v>20594</v>
      </c>
      <c r="C7267" s="59" t="s">
        <v>20595</v>
      </c>
      <c r="D7267" s="59" t="s">
        <v>16967</v>
      </c>
      <c r="E7267" s="60" t="s">
        <v>3925</v>
      </c>
    </row>
    <row r="7268" spans="1:5">
      <c r="A7268" s="52" t="s">
        <v>114</v>
      </c>
      <c r="B7268" s="59" t="s">
        <v>20596</v>
      </c>
      <c r="C7268" s="59" t="s">
        <v>20597</v>
      </c>
      <c r="D7268" s="59" t="s">
        <v>20012</v>
      </c>
      <c r="E7268" s="60" t="s">
        <v>20598</v>
      </c>
    </row>
    <row r="7269" spans="1:5">
      <c r="A7269" s="52" t="s">
        <v>114</v>
      </c>
      <c r="B7269" s="59" t="s">
        <v>20599</v>
      </c>
      <c r="C7269" s="59" t="s">
        <v>20600</v>
      </c>
      <c r="D7269" s="59" t="s">
        <v>20012</v>
      </c>
      <c r="E7269" s="60" t="s">
        <v>2563</v>
      </c>
    </row>
    <row r="7270" spans="1:5">
      <c r="A7270" s="52" t="s">
        <v>114</v>
      </c>
      <c r="B7270" s="59" t="s">
        <v>20601</v>
      </c>
      <c r="C7270" s="59" t="s">
        <v>20602</v>
      </c>
      <c r="D7270" s="59" t="s">
        <v>20012</v>
      </c>
      <c r="E7270" s="60" t="s">
        <v>2909</v>
      </c>
    </row>
    <row r="7271" spans="1:5">
      <c r="A7271" s="52" t="s">
        <v>114</v>
      </c>
      <c r="B7271" s="59" t="s">
        <v>20603</v>
      </c>
      <c r="C7271" s="59" t="s">
        <v>20604</v>
      </c>
      <c r="D7271" s="59" t="s">
        <v>16967</v>
      </c>
      <c r="E7271" s="60" t="s">
        <v>20490</v>
      </c>
    </row>
    <row r="7272" spans="1:5">
      <c r="A7272" s="52" t="s">
        <v>114</v>
      </c>
      <c r="B7272" s="59" t="s">
        <v>20605</v>
      </c>
      <c r="C7272" s="59" t="s">
        <v>20606</v>
      </c>
      <c r="D7272" s="59" t="s">
        <v>16967</v>
      </c>
      <c r="E7272" s="60" t="s">
        <v>20607</v>
      </c>
    </row>
    <row r="7273" spans="1:5">
      <c r="A7273" s="52" t="s">
        <v>114</v>
      </c>
      <c r="B7273" s="59" t="s">
        <v>20608</v>
      </c>
      <c r="C7273" s="59" t="s">
        <v>20609</v>
      </c>
      <c r="D7273" s="59" t="s">
        <v>16967</v>
      </c>
      <c r="E7273" s="60" t="s">
        <v>2920</v>
      </c>
    </row>
    <row r="7274" spans="1:5">
      <c r="A7274" s="52" t="s">
        <v>114</v>
      </c>
      <c r="B7274" s="59" t="s">
        <v>20610</v>
      </c>
      <c r="C7274" s="59" t="s">
        <v>20611</v>
      </c>
      <c r="D7274" s="59" t="s">
        <v>20012</v>
      </c>
      <c r="E7274" s="60" t="s">
        <v>3018</v>
      </c>
    </row>
    <row r="7275" spans="1:5">
      <c r="A7275" s="52" t="s">
        <v>114</v>
      </c>
      <c r="B7275" s="59" t="s">
        <v>20612</v>
      </c>
      <c r="C7275" s="59" t="s">
        <v>20613</v>
      </c>
      <c r="D7275" s="59" t="s">
        <v>20012</v>
      </c>
      <c r="E7275" s="60" t="s">
        <v>13168</v>
      </c>
    </row>
    <row r="7276" spans="1:5">
      <c r="A7276" s="52" t="s">
        <v>114</v>
      </c>
      <c r="B7276" s="59" t="s">
        <v>20614</v>
      </c>
      <c r="C7276" s="59" t="s">
        <v>20615</v>
      </c>
      <c r="D7276" s="59" t="s">
        <v>20012</v>
      </c>
      <c r="E7276" s="60" t="s">
        <v>3457</v>
      </c>
    </row>
    <row r="7277" spans="1:5">
      <c r="A7277" s="52" t="s">
        <v>114</v>
      </c>
      <c r="B7277" s="59" t="s">
        <v>20616</v>
      </c>
      <c r="C7277" s="59" t="s">
        <v>20617</v>
      </c>
      <c r="D7277" s="59" t="s">
        <v>20012</v>
      </c>
      <c r="E7277" s="60" t="s">
        <v>2873</v>
      </c>
    </row>
    <row r="7278" spans="1:5">
      <c r="A7278" s="52" t="s">
        <v>114</v>
      </c>
      <c r="B7278" s="59" t="s">
        <v>20618</v>
      </c>
      <c r="C7278" s="59" t="s">
        <v>20619</v>
      </c>
      <c r="D7278" s="59" t="s">
        <v>20012</v>
      </c>
      <c r="E7278" s="60" t="s">
        <v>12056</v>
      </c>
    </row>
    <row r="7279" spans="1:5">
      <c r="A7279" s="52" t="s">
        <v>114</v>
      </c>
      <c r="B7279" s="59" t="s">
        <v>20620</v>
      </c>
      <c r="C7279" s="59" t="s">
        <v>20621</v>
      </c>
      <c r="D7279" s="59" t="s">
        <v>20012</v>
      </c>
      <c r="E7279" s="60" t="s">
        <v>20622</v>
      </c>
    </row>
    <row r="7280" spans="1:5">
      <c r="A7280" s="52" t="s">
        <v>114</v>
      </c>
      <c r="B7280" s="59" t="s">
        <v>20623</v>
      </c>
      <c r="C7280" s="59" t="s">
        <v>20624</v>
      </c>
      <c r="D7280" s="59" t="s">
        <v>20012</v>
      </c>
      <c r="E7280" s="60" t="s">
        <v>1191</v>
      </c>
    </row>
    <row r="7281" spans="1:5">
      <c r="A7281" s="52" t="s">
        <v>114</v>
      </c>
      <c r="B7281" s="59" t="s">
        <v>20625</v>
      </c>
      <c r="C7281" s="59" t="s">
        <v>20626</v>
      </c>
      <c r="D7281" s="59" t="s">
        <v>20012</v>
      </c>
      <c r="E7281" s="60" t="s">
        <v>20627</v>
      </c>
    </row>
    <row r="7282" spans="1:5">
      <c r="A7282" s="52" t="s">
        <v>114</v>
      </c>
      <c r="B7282" s="59" t="s">
        <v>20628</v>
      </c>
      <c r="C7282" s="59" t="s">
        <v>20629</v>
      </c>
      <c r="D7282" s="59" t="s">
        <v>16967</v>
      </c>
      <c r="E7282" s="60" t="s">
        <v>2420</v>
      </c>
    </row>
    <row r="7283" spans="1:5">
      <c r="A7283" s="52" t="s">
        <v>114</v>
      </c>
      <c r="B7283" s="59" t="s">
        <v>20630</v>
      </c>
      <c r="C7283" s="59" t="s">
        <v>20631</v>
      </c>
      <c r="D7283" s="59" t="s">
        <v>16967</v>
      </c>
      <c r="E7283" s="60" t="s">
        <v>2244</v>
      </c>
    </row>
    <row r="7284" spans="1:5">
      <c r="A7284" s="52" t="s">
        <v>114</v>
      </c>
      <c r="B7284" s="59" t="s">
        <v>20632</v>
      </c>
      <c r="C7284" s="59" t="s">
        <v>20633</v>
      </c>
      <c r="D7284" s="59" t="s">
        <v>16967</v>
      </c>
      <c r="E7284" s="60" t="s">
        <v>20634</v>
      </c>
    </row>
    <row r="7285" spans="1:5">
      <c r="A7285" s="52" t="s">
        <v>114</v>
      </c>
      <c r="B7285" s="59" t="s">
        <v>20635</v>
      </c>
      <c r="C7285" s="59" t="s">
        <v>20636</v>
      </c>
      <c r="D7285" s="59" t="s">
        <v>16967</v>
      </c>
      <c r="E7285" s="60" t="s">
        <v>16041</v>
      </c>
    </row>
    <row r="7286" spans="1:5">
      <c r="A7286" s="52" t="s">
        <v>114</v>
      </c>
      <c r="B7286" s="59" t="s">
        <v>20637</v>
      </c>
      <c r="C7286" s="59" t="s">
        <v>20638</v>
      </c>
      <c r="D7286" s="59" t="s">
        <v>16967</v>
      </c>
      <c r="E7286" s="60" t="s">
        <v>20639</v>
      </c>
    </row>
    <row r="7287" spans="1:5">
      <c r="A7287" s="52" t="s">
        <v>114</v>
      </c>
      <c r="B7287" s="59" t="s">
        <v>20640</v>
      </c>
      <c r="C7287" s="59" t="s">
        <v>20641</v>
      </c>
      <c r="D7287" s="59" t="s">
        <v>16967</v>
      </c>
      <c r="E7287" s="60" t="s">
        <v>20279</v>
      </c>
    </row>
    <row r="7288" spans="1:5">
      <c r="A7288" s="52" t="s">
        <v>114</v>
      </c>
      <c r="B7288" s="59" t="s">
        <v>20642</v>
      </c>
      <c r="C7288" s="59" t="s">
        <v>20643</v>
      </c>
      <c r="D7288" s="59" t="s">
        <v>16967</v>
      </c>
      <c r="E7288" s="60" t="s">
        <v>10205</v>
      </c>
    </row>
    <row r="7289" spans="1:5">
      <c r="A7289" s="52" t="s">
        <v>114</v>
      </c>
      <c r="B7289" s="59" t="s">
        <v>20644</v>
      </c>
      <c r="C7289" s="59" t="s">
        <v>20645</v>
      </c>
      <c r="D7289" s="59" t="s">
        <v>16967</v>
      </c>
      <c r="E7289" s="60" t="s">
        <v>3274</v>
      </c>
    </row>
    <row r="7290" spans="1:5">
      <c r="A7290" s="52" t="s">
        <v>114</v>
      </c>
      <c r="B7290" s="59" t="s">
        <v>20646</v>
      </c>
      <c r="C7290" s="59" t="s">
        <v>20647</v>
      </c>
      <c r="D7290" s="59" t="s">
        <v>16967</v>
      </c>
      <c r="E7290" s="60" t="s">
        <v>12346</v>
      </c>
    </row>
    <row r="7291" spans="1:5">
      <c r="A7291" s="52" t="s">
        <v>114</v>
      </c>
      <c r="B7291" s="59" t="s">
        <v>20648</v>
      </c>
      <c r="C7291" s="59" t="s">
        <v>20649</v>
      </c>
      <c r="D7291" s="59" t="s">
        <v>16967</v>
      </c>
      <c r="E7291" s="60" t="s">
        <v>20650</v>
      </c>
    </row>
    <row r="7292" spans="1:5">
      <c r="A7292" s="52" t="s">
        <v>114</v>
      </c>
      <c r="B7292" s="59" t="s">
        <v>20651</v>
      </c>
      <c r="C7292" s="59" t="s">
        <v>20652</v>
      </c>
      <c r="D7292" s="59" t="s">
        <v>16967</v>
      </c>
      <c r="E7292" s="60" t="s">
        <v>20101</v>
      </c>
    </row>
    <row r="7293" spans="1:5">
      <c r="A7293" s="52" t="s">
        <v>114</v>
      </c>
      <c r="B7293" s="59" t="s">
        <v>20653</v>
      </c>
      <c r="C7293" s="59" t="s">
        <v>20654</v>
      </c>
      <c r="D7293" s="59" t="s">
        <v>16967</v>
      </c>
      <c r="E7293" s="60" t="s">
        <v>16980</v>
      </c>
    </row>
    <row r="7294" spans="1:5">
      <c r="A7294" s="52" t="s">
        <v>114</v>
      </c>
      <c r="B7294" s="59" t="s">
        <v>20655</v>
      </c>
      <c r="C7294" s="59" t="s">
        <v>20656</v>
      </c>
      <c r="D7294" s="59" t="s">
        <v>16967</v>
      </c>
      <c r="E7294" s="60" t="s">
        <v>2340</v>
      </c>
    </row>
    <row r="7295" spans="1:5">
      <c r="A7295" s="52" t="s">
        <v>114</v>
      </c>
      <c r="B7295" s="59" t="s">
        <v>20657</v>
      </c>
      <c r="C7295" s="59" t="s">
        <v>20658</v>
      </c>
      <c r="D7295" s="59" t="s">
        <v>16967</v>
      </c>
      <c r="E7295" s="60" t="s">
        <v>20659</v>
      </c>
    </row>
    <row r="7296" spans="1:5">
      <c r="A7296" s="52" t="s">
        <v>114</v>
      </c>
      <c r="B7296" s="59" t="s">
        <v>20660</v>
      </c>
      <c r="C7296" s="59" t="s">
        <v>20661</v>
      </c>
      <c r="D7296" s="59" t="s">
        <v>20012</v>
      </c>
      <c r="E7296" s="60" t="s">
        <v>16728</v>
      </c>
    </row>
    <row r="7297" spans="1:5">
      <c r="A7297" s="52" t="s">
        <v>114</v>
      </c>
      <c r="B7297" s="59" t="s">
        <v>20662</v>
      </c>
      <c r="C7297" s="59" t="s">
        <v>20663</v>
      </c>
      <c r="D7297" s="59" t="s">
        <v>20012</v>
      </c>
      <c r="E7297" s="60" t="s">
        <v>1779</v>
      </c>
    </row>
    <row r="7298" spans="1:5">
      <c r="A7298" s="52" t="s">
        <v>114</v>
      </c>
      <c r="B7298" s="59" t="s">
        <v>20664</v>
      </c>
      <c r="C7298" s="59" t="s">
        <v>20665</v>
      </c>
      <c r="D7298" s="59" t="s">
        <v>20012</v>
      </c>
      <c r="E7298" s="60" t="s">
        <v>20666</v>
      </c>
    </row>
    <row r="7299" spans="1:5">
      <c r="A7299" s="52" t="s">
        <v>114</v>
      </c>
      <c r="B7299" s="59" t="s">
        <v>20667</v>
      </c>
      <c r="C7299" s="59" t="s">
        <v>20668</v>
      </c>
      <c r="D7299" s="59" t="s">
        <v>20012</v>
      </c>
      <c r="E7299" s="60" t="s">
        <v>20669</v>
      </c>
    </row>
    <row r="7300" spans="1:5">
      <c r="A7300" s="52" t="s">
        <v>114</v>
      </c>
      <c r="B7300" s="59" t="s">
        <v>20670</v>
      </c>
      <c r="C7300" s="59" t="s">
        <v>20671</v>
      </c>
      <c r="D7300" s="59" t="s">
        <v>20012</v>
      </c>
      <c r="E7300" s="60" t="s">
        <v>11320</v>
      </c>
    </row>
    <row r="7301" spans="1:5">
      <c r="A7301" s="52" t="s">
        <v>114</v>
      </c>
      <c r="B7301" s="59" t="s">
        <v>20672</v>
      </c>
      <c r="C7301" s="59" t="s">
        <v>20673</v>
      </c>
      <c r="D7301" s="59" t="s">
        <v>20012</v>
      </c>
      <c r="E7301" s="60" t="s">
        <v>20674</v>
      </c>
    </row>
    <row r="7302" spans="1:5">
      <c r="A7302" s="52" t="s">
        <v>114</v>
      </c>
      <c r="B7302" s="59" t="s">
        <v>20675</v>
      </c>
      <c r="C7302" s="59" t="s">
        <v>20676</v>
      </c>
      <c r="D7302" s="59" t="s">
        <v>20012</v>
      </c>
      <c r="E7302" s="60" t="s">
        <v>20677</v>
      </c>
    </row>
    <row r="7303" spans="1:5">
      <c r="A7303" s="52" t="s">
        <v>114</v>
      </c>
      <c r="B7303" s="59" t="s">
        <v>20678</v>
      </c>
      <c r="C7303" s="59" t="s">
        <v>20679</v>
      </c>
      <c r="D7303" s="59" t="s">
        <v>20012</v>
      </c>
      <c r="E7303" s="60" t="s">
        <v>20680</v>
      </c>
    </row>
    <row r="7304" spans="1:5">
      <c r="A7304" s="52" t="s">
        <v>114</v>
      </c>
      <c r="B7304" s="59" t="s">
        <v>20681</v>
      </c>
      <c r="C7304" s="59" t="s">
        <v>20682</v>
      </c>
      <c r="D7304" s="59" t="s">
        <v>20012</v>
      </c>
      <c r="E7304" s="60" t="s">
        <v>2223</v>
      </c>
    </row>
    <row r="7305" spans="1:5">
      <c r="A7305" s="52" t="s">
        <v>114</v>
      </c>
      <c r="B7305" s="59" t="s">
        <v>20683</v>
      </c>
      <c r="C7305" s="59" t="s">
        <v>20684</v>
      </c>
      <c r="D7305" s="59" t="s">
        <v>20012</v>
      </c>
      <c r="E7305" s="60" t="s">
        <v>20685</v>
      </c>
    </row>
    <row r="7306" spans="1:5">
      <c r="A7306" s="52" t="s">
        <v>114</v>
      </c>
      <c r="B7306" s="59" t="s">
        <v>20686</v>
      </c>
      <c r="C7306" s="59" t="s">
        <v>20687</v>
      </c>
      <c r="D7306" s="59" t="s">
        <v>14</v>
      </c>
      <c r="E7306" s="60" t="s">
        <v>10304</v>
      </c>
    </row>
    <row r="7307" spans="1:5">
      <c r="A7307" s="52" t="s">
        <v>114</v>
      </c>
      <c r="B7307" s="59" t="s">
        <v>20688</v>
      </c>
      <c r="C7307" s="59" t="s">
        <v>20689</v>
      </c>
      <c r="D7307" s="59" t="s">
        <v>14</v>
      </c>
      <c r="E7307" s="60" t="s">
        <v>18236</v>
      </c>
    </row>
    <row r="7308" spans="1:5">
      <c r="A7308" s="52" t="s">
        <v>114</v>
      </c>
      <c r="B7308" s="59" t="s">
        <v>20690</v>
      </c>
      <c r="C7308" s="59" t="s">
        <v>20691</v>
      </c>
      <c r="D7308" s="59" t="s">
        <v>14</v>
      </c>
      <c r="E7308" s="60" t="s">
        <v>2322</v>
      </c>
    </row>
    <row r="7309" spans="1:5">
      <c r="A7309" s="52" t="s">
        <v>114</v>
      </c>
      <c r="B7309" s="59" t="s">
        <v>20692</v>
      </c>
      <c r="C7309" s="59" t="s">
        <v>20693</v>
      </c>
      <c r="D7309" s="59" t="s">
        <v>16967</v>
      </c>
      <c r="E7309" s="60" t="s">
        <v>20694</v>
      </c>
    </row>
    <row r="7310" spans="1:5">
      <c r="A7310" s="52" t="s">
        <v>114</v>
      </c>
      <c r="B7310" s="59" t="s">
        <v>20695</v>
      </c>
      <c r="C7310" s="59" t="s">
        <v>20696</v>
      </c>
      <c r="D7310" s="59" t="s">
        <v>16967</v>
      </c>
      <c r="E7310" s="60" t="s">
        <v>3624</v>
      </c>
    </row>
    <row r="7311" spans="1:5">
      <c r="A7311" s="52" t="s">
        <v>114</v>
      </c>
      <c r="B7311" s="59" t="s">
        <v>20697</v>
      </c>
      <c r="C7311" s="59" t="s">
        <v>20698</v>
      </c>
      <c r="D7311" s="59" t="s">
        <v>16967</v>
      </c>
      <c r="E7311" s="60" t="s">
        <v>20584</v>
      </c>
    </row>
    <row r="7312" spans="1:5">
      <c r="A7312" s="52" t="s">
        <v>114</v>
      </c>
      <c r="B7312" s="59" t="s">
        <v>20699</v>
      </c>
      <c r="C7312" s="59" t="s">
        <v>20700</v>
      </c>
      <c r="D7312" s="59" t="s">
        <v>16967</v>
      </c>
      <c r="E7312" s="60" t="s">
        <v>20701</v>
      </c>
    </row>
    <row r="7313" spans="1:5">
      <c r="A7313" s="52" t="s">
        <v>114</v>
      </c>
      <c r="B7313" s="59" t="s">
        <v>20702</v>
      </c>
      <c r="C7313" s="59" t="s">
        <v>20703</v>
      </c>
      <c r="D7313" s="59" t="s">
        <v>16967</v>
      </c>
      <c r="E7313" s="60" t="s">
        <v>20285</v>
      </c>
    </row>
    <row r="7314" spans="1:5">
      <c r="A7314" s="52" t="s">
        <v>114</v>
      </c>
      <c r="B7314" s="59" t="s">
        <v>20704</v>
      </c>
      <c r="C7314" s="59" t="s">
        <v>20705</v>
      </c>
      <c r="D7314" s="59" t="s">
        <v>16967</v>
      </c>
      <c r="E7314" s="60" t="s">
        <v>20706</v>
      </c>
    </row>
    <row r="7315" spans="1:5">
      <c r="A7315" s="52" t="s">
        <v>114</v>
      </c>
      <c r="B7315" s="59" t="s">
        <v>20707</v>
      </c>
      <c r="C7315" s="59" t="s">
        <v>20708</v>
      </c>
      <c r="D7315" s="59" t="s">
        <v>16967</v>
      </c>
      <c r="E7315" s="60" t="s">
        <v>2909</v>
      </c>
    </row>
    <row r="7316" spans="1:5">
      <c r="A7316" s="52" t="s">
        <v>114</v>
      </c>
      <c r="B7316" s="59" t="s">
        <v>20709</v>
      </c>
      <c r="C7316" s="59" t="s">
        <v>20710</v>
      </c>
      <c r="D7316" s="59" t="s">
        <v>16967</v>
      </c>
      <c r="E7316" s="60" t="s">
        <v>4141</v>
      </c>
    </row>
    <row r="7317" spans="1:5">
      <c r="A7317" s="52" t="s">
        <v>114</v>
      </c>
      <c r="B7317" s="59" t="s">
        <v>20711</v>
      </c>
      <c r="C7317" s="59" t="s">
        <v>20712</v>
      </c>
      <c r="D7317" s="59" t="s">
        <v>20713</v>
      </c>
      <c r="E7317" s="60" t="s">
        <v>20714</v>
      </c>
    </row>
    <row r="7318" spans="1:5">
      <c r="A7318" s="52" t="s">
        <v>114</v>
      </c>
      <c r="B7318" s="59" t="s">
        <v>20715</v>
      </c>
      <c r="C7318" s="59" t="s">
        <v>20716</v>
      </c>
      <c r="D7318" s="59" t="s">
        <v>20713</v>
      </c>
      <c r="E7318" s="60" t="s">
        <v>20717</v>
      </c>
    </row>
    <row r="7319" spans="1:5">
      <c r="A7319" s="52" t="s">
        <v>114</v>
      </c>
      <c r="B7319" s="59" t="s">
        <v>20718</v>
      </c>
      <c r="C7319" s="59" t="s">
        <v>20719</v>
      </c>
      <c r="D7319" s="59" t="s">
        <v>20713</v>
      </c>
      <c r="E7319" s="60" t="s">
        <v>20720</v>
      </c>
    </row>
    <row r="7320" spans="1:5">
      <c r="A7320" s="52" t="s">
        <v>114</v>
      </c>
      <c r="B7320" s="59" t="s">
        <v>20721</v>
      </c>
      <c r="C7320" s="59" t="s">
        <v>20722</v>
      </c>
      <c r="D7320" s="59" t="s">
        <v>14</v>
      </c>
      <c r="E7320" s="60" t="s">
        <v>11283</v>
      </c>
    </row>
    <row r="7321" spans="1:5">
      <c r="A7321" s="52" t="s">
        <v>114</v>
      </c>
      <c r="B7321" s="59" t="s">
        <v>20723</v>
      </c>
      <c r="C7321" s="59" t="s">
        <v>20724</v>
      </c>
      <c r="D7321" s="59" t="s">
        <v>14</v>
      </c>
      <c r="E7321" s="60" t="s">
        <v>8698</v>
      </c>
    </row>
    <row r="7322" spans="1:5">
      <c r="A7322" s="52" t="s">
        <v>114</v>
      </c>
      <c r="B7322" s="59" t="s">
        <v>20725</v>
      </c>
      <c r="C7322" s="59" t="s">
        <v>20726</v>
      </c>
      <c r="D7322" s="59" t="s">
        <v>14</v>
      </c>
      <c r="E7322" s="60" t="s">
        <v>11498</v>
      </c>
    </row>
    <row r="7323" spans="1:5">
      <c r="A7323" s="52" t="s">
        <v>114</v>
      </c>
      <c r="B7323" s="59" t="s">
        <v>20727</v>
      </c>
      <c r="C7323" s="59" t="s">
        <v>20728</v>
      </c>
      <c r="D7323" s="59" t="s">
        <v>14</v>
      </c>
      <c r="E7323" s="60" t="s">
        <v>3561</v>
      </c>
    </row>
    <row r="7324" spans="1:5">
      <c r="A7324" s="52" t="s">
        <v>114</v>
      </c>
      <c r="B7324" s="59" t="s">
        <v>20729</v>
      </c>
      <c r="C7324" s="59" t="s">
        <v>20730</v>
      </c>
      <c r="D7324" s="59" t="s">
        <v>14</v>
      </c>
      <c r="E7324" s="60" t="s">
        <v>20731</v>
      </c>
    </row>
    <row r="7325" spans="1:5">
      <c r="A7325" s="52" t="s">
        <v>114</v>
      </c>
      <c r="B7325" s="59" t="s">
        <v>20732</v>
      </c>
      <c r="C7325" s="59" t="s">
        <v>20733</v>
      </c>
      <c r="D7325" s="59" t="s">
        <v>14</v>
      </c>
      <c r="E7325" s="60" t="s">
        <v>20734</v>
      </c>
    </row>
    <row r="7326" spans="1:5">
      <c r="A7326" s="52" t="s">
        <v>114</v>
      </c>
      <c r="B7326" s="59" t="s">
        <v>20735</v>
      </c>
      <c r="C7326" s="59" t="s">
        <v>20736</v>
      </c>
      <c r="D7326" s="59" t="s">
        <v>14</v>
      </c>
      <c r="E7326" s="60" t="s">
        <v>2325</v>
      </c>
    </row>
    <row r="7327" spans="1:5">
      <c r="A7327" s="52" t="s">
        <v>114</v>
      </c>
      <c r="B7327" s="59" t="s">
        <v>20737</v>
      </c>
      <c r="C7327" s="59" t="s">
        <v>20738</v>
      </c>
      <c r="D7327" s="59" t="s">
        <v>14</v>
      </c>
      <c r="E7327" s="60" t="s">
        <v>3346</v>
      </c>
    </row>
    <row r="7328" spans="1:5">
      <c r="A7328" s="52" t="s">
        <v>114</v>
      </c>
      <c r="B7328" s="59" t="s">
        <v>20739</v>
      </c>
      <c r="C7328" s="59" t="s">
        <v>20740</v>
      </c>
      <c r="D7328" s="59" t="s">
        <v>14</v>
      </c>
      <c r="E7328" s="60" t="s">
        <v>3448</v>
      </c>
    </row>
    <row r="7329" spans="1:5">
      <c r="A7329" s="52" t="s">
        <v>114</v>
      </c>
      <c r="B7329" s="59" t="s">
        <v>20741</v>
      </c>
      <c r="C7329" s="59" t="s">
        <v>20742</v>
      </c>
      <c r="D7329" s="59" t="s">
        <v>14</v>
      </c>
      <c r="E7329" s="60" t="s">
        <v>9836</v>
      </c>
    </row>
    <row r="7330" spans="1:5">
      <c r="A7330" s="52" t="s">
        <v>114</v>
      </c>
      <c r="B7330" s="59" t="s">
        <v>20743</v>
      </c>
      <c r="C7330" s="59" t="s">
        <v>20744</v>
      </c>
      <c r="D7330" s="59" t="s">
        <v>14</v>
      </c>
      <c r="E7330" s="60" t="s">
        <v>1197</v>
      </c>
    </row>
    <row r="7331" spans="1:5">
      <c r="A7331" s="52" t="s">
        <v>114</v>
      </c>
      <c r="B7331" s="59" t="s">
        <v>20745</v>
      </c>
      <c r="C7331" s="59" t="s">
        <v>20746</v>
      </c>
      <c r="D7331" s="59" t="s">
        <v>14</v>
      </c>
      <c r="E7331" s="60" t="s">
        <v>20747</v>
      </c>
    </row>
    <row r="7332" spans="1:5">
      <c r="A7332" s="52" t="s">
        <v>114</v>
      </c>
      <c r="B7332" s="59" t="s">
        <v>20748</v>
      </c>
      <c r="C7332" s="59" t="s">
        <v>20749</v>
      </c>
      <c r="D7332" s="59" t="s">
        <v>14</v>
      </c>
      <c r="E7332" s="60" t="s">
        <v>20750</v>
      </c>
    </row>
    <row r="7333" spans="1:5">
      <c r="A7333" s="52" t="s">
        <v>114</v>
      </c>
      <c r="B7333" s="59" t="s">
        <v>20751</v>
      </c>
      <c r="C7333" s="59" t="s">
        <v>20752</v>
      </c>
      <c r="D7333" s="59" t="s">
        <v>20713</v>
      </c>
      <c r="E7333" s="60" t="s">
        <v>20753</v>
      </c>
    </row>
    <row r="7334" spans="1:5">
      <c r="A7334" s="52" t="s">
        <v>114</v>
      </c>
      <c r="B7334" s="59" t="s">
        <v>20754</v>
      </c>
      <c r="C7334" s="59" t="s">
        <v>20755</v>
      </c>
      <c r="D7334" s="59" t="s">
        <v>20713</v>
      </c>
      <c r="E7334" s="60" t="s">
        <v>11492</v>
      </c>
    </row>
    <row r="7335" spans="1:5">
      <c r="A7335" s="52" t="s">
        <v>114</v>
      </c>
      <c r="B7335" s="59" t="s">
        <v>20756</v>
      </c>
      <c r="C7335" s="59" t="s">
        <v>20757</v>
      </c>
      <c r="D7335" s="59" t="s">
        <v>20713</v>
      </c>
      <c r="E7335" s="60" t="s">
        <v>20758</v>
      </c>
    </row>
    <row r="7336" spans="1:5">
      <c r="A7336" s="52" t="s">
        <v>114</v>
      </c>
      <c r="B7336" s="59" t="s">
        <v>20759</v>
      </c>
      <c r="C7336" s="59" t="s">
        <v>20760</v>
      </c>
      <c r="D7336" s="59" t="s">
        <v>20713</v>
      </c>
      <c r="E7336" s="60" t="s">
        <v>16011</v>
      </c>
    </row>
    <row r="7337" spans="1:5">
      <c r="A7337" s="52" t="s">
        <v>114</v>
      </c>
      <c r="B7337" s="59" t="s">
        <v>20761</v>
      </c>
      <c r="C7337" s="59" t="s">
        <v>20762</v>
      </c>
      <c r="D7337" s="59" t="s">
        <v>20713</v>
      </c>
      <c r="E7337" s="60" t="s">
        <v>20763</v>
      </c>
    </row>
    <row r="7338" spans="1:5">
      <c r="A7338" s="52" t="s">
        <v>114</v>
      </c>
      <c r="B7338" s="59" t="s">
        <v>20764</v>
      </c>
      <c r="C7338" s="59" t="s">
        <v>20765</v>
      </c>
      <c r="D7338" s="59" t="s">
        <v>20713</v>
      </c>
      <c r="E7338" s="60" t="s">
        <v>16038</v>
      </c>
    </row>
    <row r="7339" spans="1:5">
      <c r="A7339" s="52" t="s">
        <v>114</v>
      </c>
      <c r="B7339" s="59" t="s">
        <v>20766</v>
      </c>
      <c r="C7339" s="59" t="s">
        <v>20767</v>
      </c>
      <c r="D7339" s="59" t="s">
        <v>20713</v>
      </c>
      <c r="E7339" s="60" t="s">
        <v>18056</v>
      </c>
    </row>
    <row r="7340" spans="1:5">
      <c r="A7340" s="52" t="s">
        <v>114</v>
      </c>
      <c r="B7340" s="59" t="s">
        <v>20768</v>
      </c>
      <c r="C7340" s="59" t="s">
        <v>20769</v>
      </c>
      <c r="D7340" s="59" t="s">
        <v>20713</v>
      </c>
      <c r="E7340" s="60" t="s">
        <v>20770</v>
      </c>
    </row>
    <row r="7341" spans="1:5">
      <c r="A7341" s="52" t="s">
        <v>114</v>
      </c>
      <c r="B7341" s="59" t="s">
        <v>20771</v>
      </c>
      <c r="C7341" s="59" t="s">
        <v>20772</v>
      </c>
      <c r="D7341" s="59" t="s">
        <v>20713</v>
      </c>
      <c r="E7341" s="60" t="s">
        <v>16303</v>
      </c>
    </row>
    <row r="7342" spans="1:5">
      <c r="A7342" s="52" t="s">
        <v>114</v>
      </c>
      <c r="B7342" s="59" t="s">
        <v>20773</v>
      </c>
      <c r="C7342" s="59" t="s">
        <v>20774</v>
      </c>
      <c r="D7342" s="59" t="s">
        <v>20713</v>
      </c>
      <c r="E7342" s="60" t="s">
        <v>20758</v>
      </c>
    </row>
    <row r="7343" spans="1:5">
      <c r="A7343" s="52" t="s">
        <v>114</v>
      </c>
      <c r="B7343" s="59" t="s">
        <v>20775</v>
      </c>
      <c r="C7343" s="59" t="s">
        <v>20776</v>
      </c>
      <c r="D7343" s="59" t="s">
        <v>20713</v>
      </c>
      <c r="E7343" s="60" t="s">
        <v>20777</v>
      </c>
    </row>
    <row r="7344" spans="1:5">
      <c r="A7344" s="52" t="s">
        <v>114</v>
      </c>
      <c r="B7344" s="59" t="s">
        <v>20778</v>
      </c>
      <c r="C7344" s="59" t="s">
        <v>20779</v>
      </c>
      <c r="D7344" s="59" t="s">
        <v>20713</v>
      </c>
      <c r="E7344" s="60" t="s">
        <v>20780</v>
      </c>
    </row>
    <row r="7345" spans="1:5">
      <c r="A7345" s="52" t="s">
        <v>114</v>
      </c>
      <c r="B7345" s="59" t="s">
        <v>20781</v>
      </c>
      <c r="C7345" s="59" t="s">
        <v>20782</v>
      </c>
      <c r="D7345" s="59" t="s">
        <v>20713</v>
      </c>
      <c r="E7345" s="60" t="s">
        <v>20783</v>
      </c>
    </row>
    <row r="7346" spans="1:5">
      <c r="A7346" s="52" t="s">
        <v>114</v>
      </c>
      <c r="B7346" s="59" t="s">
        <v>20784</v>
      </c>
      <c r="C7346" s="59" t="s">
        <v>20785</v>
      </c>
      <c r="D7346" s="59" t="s">
        <v>20713</v>
      </c>
      <c r="E7346" s="60" t="s">
        <v>19536</v>
      </c>
    </row>
    <row r="7347" spans="1:5">
      <c r="A7347" s="52" t="s">
        <v>114</v>
      </c>
      <c r="B7347" s="59" t="s">
        <v>20786</v>
      </c>
      <c r="C7347" s="59" t="s">
        <v>20787</v>
      </c>
      <c r="D7347" s="59" t="s">
        <v>20713</v>
      </c>
      <c r="E7347" s="60" t="s">
        <v>15999</v>
      </c>
    </row>
    <row r="7348" spans="1:5">
      <c r="A7348" s="52" t="s">
        <v>114</v>
      </c>
      <c r="B7348" s="59" t="s">
        <v>20788</v>
      </c>
      <c r="C7348" s="59" t="s">
        <v>20789</v>
      </c>
      <c r="D7348" s="59" t="s">
        <v>20713</v>
      </c>
      <c r="E7348" s="60" t="s">
        <v>10514</v>
      </c>
    </row>
    <row r="7349" spans="1:5">
      <c r="A7349" s="52" t="s">
        <v>114</v>
      </c>
      <c r="B7349" s="59" t="s">
        <v>20790</v>
      </c>
      <c r="C7349" s="59" t="s">
        <v>20791</v>
      </c>
      <c r="D7349" s="59" t="s">
        <v>14</v>
      </c>
      <c r="E7349" s="60" t="s">
        <v>20792</v>
      </c>
    </row>
    <row r="7350" spans="1:5">
      <c r="A7350" s="52" t="s">
        <v>114</v>
      </c>
      <c r="B7350" s="59" t="s">
        <v>20793</v>
      </c>
      <c r="C7350" s="59" t="s">
        <v>20794</v>
      </c>
      <c r="D7350" s="59" t="s">
        <v>14</v>
      </c>
      <c r="E7350" s="60" t="s">
        <v>20795</v>
      </c>
    </row>
    <row r="7351" spans="1:5">
      <c r="A7351" s="52" t="s">
        <v>114</v>
      </c>
      <c r="B7351" s="59" t="s">
        <v>20796</v>
      </c>
      <c r="C7351" s="59" t="s">
        <v>20797</v>
      </c>
      <c r="D7351" s="59" t="s">
        <v>14</v>
      </c>
      <c r="E7351" s="60" t="s">
        <v>10559</v>
      </c>
    </row>
    <row r="7352" spans="1:5">
      <c r="A7352" s="52" t="s">
        <v>114</v>
      </c>
      <c r="B7352" s="59" t="s">
        <v>20798</v>
      </c>
      <c r="C7352" s="59" t="s">
        <v>20799</v>
      </c>
      <c r="D7352" s="59" t="s">
        <v>14</v>
      </c>
      <c r="E7352" s="60" t="s">
        <v>13485</v>
      </c>
    </row>
    <row r="7353" spans="1:5">
      <c r="A7353" s="52" t="s">
        <v>114</v>
      </c>
      <c r="B7353" s="59" t="s">
        <v>20800</v>
      </c>
      <c r="C7353" s="59" t="s">
        <v>20801</v>
      </c>
      <c r="D7353" s="59" t="s">
        <v>20713</v>
      </c>
      <c r="E7353" s="60" t="s">
        <v>20802</v>
      </c>
    </row>
    <row r="7354" spans="1:5">
      <c r="A7354" s="52" t="s">
        <v>114</v>
      </c>
      <c r="B7354" s="59" t="s">
        <v>20803</v>
      </c>
      <c r="C7354" s="59" t="s">
        <v>20804</v>
      </c>
      <c r="D7354" s="59" t="s">
        <v>20713</v>
      </c>
      <c r="E7354" s="60" t="s">
        <v>3140</v>
      </c>
    </row>
    <row r="7355" spans="1:5">
      <c r="A7355" s="52" t="s">
        <v>114</v>
      </c>
      <c r="B7355" s="59" t="s">
        <v>20805</v>
      </c>
      <c r="C7355" s="59" t="s">
        <v>20806</v>
      </c>
      <c r="D7355" s="59" t="s">
        <v>20713</v>
      </c>
      <c r="E7355" s="60" t="s">
        <v>20807</v>
      </c>
    </row>
    <row r="7356" spans="1:5">
      <c r="A7356" s="52" t="s">
        <v>114</v>
      </c>
      <c r="B7356" s="59" t="s">
        <v>20808</v>
      </c>
      <c r="C7356" s="59" t="s">
        <v>20809</v>
      </c>
      <c r="D7356" s="59" t="s">
        <v>20713</v>
      </c>
      <c r="E7356" s="60" t="s">
        <v>20810</v>
      </c>
    </row>
    <row r="7357" spans="1:5">
      <c r="A7357" s="52" t="s">
        <v>114</v>
      </c>
      <c r="B7357" s="59" t="s">
        <v>20811</v>
      </c>
      <c r="C7357" s="59" t="s">
        <v>20812</v>
      </c>
      <c r="D7357" s="59" t="s">
        <v>20713</v>
      </c>
      <c r="E7357" s="60" t="s">
        <v>20813</v>
      </c>
    </row>
    <row r="7358" spans="1:5">
      <c r="A7358" s="52" t="s">
        <v>114</v>
      </c>
      <c r="B7358" s="59" t="s">
        <v>20814</v>
      </c>
      <c r="C7358" s="59" t="s">
        <v>20815</v>
      </c>
      <c r="D7358" s="59" t="s">
        <v>20713</v>
      </c>
      <c r="E7358" s="60" t="s">
        <v>20816</v>
      </c>
    </row>
    <row r="7359" spans="1:5">
      <c r="A7359" s="52" t="s">
        <v>114</v>
      </c>
      <c r="B7359" s="59" t="s">
        <v>20817</v>
      </c>
      <c r="C7359" s="59" t="s">
        <v>20818</v>
      </c>
      <c r="D7359" s="59" t="s">
        <v>20713</v>
      </c>
      <c r="E7359" s="60" t="s">
        <v>20819</v>
      </c>
    </row>
    <row r="7360" spans="1:5">
      <c r="A7360" s="52" t="s">
        <v>114</v>
      </c>
      <c r="B7360" s="59" t="s">
        <v>20820</v>
      </c>
      <c r="C7360" s="59" t="s">
        <v>20821</v>
      </c>
      <c r="D7360" s="59" t="s">
        <v>20713</v>
      </c>
      <c r="E7360" s="60" t="s">
        <v>344</v>
      </c>
    </row>
    <row r="7361" spans="1:5">
      <c r="A7361" s="52" t="s">
        <v>114</v>
      </c>
      <c r="B7361" s="59" t="s">
        <v>20822</v>
      </c>
      <c r="C7361" s="59" t="s">
        <v>20823</v>
      </c>
      <c r="D7361" s="59" t="s">
        <v>20713</v>
      </c>
      <c r="E7361" s="60" t="s">
        <v>20824</v>
      </c>
    </row>
    <row r="7362" spans="1:5">
      <c r="A7362" s="52" t="s">
        <v>114</v>
      </c>
      <c r="B7362" s="59" t="s">
        <v>20825</v>
      </c>
      <c r="C7362" s="59" t="s">
        <v>20826</v>
      </c>
      <c r="D7362" s="59" t="s">
        <v>20713</v>
      </c>
      <c r="E7362" s="60" t="s">
        <v>10961</v>
      </c>
    </row>
    <row r="7363" spans="1:5">
      <c r="A7363" s="52" t="s">
        <v>114</v>
      </c>
      <c r="B7363" s="59" t="s">
        <v>20827</v>
      </c>
      <c r="C7363" s="59" t="s">
        <v>20828</v>
      </c>
      <c r="D7363" s="59" t="s">
        <v>20713</v>
      </c>
      <c r="E7363" s="60" t="s">
        <v>14121</v>
      </c>
    </row>
    <row r="7364" spans="1:5">
      <c r="A7364" s="52" t="s">
        <v>114</v>
      </c>
      <c r="B7364" s="59" t="s">
        <v>20829</v>
      </c>
      <c r="C7364" s="59" t="s">
        <v>20830</v>
      </c>
      <c r="D7364" s="59" t="s">
        <v>20713</v>
      </c>
      <c r="E7364" s="60" t="s">
        <v>20831</v>
      </c>
    </row>
    <row r="7365" spans="1:5">
      <c r="A7365" s="52" t="s">
        <v>114</v>
      </c>
      <c r="B7365" s="59" t="s">
        <v>20832</v>
      </c>
      <c r="C7365" s="59" t="s">
        <v>20833</v>
      </c>
      <c r="D7365" s="59" t="s">
        <v>20713</v>
      </c>
      <c r="E7365" s="60" t="s">
        <v>14471</v>
      </c>
    </row>
    <row r="7366" spans="1:5">
      <c r="A7366" s="52" t="s">
        <v>114</v>
      </c>
      <c r="B7366" s="59" t="s">
        <v>20834</v>
      </c>
      <c r="C7366" s="59" t="s">
        <v>20835</v>
      </c>
      <c r="D7366" s="59" t="s">
        <v>20713</v>
      </c>
      <c r="E7366" s="60" t="s">
        <v>4587</v>
      </c>
    </row>
    <row r="7367" spans="1:5">
      <c r="A7367" s="52" t="s">
        <v>114</v>
      </c>
      <c r="B7367" s="59" t="s">
        <v>20836</v>
      </c>
      <c r="C7367" s="59" t="s">
        <v>20837</v>
      </c>
      <c r="D7367" s="59" t="s">
        <v>20713</v>
      </c>
      <c r="E7367" s="60" t="s">
        <v>20838</v>
      </c>
    </row>
    <row r="7368" spans="1:5">
      <c r="A7368" s="52" t="s">
        <v>114</v>
      </c>
      <c r="B7368" s="59" t="s">
        <v>20839</v>
      </c>
      <c r="C7368" s="59" t="s">
        <v>20840</v>
      </c>
      <c r="D7368" s="59" t="s">
        <v>20713</v>
      </c>
      <c r="E7368" s="60" t="s">
        <v>20841</v>
      </c>
    </row>
    <row r="7369" spans="1:5">
      <c r="A7369" s="52" t="s">
        <v>114</v>
      </c>
      <c r="B7369" s="59" t="s">
        <v>20842</v>
      </c>
      <c r="C7369" s="59" t="s">
        <v>20843</v>
      </c>
      <c r="D7369" s="59" t="s">
        <v>20713</v>
      </c>
      <c r="E7369" s="60" t="s">
        <v>20844</v>
      </c>
    </row>
    <row r="7370" spans="1:5">
      <c r="A7370" s="52" t="s">
        <v>114</v>
      </c>
      <c r="B7370" s="59" t="s">
        <v>20845</v>
      </c>
      <c r="C7370" s="59" t="s">
        <v>20846</v>
      </c>
      <c r="D7370" s="59" t="s">
        <v>20713</v>
      </c>
      <c r="E7370" s="60" t="s">
        <v>20847</v>
      </c>
    </row>
    <row r="7371" spans="1:5">
      <c r="A7371" s="52" t="s">
        <v>114</v>
      </c>
      <c r="B7371" s="59" t="s">
        <v>20848</v>
      </c>
      <c r="C7371" s="59" t="s">
        <v>20849</v>
      </c>
      <c r="D7371" s="59" t="s">
        <v>20713</v>
      </c>
      <c r="E7371" s="60" t="s">
        <v>20850</v>
      </c>
    </row>
    <row r="7372" spans="1:5">
      <c r="A7372" s="52" t="s">
        <v>114</v>
      </c>
      <c r="B7372" s="59" t="s">
        <v>20851</v>
      </c>
      <c r="C7372" s="59" t="s">
        <v>20852</v>
      </c>
      <c r="D7372" s="59" t="s">
        <v>20713</v>
      </c>
      <c r="E7372" s="60" t="s">
        <v>11240</v>
      </c>
    </row>
    <row r="7373" spans="1:5">
      <c r="A7373" s="52" t="s">
        <v>114</v>
      </c>
      <c r="B7373" s="59" t="s">
        <v>20853</v>
      </c>
      <c r="C7373" s="59" t="s">
        <v>20854</v>
      </c>
      <c r="D7373" s="59" t="s">
        <v>20713</v>
      </c>
      <c r="E7373" s="60" t="s">
        <v>12955</v>
      </c>
    </row>
    <row r="7374" spans="1:5">
      <c r="A7374" s="52" t="s">
        <v>114</v>
      </c>
      <c r="B7374" s="59" t="s">
        <v>20855</v>
      </c>
      <c r="C7374" s="59" t="s">
        <v>20856</v>
      </c>
      <c r="D7374" s="59" t="s">
        <v>20713</v>
      </c>
      <c r="E7374" s="60" t="s">
        <v>20857</v>
      </c>
    </row>
    <row r="7375" spans="1:5">
      <c r="A7375" s="52" t="s">
        <v>114</v>
      </c>
      <c r="B7375" s="59" t="s">
        <v>20858</v>
      </c>
      <c r="C7375" s="59" t="s">
        <v>20859</v>
      </c>
      <c r="D7375" s="59" t="s">
        <v>20713</v>
      </c>
      <c r="E7375" s="60" t="s">
        <v>3271</v>
      </c>
    </row>
    <row r="7376" spans="1:5">
      <c r="A7376" s="52" t="s">
        <v>114</v>
      </c>
      <c r="B7376" s="59" t="s">
        <v>20860</v>
      </c>
      <c r="C7376" s="59" t="s">
        <v>20861</v>
      </c>
      <c r="D7376" s="59" t="s">
        <v>20713</v>
      </c>
      <c r="E7376" s="60" t="s">
        <v>20862</v>
      </c>
    </row>
    <row r="7377" spans="1:5">
      <c r="A7377" s="52" t="s">
        <v>114</v>
      </c>
      <c r="B7377" s="59" t="s">
        <v>20863</v>
      </c>
      <c r="C7377" s="59" t="s">
        <v>20864</v>
      </c>
      <c r="D7377" s="59" t="s">
        <v>20713</v>
      </c>
      <c r="E7377" s="60" t="s">
        <v>20865</v>
      </c>
    </row>
    <row r="7378" spans="1:5">
      <c r="A7378" s="52" t="s">
        <v>114</v>
      </c>
      <c r="B7378" s="59" t="s">
        <v>20866</v>
      </c>
      <c r="C7378" s="59" t="s">
        <v>20867</v>
      </c>
      <c r="D7378" s="59" t="s">
        <v>20713</v>
      </c>
      <c r="E7378" s="60" t="s">
        <v>20868</v>
      </c>
    </row>
    <row r="7379" spans="1:5">
      <c r="A7379" s="52" t="s">
        <v>114</v>
      </c>
      <c r="B7379" s="59" t="s">
        <v>20869</v>
      </c>
      <c r="C7379" s="59" t="s">
        <v>20870</v>
      </c>
      <c r="D7379" s="59" t="s">
        <v>20713</v>
      </c>
      <c r="E7379" s="60" t="s">
        <v>248</v>
      </c>
    </row>
    <row r="7380" spans="1:5">
      <c r="A7380" s="52" t="s">
        <v>114</v>
      </c>
      <c r="B7380" s="59" t="s">
        <v>20871</v>
      </c>
      <c r="C7380" s="59" t="s">
        <v>20872</v>
      </c>
      <c r="D7380" s="59" t="s">
        <v>20713</v>
      </c>
      <c r="E7380" s="60" t="s">
        <v>13786</v>
      </c>
    </row>
    <row r="7381" spans="1:5">
      <c r="A7381" s="52" t="s">
        <v>114</v>
      </c>
      <c r="B7381" s="59" t="s">
        <v>20873</v>
      </c>
      <c r="C7381" s="59" t="s">
        <v>20874</v>
      </c>
      <c r="D7381" s="59" t="s">
        <v>20713</v>
      </c>
      <c r="E7381" s="60" t="s">
        <v>20875</v>
      </c>
    </row>
    <row r="7382" spans="1:5">
      <c r="A7382" s="52" t="s">
        <v>114</v>
      </c>
      <c r="B7382" s="59" t="s">
        <v>20876</v>
      </c>
      <c r="C7382" s="59" t="s">
        <v>20877</v>
      </c>
      <c r="D7382" s="59" t="s">
        <v>20713</v>
      </c>
      <c r="E7382" s="60" t="s">
        <v>20878</v>
      </c>
    </row>
    <row r="7383" spans="1:5">
      <c r="A7383" s="52" t="s">
        <v>114</v>
      </c>
      <c r="B7383" s="59" t="s">
        <v>20879</v>
      </c>
      <c r="C7383" s="59" t="s">
        <v>20880</v>
      </c>
      <c r="D7383" s="59" t="s">
        <v>20713</v>
      </c>
      <c r="E7383" s="60" t="s">
        <v>20881</v>
      </c>
    </row>
    <row r="7384" spans="1:5">
      <c r="A7384" s="52" t="s">
        <v>114</v>
      </c>
      <c r="B7384" s="59" t="s">
        <v>20882</v>
      </c>
      <c r="C7384" s="59" t="s">
        <v>20883</v>
      </c>
      <c r="D7384" s="59" t="s">
        <v>20713</v>
      </c>
      <c r="E7384" s="60" t="s">
        <v>20884</v>
      </c>
    </row>
    <row r="7385" spans="1:5">
      <c r="A7385" s="52" t="s">
        <v>114</v>
      </c>
      <c r="B7385" s="59" t="s">
        <v>20885</v>
      </c>
      <c r="C7385" s="59" t="s">
        <v>20886</v>
      </c>
      <c r="D7385" s="59" t="s">
        <v>20713</v>
      </c>
      <c r="E7385" s="60" t="s">
        <v>20887</v>
      </c>
    </row>
    <row r="7386" spans="1:5">
      <c r="A7386" s="52" t="s">
        <v>114</v>
      </c>
      <c r="B7386" s="59" t="s">
        <v>20888</v>
      </c>
      <c r="C7386" s="59" t="s">
        <v>20889</v>
      </c>
      <c r="D7386" s="59" t="s">
        <v>100</v>
      </c>
      <c r="E7386" s="60" t="s">
        <v>20890</v>
      </c>
    </row>
    <row r="7387" spans="1:5">
      <c r="A7387" s="52" t="s">
        <v>114</v>
      </c>
      <c r="B7387" s="59" t="s">
        <v>20891</v>
      </c>
      <c r="C7387" s="59" t="s">
        <v>20892</v>
      </c>
      <c r="D7387" s="59" t="s">
        <v>100</v>
      </c>
      <c r="E7387" s="60" t="s">
        <v>20893</v>
      </c>
    </row>
    <row r="7388" spans="1:5">
      <c r="A7388" s="52" t="s">
        <v>114</v>
      </c>
      <c r="B7388" s="59" t="s">
        <v>20894</v>
      </c>
      <c r="C7388" s="59" t="s">
        <v>20895</v>
      </c>
      <c r="D7388" s="59" t="s">
        <v>100</v>
      </c>
      <c r="E7388" s="60" t="s">
        <v>12273</v>
      </c>
    </row>
    <row r="7389" spans="1:5">
      <c r="A7389" s="52" t="s">
        <v>114</v>
      </c>
      <c r="B7389" s="59" t="s">
        <v>20896</v>
      </c>
      <c r="C7389" s="59" t="s">
        <v>20897</v>
      </c>
      <c r="D7389" s="59" t="s">
        <v>100</v>
      </c>
      <c r="E7389" s="60" t="s">
        <v>20898</v>
      </c>
    </row>
    <row r="7390" spans="1:5">
      <c r="A7390" s="52" t="s">
        <v>114</v>
      </c>
      <c r="B7390" s="59" t="s">
        <v>20899</v>
      </c>
      <c r="C7390" s="59" t="s">
        <v>20900</v>
      </c>
      <c r="D7390" s="59" t="s">
        <v>100</v>
      </c>
      <c r="E7390" s="60" t="s">
        <v>20901</v>
      </c>
    </row>
    <row r="7391" spans="1:5">
      <c r="A7391" s="52" t="s">
        <v>114</v>
      </c>
      <c r="B7391" s="59" t="s">
        <v>20902</v>
      </c>
      <c r="C7391" s="59" t="s">
        <v>20903</v>
      </c>
      <c r="D7391" s="59" t="s">
        <v>100</v>
      </c>
      <c r="E7391" s="60" t="s">
        <v>20904</v>
      </c>
    </row>
    <row r="7392" spans="1:5">
      <c r="A7392" s="52" t="s">
        <v>114</v>
      </c>
      <c r="B7392" s="59" t="s">
        <v>20905</v>
      </c>
      <c r="C7392" s="59" t="s">
        <v>20906</v>
      </c>
      <c r="D7392" s="59" t="s">
        <v>100</v>
      </c>
      <c r="E7392" s="60" t="s">
        <v>8636</v>
      </c>
    </row>
    <row r="7393" spans="1:5">
      <c r="A7393" s="52" t="s">
        <v>114</v>
      </c>
      <c r="B7393" s="59" t="s">
        <v>20907</v>
      </c>
      <c r="C7393" s="59" t="s">
        <v>20908</v>
      </c>
      <c r="D7393" s="59" t="s">
        <v>100</v>
      </c>
      <c r="E7393" s="60" t="s">
        <v>20909</v>
      </c>
    </row>
    <row r="7394" spans="1:5">
      <c r="A7394" s="52" t="s">
        <v>114</v>
      </c>
      <c r="B7394" s="59" t="s">
        <v>20910</v>
      </c>
      <c r="C7394" s="59" t="s">
        <v>20911</v>
      </c>
      <c r="D7394" s="59" t="s">
        <v>100</v>
      </c>
      <c r="E7394" s="60" t="s">
        <v>20912</v>
      </c>
    </row>
    <row r="7395" spans="1:5">
      <c r="A7395" s="52" t="s">
        <v>114</v>
      </c>
      <c r="B7395" s="59" t="s">
        <v>20913</v>
      </c>
      <c r="C7395" s="59" t="s">
        <v>20914</v>
      </c>
      <c r="D7395" s="59" t="s">
        <v>100</v>
      </c>
      <c r="E7395" s="60" t="s">
        <v>20915</v>
      </c>
    </row>
    <row r="7396" spans="1:5">
      <c r="A7396" s="52" t="s">
        <v>114</v>
      </c>
      <c r="B7396" s="59" t="s">
        <v>20916</v>
      </c>
      <c r="C7396" s="59" t="s">
        <v>20917</v>
      </c>
      <c r="D7396" s="59" t="s">
        <v>100</v>
      </c>
      <c r="E7396" s="60" t="s">
        <v>12618</v>
      </c>
    </row>
    <row r="7397" spans="1:5">
      <c r="A7397" s="52" t="s">
        <v>114</v>
      </c>
      <c r="B7397" s="59" t="s">
        <v>20918</v>
      </c>
      <c r="C7397" s="59" t="s">
        <v>20919</v>
      </c>
      <c r="D7397" s="59" t="s">
        <v>100</v>
      </c>
      <c r="E7397" s="60" t="s">
        <v>20920</v>
      </c>
    </row>
    <row r="7398" spans="1:5">
      <c r="A7398" s="52" t="s">
        <v>114</v>
      </c>
      <c r="B7398" s="59" t="s">
        <v>20921</v>
      </c>
      <c r="C7398" s="59" t="s">
        <v>20922</v>
      </c>
      <c r="D7398" s="59" t="s">
        <v>100</v>
      </c>
      <c r="E7398" s="60" t="s">
        <v>20923</v>
      </c>
    </row>
    <row r="7399" spans="1:5">
      <c r="A7399" s="52" t="s">
        <v>114</v>
      </c>
      <c r="B7399" s="59" t="s">
        <v>20924</v>
      </c>
      <c r="C7399" s="59" t="s">
        <v>20925</v>
      </c>
      <c r="D7399" s="59" t="s">
        <v>100</v>
      </c>
      <c r="E7399" s="60" t="s">
        <v>20926</v>
      </c>
    </row>
    <row r="7400" spans="1:5">
      <c r="A7400" s="52" t="s">
        <v>114</v>
      </c>
      <c r="B7400" s="59" t="s">
        <v>20927</v>
      </c>
      <c r="C7400" s="59" t="s">
        <v>20928</v>
      </c>
      <c r="D7400" s="59" t="s">
        <v>100</v>
      </c>
      <c r="E7400" s="60" t="s">
        <v>20929</v>
      </c>
    </row>
    <row r="7401" spans="1:5">
      <c r="A7401" s="52" t="s">
        <v>114</v>
      </c>
      <c r="B7401" s="59" t="s">
        <v>20930</v>
      </c>
      <c r="C7401" s="59" t="s">
        <v>20931</v>
      </c>
      <c r="D7401" s="59" t="s">
        <v>100</v>
      </c>
      <c r="E7401" s="60" t="s">
        <v>20923</v>
      </c>
    </row>
    <row r="7402" spans="1:5" s="46" customFormat="1">
      <c r="A7402" s="46" t="s">
        <v>114</v>
      </c>
      <c r="B7402" s="63" t="s">
        <v>30</v>
      </c>
      <c r="C7402" s="63" t="s">
        <v>20932</v>
      </c>
      <c r="D7402" s="63" t="s">
        <v>18</v>
      </c>
      <c r="E7402" s="64" t="s">
        <v>20933</v>
      </c>
    </row>
    <row r="7403" spans="1:5">
      <c r="A7403" s="52" t="s">
        <v>114</v>
      </c>
      <c r="B7403" s="59" t="s">
        <v>20934</v>
      </c>
      <c r="C7403" s="59" t="s">
        <v>20935</v>
      </c>
      <c r="D7403" s="59" t="s">
        <v>18</v>
      </c>
      <c r="E7403" s="60" t="s">
        <v>20936</v>
      </c>
    </row>
    <row r="7404" spans="1:5">
      <c r="A7404" s="52" t="s">
        <v>114</v>
      </c>
      <c r="B7404" s="59" t="s">
        <v>20937</v>
      </c>
      <c r="C7404" s="59" t="s">
        <v>20938</v>
      </c>
      <c r="D7404" s="59" t="s">
        <v>18</v>
      </c>
      <c r="E7404" s="60" t="s">
        <v>20939</v>
      </c>
    </row>
    <row r="7405" spans="1:5">
      <c r="A7405" s="52" t="s">
        <v>114</v>
      </c>
      <c r="B7405" s="59" t="s">
        <v>20940</v>
      </c>
      <c r="C7405" s="59" t="s">
        <v>20941</v>
      </c>
      <c r="D7405" s="59" t="s">
        <v>38</v>
      </c>
      <c r="E7405" s="60" t="s">
        <v>6163</v>
      </c>
    </row>
    <row r="7406" spans="1:5">
      <c r="A7406" s="52" t="s">
        <v>114</v>
      </c>
      <c r="B7406" s="59" t="s">
        <v>20942</v>
      </c>
      <c r="C7406" s="59" t="s">
        <v>20943</v>
      </c>
      <c r="D7406" s="59" t="s">
        <v>38</v>
      </c>
      <c r="E7406" s="60" t="s">
        <v>20944</v>
      </c>
    </row>
    <row r="7407" spans="1:5">
      <c r="A7407" s="52" t="s">
        <v>114</v>
      </c>
      <c r="B7407" s="59" t="s">
        <v>20945</v>
      </c>
      <c r="C7407" s="59" t="s">
        <v>20946</v>
      </c>
      <c r="D7407" s="59" t="s">
        <v>38</v>
      </c>
      <c r="E7407" s="60" t="s">
        <v>20947</v>
      </c>
    </row>
    <row r="7408" spans="1:5">
      <c r="A7408" s="52" t="s">
        <v>114</v>
      </c>
      <c r="B7408" s="59" t="s">
        <v>20948</v>
      </c>
      <c r="C7408" s="59" t="s">
        <v>20949</v>
      </c>
      <c r="D7408" s="59" t="s">
        <v>38</v>
      </c>
      <c r="E7408" s="60" t="s">
        <v>20950</v>
      </c>
    </row>
    <row r="7409" spans="1:5">
      <c r="A7409" s="52" t="s">
        <v>114</v>
      </c>
      <c r="B7409" s="59" t="s">
        <v>20951</v>
      </c>
      <c r="C7409" s="59" t="s">
        <v>20952</v>
      </c>
      <c r="D7409" s="59" t="s">
        <v>18</v>
      </c>
      <c r="E7409" s="60" t="s">
        <v>20953</v>
      </c>
    </row>
    <row r="7410" spans="1:5">
      <c r="A7410" s="52" t="s">
        <v>114</v>
      </c>
      <c r="B7410" s="59" t="s">
        <v>20954</v>
      </c>
      <c r="C7410" s="59" t="s">
        <v>20955</v>
      </c>
      <c r="D7410" s="59" t="s">
        <v>18</v>
      </c>
      <c r="E7410" s="60" t="s">
        <v>20956</v>
      </c>
    </row>
    <row r="7411" spans="1:5">
      <c r="A7411" s="52" t="s">
        <v>114</v>
      </c>
      <c r="B7411" s="59" t="s">
        <v>20957</v>
      </c>
      <c r="C7411" s="59" t="s">
        <v>20958</v>
      </c>
      <c r="D7411" s="59" t="s">
        <v>18</v>
      </c>
      <c r="E7411" s="60" t="s">
        <v>2702</v>
      </c>
    </row>
    <row r="7412" spans="1:5">
      <c r="A7412" s="52" t="s">
        <v>114</v>
      </c>
      <c r="B7412" s="59" t="s">
        <v>20959</v>
      </c>
      <c r="C7412" s="59" t="s">
        <v>20960</v>
      </c>
      <c r="D7412" s="59" t="s">
        <v>100</v>
      </c>
      <c r="E7412" s="60" t="s">
        <v>20961</v>
      </c>
    </row>
    <row r="7413" spans="1:5">
      <c r="A7413" s="52" t="s">
        <v>114</v>
      </c>
      <c r="B7413" s="59" t="s">
        <v>20962</v>
      </c>
      <c r="C7413" s="59" t="s">
        <v>20963</v>
      </c>
      <c r="D7413" s="59" t="s">
        <v>18</v>
      </c>
      <c r="E7413" s="60" t="s">
        <v>20964</v>
      </c>
    </row>
    <row r="7414" spans="1:5">
      <c r="A7414" s="52" t="s">
        <v>114</v>
      </c>
      <c r="B7414" s="59" t="s">
        <v>20965</v>
      </c>
      <c r="C7414" s="59" t="s">
        <v>20966</v>
      </c>
      <c r="D7414" s="59" t="s">
        <v>18</v>
      </c>
      <c r="E7414" s="60" t="s">
        <v>20967</v>
      </c>
    </row>
    <row r="7415" spans="1:5">
      <c r="A7415" s="52" t="s">
        <v>114</v>
      </c>
      <c r="B7415" s="59" t="s">
        <v>20968</v>
      </c>
      <c r="C7415" s="59" t="s">
        <v>20969</v>
      </c>
      <c r="D7415" s="59" t="s">
        <v>18</v>
      </c>
      <c r="E7415" s="60" t="s">
        <v>20970</v>
      </c>
    </row>
    <row r="7416" spans="1:5" s="46" customFormat="1">
      <c r="A7416" s="46" t="s">
        <v>114</v>
      </c>
      <c r="B7416" s="63" t="s">
        <v>20971</v>
      </c>
      <c r="C7416" s="63" t="s">
        <v>20972</v>
      </c>
      <c r="D7416" s="63" t="s">
        <v>18</v>
      </c>
      <c r="E7416" s="64" t="s">
        <v>8787</v>
      </c>
    </row>
    <row r="7417" spans="1:5">
      <c r="A7417" s="52" t="s">
        <v>114</v>
      </c>
      <c r="B7417" s="59" t="s">
        <v>20973</v>
      </c>
      <c r="C7417" s="59" t="s">
        <v>20974</v>
      </c>
      <c r="D7417" s="59" t="s">
        <v>18</v>
      </c>
      <c r="E7417" s="60" t="s">
        <v>20975</v>
      </c>
    </row>
    <row r="7418" spans="1:5">
      <c r="A7418" s="52" t="s">
        <v>114</v>
      </c>
      <c r="B7418" s="59" t="s">
        <v>20976</v>
      </c>
      <c r="C7418" s="59" t="s">
        <v>20977</v>
      </c>
      <c r="D7418" s="59" t="s">
        <v>18</v>
      </c>
      <c r="E7418" s="60" t="s">
        <v>19539</v>
      </c>
    </row>
    <row r="7419" spans="1:5">
      <c r="A7419" s="52" t="s">
        <v>114</v>
      </c>
      <c r="B7419" s="59" t="s">
        <v>20978</v>
      </c>
      <c r="C7419" s="59" t="s">
        <v>20979</v>
      </c>
      <c r="D7419" s="59" t="s">
        <v>100</v>
      </c>
      <c r="E7419" s="60" t="s">
        <v>20980</v>
      </c>
    </row>
    <row r="7420" spans="1:5">
      <c r="A7420" s="52" t="s">
        <v>114</v>
      </c>
      <c r="B7420" s="59" t="s">
        <v>20981</v>
      </c>
      <c r="C7420" s="59" t="s">
        <v>20982</v>
      </c>
      <c r="D7420" s="59" t="s">
        <v>100</v>
      </c>
      <c r="E7420" s="60" t="s">
        <v>20983</v>
      </c>
    </row>
    <row r="7421" spans="1:5">
      <c r="A7421" s="52" t="s">
        <v>114</v>
      </c>
      <c r="B7421" s="59" t="s">
        <v>20984</v>
      </c>
      <c r="C7421" s="59" t="s">
        <v>20985</v>
      </c>
      <c r="D7421" s="59" t="s">
        <v>38</v>
      </c>
      <c r="E7421" s="60" t="s">
        <v>20986</v>
      </c>
    </row>
    <row r="7422" spans="1:5">
      <c r="A7422" s="52" t="s">
        <v>114</v>
      </c>
      <c r="B7422" s="59" t="s">
        <v>20987</v>
      </c>
      <c r="C7422" s="59" t="s">
        <v>20988</v>
      </c>
      <c r="D7422" s="59" t="s">
        <v>38</v>
      </c>
      <c r="E7422" s="60" t="s">
        <v>20989</v>
      </c>
    </row>
    <row r="7423" spans="1:5">
      <c r="A7423" s="52" t="s">
        <v>114</v>
      </c>
      <c r="B7423" s="59" t="s">
        <v>20990</v>
      </c>
      <c r="C7423" s="59" t="s">
        <v>20991</v>
      </c>
      <c r="D7423" s="59" t="s">
        <v>18</v>
      </c>
      <c r="E7423" s="60" t="s">
        <v>20992</v>
      </c>
    </row>
    <row r="7424" spans="1:5">
      <c r="A7424" s="52" t="s">
        <v>114</v>
      </c>
      <c r="B7424" s="59" t="s">
        <v>20993</v>
      </c>
      <c r="C7424" s="59" t="s">
        <v>20994</v>
      </c>
      <c r="D7424" s="59" t="s">
        <v>18</v>
      </c>
      <c r="E7424" s="60" t="s">
        <v>20995</v>
      </c>
    </row>
    <row r="7425" spans="1:5">
      <c r="A7425" s="52" t="s">
        <v>114</v>
      </c>
      <c r="B7425" s="59" t="s">
        <v>20996</v>
      </c>
      <c r="C7425" s="59" t="s">
        <v>20997</v>
      </c>
      <c r="D7425" s="59" t="s">
        <v>38</v>
      </c>
      <c r="E7425" s="60" t="s">
        <v>20998</v>
      </c>
    </row>
    <row r="7426" spans="1:5">
      <c r="A7426" s="52" t="s">
        <v>114</v>
      </c>
      <c r="B7426" s="59" t="s">
        <v>20999</v>
      </c>
      <c r="C7426" s="59" t="s">
        <v>21000</v>
      </c>
      <c r="D7426" s="59" t="s">
        <v>38</v>
      </c>
      <c r="E7426" s="60" t="s">
        <v>21001</v>
      </c>
    </row>
    <row r="7427" spans="1:5">
      <c r="A7427" s="52" t="s">
        <v>114</v>
      </c>
      <c r="B7427" s="59" t="s">
        <v>21002</v>
      </c>
      <c r="C7427" s="59" t="s">
        <v>21003</v>
      </c>
      <c r="D7427" s="59" t="s">
        <v>38</v>
      </c>
      <c r="E7427" s="60" t="s">
        <v>21004</v>
      </c>
    </row>
    <row r="7428" spans="1:5">
      <c r="A7428" s="52" t="s">
        <v>114</v>
      </c>
      <c r="B7428" s="59" t="s">
        <v>21005</v>
      </c>
      <c r="C7428" s="59" t="s">
        <v>21006</v>
      </c>
      <c r="D7428" s="59" t="s">
        <v>38</v>
      </c>
      <c r="E7428" s="60" t="s">
        <v>21007</v>
      </c>
    </row>
    <row r="7429" spans="1:5">
      <c r="A7429" s="52" t="s">
        <v>114</v>
      </c>
      <c r="B7429" s="59" t="s">
        <v>21008</v>
      </c>
      <c r="C7429" s="59" t="s">
        <v>21009</v>
      </c>
      <c r="D7429" s="59" t="s">
        <v>38</v>
      </c>
      <c r="E7429" s="60" t="s">
        <v>21010</v>
      </c>
    </row>
    <row r="7430" spans="1:5">
      <c r="A7430" s="52" t="s">
        <v>114</v>
      </c>
      <c r="B7430" s="59" t="s">
        <v>21011</v>
      </c>
      <c r="C7430" s="59" t="s">
        <v>21012</v>
      </c>
      <c r="D7430" s="59" t="s">
        <v>38</v>
      </c>
      <c r="E7430" s="60" t="s">
        <v>21013</v>
      </c>
    </row>
    <row r="7431" spans="1:5">
      <c r="A7431" s="52" t="s">
        <v>114</v>
      </c>
      <c r="B7431" s="59" t="s">
        <v>21014</v>
      </c>
      <c r="C7431" s="59" t="s">
        <v>39</v>
      </c>
      <c r="D7431" s="59" t="s">
        <v>38</v>
      </c>
      <c r="E7431" s="60" t="s">
        <v>21015</v>
      </c>
    </row>
    <row r="7432" spans="1:5">
      <c r="A7432" s="52" t="s">
        <v>114</v>
      </c>
      <c r="B7432" s="59" t="s">
        <v>21016</v>
      </c>
      <c r="C7432" s="59" t="s">
        <v>21017</v>
      </c>
      <c r="D7432" s="59" t="s">
        <v>38</v>
      </c>
      <c r="E7432" s="60" t="s">
        <v>21018</v>
      </c>
    </row>
    <row r="7433" spans="1:5">
      <c r="A7433" s="52" t="s">
        <v>114</v>
      </c>
      <c r="B7433" s="59" t="s">
        <v>21019</v>
      </c>
      <c r="C7433" s="59" t="s">
        <v>21020</v>
      </c>
      <c r="D7433" s="59" t="s">
        <v>38</v>
      </c>
      <c r="E7433" s="60" t="s">
        <v>21021</v>
      </c>
    </row>
    <row r="7434" spans="1:5">
      <c r="A7434" s="52" t="s">
        <v>114</v>
      </c>
      <c r="B7434" s="59" t="s">
        <v>21022</v>
      </c>
      <c r="C7434" s="59" t="s">
        <v>21023</v>
      </c>
      <c r="D7434" s="59" t="s">
        <v>38</v>
      </c>
      <c r="E7434" s="60" t="s">
        <v>21024</v>
      </c>
    </row>
    <row r="7435" spans="1:5">
      <c r="A7435" s="52" t="s">
        <v>114</v>
      </c>
      <c r="B7435" s="59" t="s">
        <v>21025</v>
      </c>
      <c r="C7435" s="59" t="s">
        <v>21026</v>
      </c>
      <c r="D7435" s="59" t="s">
        <v>38</v>
      </c>
      <c r="E7435" s="60" t="s">
        <v>21027</v>
      </c>
    </row>
    <row r="7436" spans="1:5">
      <c r="A7436" s="52" t="s">
        <v>114</v>
      </c>
      <c r="B7436" s="59" t="s">
        <v>21028</v>
      </c>
      <c r="C7436" s="59" t="s">
        <v>21029</v>
      </c>
      <c r="D7436" s="59" t="s">
        <v>38</v>
      </c>
      <c r="E7436" s="60" t="s">
        <v>21030</v>
      </c>
    </row>
    <row r="7437" spans="1:5">
      <c r="A7437" s="52" t="s">
        <v>114</v>
      </c>
      <c r="B7437" s="59" t="s">
        <v>21031</v>
      </c>
      <c r="C7437" s="59" t="s">
        <v>21032</v>
      </c>
      <c r="D7437" s="59" t="s">
        <v>38</v>
      </c>
      <c r="E7437" s="60" t="s">
        <v>21033</v>
      </c>
    </row>
    <row r="7438" spans="1:5">
      <c r="A7438" s="52" t="s">
        <v>114</v>
      </c>
      <c r="B7438" s="59" t="s">
        <v>21034</v>
      </c>
      <c r="C7438" s="59" t="s">
        <v>21035</v>
      </c>
      <c r="D7438" s="59" t="s">
        <v>38</v>
      </c>
      <c r="E7438" s="60" t="s">
        <v>21036</v>
      </c>
    </row>
    <row r="7439" spans="1:5">
      <c r="A7439" s="52" t="s">
        <v>114</v>
      </c>
      <c r="B7439" s="59" t="s">
        <v>21037</v>
      </c>
      <c r="C7439" s="59" t="s">
        <v>21038</v>
      </c>
      <c r="D7439" s="59" t="s">
        <v>38</v>
      </c>
      <c r="E7439" s="60" t="s">
        <v>21039</v>
      </c>
    </row>
    <row r="7440" spans="1:5">
      <c r="A7440" s="52" t="s">
        <v>114</v>
      </c>
      <c r="B7440" s="59" t="s">
        <v>21040</v>
      </c>
      <c r="C7440" s="59" t="s">
        <v>40</v>
      </c>
      <c r="D7440" s="59" t="s">
        <v>38</v>
      </c>
      <c r="E7440" s="60" t="s">
        <v>21041</v>
      </c>
    </row>
    <row r="7441" spans="1:5">
      <c r="A7441" s="52" t="s">
        <v>114</v>
      </c>
      <c r="B7441" s="59" t="s">
        <v>21042</v>
      </c>
      <c r="C7441" s="59" t="s">
        <v>21043</v>
      </c>
      <c r="D7441" s="59" t="s">
        <v>38</v>
      </c>
      <c r="E7441" s="60" t="s">
        <v>21044</v>
      </c>
    </row>
    <row r="7442" spans="1:5">
      <c r="A7442" s="52" t="s">
        <v>114</v>
      </c>
      <c r="B7442" s="59" t="s">
        <v>21045</v>
      </c>
      <c r="C7442" s="59" t="s">
        <v>21046</v>
      </c>
      <c r="D7442" s="59" t="s">
        <v>38</v>
      </c>
      <c r="E7442" s="60" t="s">
        <v>21047</v>
      </c>
    </row>
    <row r="7443" spans="1:5">
      <c r="A7443" s="52" t="s">
        <v>114</v>
      </c>
      <c r="B7443" s="59" t="s">
        <v>21048</v>
      </c>
      <c r="C7443" s="59" t="s">
        <v>21049</v>
      </c>
      <c r="D7443" s="59" t="s">
        <v>38</v>
      </c>
      <c r="E7443" s="60" t="s">
        <v>21050</v>
      </c>
    </row>
    <row r="7444" spans="1:5">
      <c r="A7444" s="52" t="s">
        <v>114</v>
      </c>
      <c r="B7444" s="59" t="s">
        <v>21051</v>
      </c>
      <c r="C7444" s="59" t="s">
        <v>21052</v>
      </c>
      <c r="D7444" s="59" t="s">
        <v>38</v>
      </c>
      <c r="E7444" s="60" t="s">
        <v>21053</v>
      </c>
    </row>
    <row r="7445" spans="1:5">
      <c r="A7445" s="52" t="s">
        <v>114</v>
      </c>
      <c r="B7445" s="59" t="s">
        <v>21054</v>
      </c>
      <c r="C7445" s="59" t="s">
        <v>21055</v>
      </c>
      <c r="D7445" s="59" t="s">
        <v>18</v>
      </c>
      <c r="E7445" s="60" t="s">
        <v>21056</v>
      </c>
    </row>
    <row r="7446" spans="1:5">
      <c r="A7446" s="52" t="s">
        <v>114</v>
      </c>
      <c r="B7446" s="59" t="s">
        <v>21057</v>
      </c>
      <c r="C7446" s="59" t="s">
        <v>21058</v>
      </c>
      <c r="D7446" s="59" t="s">
        <v>18</v>
      </c>
      <c r="E7446" s="60" t="s">
        <v>21059</v>
      </c>
    </row>
    <row r="7447" spans="1:5">
      <c r="A7447" s="52" t="s">
        <v>114</v>
      </c>
      <c r="B7447" s="59" t="s">
        <v>21060</v>
      </c>
      <c r="C7447" s="59" t="s">
        <v>21061</v>
      </c>
      <c r="D7447" s="59" t="s">
        <v>38</v>
      </c>
      <c r="E7447" s="60" t="s">
        <v>21062</v>
      </c>
    </row>
    <row r="7448" spans="1:5">
      <c r="A7448" s="52" t="s">
        <v>114</v>
      </c>
      <c r="B7448" s="59" t="s">
        <v>21063</v>
      </c>
      <c r="C7448" s="59" t="s">
        <v>21064</v>
      </c>
      <c r="D7448" s="59" t="s">
        <v>18</v>
      </c>
      <c r="E7448" s="60" t="s">
        <v>20479</v>
      </c>
    </row>
    <row r="7449" spans="1:5">
      <c r="A7449" s="52" t="s">
        <v>114</v>
      </c>
      <c r="B7449" s="59" t="s">
        <v>21065</v>
      </c>
      <c r="C7449" s="59" t="s">
        <v>21066</v>
      </c>
      <c r="D7449" s="59" t="s">
        <v>38</v>
      </c>
      <c r="E7449" s="60" t="s">
        <v>21067</v>
      </c>
    </row>
    <row r="7450" spans="1:5">
      <c r="A7450" s="52" t="s">
        <v>114</v>
      </c>
      <c r="B7450" s="59" t="s">
        <v>21068</v>
      </c>
      <c r="C7450" s="59" t="s">
        <v>21069</v>
      </c>
      <c r="D7450" s="59" t="s">
        <v>38</v>
      </c>
      <c r="E7450" s="60" t="s">
        <v>21070</v>
      </c>
    </row>
    <row r="7451" spans="1:5">
      <c r="A7451" s="52" t="s">
        <v>114</v>
      </c>
      <c r="B7451" s="59" t="s">
        <v>21071</v>
      </c>
      <c r="C7451" s="59" t="s">
        <v>21072</v>
      </c>
      <c r="D7451" s="59" t="s">
        <v>38</v>
      </c>
      <c r="E7451" s="60" t="s">
        <v>21073</v>
      </c>
    </row>
    <row r="7452" spans="1:5">
      <c r="A7452" s="52" t="s">
        <v>114</v>
      </c>
      <c r="B7452" s="59" t="s">
        <v>21074</v>
      </c>
      <c r="C7452" s="59" t="s">
        <v>21075</v>
      </c>
      <c r="D7452" s="59" t="s">
        <v>38</v>
      </c>
      <c r="E7452" s="60" t="s">
        <v>21076</v>
      </c>
    </row>
    <row r="7453" spans="1:5">
      <c r="A7453" s="52" t="s">
        <v>114</v>
      </c>
      <c r="B7453" s="59" t="s">
        <v>21077</v>
      </c>
      <c r="C7453" s="59" t="s">
        <v>21078</v>
      </c>
      <c r="D7453" s="59" t="s">
        <v>38</v>
      </c>
      <c r="E7453" s="60" t="s">
        <v>21079</v>
      </c>
    </row>
    <row r="7454" spans="1:5">
      <c r="A7454" s="52" t="s">
        <v>114</v>
      </c>
      <c r="B7454" s="59" t="s">
        <v>21080</v>
      </c>
      <c r="C7454" s="59" t="s">
        <v>21081</v>
      </c>
      <c r="D7454" s="59" t="s">
        <v>38</v>
      </c>
      <c r="E7454" s="60" t="s">
        <v>21082</v>
      </c>
    </row>
    <row r="7455" spans="1:5">
      <c r="A7455" s="52" t="s">
        <v>114</v>
      </c>
      <c r="B7455" s="59" t="s">
        <v>21083</v>
      </c>
      <c r="C7455" s="59" t="s">
        <v>21084</v>
      </c>
      <c r="D7455" s="59" t="s">
        <v>38</v>
      </c>
      <c r="E7455" s="60" t="s">
        <v>21085</v>
      </c>
    </row>
    <row r="7456" spans="1:5">
      <c r="A7456" s="52" t="s">
        <v>114</v>
      </c>
      <c r="B7456" s="59" t="s">
        <v>21086</v>
      </c>
      <c r="C7456" s="59" t="s">
        <v>21087</v>
      </c>
      <c r="D7456" s="59" t="s">
        <v>38</v>
      </c>
      <c r="E7456" s="60" t="s">
        <v>21088</v>
      </c>
    </row>
    <row r="7457" spans="1:5">
      <c r="A7457" s="52" t="s">
        <v>114</v>
      </c>
      <c r="B7457" s="59" t="s">
        <v>21089</v>
      </c>
      <c r="C7457" s="59" t="s">
        <v>21090</v>
      </c>
      <c r="D7457" s="59" t="s">
        <v>38</v>
      </c>
      <c r="E7457" s="60" t="s">
        <v>21091</v>
      </c>
    </row>
    <row r="7458" spans="1:5">
      <c r="A7458" s="52" t="s">
        <v>114</v>
      </c>
      <c r="B7458" s="59" t="s">
        <v>21092</v>
      </c>
      <c r="C7458" s="59" t="s">
        <v>21093</v>
      </c>
      <c r="D7458" s="59" t="s">
        <v>38</v>
      </c>
      <c r="E7458" s="60" t="s">
        <v>21094</v>
      </c>
    </row>
    <row r="7459" spans="1:5">
      <c r="A7459" s="52" t="s">
        <v>114</v>
      </c>
      <c r="B7459" s="59" t="s">
        <v>21095</v>
      </c>
      <c r="C7459" s="59" t="s">
        <v>21096</v>
      </c>
      <c r="D7459" s="59" t="s">
        <v>102</v>
      </c>
      <c r="E7459" s="60" t="s">
        <v>21097</v>
      </c>
    </row>
    <row r="7460" spans="1:5">
      <c r="A7460" s="52" t="s">
        <v>114</v>
      </c>
      <c r="B7460" s="59" t="s">
        <v>21098</v>
      </c>
      <c r="C7460" s="59" t="s">
        <v>21099</v>
      </c>
      <c r="D7460" s="59" t="s">
        <v>102</v>
      </c>
      <c r="E7460" s="60" t="s">
        <v>21100</v>
      </c>
    </row>
    <row r="7461" spans="1:5">
      <c r="A7461" s="52" t="s">
        <v>114</v>
      </c>
      <c r="B7461" s="59" t="s">
        <v>21101</v>
      </c>
      <c r="C7461" s="59" t="s">
        <v>21102</v>
      </c>
      <c r="D7461" s="59" t="s">
        <v>102</v>
      </c>
      <c r="E7461" s="60" t="s">
        <v>21103</v>
      </c>
    </row>
    <row r="7462" spans="1:5">
      <c r="A7462" s="52" t="s">
        <v>114</v>
      </c>
      <c r="B7462" s="59" t="s">
        <v>21104</v>
      </c>
      <c r="C7462" s="59" t="s">
        <v>21105</v>
      </c>
      <c r="D7462" s="59" t="s">
        <v>102</v>
      </c>
      <c r="E7462" s="60" t="s">
        <v>21106</v>
      </c>
    </row>
    <row r="7463" spans="1:5">
      <c r="A7463" s="52" t="s">
        <v>114</v>
      </c>
      <c r="B7463" s="59" t="s">
        <v>21107</v>
      </c>
      <c r="C7463" s="59" t="s">
        <v>21108</v>
      </c>
      <c r="D7463" s="59" t="s">
        <v>102</v>
      </c>
      <c r="E7463" s="60" t="s">
        <v>21109</v>
      </c>
    </row>
    <row r="7464" spans="1:5">
      <c r="A7464" s="52" t="s">
        <v>114</v>
      </c>
      <c r="B7464" s="59" t="s">
        <v>21110</v>
      </c>
      <c r="C7464" s="59" t="s">
        <v>21111</v>
      </c>
      <c r="D7464" s="59" t="s">
        <v>102</v>
      </c>
      <c r="E7464" s="60" t="s">
        <v>21112</v>
      </c>
    </row>
    <row r="7465" spans="1:5">
      <c r="A7465" s="52" t="s">
        <v>114</v>
      </c>
      <c r="B7465" s="59" t="s">
        <v>21113</v>
      </c>
      <c r="C7465" s="59" t="s">
        <v>21114</v>
      </c>
      <c r="D7465" s="59" t="s">
        <v>102</v>
      </c>
      <c r="E7465" s="60" t="s">
        <v>21115</v>
      </c>
    </row>
    <row r="7466" spans="1:5">
      <c r="A7466" s="52" t="s">
        <v>114</v>
      </c>
      <c r="B7466" s="59" t="s">
        <v>21116</v>
      </c>
      <c r="C7466" s="59" t="s">
        <v>21117</v>
      </c>
      <c r="D7466" s="59" t="s">
        <v>102</v>
      </c>
      <c r="E7466" s="60" t="s">
        <v>8863</v>
      </c>
    </row>
    <row r="7467" spans="1:5">
      <c r="A7467" s="52" t="s">
        <v>114</v>
      </c>
      <c r="B7467" s="59" t="s">
        <v>124</v>
      </c>
      <c r="C7467" s="59" t="s">
        <v>125</v>
      </c>
      <c r="D7467" s="59" t="s">
        <v>102</v>
      </c>
      <c r="E7467" s="60" t="s">
        <v>21118</v>
      </c>
    </row>
    <row r="7468" spans="1:5">
      <c r="A7468" s="52" t="s">
        <v>114</v>
      </c>
      <c r="B7468" s="59" t="s">
        <v>21119</v>
      </c>
      <c r="C7468" s="59" t="s">
        <v>21120</v>
      </c>
      <c r="D7468" s="59" t="s">
        <v>102</v>
      </c>
      <c r="E7468" s="60" t="s">
        <v>21121</v>
      </c>
    </row>
    <row r="7469" spans="1:5">
      <c r="A7469" s="52" t="s">
        <v>114</v>
      </c>
      <c r="B7469" s="59" t="s">
        <v>21122</v>
      </c>
      <c r="C7469" s="59" t="s">
        <v>21123</v>
      </c>
      <c r="D7469" s="59" t="s">
        <v>102</v>
      </c>
      <c r="E7469" s="60" t="s">
        <v>21124</v>
      </c>
    </row>
    <row r="7470" spans="1:5">
      <c r="A7470" s="52" t="s">
        <v>114</v>
      </c>
      <c r="B7470" s="59" t="s">
        <v>21125</v>
      </c>
      <c r="C7470" s="59" t="s">
        <v>21126</v>
      </c>
      <c r="D7470" s="59" t="s">
        <v>102</v>
      </c>
      <c r="E7470" s="60" t="s">
        <v>21103</v>
      </c>
    </row>
    <row r="7471" spans="1:5">
      <c r="A7471" s="52" t="s">
        <v>114</v>
      </c>
      <c r="B7471" s="59" t="s">
        <v>21127</v>
      </c>
      <c r="C7471" s="59" t="s">
        <v>21128</v>
      </c>
      <c r="D7471" s="59" t="s">
        <v>102</v>
      </c>
      <c r="E7471" s="60" t="s">
        <v>21097</v>
      </c>
    </row>
    <row r="7472" spans="1:5">
      <c r="A7472" s="52" t="s">
        <v>114</v>
      </c>
      <c r="B7472" s="59" t="s">
        <v>21129</v>
      </c>
      <c r="C7472" s="59" t="s">
        <v>21130</v>
      </c>
      <c r="D7472" s="59" t="s">
        <v>102</v>
      </c>
      <c r="E7472" s="60" t="s">
        <v>11372</v>
      </c>
    </row>
    <row r="7473" spans="1:5">
      <c r="A7473" s="52" t="s">
        <v>114</v>
      </c>
      <c r="B7473" s="59" t="s">
        <v>21131</v>
      </c>
      <c r="C7473" s="59" t="s">
        <v>21132</v>
      </c>
      <c r="D7473" s="59" t="s">
        <v>102</v>
      </c>
      <c r="E7473" s="60" t="s">
        <v>18153</v>
      </c>
    </row>
    <row r="7474" spans="1:5">
      <c r="A7474" s="52" t="s">
        <v>114</v>
      </c>
      <c r="B7474" s="59" t="s">
        <v>21133</v>
      </c>
      <c r="C7474" s="59" t="s">
        <v>21134</v>
      </c>
      <c r="D7474" s="59" t="s">
        <v>102</v>
      </c>
      <c r="E7474" s="60" t="s">
        <v>21135</v>
      </c>
    </row>
    <row r="7475" spans="1:5">
      <c r="A7475" s="52" t="s">
        <v>114</v>
      </c>
      <c r="B7475" s="59" t="s">
        <v>21136</v>
      </c>
      <c r="C7475" s="59" t="s">
        <v>21137</v>
      </c>
      <c r="D7475" s="59" t="s">
        <v>102</v>
      </c>
      <c r="E7475" s="60" t="s">
        <v>16493</v>
      </c>
    </row>
    <row r="7476" spans="1:5">
      <c r="A7476" s="52" t="s">
        <v>114</v>
      </c>
      <c r="B7476" s="59" t="s">
        <v>21138</v>
      </c>
      <c r="C7476" s="59" t="s">
        <v>21139</v>
      </c>
      <c r="D7476" s="59" t="s">
        <v>102</v>
      </c>
      <c r="E7476" s="60" t="s">
        <v>8760</v>
      </c>
    </row>
    <row r="7477" spans="1:5">
      <c r="A7477" s="52" t="s">
        <v>114</v>
      </c>
      <c r="B7477" s="59" t="s">
        <v>21140</v>
      </c>
      <c r="C7477" s="59" t="s">
        <v>21141</v>
      </c>
      <c r="D7477" s="59" t="s">
        <v>102</v>
      </c>
      <c r="E7477" s="60" t="s">
        <v>4240</v>
      </c>
    </row>
    <row r="7478" spans="1:5">
      <c r="A7478" s="52" t="s">
        <v>114</v>
      </c>
      <c r="B7478" s="59" t="s">
        <v>21142</v>
      </c>
      <c r="C7478" s="59" t="s">
        <v>21143</v>
      </c>
      <c r="D7478" s="59" t="s">
        <v>102</v>
      </c>
      <c r="E7478" s="60" t="s">
        <v>21144</v>
      </c>
    </row>
    <row r="7479" spans="1:5">
      <c r="A7479" s="52" t="s">
        <v>114</v>
      </c>
      <c r="B7479" s="59" t="s">
        <v>21145</v>
      </c>
      <c r="C7479" s="59" t="s">
        <v>21146</v>
      </c>
      <c r="D7479" s="59" t="s">
        <v>102</v>
      </c>
      <c r="E7479" s="60" t="s">
        <v>18247</v>
      </c>
    </row>
    <row r="7480" spans="1:5">
      <c r="A7480" s="52" t="s">
        <v>114</v>
      </c>
      <c r="B7480" s="59" t="s">
        <v>21147</v>
      </c>
      <c r="C7480" s="59" t="s">
        <v>21148</v>
      </c>
      <c r="D7480" s="59" t="s">
        <v>102</v>
      </c>
      <c r="E7480" s="60" t="s">
        <v>21149</v>
      </c>
    </row>
    <row r="7481" spans="1:5">
      <c r="A7481" s="52" t="s">
        <v>114</v>
      </c>
      <c r="B7481" s="59" t="s">
        <v>126</v>
      </c>
      <c r="C7481" s="59" t="s">
        <v>104</v>
      </c>
      <c r="D7481" s="59" t="s">
        <v>102</v>
      </c>
      <c r="E7481" s="60" t="s">
        <v>8222</v>
      </c>
    </row>
    <row r="7482" spans="1:5">
      <c r="A7482" s="52" t="s">
        <v>114</v>
      </c>
      <c r="B7482" s="59" t="s">
        <v>21150</v>
      </c>
      <c r="C7482" s="59" t="s">
        <v>21151</v>
      </c>
      <c r="D7482" s="59" t="s">
        <v>102</v>
      </c>
      <c r="E7482" s="60" t="s">
        <v>21152</v>
      </c>
    </row>
    <row r="7483" spans="1:5">
      <c r="A7483" s="52" t="s">
        <v>114</v>
      </c>
      <c r="B7483" s="59" t="s">
        <v>21153</v>
      </c>
      <c r="C7483" s="59" t="s">
        <v>21154</v>
      </c>
      <c r="D7483" s="59" t="s">
        <v>102</v>
      </c>
      <c r="E7483" s="60" t="s">
        <v>18285</v>
      </c>
    </row>
    <row r="7484" spans="1:5">
      <c r="A7484" s="52" t="s">
        <v>114</v>
      </c>
      <c r="B7484" s="59" t="s">
        <v>21155</v>
      </c>
      <c r="C7484" s="59" t="s">
        <v>21156</v>
      </c>
      <c r="D7484" s="59" t="s">
        <v>102</v>
      </c>
      <c r="E7484" s="60" t="s">
        <v>21115</v>
      </c>
    </row>
    <row r="7485" spans="1:5">
      <c r="A7485" s="52" t="s">
        <v>114</v>
      </c>
      <c r="B7485" s="59" t="s">
        <v>21157</v>
      </c>
      <c r="C7485" s="59" t="s">
        <v>21158</v>
      </c>
      <c r="D7485" s="59" t="s">
        <v>102</v>
      </c>
      <c r="E7485" s="60" t="s">
        <v>21159</v>
      </c>
    </row>
    <row r="7486" spans="1:5">
      <c r="A7486" s="52" t="s">
        <v>114</v>
      </c>
      <c r="B7486" s="59" t="s">
        <v>21160</v>
      </c>
      <c r="C7486" s="59" t="s">
        <v>21161</v>
      </c>
      <c r="D7486" s="59" t="s">
        <v>102</v>
      </c>
      <c r="E7486" s="60" t="s">
        <v>242</v>
      </c>
    </row>
    <row r="7487" spans="1:5">
      <c r="A7487" s="52" t="s">
        <v>114</v>
      </c>
      <c r="B7487" s="59" t="s">
        <v>21162</v>
      </c>
      <c r="C7487" s="59" t="s">
        <v>21163</v>
      </c>
      <c r="D7487" s="59" t="s">
        <v>102</v>
      </c>
      <c r="E7487" s="60" t="s">
        <v>21164</v>
      </c>
    </row>
    <row r="7488" spans="1:5">
      <c r="A7488" s="52" t="s">
        <v>114</v>
      </c>
      <c r="B7488" s="59" t="s">
        <v>21165</v>
      </c>
      <c r="C7488" s="59" t="s">
        <v>21166</v>
      </c>
      <c r="D7488" s="59" t="s">
        <v>102</v>
      </c>
      <c r="E7488" s="60" t="s">
        <v>21167</v>
      </c>
    </row>
    <row r="7489" spans="1:5">
      <c r="A7489" s="52" t="s">
        <v>114</v>
      </c>
      <c r="B7489" s="59" t="s">
        <v>21168</v>
      </c>
      <c r="C7489" s="59" t="s">
        <v>21169</v>
      </c>
      <c r="D7489" s="59" t="s">
        <v>102</v>
      </c>
      <c r="E7489" s="60" t="s">
        <v>12137</v>
      </c>
    </row>
    <row r="7490" spans="1:5">
      <c r="A7490" s="52" t="s">
        <v>114</v>
      </c>
      <c r="B7490" s="59" t="s">
        <v>21170</v>
      </c>
      <c r="C7490" s="59" t="s">
        <v>21171</v>
      </c>
      <c r="D7490" s="59" t="s">
        <v>102</v>
      </c>
      <c r="E7490" s="60" t="s">
        <v>21172</v>
      </c>
    </row>
    <row r="7491" spans="1:5">
      <c r="A7491" s="52" t="s">
        <v>114</v>
      </c>
      <c r="B7491" s="59" t="s">
        <v>21173</v>
      </c>
      <c r="C7491" s="59" t="s">
        <v>21174</v>
      </c>
      <c r="D7491" s="59" t="s">
        <v>102</v>
      </c>
      <c r="E7491" s="60" t="s">
        <v>21175</v>
      </c>
    </row>
    <row r="7492" spans="1:5">
      <c r="A7492" s="52" t="s">
        <v>114</v>
      </c>
      <c r="B7492" s="59" t="s">
        <v>21176</v>
      </c>
      <c r="C7492" s="59" t="s">
        <v>21177</v>
      </c>
      <c r="D7492" s="59" t="s">
        <v>102</v>
      </c>
      <c r="E7492" s="60" t="s">
        <v>3466</v>
      </c>
    </row>
    <row r="7493" spans="1:5">
      <c r="A7493" s="52" t="s">
        <v>114</v>
      </c>
      <c r="B7493" s="59" t="s">
        <v>21178</v>
      </c>
      <c r="C7493" s="59" t="s">
        <v>21179</v>
      </c>
      <c r="D7493" s="59" t="s">
        <v>102</v>
      </c>
      <c r="E7493" s="60" t="s">
        <v>21180</v>
      </c>
    </row>
    <row r="7494" spans="1:5">
      <c r="A7494" s="52" t="s">
        <v>114</v>
      </c>
      <c r="B7494" s="59" t="s">
        <v>21181</v>
      </c>
      <c r="C7494" s="59" t="s">
        <v>21182</v>
      </c>
      <c r="D7494" s="59" t="s">
        <v>102</v>
      </c>
      <c r="E7494" s="60" t="s">
        <v>18073</v>
      </c>
    </row>
    <row r="7495" spans="1:5">
      <c r="A7495" s="52" t="s">
        <v>114</v>
      </c>
      <c r="B7495" s="59" t="s">
        <v>21183</v>
      </c>
      <c r="C7495" s="59" t="s">
        <v>21184</v>
      </c>
      <c r="D7495" s="59" t="s">
        <v>102</v>
      </c>
      <c r="E7495" s="60" t="s">
        <v>6147</v>
      </c>
    </row>
    <row r="7496" spans="1:5">
      <c r="A7496" s="52" t="s">
        <v>114</v>
      </c>
      <c r="B7496" s="59" t="s">
        <v>21185</v>
      </c>
      <c r="C7496" s="59" t="s">
        <v>21186</v>
      </c>
      <c r="D7496" s="59" t="s">
        <v>102</v>
      </c>
      <c r="E7496" s="60" t="s">
        <v>2007</v>
      </c>
    </row>
    <row r="7497" spans="1:5">
      <c r="A7497" s="52" t="s">
        <v>114</v>
      </c>
      <c r="B7497" s="59" t="s">
        <v>21187</v>
      </c>
      <c r="C7497" s="59" t="s">
        <v>21188</v>
      </c>
      <c r="D7497" s="59" t="s">
        <v>102</v>
      </c>
      <c r="E7497" s="60" t="s">
        <v>12040</v>
      </c>
    </row>
    <row r="7498" spans="1:5">
      <c r="A7498" s="52" t="s">
        <v>114</v>
      </c>
      <c r="B7498" s="59" t="s">
        <v>21189</v>
      </c>
      <c r="C7498" s="59" t="s">
        <v>21190</v>
      </c>
      <c r="D7498" s="59" t="s">
        <v>102</v>
      </c>
      <c r="E7498" s="60" t="s">
        <v>21191</v>
      </c>
    </row>
    <row r="7499" spans="1:5">
      <c r="A7499" s="52" t="s">
        <v>114</v>
      </c>
      <c r="B7499" s="59" t="s">
        <v>21192</v>
      </c>
      <c r="C7499" s="59" t="s">
        <v>21193</v>
      </c>
      <c r="D7499" s="59" t="s">
        <v>102</v>
      </c>
      <c r="E7499" s="60" t="s">
        <v>14924</v>
      </c>
    </row>
    <row r="7500" spans="1:5">
      <c r="A7500" s="52" t="s">
        <v>114</v>
      </c>
      <c r="B7500" s="59" t="s">
        <v>21194</v>
      </c>
      <c r="C7500" s="59" t="s">
        <v>21195</v>
      </c>
      <c r="D7500" s="59" t="s">
        <v>102</v>
      </c>
      <c r="E7500" s="60" t="s">
        <v>10871</v>
      </c>
    </row>
    <row r="7501" spans="1:5">
      <c r="A7501" s="52" t="s">
        <v>114</v>
      </c>
      <c r="B7501" s="59" t="s">
        <v>21196</v>
      </c>
      <c r="C7501" s="59" t="s">
        <v>21197</v>
      </c>
      <c r="D7501" s="59" t="s">
        <v>102</v>
      </c>
      <c r="E7501" s="60" t="s">
        <v>14924</v>
      </c>
    </row>
    <row r="7502" spans="1:5">
      <c r="A7502" s="52" t="s">
        <v>114</v>
      </c>
      <c r="B7502" s="59" t="s">
        <v>21198</v>
      </c>
      <c r="C7502" s="59" t="s">
        <v>21199</v>
      </c>
      <c r="D7502" s="59" t="s">
        <v>102</v>
      </c>
      <c r="E7502" s="60" t="s">
        <v>21200</v>
      </c>
    </row>
    <row r="7503" spans="1:5">
      <c r="A7503" s="52" t="s">
        <v>114</v>
      </c>
      <c r="B7503" s="59" t="s">
        <v>21201</v>
      </c>
      <c r="C7503" s="59" t="s">
        <v>21202</v>
      </c>
      <c r="D7503" s="59" t="s">
        <v>102</v>
      </c>
      <c r="E7503" s="60" t="s">
        <v>21203</v>
      </c>
    </row>
    <row r="7504" spans="1:5">
      <c r="A7504" s="52" t="s">
        <v>114</v>
      </c>
      <c r="B7504" s="59" t="s">
        <v>21204</v>
      </c>
      <c r="C7504" s="59" t="s">
        <v>21205</v>
      </c>
      <c r="D7504" s="59" t="s">
        <v>102</v>
      </c>
      <c r="E7504" s="60" t="s">
        <v>21180</v>
      </c>
    </row>
    <row r="7505" spans="1:5">
      <c r="A7505" s="52" t="s">
        <v>114</v>
      </c>
      <c r="B7505" s="59" t="s">
        <v>21206</v>
      </c>
      <c r="C7505" s="59" t="s">
        <v>21207</v>
      </c>
      <c r="D7505" s="59" t="s">
        <v>102</v>
      </c>
      <c r="E7505" s="60" t="s">
        <v>18065</v>
      </c>
    </row>
    <row r="7506" spans="1:5">
      <c r="A7506" s="52" t="s">
        <v>114</v>
      </c>
      <c r="B7506" s="59" t="s">
        <v>21208</v>
      </c>
      <c r="C7506" s="59" t="s">
        <v>21209</v>
      </c>
      <c r="D7506" s="59" t="s">
        <v>102</v>
      </c>
      <c r="E7506" s="60" t="s">
        <v>13750</v>
      </c>
    </row>
    <row r="7507" spans="1:5">
      <c r="A7507" s="52" t="s">
        <v>114</v>
      </c>
      <c r="B7507" s="59" t="s">
        <v>21210</v>
      </c>
      <c r="C7507" s="59" t="s">
        <v>21211</v>
      </c>
      <c r="D7507" s="59" t="s">
        <v>102</v>
      </c>
      <c r="E7507" s="60" t="s">
        <v>21212</v>
      </c>
    </row>
    <row r="7508" spans="1:5">
      <c r="A7508" s="52" t="s">
        <v>114</v>
      </c>
      <c r="B7508" s="59" t="s">
        <v>21213</v>
      </c>
      <c r="C7508" s="59" t="s">
        <v>21214</v>
      </c>
      <c r="D7508" s="59" t="s">
        <v>102</v>
      </c>
      <c r="E7508" s="60" t="s">
        <v>21212</v>
      </c>
    </row>
    <row r="7509" spans="1:5">
      <c r="A7509" s="52" t="s">
        <v>114</v>
      </c>
      <c r="B7509" s="59" t="s">
        <v>21215</v>
      </c>
      <c r="C7509" s="59" t="s">
        <v>21216</v>
      </c>
      <c r="D7509" s="59" t="s">
        <v>102</v>
      </c>
      <c r="E7509" s="60" t="s">
        <v>14924</v>
      </c>
    </row>
    <row r="7510" spans="1:5">
      <c r="A7510" s="52" t="s">
        <v>114</v>
      </c>
      <c r="B7510" s="59" t="s">
        <v>21217</v>
      </c>
      <c r="C7510" s="59" t="s">
        <v>21218</v>
      </c>
      <c r="D7510" s="59" t="s">
        <v>102</v>
      </c>
      <c r="E7510" s="60" t="s">
        <v>14924</v>
      </c>
    </row>
    <row r="7511" spans="1:5">
      <c r="A7511" s="52" t="s">
        <v>114</v>
      </c>
      <c r="B7511" s="59" t="s">
        <v>21219</v>
      </c>
      <c r="C7511" s="59" t="s">
        <v>21220</v>
      </c>
      <c r="D7511" s="59" t="s">
        <v>102</v>
      </c>
      <c r="E7511" s="60" t="s">
        <v>10605</v>
      </c>
    </row>
    <row r="7512" spans="1:5">
      <c r="A7512" s="52" t="s">
        <v>114</v>
      </c>
      <c r="B7512" s="59" t="s">
        <v>21221</v>
      </c>
      <c r="C7512" s="59" t="s">
        <v>21222</v>
      </c>
      <c r="D7512" s="59" t="s">
        <v>102</v>
      </c>
      <c r="E7512" s="60" t="s">
        <v>21212</v>
      </c>
    </row>
    <row r="7513" spans="1:5">
      <c r="A7513" s="52" t="s">
        <v>114</v>
      </c>
      <c r="B7513" s="59" t="s">
        <v>21223</v>
      </c>
      <c r="C7513" s="59" t="s">
        <v>21224</v>
      </c>
      <c r="D7513" s="59" t="s">
        <v>102</v>
      </c>
      <c r="E7513" s="60" t="s">
        <v>8440</v>
      </c>
    </row>
    <row r="7514" spans="1:5">
      <c r="A7514" s="52" t="s">
        <v>114</v>
      </c>
      <c r="B7514" s="59" t="s">
        <v>21225</v>
      </c>
      <c r="C7514" s="59" t="s">
        <v>21226</v>
      </c>
      <c r="D7514" s="59" t="s">
        <v>102</v>
      </c>
      <c r="E7514" s="60" t="s">
        <v>12365</v>
      </c>
    </row>
    <row r="7515" spans="1:5">
      <c r="A7515" s="52" t="s">
        <v>114</v>
      </c>
      <c r="B7515" s="59" t="s">
        <v>21227</v>
      </c>
      <c r="C7515" s="59" t="s">
        <v>21228</v>
      </c>
      <c r="D7515" s="59" t="s">
        <v>102</v>
      </c>
      <c r="E7515" s="60" t="s">
        <v>16493</v>
      </c>
    </row>
    <row r="7516" spans="1:5">
      <c r="A7516" s="52" t="s">
        <v>114</v>
      </c>
      <c r="B7516" s="59" t="s">
        <v>21229</v>
      </c>
      <c r="C7516" s="59" t="s">
        <v>21230</v>
      </c>
      <c r="D7516" s="59" t="s">
        <v>102</v>
      </c>
      <c r="E7516" s="60" t="s">
        <v>9642</v>
      </c>
    </row>
    <row r="7517" spans="1:5">
      <c r="A7517" s="52" t="s">
        <v>114</v>
      </c>
      <c r="B7517" s="59" t="s">
        <v>21231</v>
      </c>
      <c r="C7517" s="59" t="s">
        <v>21232</v>
      </c>
      <c r="D7517" s="59" t="s">
        <v>102</v>
      </c>
      <c r="E7517" s="60" t="s">
        <v>21233</v>
      </c>
    </row>
    <row r="7518" spans="1:5">
      <c r="A7518" s="52" t="s">
        <v>114</v>
      </c>
      <c r="B7518" s="59" t="s">
        <v>21234</v>
      </c>
      <c r="C7518" s="59" t="s">
        <v>21235</v>
      </c>
      <c r="D7518" s="59" t="s">
        <v>102</v>
      </c>
      <c r="E7518" s="60" t="s">
        <v>21236</v>
      </c>
    </row>
    <row r="7519" spans="1:5">
      <c r="A7519" s="52" t="s">
        <v>114</v>
      </c>
      <c r="B7519" s="59" t="s">
        <v>21237</v>
      </c>
      <c r="C7519" s="59" t="s">
        <v>21238</v>
      </c>
      <c r="D7519" s="59" t="s">
        <v>102</v>
      </c>
      <c r="E7519" s="60" t="s">
        <v>21233</v>
      </c>
    </row>
    <row r="7520" spans="1:5">
      <c r="A7520" s="52" t="s">
        <v>114</v>
      </c>
      <c r="B7520" s="59" t="s">
        <v>21239</v>
      </c>
      <c r="C7520" s="59" t="s">
        <v>21240</v>
      </c>
      <c r="D7520" s="59" t="s">
        <v>102</v>
      </c>
      <c r="E7520" s="60" t="s">
        <v>21241</v>
      </c>
    </row>
    <row r="7521" spans="1:5">
      <c r="A7521" s="52" t="s">
        <v>114</v>
      </c>
      <c r="B7521" s="59" t="s">
        <v>21242</v>
      </c>
      <c r="C7521" s="59" t="s">
        <v>21243</v>
      </c>
      <c r="D7521" s="59" t="s">
        <v>102</v>
      </c>
      <c r="E7521" s="60" t="s">
        <v>9201</v>
      </c>
    </row>
    <row r="7522" spans="1:5">
      <c r="A7522" s="52" t="s">
        <v>114</v>
      </c>
      <c r="B7522" s="59" t="s">
        <v>21244</v>
      </c>
      <c r="C7522" s="59" t="s">
        <v>21245</v>
      </c>
      <c r="D7522" s="59" t="s">
        <v>102</v>
      </c>
      <c r="E7522" s="60" t="s">
        <v>21115</v>
      </c>
    </row>
    <row r="7523" spans="1:5">
      <c r="A7523" s="52" t="s">
        <v>114</v>
      </c>
      <c r="B7523" s="59" t="s">
        <v>21246</v>
      </c>
      <c r="C7523" s="59" t="s">
        <v>105</v>
      </c>
      <c r="D7523" s="59" t="s">
        <v>102</v>
      </c>
      <c r="E7523" s="60" t="s">
        <v>11251</v>
      </c>
    </row>
    <row r="7524" spans="1:5">
      <c r="A7524" s="52" t="s">
        <v>114</v>
      </c>
      <c r="B7524" s="59" t="s">
        <v>21247</v>
      </c>
      <c r="C7524" s="59" t="s">
        <v>21248</v>
      </c>
      <c r="D7524" s="59" t="s">
        <v>102</v>
      </c>
      <c r="E7524" s="60" t="s">
        <v>986</v>
      </c>
    </row>
    <row r="7525" spans="1:5">
      <c r="A7525" s="52" t="s">
        <v>114</v>
      </c>
      <c r="B7525" s="59" t="s">
        <v>21249</v>
      </c>
      <c r="C7525" s="59" t="s">
        <v>21250</v>
      </c>
      <c r="D7525" s="59" t="s">
        <v>102</v>
      </c>
      <c r="E7525" s="60" t="s">
        <v>10551</v>
      </c>
    </row>
    <row r="7526" spans="1:5">
      <c r="A7526" s="52" t="s">
        <v>114</v>
      </c>
      <c r="B7526" s="59" t="s">
        <v>21251</v>
      </c>
      <c r="C7526" s="59" t="s">
        <v>21252</v>
      </c>
      <c r="D7526" s="59" t="s">
        <v>102</v>
      </c>
      <c r="E7526" s="60" t="s">
        <v>11748</v>
      </c>
    </row>
    <row r="7527" spans="1:5">
      <c r="A7527" s="52" t="s">
        <v>114</v>
      </c>
      <c r="B7527" s="59" t="s">
        <v>21253</v>
      </c>
      <c r="C7527" s="59" t="s">
        <v>21254</v>
      </c>
      <c r="D7527" s="59" t="s">
        <v>102</v>
      </c>
      <c r="E7527" s="60" t="s">
        <v>491</v>
      </c>
    </row>
    <row r="7528" spans="1:5">
      <c r="A7528" s="52" t="s">
        <v>114</v>
      </c>
      <c r="B7528" s="59" t="s">
        <v>21255</v>
      </c>
      <c r="C7528" s="59" t="s">
        <v>21256</v>
      </c>
      <c r="D7528" s="59" t="s">
        <v>102</v>
      </c>
      <c r="E7528" s="60" t="s">
        <v>17559</v>
      </c>
    </row>
    <row r="7529" spans="1:5">
      <c r="A7529" s="52" t="s">
        <v>114</v>
      </c>
      <c r="B7529" s="59" t="s">
        <v>21257</v>
      </c>
      <c r="C7529" s="59" t="s">
        <v>21258</v>
      </c>
      <c r="D7529" s="59" t="s">
        <v>102</v>
      </c>
      <c r="E7529" s="60" t="s">
        <v>18065</v>
      </c>
    </row>
    <row r="7530" spans="1:5">
      <c r="A7530" s="52" t="s">
        <v>114</v>
      </c>
      <c r="B7530" s="59" t="s">
        <v>21259</v>
      </c>
      <c r="C7530" s="59" t="s">
        <v>21260</v>
      </c>
      <c r="D7530" s="59" t="s">
        <v>102</v>
      </c>
      <c r="E7530" s="60" t="s">
        <v>21261</v>
      </c>
    </row>
    <row r="7531" spans="1:5">
      <c r="A7531" s="52" t="s">
        <v>114</v>
      </c>
      <c r="B7531" s="59" t="s">
        <v>21262</v>
      </c>
      <c r="C7531" s="59" t="s">
        <v>21263</v>
      </c>
      <c r="D7531" s="59" t="s">
        <v>102</v>
      </c>
      <c r="E7531" s="60" t="s">
        <v>4489</v>
      </c>
    </row>
    <row r="7532" spans="1:5">
      <c r="A7532" s="52" t="s">
        <v>114</v>
      </c>
      <c r="B7532" s="59" t="s">
        <v>21264</v>
      </c>
      <c r="C7532" s="59" t="s">
        <v>21265</v>
      </c>
      <c r="D7532" s="59" t="s">
        <v>102</v>
      </c>
      <c r="E7532" s="60" t="s">
        <v>21266</v>
      </c>
    </row>
    <row r="7533" spans="1:5">
      <c r="A7533" s="52" t="s">
        <v>114</v>
      </c>
      <c r="B7533" s="59" t="s">
        <v>21267</v>
      </c>
      <c r="C7533" s="59" t="s">
        <v>21268</v>
      </c>
      <c r="D7533" s="59" t="s">
        <v>102</v>
      </c>
      <c r="E7533" s="60" t="s">
        <v>21106</v>
      </c>
    </row>
    <row r="7534" spans="1:5">
      <c r="A7534" s="52" t="s">
        <v>114</v>
      </c>
      <c r="B7534" s="59" t="s">
        <v>21269</v>
      </c>
      <c r="C7534" s="59" t="s">
        <v>21270</v>
      </c>
      <c r="D7534" s="59" t="s">
        <v>102</v>
      </c>
      <c r="E7534" s="60" t="s">
        <v>21271</v>
      </c>
    </row>
    <row r="7535" spans="1:5">
      <c r="A7535" s="52" t="s">
        <v>114</v>
      </c>
      <c r="B7535" s="59" t="s">
        <v>21272</v>
      </c>
      <c r="C7535" s="59" t="s">
        <v>21273</v>
      </c>
      <c r="D7535" s="59" t="s">
        <v>102</v>
      </c>
      <c r="E7535" s="60" t="s">
        <v>21274</v>
      </c>
    </row>
    <row r="7536" spans="1:5">
      <c r="A7536" s="52" t="s">
        <v>114</v>
      </c>
      <c r="B7536" s="59" t="s">
        <v>21275</v>
      </c>
      <c r="C7536" s="59" t="s">
        <v>21276</v>
      </c>
      <c r="D7536" s="59" t="s">
        <v>102</v>
      </c>
      <c r="E7536" s="60" t="s">
        <v>21277</v>
      </c>
    </row>
    <row r="7537" spans="1:5">
      <c r="A7537" s="52" t="s">
        <v>114</v>
      </c>
      <c r="B7537" s="59" t="s">
        <v>21278</v>
      </c>
      <c r="C7537" s="59" t="s">
        <v>21279</v>
      </c>
      <c r="D7537" s="59" t="s">
        <v>102</v>
      </c>
      <c r="E7537" s="60" t="s">
        <v>21280</v>
      </c>
    </row>
    <row r="7538" spans="1:5">
      <c r="A7538" s="52" t="s">
        <v>114</v>
      </c>
      <c r="B7538" s="59" t="s">
        <v>21281</v>
      </c>
      <c r="C7538" s="59" t="s">
        <v>21282</v>
      </c>
      <c r="D7538" s="59" t="s">
        <v>102</v>
      </c>
      <c r="E7538" s="60" t="s">
        <v>21283</v>
      </c>
    </row>
    <row r="7539" spans="1:5">
      <c r="A7539" s="52" t="s">
        <v>114</v>
      </c>
      <c r="B7539" s="59" t="s">
        <v>21284</v>
      </c>
      <c r="C7539" s="59" t="s">
        <v>21285</v>
      </c>
      <c r="D7539" s="59" t="s">
        <v>102</v>
      </c>
      <c r="E7539" s="60" t="s">
        <v>21286</v>
      </c>
    </row>
    <row r="7540" spans="1:5">
      <c r="A7540" s="52" t="s">
        <v>114</v>
      </c>
      <c r="B7540" s="59" t="s">
        <v>21287</v>
      </c>
      <c r="C7540" s="59" t="s">
        <v>21288</v>
      </c>
      <c r="D7540" s="59" t="s">
        <v>102</v>
      </c>
      <c r="E7540" s="60" t="s">
        <v>21289</v>
      </c>
    </row>
    <row r="7541" spans="1:5">
      <c r="A7541" s="46" t="s">
        <v>114</v>
      </c>
      <c r="B7541" s="63" t="s">
        <v>21290</v>
      </c>
      <c r="C7541" s="63" t="s">
        <v>21291</v>
      </c>
      <c r="D7541" s="63" t="s">
        <v>102</v>
      </c>
      <c r="E7541" s="64" t="s">
        <v>21292</v>
      </c>
    </row>
    <row r="7542" spans="1:5">
      <c r="A7542" s="52" t="s">
        <v>114</v>
      </c>
      <c r="B7542" s="59" t="s">
        <v>21293</v>
      </c>
      <c r="C7542" s="59" t="s">
        <v>21294</v>
      </c>
      <c r="D7542" s="59" t="s">
        <v>102</v>
      </c>
      <c r="E7542" s="60" t="s">
        <v>21295</v>
      </c>
    </row>
    <row r="7543" spans="1:5">
      <c r="A7543" s="52" t="s">
        <v>114</v>
      </c>
      <c r="B7543" s="59" t="s">
        <v>21296</v>
      </c>
      <c r="C7543" s="59" t="s">
        <v>21297</v>
      </c>
      <c r="D7543" s="59" t="s">
        <v>102</v>
      </c>
      <c r="E7543" s="60" t="s">
        <v>21298</v>
      </c>
    </row>
    <row r="7544" spans="1:5">
      <c r="A7544" s="46" t="s">
        <v>114</v>
      </c>
      <c r="B7544" s="63" t="s">
        <v>21299</v>
      </c>
      <c r="C7544" s="63" t="s">
        <v>21300</v>
      </c>
      <c r="D7544" s="63" t="s">
        <v>102</v>
      </c>
      <c r="E7544" s="64" t="s">
        <v>21301</v>
      </c>
    </row>
    <row r="7545" spans="1:5">
      <c r="A7545" s="52" t="s">
        <v>114</v>
      </c>
      <c r="B7545" s="59" t="s">
        <v>21302</v>
      </c>
      <c r="C7545" s="59" t="s">
        <v>21303</v>
      </c>
      <c r="D7545" s="59" t="s">
        <v>102</v>
      </c>
      <c r="E7545" s="60" t="s">
        <v>21304</v>
      </c>
    </row>
    <row r="7546" spans="1:5">
      <c r="A7546" s="52" t="s">
        <v>114</v>
      </c>
      <c r="B7546" s="59" t="s">
        <v>21305</v>
      </c>
      <c r="C7546" s="59" t="s">
        <v>21306</v>
      </c>
      <c r="D7546" s="59" t="s">
        <v>21307</v>
      </c>
      <c r="E7546" s="60" t="s">
        <v>21308</v>
      </c>
    </row>
    <row r="7547" spans="1:5">
      <c r="A7547" s="52" t="s">
        <v>114</v>
      </c>
      <c r="B7547" s="59" t="s">
        <v>21309</v>
      </c>
      <c r="C7547" s="59" t="s">
        <v>21285</v>
      </c>
      <c r="D7547" s="59" t="s">
        <v>21307</v>
      </c>
      <c r="E7547" s="60" t="s">
        <v>21310</v>
      </c>
    </row>
    <row r="7548" spans="1:5">
      <c r="A7548" s="52" t="s">
        <v>114</v>
      </c>
      <c r="B7548" s="59" t="s">
        <v>21311</v>
      </c>
      <c r="C7548" s="59" t="s">
        <v>21268</v>
      </c>
      <c r="D7548" s="59" t="s">
        <v>21307</v>
      </c>
      <c r="E7548" s="60" t="s">
        <v>21312</v>
      </c>
    </row>
    <row r="7549" spans="1:5">
      <c r="A7549" s="52" t="s">
        <v>114</v>
      </c>
      <c r="B7549" s="59" t="s">
        <v>21313</v>
      </c>
      <c r="C7549" s="59" t="s">
        <v>21270</v>
      </c>
      <c r="D7549" s="59" t="s">
        <v>21307</v>
      </c>
      <c r="E7549" s="60" t="s">
        <v>21314</v>
      </c>
    </row>
    <row r="7550" spans="1:5">
      <c r="A7550" s="52" t="s">
        <v>114</v>
      </c>
      <c r="B7550" s="59" t="s">
        <v>21315</v>
      </c>
      <c r="C7550" s="59" t="s">
        <v>21291</v>
      </c>
      <c r="D7550" s="59" t="s">
        <v>21307</v>
      </c>
      <c r="E7550" s="60" t="s">
        <v>21316</v>
      </c>
    </row>
    <row r="7551" spans="1:5">
      <c r="A7551" s="52" t="s">
        <v>114</v>
      </c>
      <c r="B7551" s="59" t="s">
        <v>21317</v>
      </c>
      <c r="C7551" s="59" t="s">
        <v>21282</v>
      </c>
      <c r="D7551" s="59" t="s">
        <v>21307</v>
      </c>
      <c r="E7551" s="60" t="s">
        <v>21318</v>
      </c>
    </row>
    <row r="7552" spans="1:5">
      <c r="A7552" s="52" t="s">
        <v>114</v>
      </c>
      <c r="B7552" s="59" t="s">
        <v>21319</v>
      </c>
      <c r="C7552" s="59" t="s">
        <v>21294</v>
      </c>
      <c r="D7552" s="59" t="s">
        <v>21307</v>
      </c>
      <c r="E7552" s="60" t="s">
        <v>21320</v>
      </c>
    </row>
    <row r="7553" spans="1:5">
      <c r="A7553" s="52" t="s">
        <v>114</v>
      </c>
      <c r="B7553" s="59" t="s">
        <v>21321</v>
      </c>
      <c r="C7553" s="59" t="s">
        <v>21297</v>
      </c>
      <c r="D7553" s="59" t="s">
        <v>21307</v>
      </c>
      <c r="E7553" s="60" t="s">
        <v>21322</v>
      </c>
    </row>
    <row r="7554" spans="1:5">
      <c r="A7554" s="52" t="s">
        <v>114</v>
      </c>
      <c r="B7554" s="59" t="s">
        <v>21323</v>
      </c>
      <c r="C7554" s="59" t="s">
        <v>21324</v>
      </c>
      <c r="D7554" s="59" t="s">
        <v>21307</v>
      </c>
      <c r="E7554" s="60" t="s">
        <v>21325</v>
      </c>
    </row>
    <row r="7555" spans="1:5">
      <c r="A7555" s="52" t="s">
        <v>114</v>
      </c>
      <c r="B7555" s="59" t="s">
        <v>21326</v>
      </c>
      <c r="C7555" s="59" t="s">
        <v>21327</v>
      </c>
      <c r="D7555" s="59" t="s">
        <v>21307</v>
      </c>
      <c r="E7555" s="60" t="s">
        <v>21328</v>
      </c>
    </row>
    <row r="7556" spans="1:5">
      <c r="A7556" s="52" t="s">
        <v>114</v>
      </c>
      <c r="B7556" s="59" t="s">
        <v>21329</v>
      </c>
      <c r="C7556" s="59" t="s">
        <v>21330</v>
      </c>
      <c r="D7556" s="59" t="s">
        <v>21307</v>
      </c>
      <c r="E7556" s="60" t="s">
        <v>21331</v>
      </c>
    </row>
    <row r="7557" spans="1:5">
      <c r="A7557" s="52" t="s">
        <v>114</v>
      </c>
      <c r="B7557" s="59" t="s">
        <v>21332</v>
      </c>
      <c r="C7557" s="59" t="s">
        <v>21333</v>
      </c>
      <c r="D7557" s="59" t="s">
        <v>21307</v>
      </c>
      <c r="E7557" s="60" t="s">
        <v>21334</v>
      </c>
    </row>
    <row r="7558" spans="1:5">
      <c r="A7558" s="52" t="s">
        <v>114</v>
      </c>
      <c r="B7558" s="59" t="s">
        <v>21335</v>
      </c>
      <c r="C7558" s="59" t="s">
        <v>21300</v>
      </c>
      <c r="D7558" s="59" t="s">
        <v>21307</v>
      </c>
      <c r="E7558" s="60" t="s">
        <v>21336</v>
      </c>
    </row>
    <row r="7559" spans="1:5">
      <c r="A7559" s="52" t="s">
        <v>114</v>
      </c>
      <c r="B7559" s="59" t="s">
        <v>21337</v>
      </c>
      <c r="C7559" s="59" t="s">
        <v>21303</v>
      </c>
      <c r="D7559" s="59" t="s">
        <v>21307</v>
      </c>
      <c r="E7559" s="60" t="s">
        <v>21338</v>
      </c>
    </row>
    <row r="7560" spans="1:5">
      <c r="A7560" s="52" t="s">
        <v>114</v>
      </c>
      <c r="B7560" s="59" t="s">
        <v>21339</v>
      </c>
      <c r="C7560" s="59" t="s">
        <v>21340</v>
      </c>
      <c r="D7560" s="59" t="s">
        <v>102</v>
      </c>
      <c r="E7560" s="60" t="s">
        <v>3659</v>
      </c>
    </row>
    <row r="7561" spans="1:5">
      <c r="A7561" s="52" t="s">
        <v>114</v>
      </c>
      <c r="B7561" s="59" t="s">
        <v>21341</v>
      </c>
      <c r="C7561" s="59" t="s">
        <v>21342</v>
      </c>
      <c r="D7561" s="59" t="s">
        <v>102</v>
      </c>
      <c r="E7561" s="60" t="s">
        <v>2385</v>
      </c>
    </row>
    <row r="7562" spans="1:5">
      <c r="A7562" s="52" t="s">
        <v>114</v>
      </c>
      <c r="B7562" s="59" t="s">
        <v>21343</v>
      </c>
      <c r="C7562" s="59" t="s">
        <v>21344</v>
      </c>
      <c r="D7562" s="59" t="s">
        <v>102</v>
      </c>
      <c r="E7562" s="60" t="s">
        <v>3659</v>
      </c>
    </row>
    <row r="7563" spans="1:5">
      <c r="A7563" s="52" t="s">
        <v>114</v>
      </c>
      <c r="B7563" s="59" t="s">
        <v>21345</v>
      </c>
      <c r="C7563" s="59" t="s">
        <v>21346</v>
      </c>
      <c r="D7563" s="59" t="s">
        <v>102</v>
      </c>
      <c r="E7563" s="60" t="s">
        <v>3659</v>
      </c>
    </row>
    <row r="7564" spans="1:5">
      <c r="A7564" s="52" t="s">
        <v>114</v>
      </c>
      <c r="B7564" s="59" t="s">
        <v>21347</v>
      </c>
      <c r="C7564" s="59" t="s">
        <v>21348</v>
      </c>
      <c r="D7564" s="59" t="s">
        <v>102</v>
      </c>
      <c r="E7564" s="60" t="s">
        <v>2385</v>
      </c>
    </row>
    <row r="7565" spans="1:5">
      <c r="A7565" s="52" t="s">
        <v>114</v>
      </c>
      <c r="B7565" s="59" t="s">
        <v>21349</v>
      </c>
      <c r="C7565" s="59" t="s">
        <v>21350</v>
      </c>
      <c r="D7565" s="59" t="s">
        <v>102</v>
      </c>
      <c r="E7565" s="60" t="s">
        <v>3659</v>
      </c>
    </row>
    <row r="7566" spans="1:5">
      <c r="A7566" s="52" t="s">
        <v>114</v>
      </c>
      <c r="B7566" s="59" t="s">
        <v>21351</v>
      </c>
      <c r="C7566" s="59" t="s">
        <v>21352</v>
      </c>
      <c r="D7566" s="59" t="s">
        <v>102</v>
      </c>
      <c r="E7566" s="60" t="s">
        <v>2886</v>
      </c>
    </row>
    <row r="7567" spans="1:5">
      <c r="A7567" s="52" t="s">
        <v>114</v>
      </c>
      <c r="B7567" s="59" t="s">
        <v>21353</v>
      </c>
      <c r="C7567" s="59" t="s">
        <v>21354</v>
      </c>
      <c r="D7567" s="59" t="s">
        <v>102</v>
      </c>
      <c r="E7567" s="60" t="s">
        <v>3433</v>
      </c>
    </row>
    <row r="7568" spans="1:5">
      <c r="A7568" s="52" t="s">
        <v>114</v>
      </c>
      <c r="B7568" s="59" t="s">
        <v>21355</v>
      </c>
      <c r="C7568" s="59" t="s">
        <v>21356</v>
      </c>
      <c r="D7568" s="59" t="s">
        <v>102</v>
      </c>
      <c r="E7568" s="60" t="s">
        <v>21357</v>
      </c>
    </row>
    <row r="7569" spans="1:5">
      <c r="A7569" s="52" t="s">
        <v>114</v>
      </c>
      <c r="B7569" s="59" t="s">
        <v>21358</v>
      </c>
      <c r="C7569" s="59" t="s">
        <v>21359</v>
      </c>
      <c r="D7569" s="59" t="s">
        <v>102</v>
      </c>
      <c r="E7569" s="60" t="s">
        <v>2952</v>
      </c>
    </row>
    <row r="7570" spans="1:5">
      <c r="A7570" s="52" t="s">
        <v>114</v>
      </c>
      <c r="B7570" s="59" t="s">
        <v>21360</v>
      </c>
      <c r="C7570" s="59" t="s">
        <v>21361</v>
      </c>
      <c r="D7570" s="59" t="s">
        <v>102</v>
      </c>
      <c r="E7570" s="60" t="s">
        <v>2864</v>
      </c>
    </row>
    <row r="7571" spans="1:5">
      <c r="A7571" s="52" t="s">
        <v>114</v>
      </c>
      <c r="B7571" s="59" t="s">
        <v>21362</v>
      </c>
      <c r="C7571" s="59" t="s">
        <v>21363</v>
      </c>
      <c r="D7571" s="59" t="s">
        <v>102</v>
      </c>
      <c r="E7571" s="60" t="s">
        <v>3659</v>
      </c>
    </row>
    <row r="7572" spans="1:5">
      <c r="A7572" s="52" t="s">
        <v>114</v>
      </c>
      <c r="B7572" s="59" t="s">
        <v>21364</v>
      </c>
      <c r="C7572" s="59" t="s">
        <v>21365</v>
      </c>
      <c r="D7572" s="59" t="s">
        <v>102</v>
      </c>
      <c r="E7572" s="60" t="s">
        <v>3659</v>
      </c>
    </row>
    <row r="7573" spans="1:5">
      <c r="A7573" s="52" t="s">
        <v>114</v>
      </c>
      <c r="B7573" s="59" t="s">
        <v>21366</v>
      </c>
      <c r="C7573" s="59" t="s">
        <v>21367</v>
      </c>
      <c r="D7573" s="59" t="s">
        <v>102</v>
      </c>
      <c r="E7573" s="60" t="s">
        <v>3433</v>
      </c>
    </row>
    <row r="7574" spans="1:5">
      <c r="A7574" s="52" t="s">
        <v>114</v>
      </c>
      <c r="B7574" s="59" t="s">
        <v>21368</v>
      </c>
      <c r="C7574" s="59" t="s">
        <v>21369</v>
      </c>
      <c r="D7574" s="59" t="s">
        <v>102</v>
      </c>
      <c r="E7574" s="60" t="s">
        <v>1986</v>
      </c>
    </row>
    <row r="7575" spans="1:5">
      <c r="A7575" s="52" t="s">
        <v>114</v>
      </c>
      <c r="B7575" s="59" t="s">
        <v>21370</v>
      </c>
      <c r="C7575" s="59" t="s">
        <v>21371</v>
      </c>
      <c r="D7575" s="59" t="s">
        <v>102</v>
      </c>
      <c r="E7575" s="60" t="s">
        <v>4340</v>
      </c>
    </row>
    <row r="7576" spans="1:5">
      <c r="A7576" s="52" t="s">
        <v>114</v>
      </c>
      <c r="B7576" s="59" t="s">
        <v>21372</v>
      </c>
      <c r="C7576" s="59" t="s">
        <v>21373</v>
      </c>
      <c r="D7576" s="59" t="s">
        <v>102</v>
      </c>
      <c r="E7576" s="60" t="s">
        <v>3944</v>
      </c>
    </row>
    <row r="7577" spans="1:5">
      <c r="A7577" s="52" t="s">
        <v>114</v>
      </c>
      <c r="B7577" s="59" t="s">
        <v>21374</v>
      </c>
      <c r="C7577" s="59" t="s">
        <v>21375</v>
      </c>
      <c r="D7577" s="59" t="s">
        <v>102</v>
      </c>
      <c r="E7577" s="60" t="s">
        <v>2578</v>
      </c>
    </row>
    <row r="7578" spans="1:5">
      <c r="A7578" s="52" t="s">
        <v>114</v>
      </c>
      <c r="B7578" s="59" t="s">
        <v>21376</v>
      </c>
      <c r="C7578" s="59" t="s">
        <v>21377</v>
      </c>
      <c r="D7578" s="59" t="s">
        <v>102</v>
      </c>
      <c r="E7578" s="60" t="s">
        <v>4340</v>
      </c>
    </row>
    <row r="7579" spans="1:5">
      <c r="A7579" s="52" t="s">
        <v>114</v>
      </c>
      <c r="B7579" s="59" t="s">
        <v>21378</v>
      </c>
      <c r="C7579" s="59" t="s">
        <v>21379</v>
      </c>
      <c r="D7579" s="59" t="s">
        <v>102</v>
      </c>
      <c r="E7579" s="60" t="s">
        <v>21380</v>
      </c>
    </row>
    <row r="7580" spans="1:5">
      <c r="A7580" s="52" t="s">
        <v>114</v>
      </c>
      <c r="B7580" s="59" t="s">
        <v>21381</v>
      </c>
      <c r="C7580" s="59" t="s">
        <v>21382</v>
      </c>
      <c r="D7580" s="59" t="s">
        <v>102</v>
      </c>
      <c r="E7580" s="60" t="s">
        <v>2886</v>
      </c>
    </row>
    <row r="7581" spans="1:5">
      <c r="A7581" s="52" t="s">
        <v>114</v>
      </c>
      <c r="B7581" s="59" t="s">
        <v>21383</v>
      </c>
      <c r="C7581" s="59" t="s">
        <v>21384</v>
      </c>
      <c r="D7581" s="59" t="s">
        <v>102</v>
      </c>
      <c r="E7581" s="60" t="s">
        <v>3838</v>
      </c>
    </row>
    <row r="7582" spans="1:5">
      <c r="A7582" s="52" t="s">
        <v>114</v>
      </c>
      <c r="B7582" s="59" t="s">
        <v>21385</v>
      </c>
      <c r="C7582" s="59" t="s">
        <v>21386</v>
      </c>
      <c r="D7582" s="59" t="s">
        <v>102</v>
      </c>
      <c r="E7582" s="60" t="s">
        <v>20204</v>
      </c>
    </row>
    <row r="7583" spans="1:5">
      <c r="A7583" s="52" t="s">
        <v>114</v>
      </c>
      <c r="B7583" s="59" t="s">
        <v>21387</v>
      </c>
      <c r="C7583" s="59" t="s">
        <v>21388</v>
      </c>
      <c r="D7583" s="59" t="s">
        <v>102</v>
      </c>
      <c r="E7583" s="60" t="s">
        <v>21389</v>
      </c>
    </row>
    <row r="7584" spans="1:5">
      <c r="A7584" s="52" t="s">
        <v>114</v>
      </c>
      <c r="B7584" s="59" t="s">
        <v>21390</v>
      </c>
      <c r="C7584" s="59" t="s">
        <v>21391</v>
      </c>
      <c r="D7584" s="59" t="s">
        <v>102</v>
      </c>
      <c r="E7584" s="60" t="s">
        <v>2702</v>
      </c>
    </row>
    <row r="7585" spans="1:5">
      <c r="A7585" s="52" t="s">
        <v>114</v>
      </c>
      <c r="B7585" s="59" t="s">
        <v>21392</v>
      </c>
      <c r="C7585" s="59" t="s">
        <v>21393</v>
      </c>
      <c r="D7585" s="59" t="s">
        <v>102</v>
      </c>
      <c r="E7585" s="60" t="s">
        <v>2886</v>
      </c>
    </row>
    <row r="7586" spans="1:5">
      <c r="A7586" s="52" t="s">
        <v>114</v>
      </c>
      <c r="B7586" s="59" t="s">
        <v>21394</v>
      </c>
      <c r="C7586" s="59" t="s">
        <v>21395</v>
      </c>
      <c r="D7586" s="59" t="s">
        <v>102</v>
      </c>
      <c r="E7586" s="60" t="s">
        <v>2113</v>
      </c>
    </row>
    <row r="7587" spans="1:5">
      <c r="A7587" s="52" t="s">
        <v>114</v>
      </c>
      <c r="B7587" s="59" t="s">
        <v>21396</v>
      </c>
      <c r="C7587" s="59" t="s">
        <v>21397</v>
      </c>
      <c r="D7587" s="59" t="s">
        <v>102</v>
      </c>
      <c r="E7587" s="60" t="s">
        <v>2702</v>
      </c>
    </row>
    <row r="7588" spans="1:5">
      <c r="A7588" s="52" t="s">
        <v>114</v>
      </c>
      <c r="B7588" s="59" t="s">
        <v>21398</v>
      </c>
      <c r="C7588" s="59" t="s">
        <v>21399</v>
      </c>
      <c r="D7588" s="59" t="s">
        <v>102</v>
      </c>
      <c r="E7588" s="60" t="s">
        <v>21380</v>
      </c>
    </row>
    <row r="7589" spans="1:5">
      <c r="A7589" s="52" t="s">
        <v>114</v>
      </c>
      <c r="B7589" s="59" t="s">
        <v>21400</v>
      </c>
      <c r="C7589" s="59" t="s">
        <v>21401</v>
      </c>
      <c r="D7589" s="59" t="s">
        <v>102</v>
      </c>
      <c r="E7589" s="60" t="s">
        <v>3784</v>
      </c>
    </row>
    <row r="7590" spans="1:5">
      <c r="A7590" s="52" t="s">
        <v>114</v>
      </c>
      <c r="B7590" s="59" t="s">
        <v>21402</v>
      </c>
      <c r="C7590" s="59" t="s">
        <v>21403</v>
      </c>
      <c r="D7590" s="59" t="s">
        <v>102</v>
      </c>
      <c r="E7590" s="60" t="s">
        <v>2385</v>
      </c>
    </row>
    <row r="7591" spans="1:5">
      <c r="A7591" s="52" t="s">
        <v>114</v>
      </c>
      <c r="B7591" s="59" t="s">
        <v>21404</v>
      </c>
      <c r="C7591" s="59" t="s">
        <v>21405</v>
      </c>
      <c r="D7591" s="59" t="s">
        <v>102</v>
      </c>
      <c r="E7591" s="60" t="s">
        <v>2578</v>
      </c>
    </row>
    <row r="7592" spans="1:5">
      <c r="A7592" s="52" t="s">
        <v>114</v>
      </c>
      <c r="B7592" s="59" t="s">
        <v>21406</v>
      </c>
      <c r="C7592" s="59" t="s">
        <v>21407</v>
      </c>
      <c r="D7592" s="59" t="s">
        <v>102</v>
      </c>
      <c r="E7592" s="60" t="s">
        <v>3615</v>
      </c>
    </row>
    <row r="7593" spans="1:5">
      <c r="A7593" s="52" t="s">
        <v>114</v>
      </c>
      <c r="B7593" s="59" t="s">
        <v>21408</v>
      </c>
      <c r="C7593" s="59" t="s">
        <v>21409</v>
      </c>
      <c r="D7593" s="59" t="s">
        <v>102</v>
      </c>
      <c r="E7593" s="60" t="s">
        <v>20054</v>
      </c>
    </row>
    <row r="7594" spans="1:5">
      <c r="A7594" s="52" t="s">
        <v>114</v>
      </c>
      <c r="B7594" s="59" t="s">
        <v>21410</v>
      </c>
      <c r="C7594" s="59" t="s">
        <v>21411</v>
      </c>
      <c r="D7594" s="59" t="s">
        <v>102</v>
      </c>
      <c r="E7594" s="60" t="s">
        <v>3570</v>
      </c>
    </row>
    <row r="7595" spans="1:5">
      <c r="A7595" s="52" t="s">
        <v>114</v>
      </c>
      <c r="B7595" s="59" t="s">
        <v>21412</v>
      </c>
      <c r="C7595" s="59" t="s">
        <v>21413</v>
      </c>
      <c r="D7595" s="59" t="s">
        <v>102</v>
      </c>
      <c r="E7595" s="60" t="s">
        <v>3222</v>
      </c>
    </row>
    <row r="7596" spans="1:5">
      <c r="A7596" s="52" t="s">
        <v>114</v>
      </c>
      <c r="B7596" s="59" t="s">
        <v>21414</v>
      </c>
      <c r="C7596" s="59" t="s">
        <v>21415</v>
      </c>
      <c r="D7596" s="59" t="s">
        <v>102</v>
      </c>
      <c r="E7596" s="60" t="s">
        <v>4325</v>
      </c>
    </row>
    <row r="7597" spans="1:5">
      <c r="A7597" s="52" t="s">
        <v>114</v>
      </c>
      <c r="B7597" s="59" t="s">
        <v>21416</v>
      </c>
      <c r="C7597" s="59" t="s">
        <v>21417</v>
      </c>
      <c r="D7597" s="59" t="s">
        <v>102</v>
      </c>
      <c r="E7597" s="60" t="s">
        <v>2537</v>
      </c>
    </row>
    <row r="7598" spans="1:5">
      <c r="A7598" s="52" t="s">
        <v>114</v>
      </c>
      <c r="B7598" s="59" t="s">
        <v>21418</v>
      </c>
      <c r="C7598" s="59" t="s">
        <v>21419</v>
      </c>
      <c r="D7598" s="59" t="s">
        <v>102</v>
      </c>
      <c r="E7598" s="60" t="s">
        <v>2923</v>
      </c>
    </row>
    <row r="7599" spans="1:5">
      <c r="A7599" s="52" t="s">
        <v>114</v>
      </c>
      <c r="B7599" s="59" t="s">
        <v>21420</v>
      </c>
      <c r="C7599" s="59" t="s">
        <v>21421</v>
      </c>
      <c r="D7599" s="59" t="s">
        <v>102</v>
      </c>
      <c r="E7599" s="60" t="s">
        <v>2540</v>
      </c>
    </row>
    <row r="7600" spans="1:5">
      <c r="A7600" s="52" t="s">
        <v>114</v>
      </c>
      <c r="B7600" s="59" t="s">
        <v>21422</v>
      </c>
      <c r="C7600" s="59" t="s">
        <v>21423</v>
      </c>
      <c r="D7600" s="59" t="s">
        <v>102</v>
      </c>
      <c r="E7600" s="60" t="s">
        <v>3433</v>
      </c>
    </row>
    <row r="7601" spans="1:5">
      <c r="A7601" s="52" t="s">
        <v>114</v>
      </c>
      <c r="B7601" s="59" t="s">
        <v>21424</v>
      </c>
      <c r="C7601" s="59" t="s">
        <v>21425</v>
      </c>
      <c r="D7601" s="59" t="s">
        <v>102</v>
      </c>
      <c r="E7601" s="60" t="s">
        <v>2540</v>
      </c>
    </row>
    <row r="7602" spans="1:5">
      <c r="A7602" s="52" t="s">
        <v>114</v>
      </c>
      <c r="B7602" s="59" t="s">
        <v>21426</v>
      </c>
      <c r="C7602" s="59" t="s">
        <v>21427</v>
      </c>
      <c r="D7602" s="59" t="s">
        <v>102</v>
      </c>
      <c r="E7602" s="60" t="s">
        <v>3433</v>
      </c>
    </row>
    <row r="7603" spans="1:5">
      <c r="A7603" s="52" t="s">
        <v>114</v>
      </c>
      <c r="B7603" s="59" t="s">
        <v>21428</v>
      </c>
      <c r="C7603" s="59" t="s">
        <v>21429</v>
      </c>
      <c r="D7603" s="59" t="s">
        <v>102</v>
      </c>
      <c r="E7603" s="60" t="s">
        <v>21430</v>
      </c>
    </row>
    <row r="7604" spans="1:5">
      <c r="A7604" s="52" t="s">
        <v>114</v>
      </c>
      <c r="B7604" s="59" t="s">
        <v>21431</v>
      </c>
      <c r="C7604" s="59" t="s">
        <v>21432</v>
      </c>
      <c r="D7604" s="59" t="s">
        <v>102</v>
      </c>
      <c r="E7604" s="60" t="s">
        <v>21380</v>
      </c>
    </row>
    <row r="7605" spans="1:5">
      <c r="A7605" s="52" t="s">
        <v>114</v>
      </c>
      <c r="B7605" s="59" t="s">
        <v>21433</v>
      </c>
      <c r="C7605" s="59" t="s">
        <v>21434</v>
      </c>
      <c r="D7605" s="59" t="s">
        <v>102</v>
      </c>
      <c r="E7605" s="60" t="s">
        <v>2702</v>
      </c>
    </row>
    <row r="7606" spans="1:5">
      <c r="A7606" s="52" t="s">
        <v>114</v>
      </c>
      <c r="B7606" s="59" t="s">
        <v>21435</v>
      </c>
      <c r="C7606" s="59" t="s">
        <v>21436</v>
      </c>
      <c r="D7606" s="59" t="s">
        <v>102</v>
      </c>
      <c r="E7606" s="60" t="s">
        <v>2864</v>
      </c>
    </row>
    <row r="7607" spans="1:5">
      <c r="A7607" s="52" t="s">
        <v>114</v>
      </c>
      <c r="B7607" s="59" t="s">
        <v>21437</v>
      </c>
      <c r="C7607" s="59" t="s">
        <v>21438</v>
      </c>
      <c r="D7607" s="59" t="s">
        <v>102</v>
      </c>
      <c r="E7607" s="60" t="s">
        <v>3222</v>
      </c>
    </row>
    <row r="7608" spans="1:5">
      <c r="A7608" s="52" t="s">
        <v>114</v>
      </c>
      <c r="B7608" s="59" t="s">
        <v>21439</v>
      </c>
      <c r="C7608" s="59" t="s">
        <v>21440</v>
      </c>
      <c r="D7608" s="59" t="s">
        <v>102</v>
      </c>
      <c r="E7608" s="60" t="s">
        <v>2385</v>
      </c>
    </row>
    <row r="7609" spans="1:5">
      <c r="A7609" s="52" t="s">
        <v>114</v>
      </c>
      <c r="B7609" s="59" t="s">
        <v>21441</v>
      </c>
      <c r="C7609" s="59" t="s">
        <v>21442</v>
      </c>
      <c r="D7609" s="59" t="s">
        <v>102</v>
      </c>
      <c r="E7609" s="60" t="s">
        <v>2385</v>
      </c>
    </row>
    <row r="7610" spans="1:5">
      <c r="A7610" s="52" t="s">
        <v>114</v>
      </c>
      <c r="B7610" s="59" t="s">
        <v>21443</v>
      </c>
      <c r="C7610" s="59" t="s">
        <v>21444</v>
      </c>
      <c r="D7610" s="59" t="s">
        <v>102</v>
      </c>
      <c r="E7610" s="60" t="s">
        <v>3433</v>
      </c>
    </row>
    <row r="7611" spans="1:5">
      <c r="A7611" s="52" t="s">
        <v>114</v>
      </c>
      <c r="B7611" s="59" t="s">
        <v>21445</v>
      </c>
      <c r="C7611" s="59" t="s">
        <v>21446</v>
      </c>
      <c r="D7611" s="59" t="s">
        <v>102</v>
      </c>
      <c r="E7611" s="60" t="s">
        <v>3433</v>
      </c>
    </row>
    <row r="7612" spans="1:5">
      <c r="A7612" s="52" t="s">
        <v>114</v>
      </c>
      <c r="B7612" s="59" t="s">
        <v>21447</v>
      </c>
      <c r="C7612" s="59" t="s">
        <v>21448</v>
      </c>
      <c r="D7612" s="59" t="s">
        <v>102</v>
      </c>
      <c r="E7612" s="60" t="s">
        <v>3433</v>
      </c>
    </row>
    <row r="7613" spans="1:5">
      <c r="A7613" s="52" t="s">
        <v>114</v>
      </c>
      <c r="B7613" s="59" t="s">
        <v>21449</v>
      </c>
      <c r="C7613" s="59" t="s">
        <v>21450</v>
      </c>
      <c r="D7613" s="59" t="s">
        <v>102</v>
      </c>
      <c r="E7613" s="60" t="s">
        <v>2385</v>
      </c>
    </row>
    <row r="7614" spans="1:5">
      <c r="A7614" s="52" t="s">
        <v>114</v>
      </c>
      <c r="B7614" s="59" t="s">
        <v>21451</v>
      </c>
      <c r="C7614" s="59" t="s">
        <v>21452</v>
      </c>
      <c r="D7614" s="59" t="s">
        <v>102</v>
      </c>
      <c r="E7614" s="60" t="s">
        <v>21453</v>
      </c>
    </row>
    <row r="7615" spans="1:5">
      <c r="A7615" s="52" t="s">
        <v>114</v>
      </c>
      <c r="B7615" s="59" t="s">
        <v>21454</v>
      </c>
      <c r="C7615" s="59" t="s">
        <v>21455</v>
      </c>
      <c r="D7615" s="59" t="s">
        <v>102</v>
      </c>
      <c r="E7615" s="60" t="s">
        <v>21456</v>
      </c>
    </row>
    <row r="7616" spans="1:5">
      <c r="A7616" s="52" t="s">
        <v>114</v>
      </c>
      <c r="B7616" s="59" t="s">
        <v>21457</v>
      </c>
      <c r="C7616" s="59" t="s">
        <v>21458</v>
      </c>
      <c r="D7616" s="59" t="s">
        <v>102</v>
      </c>
      <c r="E7616" s="60" t="s">
        <v>3944</v>
      </c>
    </row>
    <row r="7617" spans="1:5">
      <c r="A7617" s="52" t="s">
        <v>114</v>
      </c>
      <c r="B7617" s="59" t="s">
        <v>21459</v>
      </c>
      <c r="C7617" s="59" t="s">
        <v>21460</v>
      </c>
      <c r="D7617" s="59" t="s">
        <v>102</v>
      </c>
      <c r="E7617" s="60" t="s">
        <v>2928</v>
      </c>
    </row>
    <row r="7618" spans="1:5">
      <c r="A7618" s="52" t="s">
        <v>114</v>
      </c>
      <c r="B7618" s="59" t="s">
        <v>21461</v>
      </c>
      <c r="C7618" s="59" t="s">
        <v>21462</v>
      </c>
      <c r="D7618" s="59" t="s">
        <v>102</v>
      </c>
      <c r="E7618" s="60" t="s">
        <v>3944</v>
      </c>
    </row>
    <row r="7619" spans="1:5">
      <c r="A7619" s="52" t="s">
        <v>114</v>
      </c>
      <c r="B7619" s="59" t="s">
        <v>21463</v>
      </c>
      <c r="C7619" s="59" t="s">
        <v>21464</v>
      </c>
      <c r="D7619" s="59" t="s">
        <v>102</v>
      </c>
      <c r="E7619" s="60" t="s">
        <v>2578</v>
      </c>
    </row>
    <row r="7620" spans="1:5">
      <c r="A7620" s="52" t="s">
        <v>114</v>
      </c>
      <c r="B7620" s="59" t="s">
        <v>21465</v>
      </c>
      <c r="C7620" s="59" t="s">
        <v>21466</v>
      </c>
      <c r="D7620" s="59" t="s">
        <v>102</v>
      </c>
      <c r="E7620" s="60" t="s">
        <v>3944</v>
      </c>
    </row>
    <row r="7621" spans="1:5">
      <c r="A7621" s="52" t="s">
        <v>114</v>
      </c>
      <c r="B7621" s="59" t="s">
        <v>21467</v>
      </c>
      <c r="C7621" s="59" t="s">
        <v>21468</v>
      </c>
      <c r="D7621" s="59" t="s">
        <v>102</v>
      </c>
      <c r="E7621" s="60" t="s">
        <v>2241</v>
      </c>
    </row>
    <row r="7622" spans="1:5">
      <c r="A7622" s="52" t="s">
        <v>114</v>
      </c>
      <c r="B7622" s="59" t="s">
        <v>21469</v>
      </c>
      <c r="C7622" s="59" t="s">
        <v>21470</v>
      </c>
      <c r="D7622" s="59" t="s">
        <v>102</v>
      </c>
      <c r="E7622" s="60" t="s">
        <v>1986</v>
      </c>
    </row>
    <row r="7623" spans="1:5">
      <c r="A7623" s="52" t="s">
        <v>114</v>
      </c>
      <c r="B7623" s="59" t="s">
        <v>21471</v>
      </c>
      <c r="C7623" s="59" t="s">
        <v>21472</v>
      </c>
      <c r="D7623" s="59" t="s">
        <v>102</v>
      </c>
      <c r="E7623" s="60" t="s">
        <v>2886</v>
      </c>
    </row>
    <row r="7624" spans="1:5">
      <c r="A7624" s="52" t="s">
        <v>114</v>
      </c>
      <c r="B7624" s="59" t="s">
        <v>21473</v>
      </c>
      <c r="C7624" s="59" t="s">
        <v>21474</v>
      </c>
      <c r="D7624" s="59" t="s">
        <v>102</v>
      </c>
      <c r="E7624" s="60" t="s">
        <v>3784</v>
      </c>
    </row>
    <row r="7625" spans="1:5">
      <c r="A7625" s="52" t="s">
        <v>114</v>
      </c>
      <c r="B7625" s="59" t="s">
        <v>21475</v>
      </c>
      <c r="C7625" s="59" t="s">
        <v>21476</v>
      </c>
      <c r="D7625" s="59" t="s">
        <v>102</v>
      </c>
      <c r="E7625" s="60" t="s">
        <v>2864</v>
      </c>
    </row>
    <row r="7626" spans="1:5">
      <c r="A7626" s="52" t="s">
        <v>114</v>
      </c>
      <c r="B7626" s="59" t="s">
        <v>21477</v>
      </c>
      <c r="C7626" s="59" t="s">
        <v>21478</v>
      </c>
      <c r="D7626" s="59" t="s">
        <v>102</v>
      </c>
      <c r="E7626" s="60" t="s">
        <v>21380</v>
      </c>
    </row>
    <row r="7627" spans="1:5">
      <c r="A7627" s="52" t="s">
        <v>114</v>
      </c>
      <c r="B7627" s="59" t="s">
        <v>21479</v>
      </c>
      <c r="C7627" s="59" t="s">
        <v>21480</v>
      </c>
      <c r="D7627" s="59" t="s">
        <v>102</v>
      </c>
      <c r="E7627" s="60" t="s">
        <v>21430</v>
      </c>
    </row>
    <row r="7628" spans="1:5">
      <c r="A7628" s="52" t="s">
        <v>114</v>
      </c>
      <c r="B7628" s="59" t="s">
        <v>21481</v>
      </c>
      <c r="C7628" s="59" t="s">
        <v>21482</v>
      </c>
      <c r="D7628" s="59" t="s">
        <v>102</v>
      </c>
      <c r="E7628" s="60" t="s">
        <v>2241</v>
      </c>
    </row>
    <row r="7629" spans="1:5">
      <c r="A7629" s="52" t="s">
        <v>114</v>
      </c>
      <c r="B7629" s="59" t="s">
        <v>21483</v>
      </c>
      <c r="C7629" s="59" t="s">
        <v>21484</v>
      </c>
      <c r="D7629" s="59" t="s">
        <v>102</v>
      </c>
      <c r="E7629" s="60" t="s">
        <v>2886</v>
      </c>
    </row>
    <row r="7630" spans="1:5">
      <c r="A7630" s="52" t="s">
        <v>114</v>
      </c>
      <c r="B7630" s="59" t="s">
        <v>21485</v>
      </c>
      <c r="C7630" s="59" t="s">
        <v>21486</v>
      </c>
      <c r="D7630" s="59" t="s">
        <v>102</v>
      </c>
      <c r="E7630" s="60" t="s">
        <v>2864</v>
      </c>
    </row>
    <row r="7631" spans="1:5">
      <c r="A7631" s="52" t="s">
        <v>114</v>
      </c>
      <c r="B7631" s="59" t="s">
        <v>21487</v>
      </c>
      <c r="C7631" s="59" t="s">
        <v>21488</v>
      </c>
      <c r="D7631" s="59" t="s">
        <v>102</v>
      </c>
      <c r="E7631" s="60" t="s">
        <v>2578</v>
      </c>
    </row>
    <row r="7632" spans="1:5">
      <c r="A7632" s="52" t="s">
        <v>114</v>
      </c>
      <c r="B7632" s="59" t="s">
        <v>21489</v>
      </c>
      <c r="C7632" s="59" t="s">
        <v>21490</v>
      </c>
      <c r="D7632" s="59" t="s">
        <v>102</v>
      </c>
      <c r="E7632" s="60" t="s">
        <v>4325</v>
      </c>
    </row>
    <row r="7633" spans="1:5">
      <c r="A7633" s="52" t="s">
        <v>114</v>
      </c>
      <c r="B7633" s="59" t="s">
        <v>21491</v>
      </c>
      <c r="C7633" s="59" t="s">
        <v>21492</v>
      </c>
      <c r="D7633" s="59" t="s">
        <v>102</v>
      </c>
      <c r="E7633" s="60" t="s">
        <v>2502</v>
      </c>
    </row>
    <row r="7634" spans="1:5">
      <c r="A7634" s="52" t="s">
        <v>114</v>
      </c>
      <c r="B7634" s="59" t="s">
        <v>21493</v>
      </c>
      <c r="C7634" s="59" t="s">
        <v>21494</v>
      </c>
      <c r="D7634" s="59" t="s">
        <v>102</v>
      </c>
      <c r="E7634" s="60" t="s">
        <v>3570</v>
      </c>
    </row>
    <row r="7635" spans="1:5">
      <c r="A7635" s="52" t="s">
        <v>114</v>
      </c>
      <c r="B7635" s="59" t="s">
        <v>21495</v>
      </c>
      <c r="C7635" s="59" t="s">
        <v>21496</v>
      </c>
      <c r="D7635" s="59" t="s">
        <v>102</v>
      </c>
      <c r="E7635" s="60" t="s">
        <v>2232</v>
      </c>
    </row>
    <row r="7636" spans="1:5">
      <c r="A7636" s="52" t="s">
        <v>114</v>
      </c>
      <c r="B7636" s="59" t="s">
        <v>21497</v>
      </c>
      <c r="C7636" s="59" t="s">
        <v>21498</v>
      </c>
      <c r="D7636" s="59" t="s">
        <v>102</v>
      </c>
      <c r="E7636" s="60" t="s">
        <v>20253</v>
      </c>
    </row>
    <row r="7637" spans="1:5">
      <c r="A7637" s="52" t="s">
        <v>114</v>
      </c>
      <c r="B7637" s="59" t="s">
        <v>21499</v>
      </c>
      <c r="C7637" s="59" t="s">
        <v>21500</v>
      </c>
      <c r="D7637" s="59" t="s">
        <v>102</v>
      </c>
      <c r="E7637" s="60" t="s">
        <v>3673</v>
      </c>
    </row>
    <row r="7638" spans="1:5">
      <c r="A7638" s="52" t="s">
        <v>114</v>
      </c>
      <c r="B7638" s="59" t="s">
        <v>21501</v>
      </c>
      <c r="C7638" s="59" t="s">
        <v>21502</v>
      </c>
      <c r="D7638" s="59" t="s">
        <v>102</v>
      </c>
      <c r="E7638" s="60" t="s">
        <v>21503</v>
      </c>
    </row>
    <row r="7639" spans="1:5">
      <c r="A7639" s="52" t="s">
        <v>114</v>
      </c>
      <c r="B7639" s="59" t="s">
        <v>21504</v>
      </c>
      <c r="C7639" s="59" t="s">
        <v>21505</v>
      </c>
      <c r="D7639" s="59" t="s">
        <v>102</v>
      </c>
      <c r="E7639" s="60" t="s">
        <v>1986</v>
      </c>
    </row>
    <row r="7640" spans="1:5">
      <c r="A7640" s="52" t="s">
        <v>114</v>
      </c>
      <c r="B7640" s="59" t="s">
        <v>21506</v>
      </c>
      <c r="C7640" s="59" t="s">
        <v>21507</v>
      </c>
      <c r="D7640" s="59" t="s">
        <v>102</v>
      </c>
      <c r="E7640" s="60" t="s">
        <v>3222</v>
      </c>
    </row>
    <row r="7641" spans="1:5">
      <c r="A7641" s="52" t="s">
        <v>114</v>
      </c>
      <c r="B7641" s="59" t="s">
        <v>21508</v>
      </c>
      <c r="C7641" s="59" t="s">
        <v>21509</v>
      </c>
      <c r="D7641" s="59" t="s">
        <v>102</v>
      </c>
      <c r="E7641" s="60" t="s">
        <v>2232</v>
      </c>
    </row>
    <row r="7642" spans="1:5">
      <c r="A7642" s="52" t="s">
        <v>114</v>
      </c>
      <c r="B7642" s="59" t="s">
        <v>21510</v>
      </c>
      <c r="C7642" s="59" t="s">
        <v>21511</v>
      </c>
      <c r="D7642" s="59" t="s">
        <v>102</v>
      </c>
      <c r="E7642" s="60" t="s">
        <v>3075</v>
      </c>
    </row>
    <row r="7643" spans="1:5">
      <c r="A7643" s="52" t="s">
        <v>114</v>
      </c>
      <c r="B7643" s="59" t="s">
        <v>21512</v>
      </c>
      <c r="C7643" s="59" t="s">
        <v>21513</v>
      </c>
      <c r="D7643" s="59" t="s">
        <v>102</v>
      </c>
      <c r="E7643" s="60" t="s">
        <v>21514</v>
      </c>
    </row>
    <row r="7644" spans="1:5">
      <c r="A7644" s="52" t="s">
        <v>114</v>
      </c>
      <c r="B7644" s="59" t="s">
        <v>21515</v>
      </c>
      <c r="C7644" s="59" t="s">
        <v>21516</v>
      </c>
      <c r="D7644" s="59" t="s">
        <v>102</v>
      </c>
      <c r="E7644" s="60" t="s">
        <v>21517</v>
      </c>
    </row>
    <row r="7645" spans="1:5">
      <c r="A7645" s="52" t="s">
        <v>114</v>
      </c>
      <c r="B7645" s="59" t="s">
        <v>21518</v>
      </c>
      <c r="C7645" s="59" t="s">
        <v>21519</v>
      </c>
      <c r="D7645" s="59" t="s">
        <v>102</v>
      </c>
      <c r="E7645" s="60" t="s">
        <v>4330</v>
      </c>
    </row>
    <row r="7646" spans="1:5">
      <c r="A7646" s="52" t="s">
        <v>114</v>
      </c>
      <c r="B7646" s="59" t="s">
        <v>21520</v>
      </c>
      <c r="C7646" s="59" t="s">
        <v>21521</v>
      </c>
      <c r="D7646" s="59" t="s">
        <v>102</v>
      </c>
      <c r="E7646" s="60" t="s">
        <v>2886</v>
      </c>
    </row>
    <row r="7647" spans="1:5">
      <c r="A7647" s="52" t="s">
        <v>114</v>
      </c>
      <c r="B7647" s="59" t="s">
        <v>21522</v>
      </c>
      <c r="C7647" s="59" t="s">
        <v>21523</v>
      </c>
      <c r="D7647" s="59" t="s">
        <v>21307</v>
      </c>
      <c r="E7647" s="60" t="s">
        <v>21524</v>
      </c>
    </row>
    <row r="7648" spans="1:5">
      <c r="A7648" s="52" t="s">
        <v>114</v>
      </c>
      <c r="B7648" s="59" t="s">
        <v>21525</v>
      </c>
      <c r="C7648" s="59" t="s">
        <v>21526</v>
      </c>
      <c r="D7648" s="59" t="s">
        <v>21307</v>
      </c>
      <c r="E7648" s="60" t="s">
        <v>1826</v>
      </c>
    </row>
    <row r="7649" spans="1:5">
      <c r="A7649" s="52" t="s">
        <v>114</v>
      </c>
      <c r="B7649" s="59" t="s">
        <v>21527</v>
      </c>
      <c r="C7649" s="59" t="s">
        <v>21528</v>
      </c>
      <c r="D7649" s="59" t="s">
        <v>21307</v>
      </c>
      <c r="E7649" s="60" t="s">
        <v>14499</v>
      </c>
    </row>
    <row r="7650" spans="1:5">
      <c r="A7650" s="52" t="s">
        <v>114</v>
      </c>
      <c r="B7650" s="59" t="s">
        <v>21529</v>
      </c>
      <c r="C7650" s="59" t="s">
        <v>21530</v>
      </c>
      <c r="D7650" s="59" t="s">
        <v>21307</v>
      </c>
      <c r="E7650" s="60" t="s">
        <v>21531</v>
      </c>
    </row>
    <row r="7651" spans="1:5">
      <c r="A7651" s="52" t="s">
        <v>114</v>
      </c>
      <c r="B7651" s="59" t="s">
        <v>21532</v>
      </c>
      <c r="C7651" s="59" t="s">
        <v>21533</v>
      </c>
      <c r="D7651" s="59" t="s">
        <v>21307</v>
      </c>
      <c r="E7651" s="60" t="s">
        <v>21534</v>
      </c>
    </row>
    <row r="7652" spans="1:5">
      <c r="A7652" s="52" t="s">
        <v>114</v>
      </c>
      <c r="B7652" s="59" t="s">
        <v>21535</v>
      </c>
      <c r="C7652" s="59" t="s">
        <v>21536</v>
      </c>
      <c r="D7652" s="59" t="s">
        <v>21307</v>
      </c>
      <c r="E7652" s="60" t="s">
        <v>16778</v>
      </c>
    </row>
    <row r="7653" spans="1:5">
      <c r="A7653" s="52" t="s">
        <v>114</v>
      </c>
      <c r="B7653" s="59" t="s">
        <v>21537</v>
      </c>
      <c r="C7653" s="59" t="s">
        <v>21538</v>
      </c>
      <c r="D7653" s="59" t="s">
        <v>21307</v>
      </c>
      <c r="E7653" s="60" t="s">
        <v>21539</v>
      </c>
    </row>
    <row r="7654" spans="1:5">
      <c r="A7654" s="52" t="s">
        <v>114</v>
      </c>
      <c r="B7654" s="59" t="s">
        <v>21540</v>
      </c>
      <c r="C7654" s="59" t="s">
        <v>21541</v>
      </c>
      <c r="D7654" s="59" t="s">
        <v>21307</v>
      </c>
      <c r="E7654" s="60" t="s">
        <v>21542</v>
      </c>
    </row>
    <row r="7655" spans="1:5">
      <c r="A7655" s="52" t="s">
        <v>114</v>
      </c>
      <c r="B7655" s="59" t="s">
        <v>21543</v>
      </c>
      <c r="C7655" s="59" t="s">
        <v>21544</v>
      </c>
      <c r="D7655" s="59" t="s">
        <v>21307</v>
      </c>
      <c r="E7655" s="60" t="s">
        <v>21545</v>
      </c>
    </row>
    <row r="7656" spans="1:5">
      <c r="A7656" s="52" t="s">
        <v>114</v>
      </c>
      <c r="B7656" s="59" t="s">
        <v>21546</v>
      </c>
      <c r="C7656" s="59" t="s">
        <v>21547</v>
      </c>
      <c r="D7656" s="59" t="s">
        <v>21307</v>
      </c>
      <c r="E7656" s="60" t="s">
        <v>21548</v>
      </c>
    </row>
    <row r="7657" spans="1:5">
      <c r="A7657" s="52" t="s">
        <v>114</v>
      </c>
      <c r="B7657" s="59" t="s">
        <v>21549</v>
      </c>
      <c r="C7657" s="59" t="s">
        <v>21550</v>
      </c>
      <c r="D7657" s="59" t="s">
        <v>21307</v>
      </c>
      <c r="E7657" s="60" t="s">
        <v>21551</v>
      </c>
    </row>
    <row r="7658" spans="1:5">
      <c r="A7658" s="52" t="s">
        <v>114</v>
      </c>
      <c r="B7658" s="59" t="s">
        <v>21552</v>
      </c>
      <c r="C7658" s="59" t="s">
        <v>21553</v>
      </c>
      <c r="D7658" s="59" t="s">
        <v>21307</v>
      </c>
      <c r="E7658" s="60" t="s">
        <v>21531</v>
      </c>
    </row>
    <row r="7659" spans="1:5">
      <c r="A7659" s="52" t="s">
        <v>114</v>
      </c>
      <c r="B7659" s="59" t="s">
        <v>21554</v>
      </c>
      <c r="C7659" s="59" t="s">
        <v>21555</v>
      </c>
      <c r="D7659" s="59" t="s">
        <v>21307</v>
      </c>
      <c r="E7659" s="60" t="s">
        <v>2599</v>
      </c>
    </row>
    <row r="7660" spans="1:5">
      <c r="A7660" s="52" t="s">
        <v>114</v>
      </c>
      <c r="B7660" s="59" t="s">
        <v>21556</v>
      </c>
      <c r="C7660" s="59" t="s">
        <v>21557</v>
      </c>
      <c r="D7660" s="59" t="s">
        <v>21307</v>
      </c>
      <c r="E7660" s="60" t="s">
        <v>9210</v>
      </c>
    </row>
    <row r="7661" spans="1:5">
      <c r="A7661" s="52" t="s">
        <v>114</v>
      </c>
      <c r="B7661" s="59" t="s">
        <v>21558</v>
      </c>
      <c r="C7661" s="59" t="s">
        <v>21559</v>
      </c>
      <c r="D7661" s="59" t="s">
        <v>102</v>
      </c>
      <c r="E7661" s="60" t="s">
        <v>2502</v>
      </c>
    </row>
    <row r="7662" spans="1:5">
      <c r="A7662" s="52" t="s">
        <v>114</v>
      </c>
      <c r="B7662" s="59" t="s">
        <v>21560</v>
      </c>
      <c r="C7662" s="59" t="s">
        <v>21561</v>
      </c>
      <c r="D7662" s="59" t="s">
        <v>102</v>
      </c>
      <c r="E7662" s="60" t="s">
        <v>21562</v>
      </c>
    </row>
    <row r="7663" spans="1:5">
      <c r="A7663" s="52" t="s">
        <v>114</v>
      </c>
      <c r="B7663" s="59" t="s">
        <v>21563</v>
      </c>
      <c r="C7663" s="59" t="s">
        <v>21564</v>
      </c>
      <c r="D7663" s="59" t="s">
        <v>102</v>
      </c>
      <c r="E7663" s="60" t="s">
        <v>2385</v>
      </c>
    </row>
    <row r="7664" spans="1:5">
      <c r="A7664" s="52" t="s">
        <v>114</v>
      </c>
      <c r="B7664" s="59" t="s">
        <v>21565</v>
      </c>
      <c r="C7664" s="59" t="s">
        <v>21566</v>
      </c>
      <c r="D7664" s="59" t="s">
        <v>102</v>
      </c>
      <c r="E7664" s="60" t="s">
        <v>2385</v>
      </c>
    </row>
    <row r="7665" spans="1:5">
      <c r="A7665" s="52" t="s">
        <v>114</v>
      </c>
      <c r="B7665" s="59" t="s">
        <v>21567</v>
      </c>
      <c r="C7665" s="59" t="s">
        <v>21568</v>
      </c>
      <c r="D7665" s="59" t="s">
        <v>102</v>
      </c>
      <c r="E7665" s="60" t="s">
        <v>20054</v>
      </c>
    </row>
    <row r="7666" spans="1:5">
      <c r="A7666" s="52" t="s">
        <v>114</v>
      </c>
      <c r="B7666" s="59" t="s">
        <v>21569</v>
      </c>
      <c r="C7666" s="59" t="s">
        <v>21570</v>
      </c>
      <c r="D7666" s="59" t="s">
        <v>102</v>
      </c>
      <c r="E7666" s="60" t="s">
        <v>1921</v>
      </c>
    </row>
    <row r="7667" spans="1:5">
      <c r="A7667" s="52" t="s">
        <v>114</v>
      </c>
      <c r="B7667" s="59" t="s">
        <v>21571</v>
      </c>
      <c r="C7667" s="59" t="s">
        <v>21572</v>
      </c>
      <c r="D7667" s="59" t="s">
        <v>102</v>
      </c>
      <c r="E7667" s="60" t="s">
        <v>20706</v>
      </c>
    </row>
    <row r="7668" spans="1:5">
      <c r="A7668" s="52" t="s">
        <v>114</v>
      </c>
      <c r="B7668" s="59" t="s">
        <v>21573</v>
      </c>
      <c r="C7668" s="59" t="s">
        <v>21574</v>
      </c>
      <c r="D7668" s="59" t="s">
        <v>102</v>
      </c>
      <c r="E7668" s="60" t="s">
        <v>21575</v>
      </c>
    </row>
    <row r="7669" spans="1:5">
      <c r="A7669" s="52" t="s">
        <v>114</v>
      </c>
      <c r="B7669" s="59" t="s">
        <v>21576</v>
      </c>
      <c r="C7669" s="59" t="s">
        <v>21577</v>
      </c>
      <c r="D7669" s="59" t="s">
        <v>102</v>
      </c>
      <c r="E7669" s="60" t="s">
        <v>881</v>
      </c>
    </row>
    <row r="7670" spans="1:5">
      <c r="A7670" s="52" t="s">
        <v>114</v>
      </c>
      <c r="B7670" s="59" t="s">
        <v>21578</v>
      </c>
      <c r="C7670" s="59" t="s">
        <v>21579</v>
      </c>
      <c r="D7670" s="59" t="s">
        <v>102</v>
      </c>
      <c r="E7670" s="60" t="s">
        <v>21580</v>
      </c>
    </row>
    <row r="7671" spans="1:5">
      <c r="A7671" s="52" t="s">
        <v>114</v>
      </c>
      <c r="B7671" s="59" t="s">
        <v>21581</v>
      </c>
      <c r="C7671" s="59" t="s">
        <v>21582</v>
      </c>
      <c r="D7671" s="59" t="s">
        <v>102</v>
      </c>
      <c r="E7671" s="60" t="s">
        <v>10622</v>
      </c>
    </row>
    <row r="7672" spans="1:5">
      <c r="A7672" s="52" t="s">
        <v>114</v>
      </c>
      <c r="B7672" s="59" t="s">
        <v>21583</v>
      </c>
      <c r="C7672" s="59" t="s">
        <v>21584</v>
      </c>
      <c r="D7672" s="59" t="s">
        <v>102</v>
      </c>
      <c r="E7672" s="60" t="s">
        <v>17443</v>
      </c>
    </row>
    <row r="7673" spans="1:5">
      <c r="A7673" s="52" t="s">
        <v>114</v>
      </c>
      <c r="B7673" s="59" t="s">
        <v>21585</v>
      </c>
      <c r="C7673" s="59" t="s">
        <v>21586</v>
      </c>
      <c r="D7673" s="59" t="s">
        <v>21307</v>
      </c>
      <c r="E7673" s="60" t="s">
        <v>21587</v>
      </c>
    </row>
    <row r="7674" spans="1:5">
      <c r="A7674" s="52" t="s">
        <v>114</v>
      </c>
      <c r="B7674" s="59" t="s">
        <v>21588</v>
      </c>
      <c r="C7674" s="59" t="s">
        <v>21584</v>
      </c>
      <c r="D7674" s="59" t="s">
        <v>21307</v>
      </c>
      <c r="E7674" s="60" t="s">
        <v>21589</v>
      </c>
    </row>
    <row r="7675" spans="1:5">
      <c r="A7675" s="52" t="s">
        <v>114</v>
      </c>
      <c r="B7675" s="59" t="s">
        <v>21590</v>
      </c>
      <c r="C7675" s="59" t="s">
        <v>21591</v>
      </c>
      <c r="D7675" s="59" t="s">
        <v>102</v>
      </c>
      <c r="E7675" s="60" t="s">
        <v>13488</v>
      </c>
    </row>
    <row r="7676" spans="1:5">
      <c r="A7676" s="52" t="s">
        <v>114</v>
      </c>
      <c r="B7676" s="59" t="s">
        <v>21592</v>
      </c>
      <c r="C7676" s="59" t="s">
        <v>21591</v>
      </c>
      <c r="D7676" s="59" t="s">
        <v>21307</v>
      </c>
      <c r="E7676" s="60" t="s">
        <v>21593</v>
      </c>
    </row>
    <row r="7677" spans="1:5">
      <c r="A7677" s="52" t="s">
        <v>114</v>
      </c>
      <c r="B7677" s="59" t="s">
        <v>21594</v>
      </c>
      <c r="C7677" s="59" t="s">
        <v>21595</v>
      </c>
      <c r="D7677" s="59" t="s">
        <v>102</v>
      </c>
      <c r="E7677" s="60" t="s">
        <v>20503</v>
      </c>
    </row>
    <row r="7678" spans="1:5">
      <c r="A7678" s="52" t="s">
        <v>114</v>
      </c>
      <c r="B7678" s="59" t="s">
        <v>21596</v>
      </c>
      <c r="C7678" s="59" t="s">
        <v>21597</v>
      </c>
      <c r="D7678" s="59" t="s">
        <v>21307</v>
      </c>
      <c r="E7678" s="60" t="s">
        <v>21598</v>
      </c>
    </row>
    <row r="7679" spans="1:5">
      <c r="A7679" s="52" t="s">
        <v>114</v>
      </c>
      <c r="B7679" s="59" t="s">
        <v>21599</v>
      </c>
      <c r="C7679" s="59" t="s">
        <v>21600</v>
      </c>
      <c r="D7679" s="59" t="s">
        <v>21307</v>
      </c>
      <c r="E7679" s="60" t="s">
        <v>1939</v>
      </c>
    </row>
    <row r="7680" spans="1:5">
      <c r="A7680" s="52" t="s">
        <v>114</v>
      </c>
      <c r="B7680" s="59" t="s">
        <v>21601</v>
      </c>
      <c r="C7680" s="59" t="s">
        <v>21602</v>
      </c>
      <c r="D7680" s="59" t="s">
        <v>21307</v>
      </c>
      <c r="E7680" s="60" t="s">
        <v>21603</v>
      </c>
    </row>
    <row r="7681" spans="1:5">
      <c r="A7681" s="52" t="s">
        <v>114</v>
      </c>
      <c r="B7681" s="59" t="s">
        <v>21604</v>
      </c>
      <c r="C7681" s="59" t="s">
        <v>21605</v>
      </c>
      <c r="D7681" s="59" t="s">
        <v>21307</v>
      </c>
      <c r="E7681" s="60" t="s">
        <v>1939</v>
      </c>
    </row>
    <row r="7682" spans="1:5">
      <c r="A7682" s="52" t="s">
        <v>114</v>
      </c>
      <c r="B7682" s="59" t="s">
        <v>21606</v>
      </c>
      <c r="C7682" s="59" t="s">
        <v>21607</v>
      </c>
      <c r="D7682" s="59" t="s">
        <v>21307</v>
      </c>
      <c r="E7682" s="60" t="s">
        <v>18824</v>
      </c>
    </row>
    <row r="7683" spans="1:5">
      <c r="A7683" s="52" t="s">
        <v>114</v>
      </c>
      <c r="B7683" s="59" t="s">
        <v>21608</v>
      </c>
      <c r="C7683" s="59" t="s">
        <v>21609</v>
      </c>
      <c r="D7683" s="59" t="s">
        <v>21307</v>
      </c>
      <c r="E7683" s="60" t="s">
        <v>21610</v>
      </c>
    </row>
    <row r="7684" spans="1:5">
      <c r="A7684" s="52" t="s">
        <v>114</v>
      </c>
      <c r="B7684" s="59" t="s">
        <v>21611</v>
      </c>
      <c r="C7684" s="59" t="s">
        <v>21612</v>
      </c>
      <c r="D7684" s="59" t="s">
        <v>21307</v>
      </c>
      <c r="E7684" s="60" t="s">
        <v>1939</v>
      </c>
    </row>
    <row r="7685" spans="1:5">
      <c r="A7685" s="52" t="s">
        <v>114</v>
      </c>
      <c r="B7685" s="59" t="s">
        <v>21613</v>
      </c>
      <c r="C7685" s="59" t="s">
        <v>21614</v>
      </c>
      <c r="D7685" s="59" t="s">
        <v>21307</v>
      </c>
      <c r="E7685" s="60" t="s">
        <v>18824</v>
      </c>
    </row>
    <row r="7686" spans="1:5">
      <c r="A7686" s="52" t="s">
        <v>114</v>
      </c>
      <c r="B7686" s="59" t="s">
        <v>21615</v>
      </c>
      <c r="C7686" s="59" t="s">
        <v>21616</v>
      </c>
      <c r="D7686" s="59" t="s">
        <v>21307</v>
      </c>
      <c r="E7686" s="60" t="s">
        <v>21617</v>
      </c>
    </row>
    <row r="7687" spans="1:5">
      <c r="A7687" s="52" t="s">
        <v>114</v>
      </c>
      <c r="B7687" s="59" t="s">
        <v>21618</v>
      </c>
      <c r="C7687" s="59" t="s">
        <v>21619</v>
      </c>
      <c r="D7687" s="59" t="s">
        <v>21307</v>
      </c>
      <c r="E7687" s="60" t="s">
        <v>21620</v>
      </c>
    </row>
    <row r="7688" spans="1:5">
      <c r="A7688" s="52" t="s">
        <v>114</v>
      </c>
      <c r="B7688" s="59" t="s">
        <v>21621</v>
      </c>
      <c r="C7688" s="59" t="s">
        <v>21622</v>
      </c>
      <c r="D7688" s="59" t="s">
        <v>21307</v>
      </c>
      <c r="E7688" s="60" t="s">
        <v>18214</v>
      </c>
    </row>
    <row r="7689" spans="1:5">
      <c r="A7689" s="52" t="s">
        <v>114</v>
      </c>
      <c r="B7689" s="59" t="s">
        <v>21623</v>
      </c>
      <c r="C7689" s="59" t="s">
        <v>21624</v>
      </c>
      <c r="D7689" s="59" t="s">
        <v>21307</v>
      </c>
      <c r="E7689" s="60" t="s">
        <v>4954</v>
      </c>
    </row>
    <row r="7690" spans="1:5">
      <c r="A7690" s="52" t="s">
        <v>114</v>
      </c>
      <c r="B7690" s="59" t="s">
        <v>21625</v>
      </c>
      <c r="C7690" s="59" t="s">
        <v>21626</v>
      </c>
      <c r="D7690" s="59" t="s">
        <v>21307</v>
      </c>
      <c r="E7690" s="60" t="s">
        <v>21627</v>
      </c>
    </row>
    <row r="7691" spans="1:5">
      <c r="A7691" s="52" t="s">
        <v>114</v>
      </c>
      <c r="B7691" s="59" t="s">
        <v>21628</v>
      </c>
      <c r="C7691" s="59" t="s">
        <v>21629</v>
      </c>
      <c r="D7691" s="59" t="s">
        <v>21307</v>
      </c>
      <c r="E7691" s="60" t="s">
        <v>1939</v>
      </c>
    </row>
    <row r="7692" spans="1:5">
      <c r="A7692" s="52" t="s">
        <v>114</v>
      </c>
      <c r="B7692" s="59" t="s">
        <v>21630</v>
      </c>
      <c r="C7692" s="59" t="s">
        <v>21631</v>
      </c>
      <c r="D7692" s="59" t="s">
        <v>21307</v>
      </c>
      <c r="E7692" s="60" t="s">
        <v>21610</v>
      </c>
    </row>
    <row r="7693" spans="1:5">
      <c r="A7693" s="52" t="s">
        <v>114</v>
      </c>
      <c r="B7693" s="59" t="s">
        <v>21632</v>
      </c>
      <c r="C7693" s="59" t="s">
        <v>21633</v>
      </c>
      <c r="D7693" s="59" t="s">
        <v>21307</v>
      </c>
      <c r="E7693" s="60" t="s">
        <v>4489</v>
      </c>
    </row>
    <row r="7694" spans="1:5">
      <c r="A7694" s="52" t="s">
        <v>114</v>
      </c>
      <c r="B7694" s="59" t="s">
        <v>21634</v>
      </c>
      <c r="C7694" s="59" t="s">
        <v>21635</v>
      </c>
      <c r="D7694" s="59" t="s">
        <v>21307</v>
      </c>
      <c r="E7694" s="60" t="s">
        <v>21636</v>
      </c>
    </row>
    <row r="7695" spans="1:5">
      <c r="A7695" s="52" t="s">
        <v>114</v>
      </c>
      <c r="B7695" s="59" t="s">
        <v>21637</v>
      </c>
      <c r="C7695" s="59" t="s">
        <v>21638</v>
      </c>
      <c r="D7695" s="59" t="s">
        <v>21307</v>
      </c>
      <c r="E7695" s="60" t="s">
        <v>21639</v>
      </c>
    </row>
    <row r="7696" spans="1:5">
      <c r="A7696" s="52" t="s">
        <v>114</v>
      </c>
      <c r="B7696" s="59" t="s">
        <v>21640</v>
      </c>
      <c r="C7696" s="59" t="s">
        <v>21641</v>
      </c>
      <c r="D7696" s="59" t="s">
        <v>21307</v>
      </c>
      <c r="E7696" s="60" t="s">
        <v>21642</v>
      </c>
    </row>
    <row r="7697" spans="1:5">
      <c r="A7697" s="52" t="s">
        <v>114</v>
      </c>
      <c r="B7697" s="59" t="s">
        <v>21643</v>
      </c>
      <c r="C7697" s="59" t="s">
        <v>21644</v>
      </c>
      <c r="D7697" s="59" t="s">
        <v>21307</v>
      </c>
      <c r="E7697" s="60" t="s">
        <v>4265</v>
      </c>
    </row>
    <row r="7698" spans="1:5">
      <c r="A7698" s="52" t="s">
        <v>114</v>
      </c>
      <c r="B7698" s="59" t="s">
        <v>21645</v>
      </c>
      <c r="C7698" s="59" t="s">
        <v>21646</v>
      </c>
      <c r="D7698" s="59" t="s">
        <v>21307</v>
      </c>
      <c r="E7698" s="60" t="s">
        <v>21647</v>
      </c>
    </row>
    <row r="7699" spans="1:5">
      <c r="A7699" s="52" t="s">
        <v>114</v>
      </c>
      <c r="B7699" s="59" t="s">
        <v>21648</v>
      </c>
      <c r="C7699" s="59" t="s">
        <v>21649</v>
      </c>
      <c r="D7699" s="59" t="s">
        <v>21307</v>
      </c>
      <c r="E7699" s="60" t="s">
        <v>21650</v>
      </c>
    </row>
    <row r="7700" spans="1:5">
      <c r="A7700" s="52" t="s">
        <v>114</v>
      </c>
      <c r="B7700" s="59" t="s">
        <v>21651</v>
      </c>
      <c r="C7700" s="59" t="s">
        <v>21652</v>
      </c>
      <c r="D7700" s="59" t="s">
        <v>21307</v>
      </c>
      <c r="E7700" s="60" t="s">
        <v>16089</v>
      </c>
    </row>
    <row r="7701" spans="1:5">
      <c r="A7701" s="52" t="s">
        <v>114</v>
      </c>
      <c r="B7701" s="59" t="s">
        <v>21653</v>
      </c>
      <c r="C7701" s="59" t="s">
        <v>21654</v>
      </c>
      <c r="D7701" s="59" t="s">
        <v>21307</v>
      </c>
      <c r="E7701" s="60" t="s">
        <v>21610</v>
      </c>
    </row>
    <row r="7702" spans="1:5">
      <c r="A7702" s="52" t="s">
        <v>114</v>
      </c>
      <c r="B7702" s="59" t="s">
        <v>21655</v>
      </c>
      <c r="C7702" s="59" t="s">
        <v>21656</v>
      </c>
      <c r="D7702" s="59" t="s">
        <v>21307</v>
      </c>
      <c r="E7702" s="60" t="s">
        <v>13665</v>
      </c>
    </row>
    <row r="7703" spans="1:5">
      <c r="A7703" s="52" t="s">
        <v>114</v>
      </c>
      <c r="B7703" s="59" t="s">
        <v>21657</v>
      </c>
      <c r="C7703" s="59" t="s">
        <v>21658</v>
      </c>
      <c r="D7703" s="59" t="s">
        <v>21307</v>
      </c>
      <c r="E7703" s="60" t="s">
        <v>21617</v>
      </c>
    </row>
    <row r="7704" spans="1:5">
      <c r="A7704" s="52" t="s">
        <v>114</v>
      </c>
      <c r="B7704" s="59" t="s">
        <v>21659</v>
      </c>
      <c r="C7704" s="59" t="s">
        <v>21660</v>
      </c>
      <c r="D7704" s="59" t="s">
        <v>21307</v>
      </c>
      <c r="E7704" s="60" t="s">
        <v>21661</v>
      </c>
    </row>
    <row r="7705" spans="1:5">
      <c r="A7705" s="52" t="s">
        <v>114</v>
      </c>
      <c r="B7705" s="59" t="s">
        <v>21662</v>
      </c>
      <c r="C7705" s="59" t="s">
        <v>21663</v>
      </c>
      <c r="D7705" s="59" t="s">
        <v>21307</v>
      </c>
      <c r="E7705" s="60" t="s">
        <v>21664</v>
      </c>
    </row>
    <row r="7706" spans="1:5">
      <c r="A7706" s="52" t="s">
        <v>114</v>
      </c>
      <c r="B7706" s="59" t="s">
        <v>21665</v>
      </c>
      <c r="C7706" s="59" t="s">
        <v>21666</v>
      </c>
      <c r="D7706" s="59" t="s">
        <v>21307</v>
      </c>
      <c r="E7706" s="60" t="s">
        <v>21667</v>
      </c>
    </row>
    <row r="7707" spans="1:5">
      <c r="A7707" s="52" t="s">
        <v>114</v>
      </c>
      <c r="B7707" s="59" t="s">
        <v>21668</v>
      </c>
      <c r="C7707" s="59" t="s">
        <v>21669</v>
      </c>
      <c r="D7707" s="59" t="s">
        <v>21307</v>
      </c>
      <c r="E7707" s="60" t="s">
        <v>21670</v>
      </c>
    </row>
    <row r="7708" spans="1:5">
      <c r="A7708" s="52" t="s">
        <v>114</v>
      </c>
      <c r="B7708" s="59" t="s">
        <v>21671</v>
      </c>
      <c r="C7708" s="59" t="s">
        <v>21672</v>
      </c>
      <c r="D7708" s="59" t="s">
        <v>21307</v>
      </c>
      <c r="E7708" s="60" t="s">
        <v>8668</v>
      </c>
    </row>
    <row r="7709" spans="1:5">
      <c r="A7709" s="52" t="s">
        <v>114</v>
      </c>
      <c r="B7709" s="59" t="s">
        <v>21673</v>
      </c>
      <c r="C7709" s="59" t="s">
        <v>21674</v>
      </c>
      <c r="D7709" s="59" t="s">
        <v>21307</v>
      </c>
      <c r="E7709" s="60" t="s">
        <v>21617</v>
      </c>
    </row>
    <row r="7710" spans="1:5">
      <c r="A7710" s="52" t="s">
        <v>114</v>
      </c>
      <c r="B7710" s="59" t="s">
        <v>21675</v>
      </c>
      <c r="C7710" s="59" t="s">
        <v>21676</v>
      </c>
      <c r="D7710" s="59" t="s">
        <v>21307</v>
      </c>
      <c r="E7710" s="60" t="s">
        <v>21677</v>
      </c>
    </row>
    <row r="7711" spans="1:5">
      <c r="A7711" s="52" t="s">
        <v>114</v>
      </c>
      <c r="B7711" s="59" t="s">
        <v>21678</v>
      </c>
      <c r="C7711" s="59" t="s">
        <v>21679</v>
      </c>
      <c r="D7711" s="59" t="s">
        <v>21307</v>
      </c>
      <c r="E7711" s="60" t="s">
        <v>12007</v>
      </c>
    </row>
    <row r="7712" spans="1:5">
      <c r="A7712" s="52" t="s">
        <v>114</v>
      </c>
      <c r="B7712" s="59" t="s">
        <v>21680</v>
      </c>
      <c r="C7712" s="59" t="s">
        <v>21681</v>
      </c>
      <c r="D7712" s="59" t="s">
        <v>21307</v>
      </c>
      <c r="E7712" s="60" t="s">
        <v>17458</v>
      </c>
    </row>
    <row r="7713" spans="1:5">
      <c r="A7713" s="52" t="s">
        <v>114</v>
      </c>
      <c r="B7713" s="59" t="s">
        <v>21682</v>
      </c>
      <c r="C7713" s="59" t="s">
        <v>21683</v>
      </c>
      <c r="D7713" s="59" t="s">
        <v>21307</v>
      </c>
      <c r="E7713" s="60" t="s">
        <v>5146</v>
      </c>
    </row>
    <row r="7714" spans="1:5">
      <c r="A7714" s="52" t="s">
        <v>114</v>
      </c>
      <c r="B7714" s="59" t="s">
        <v>21684</v>
      </c>
      <c r="C7714" s="59" t="s">
        <v>21685</v>
      </c>
      <c r="D7714" s="59" t="s">
        <v>21307</v>
      </c>
      <c r="E7714" s="60" t="s">
        <v>10158</v>
      </c>
    </row>
    <row r="7715" spans="1:5">
      <c r="A7715" s="52" t="s">
        <v>114</v>
      </c>
      <c r="B7715" s="59" t="s">
        <v>21686</v>
      </c>
      <c r="C7715" s="59" t="s">
        <v>21687</v>
      </c>
      <c r="D7715" s="59" t="s">
        <v>21307</v>
      </c>
      <c r="E7715" s="60" t="s">
        <v>21688</v>
      </c>
    </row>
    <row r="7716" spans="1:5">
      <c r="A7716" s="52" t="s">
        <v>114</v>
      </c>
      <c r="B7716" s="59" t="s">
        <v>21689</v>
      </c>
      <c r="C7716" s="59" t="s">
        <v>21690</v>
      </c>
      <c r="D7716" s="59" t="s">
        <v>21307</v>
      </c>
      <c r="E7716" s="60" t="s">
        <v>9488</v>
      </c>
    </row>
    <row r="7717" spans="1:5">
      <c r="A7717" s="52" t="s">
        <v>114</v>
      </c>
      <c r="B7717" s="59" t="s">
        <v>21691</v>
      </c>
      <c r="C7717" s="59" t="s">
        <v>21692</v>
      </c>
      <c r="D7717" s="59" t="s">
        <v>21307</v>
      </c>
      <c r="E7717" s="60" t="s">
        <v>21693</v>
      </c>
    </row>
    <row r="7718" spans="1:5">
      <c r="A7718" s="52" t="s">
        <v>114</v>
      </c>
      <c r="B7718" s="59" t="s">
        <v>21694</v>
      </c>
      <c r="C7718" s="59" t="s">
        <v>21695</v>
      </c>
      <c r="D7718" s="59" t="s">
        <v>21307</v>
      </c>
      <c r="E7718" s="60" t="s">
        <v>7890</v>
      </c>
    </row>
    <row r="7719" spans="1:5">
      <c r="A7719" s="52" t="s">
        <v>114</v>
      </c>
      <c r="B7719" s="59" t="s">
        <v>21696</v>
      </c>
      <c r="C7719" s="59" t="s">
        <v>21697</v>
      </c>
      <c r="D7719" s="59" t="s">
        <v>21307</v>
      </c>
      <c r="E7719" s="60" t="s">
        <v>21698</v>
      </c>
    </row>
    <row r="7720" spans="1:5">
      <c r="A7720" s="52" t="s">
        <v>114</v>
      </c>
      <c r="B7720" s="59" t="s">
        <v>21699</v>
      </c>
      <c r="C7720" s="59" t="s">
        <v>21700</v>
      </c>
      <c r="D7720" s="59" t="s">
        <v>21307</v>
      </c>
      <c r="E7720" s="60" t="s">
        <v>9441</v>
      </c>
    </row>
    <row r="7721" spans="1:5">
      <c r="A7721" s="52" t="s">
        <v>114</v>
      </c>
      <c r="B7721" s="59" t="s">
        <v>21701</v>
      </c>
      <c r="C7721" s="59" t="s">
        <v>21702</v>
      </c>
      <c r="D7721" s="59" t="s">
        <v>21307</v>
      </c>
      <c r="E7721" s="60" t="s">
        <v>21703</v>
      </c>
    </row>
    <row r="7722" spans="1:5">
      <c r="A7722" s="52" t="s">
        <v>114</v>
      </c>
      <c r="B7722" s="59" t="s">
        <v>21704</v>
      </c>
      <c r="C7722" s="59" t="s">
        <v>21705</v>
      </c>
      <c r="D7722" s="59" t="s">
        <v>21307</v>
      </c>
      <c r="E7722" s="60" t="s">
        <v>11414</v>
      </c>
    </row>
    <row r="7723" spans="1:5">
      <c r="A7723" s="52" t="s">
        <v>114</v>
      </c>
      <c r="B7723" s="59" t="s">
        <v>21706</v>
      </c>
      <c r="C7723" s="59" t="s">
        <v>21707</v>
      </c>
      <c r="D7723" s="59" t="s">
        <v>21307</v>
      </c>
      <c r="E7723" s="60" t="s">
        <v>1215</v>
      </c>
    </row>
    <row r="7724" spans="1:5">
      <c r="A7724" s="52" t="s">
        <v>114</v>
      </c>
      <c r="B7724" s="59" t="s">
        <v>21708</v>
      </c>
      <c r="C7724" s="59" t="s">
        <v>21709</v>
      </c>
      <c r="D7724" s="59" t="s">
        <v>21307</v>
      </c>
      <c r="E7724" s="60" t="s">
        <v>14511</v>
      </c>
    </row>
    <row r="7725" spans="1:5">
      <c r="A7725" s="52" t="s">
        <v>114</v>
      </c>
      <c r="B7725" s="59" t="s">
        <v>21710</v>
      </c>
      <c r="C7725" s="59" t="s">
        <v>21711</v>
      </c>
      <c r="D7725" s="59" t="s">
        <v>21307</v>
      </c>
      <c r="E7725" s="60" t="s">
        <v>13745</v>
      </c>
    </row>
    <row r="7726" spans="1:5">
      <c r="A7726" s="52" t="s">
        <v>114</v>
      </c>
      <c r="B7726" s="59" t="s">
        <v>21712</v>
      </c>
      <c r="C7726" s="59" t="s">
        <v>21713</v>
      </c>
      <c r="D7726" s="59" t="s">
        <v>21307</v>
      </c>
      <c r="E7726" s="60" t="s">
        <v>8734</v>
      </c>
    </row>
    <row r="7727" spans="1:5">
      <c r="A7727" s="52" t="s">
        <v>114</v>
      </c>
      <c r="B7727" s="59" t="s">
        <v>21714</v>
      </c>
      <c r="C7727" s="59" t="s">
        <v>21715</v>
      </c>
      <c r="D7727" s="59" t="s">
        <v>21307</v>
      </c>
      <c r="E7727" s="60" t="s">
        <v>14511</v>
      </c>
    </row>
    <row r="7728" spans="1:5">
      <c r="A7728" s="52" t="s">
        <v>114</v>
      </c>
      <c r="B7728" s="59" t="s">
        <v>21716</v>
      </c>
      <c r="C7728" s="59" t="s">
        <v>21717</v>
      </c>
      <c r="D7728" s="59" t="s">
        <v>21307</v>
      </c>
      <c r="E7728" s="60" t="s">
        <v>13195</v>
      </c>
    </row>
    <row r="7729" spans="1:5">
      <c r="A7729" s="52" t="s">
        <v>114</v>
      </c>
      <c r="B7729" s="59" t="s">
        <v>21718</v>
      </c>
      <c r="C7729" s="59" t="s">
        <v>21719</v>
      </c>
      <c r="D7729" s="59" t="s">
        <v>21307</v>
      </c>
      <c r="E7729" s="60" t="s">
        <v>10961</v>
      </c>
    </row>
    <row r="7730" spans="1:5">
      <c r="A7730" s="52" t="s">
        <v>114</v>
      </c>
      <c r="B7730" s="59" t="s">
        <v>21720</v>
      </c>
      <c r="C7730" s="59" t="s">
        <v>21721</v>
      </c>
      <c r="D7730" s="59" t="s">
        <v>21307</v>
      </c>
      <c r="E7730" s="60" t="s">
        <v>21722</v>
      </c>
    </row>
    <row r="7731" spans="1:5">
      <c r="A7731" s="52" t="s">
        <v>114</v>
      </c>
      <c r="B7731" s="59" t="s">
        <v>21723</v>
      </c>
      <c r="C7731" s="59" t="s">
        <v>21724</v>
      </c>
      <c r="D7731" s="59" t="s">
        <v>21307</v>
      </c>
      <c r="E7731" s="60" t="s">
        <v>21725</v>
      </c>
    </row>
    <row r="7732" spans="1:5">
      <c r="A7732" s="52" t="s">
        <v>114</v>
      </c>
      <c r="B7732" s="59" t="s">
        <v>21726</v>
      </c>
      <c r="C7732" s="59" t="s">
        <v>21727</v>
      </c>
      <c r="D7732" s="59" t="s">
        <v>21307</v>
      </c>
      <c r="E7732" s="60" t="s">
        <v>21728</v>
      </c>
    </row>
    <row r="7733" spans="1:5">
      <c r="A7733" s="52" t="s">
        <v>114</v>
      </c>
      <c r="B7733" s="59" t="s">
        <v>21729</v>
      </c>
      <c r="C7733" s="59" t="s">
        <v>21730</v>
      </c>
      <c r="D7733" s="59" t="s">
        <v>21307</v>
      </c>
      <c r="E7733" s="60" t="s">
        <v>21731</v>
      </c>
    </row>
    <row r="7734" spans="1:5">
      <c r="A7734" s="52" t="s">
        <v>114</v>
      </c>
      <c r="B7734" s="59" t="s">
        <v>21732</v>
      </c>
      <c r="C7734" s="59" t="s">
        <v>21733</v>
      </c>
      <c r="D7734" s="59" t="s">
        <v>21307</v>
      </c>
      <c r="E7734" s="60" t="s">
        <v>21734</v>
      </c>
    </row>
    <row r="7735" spans="1:5">
      <c r="A7735" s="52" t="s">
        <v>114</v>
      </c>
      <c r="B7735" s="59" t="s">
        <v>21735</v>
      </c>
      <c r="C7735" s="59" t="s">
        <v>21736</v>
      </c>
      <c r="D7735" s="59" t="s">
        <v>21307</v>
      </c>
      <c r="E7735" s="60" t="s">
        <v>21734</v>
      </c>
    </row>
    <row r="7736" spans="1:5">
      <c r="A7736" s="52" t="s">
        <v>114</v>
      </c>
      <c r="B7736" s="59" t="s">
        <v>21737</v>
      </c>
      <c r="C7736" s="59" t="s">
        <v>21738</v>
      </c>
      <c r="D7736" s="59" t="s">
        <v>21307</v>
      </c>
      <c r="E7736" s="60" t="s">
        <v>14511</v>
      </c>
    </row>
    <row r="7737" spans="1:5">
      <c r="A7737" s="52" t="s">
        <v>114</v>
      </c>
      <c r="B7737" s="59" t="s">
        <v>21739</v>
      </c>
      <c r="C7737" s="59" t="s">
        <v>21740</v>
      </c>
      <c r="D7737" s="59" t="s">
        <v>21307</v>
      </c>
      <c r="E7737" s="60" t="s">
        <v>14511</v>
      </c>
    </row>
    <row r="7738" spans="1:5">
      <c r="A7738" s="52" t="s">
        <v>114</v>
      </c>
      <c r="B7738" s="59" t="s">
        <v>21741</v>
      </c>
      <c r="C7738" s="59" t="s">
        <v>21742</v>
      </c>
      <c r="D7738" s="59" t="s">
        <v>21307</v>
      </c>
      <c r="E7738" s="60" t="s">
        <v>341</v>
      </c>
    </row>
    <row r="7739" spans="1:5">
      <c r="A7739" s="52" t="s">
        <v>114</v>
      </c>
      <c r="B7739" s="59" t="s">
        <v>21743</v>
      </c>
      <c r="C7739" s="59" t="s">
        <v>21744</v>
      </c>
      <c r="D7739" s="59" t="s">
        <v>21307</v>
      </c>
      <c r="E7739" s="60" t="s">
        <v>21734</v>
      </c>
    </row>
    <row r="7740" spans="1:5">
      <c r="A7740" s="52" t="s">
        <v>114</v>
      </c>
      <c r="B7740" s="59" t="s">
        <v>21745</v>
      </c>
      <c r="C7740" s="59" t="s">
        <v>21746</v>
      </c>
      <c r="D7740" s="59" t="s">
        <v>21307</v>
      </c>
      <c r="E7740" s="60" t="s">
        <v>4265</v>
      </c>
    </row>
    <row r="7741" spans="1:5">
      <c r="A7741" s="52" t="s">
        <v>114</v>
      </c>
      <c r="B7741" s="59" t="s">
        <v>21747</v>
      </c>
      <c r="C7741" s="59" t="s">
        <v>21748</v>
      </c>
      <c r="D7741" s="59" t="s">
        <v>21307</v>
      </c>
      <c r="E7741" s="60" t="s">
        <v>7265</v>
      </c>
    </row>
    <row r="7742" spans="1:5">
      <c r="A7742" s="52" t="s">
        <v>114</v>
      </c>
      <c r="B7742" s="59" t="s">
        <v>21749</v>
      </c>
      <c r="C7742" s="59" t="s">
        <v>21750</v>
      </c>
      <c r="D7742" s="59" t="s">
        <v>21307</v>
      </c>
      <c r="E7742" s="60" t="s">
        <v>4265</v>
      </c>
    </row>
    <row r="7743" spans="1:5">
      <c r="A7743" s="52" t="s">
        <v>114</v>
      </c>
      <c r="B7743" s="59" t="s">
        <v>21751</v>
      </c>
      <c r="C7743" s="59" t="s">
        <v>21752</v>
      </c>
      <c r="D7743" s="59" t="s">
        <v>21307</v>
      </c>
      <c r="E7743" s="60" t="s">
        <v>21753</v>
      </c>
    </row>
    <row r="7744" spans="1:5">
      <c r="A7744" s="52" t="s">
        <v>114</v>
      </c>
      <c r="B7744" s="59" t="s">
        <v>21754</v>
      </c>
      <c r="C7744" s="59" t="s">
        <v>21755</v>
      </c>
      <c r="D7744" s="59" t="s">
        <v>21307</v>
      </c>
      <c r="E7744" s="60" t="s">
        <v>4265</v>
      </c>
    </row>
    <row r="7745" spans="1:5">
      <c r="A7745" s="52" t="s">
        <v>114</v>
      </c>
      <c r="B7745" s="59" t="s">
        <v>21756</v>
      </c>
      <c r="C7745" s="59" t="s">
        <v>21757</v>
      </c>
      <c r="D7745" s="59" t="s">
        <v>21307</v>
      </c>
      <c r="E7745" s="60" t="s">
        <v>21758</v>
      </c>
    </row>
    <row r="7746" spans="1:5">
      <c r="A7746" s="52" t="s">
        <v>114</v>
      </c>
      <c r="B7746" s="59" t="s">
        <v>21759</v>
      </c>
      <c r="C7746" s="59" t="s">
        <v>21760</v>
      </c>
      <c r="D7746" s="59" t="s">
        <v>21307</v>
      </c>
      <c r="E7746" s="60" t="s">
        <v>21617</v>
      </c>
    </row>
    <row r="7747" spans="1:5">
      <c r="A7747" s="52" t="s">
        <v>114</v>
      </c>
      <c r="B7747" s="59" t="s">
        <v>21761</v>
      </c>
      <c r="C7747" s="59" t="s">
        <v>21762</v>
      </c>
      <c r="D7747" s="59" t="s">
        <v>21307</v>
      </c>
      <c r="E7747" s="60" t="s">
        <v>2211</v>
      </c>
    </row>
    <row r="7748" spans="1:5">
      <c r="A7748" s="52" t="s">
        <v>114</v>
      </c>
      <c r="B7748" s="59" t="s">
        <v>21763</v>
      </c>
      <c r="C7748" s="59" t="s">
        <v>21764</v>
      </c>
      <c r="D7748" s="59" t="s">
        <v>21307</v>
      </c>
      <c r="E7748" s="60" t="s">
        <v>21765</v>
      </c>
    </row>
    <row r="7749" spans="1:5">
      <c r="A7749" s="52" t="s">
        <v>114</v>
      </c>
      <c r="B7749" s="59" t="s">
        <v>21766</v>
      </c>
      <c r="C7749" s="59" t="s">
        <v>21767</v>
      </c>
      <c r="D7749" s="59" t="s">
        <v>21307</v>
      </c>
      <c r="E7749" s="60" t="s">
        <v>21768</v>
      </c>
    </row>
    <row r="7750" spans="1:5">
      <c r="A7750" s="52" t="s">
        <v>114</v>
      </c>
      <c r="B7750" s="59" t="s">
        <v>21769</v>
      </c>
      <c r="C7750" s="59" t="s">
        <v>21770</v>
      </c>
      <c r="D7750" s="59" t="s">
        <v>21307</v>
      </c>
      <c r="E7750" s="60" t="s">
        <v>21771</v>
      </c>
    </row>
    <row r="7751" spans="1:5">
      <c r="A7751" s="52" t="s">
        <v>114</v>
      </c>
      <c r="B7751" s="59" t="s">
        <v>21772</v>
      </c>
      <c r="C7751" s="59" t="s">
        <v>21773</v>
      </c>
      <c r="D7751" s="59" t="s">
        <v>21307</v>
      </c>
      <c r="E7751" s="60" t="s">
        <v>21774</v>
      </c>
    </row>
    <row r="7752" spans="1:5">
      <c r="A7752" s="52" t="s">
        <v>114</v>
      </c>
      <c r="B7752" s="59" t="s">
        <v>21775</v>
      </c>
      <c r="C7752" s="59" t="s">
        <v>21776</v>
      </c>
      <c r="D7752" s="59" t="s">
        <v>21307</v>
      </c>
      <c r="E7752" s="60" t="s">
        <v>21777</v>
      </c>
    </row>
    <row r="7753" spans="1:5">
      <c r="A7753" s="52" t="s">
        <v>114</v>
      </c>
      <c r="B7753" s="59" t="s">
        <v>21778</v>
      </c>
      <c r="C7753" s="59" t="s">
        <v>21779</v>
      </c>
      <c r="D7753" s="59" t="s">
        <v>21307</v>
      </c>
      <c r="E7753" s="60" t="s">
        <v>21780</v>
      </c>
    </row>
    <row r="7754" spans="1:5">
      <c r="A7754" s="52" t="s">
        <v>114</v>
      </c>
      <c r="B7754" s="59" t="s">
        <v>21781</v>
      </c>
      <c r="C7754" s="59" t="s">
        <v>21782</v>
      </c>
      <c r="D7754" s="59" t="s">
        <v>21307</v>
      </c>
      <c r="E7754" s="60" t="s">
        <v>21783</v>
      </c>
    </row>
    <row r="7755" spans="1:5">
      <c r="A7755" s="52" t="s">
        <v>114</v>
      </c>
      <c r="B7755" s="59" t="s">
        <v>21784</v>
      </c>
      <c r="C7755" s="59" t="s">
        <v>21096</v>
      </c>
      <c r="D7755" s="59" t="s">
        <v>21307</v>
      </c>
      <c r="E7755" s="60" t="s">
        <v>21785</v>
      </c>
    </row>
    <row r="7756" spans="1:5">
      <c r="A7756" s="52" t="s">
        <v>114</v>
      </c>
      <c r="B7756" s="59" t="s">
        <v>21786</v>
      </c>
      <c r="C7756" s="59" t="s">
        <v>21787</v>
      </c>
      <c r="D7756" s="59" t="s">
        <v>21307</v>
      </c>
      <c r="E7756" s="60" t="s">
        <v>21788</v>
      </c>
    </row>
    <row r="7757" spans="1:5">
      <c r="A7757" s="52" t="s">
        <v>114</v>
      </c>
      <c r="B7757" s="59" t="s">
        <v>21789</v>
      </c>
      <c r="C7757" s="59" t="s">
        <v>21790</v>
      </c>
      <c r="D7757" s="59" t="s">
        <v>21307</v>
      </c>
      <c r="E7757" s="60" t="s">
        <v>21791</v>
      </c>
    </row>
    <row r="7758" spans="1:5">
      <c r="A7758" s="52" t="s">
        <v>114</v>
      </c>
      <c r="B7758" s="59" t="s">
        <v>21792</v>
      </c>
      <c r="C7758" s="59" t="s">
        <v>21105</v>
      </c>
      <c r="D7758" s="59" t="s">
        <v>21307</v>
      </c>
      <c r="E7758" s="60" t="s">
        <v>21793</v>
      </c>
    </row>
    <row r="7759" spans="1:5">
      <c r="A7759" s="52" t="s">
        <v>114</v>
      </c>
      <c r="B7759" s="59" t="s">
        <v>21794</v>
      </c>
      <c r="C7759" s="59" t="s">
        <v>21574</v>
      </c>
      <c r="D7759" s="59" t="s">
        <v>21307</v>
      </c>
      <c r="E7759" s="60" t="s">
        <v>21795</v>
      </c>
    </row>
    <row r="7760" spans="1:5">
      <c r="A7760" s="52" t="s">
        <v>114</v>
      </c>
      <c r="B7760" s="59" t="s">
        <v>21796</v>
      </c>
      <c r="C7760" s="59" t="s">
        <v>21797</v>
      </c>
      <c r="D7760" s="59" t="s">
        <v>21307</v>
      </c>
      <c r="E7760" s="60" t="s">
        <v>21785</v>
      </c>
    </row>
    <row r="7761" spans="1:5">
      <c r="A7761" s="52" t="s">
        <v>114</v>
      </c>
      <c r="B7761" s="59" t="s">
        <v>21798</v>
      </c>
      <c r="C7761" s="59" t="s">
        <v>21111</v>
      </c>
      <c r="D7761" s="59" t="s">
        <v>21307</v>
      </c>
      <c r="E7761" s="60" t="s">
        <v>21799</v>
      </c>
    </row>
    <row r="7762" spans="1:5">
      <c r="A7762" s="52" t="s">
        <v>114</v>
      </c>
      <c r="B7762" s="59" t="s">
        <v>21800</v>
      </c>
      <c r="C7762" s="59" t="s">
        <v>21114</v>
      </c>
      <c r="D7762" s="59" t="s">
        <v>21307</v>
      </c>
      <c r="E7762" s="60" t="s">
        <v>21801</v>
      </c>
    </row>
    <row r="7763" spans="1:5">
      <c r="A7763" s="52" t="s">
        <v>114</v>
      </c>
      <c r="B7763" s="59" t="s">
        <v>21802</v>
      </c>
      <c r="C7763" s="59" t="s">
        <v>21803</v>
      </c>
      <c r="D7763" s="59" t="s">
        <v>21307</v>
      </c>
      <c r="E7763" s="60" t="s">
        <v>21804</v>
      </c>
    </row>
    <row r="7764" spans="1:5">
      <c r="A7764" s="52" t="s">
        <v>114</v>
      </c>
      <c r="B7764" s="59" t="s">
        <v>21805</v>
      </c>
      <c r="C7764" s="59" t="s">
        <v>21577</v>
      </c>
      <c r="D7764" s="59" t="s">
        <v>21307</v>
      </c>
      <c r="E7764" s="60" t="s">
        <v>21806</v>
      </c>
    </row>
    <row r="7765" spans="1:5">
      <c r="A7765" s="52" t="s">
        <v>114</v>
      </c>
      <c r="B7765" s="59" t="s">
        <v>21807</v>
      </c>
      <c r="C7765" s="59" t="s">
        <v>21120</v>
      </c>
      <c r="D7765" s="59" t="s">
        <v>21307</v>
      </c>
      <c r="E7765" s="60" t="s">
        <v>21808</v>
      </c>
    </row>
    <row r="7766" spans="1:5">
      <c r="A7766" s="52" t="s">
        <v>114</v>
      </c>
      <c r="B7766" s="59" t="s">
        <v>21809</v>
      </c>
      <c r="C7766" s="59" t="s">
        <v>21810</v>
      </c>
      <c r="D7766" s="59" t="s">
        <v>21307</v>
      </c>
      <c r="E7766" s="60" t="s">
        <v>21811</v>
      </c>
    </row>
    <row r="7767" spans="1:5">
      <c r="A7767" s="52" t="s">
        <v>114</v>
      </c>
      <c r="B7767" s="59" t="s">
        <v>21812</v>
      </c>
      <c r="C7767" s="59" t="s">
        <v>21126</v>
      </c>
      <c r="D7767" s="59" t="s">
        <v>21307</v>
      </c>
      <c r="E7767" s="60" t="s">
        <v>21791</v>
      </c>
    </row>
    <row r="7768" spans="1:5">
      <c r="A7768" s="52" t="s">
        <v>114</v>
      </c>
      <c r="B7768" s="59" t="s">
        <v>21813</v>
      </c>
      <c r="C7768" s="59" t="s">
        <v>21814</v>
      </c>
      <c r="D7768" s="59" t="s">
        <v>21307</v>
      </c>
      <c r="E7768" s="60" t="s">
        <v>21815</v>
      </c>
    </row>
    <row r="7769" spans="1:5">
      <c r="A7769" s="52" t="s">
        <v>114</v>
      </c>
      <c r="B7769" s="59" t="s">
        <v>21816</v>
      </c>
      <c r="C7769" s="59" t="s">
        <v>21130</v>
      </c>
      <c r="D7769" s="59" t="s">
        <v>21307</v>
      </c>
      <c r="E7769" s="60" t="s">
        <v>21817</v>
      </c>
    </row>
    <row r="7770" spans="1:5">
      <c r="A7770" s="52" t="s">
        <v>114</v>
      </c>
      <c r="B7770" s="59" t="s">
        <v>21818</v>
      </c>
      <c r="C7770" s="59" t="s">
        <v>21132</v>
      </c>
      <c r="D7770" s="59" t="s">
        <v>21307</v>
      </c>
      <c r="E7770" s="60" t="s">
        <v>21819</v>
      </c>
    </row>
    <row r="7771" spans="1:5">
      <c r="A7771" s="52" t="s">
        <v>114</v>
      </c>
      <c r="B7771" s="59" t="s">
        <v>21820</v>
      </c>
      <c r="C7771" s="59" t="s">
        <v>21821</v>
      </c>
      <c r="D7771" s="59" t="s">
        <v>21307</v>
      </c>
      <c r="E7771" s="60" t="s">
        <v>21822</v>
      </c>
    </row>
    <row r="7772" spans="1:5">
      <c r="A7772" s="52" t="s">
        <v>114</v>
      </c>
      <c r="B7772" s="59" t="s">
        <v>21823</v>
      </c>
      <c r="C7772" s="59" t="s">
        <v>21824</v>
      </c>
      <c r="D7772" s="59" t="s">
        <v>21307</v>
      </c>
      <c r="E7772" s="60" t="s">
        <v>21825</v>
      </c>
    </row>
    <row r="7773" spans="1:5">
      <c r="A7773" s="52" t="s">
        <v>114</v>
      </c>
      <c r="B7773" s="59" t="s">
        <v>21826</v>
      </c>
      <c r="C7773" s="59" t="s">
        <v>21827</v>
      </c>
      <c r="D7773" s="59" t="s">
        <v>21307</v>
      </c>
      <c r="E7773" s="60" t="s">
        <v>21828</v>
      </c>
    </row>
    <row r="7774" spans="1:5">
      <c r="A7774" s="52" t="s">
        <v>114</v>
      </c>
      <c r="B7774" s="59" t="s">
        <v>21829</v>
      </c>
      <c r="C7774" s="59" t="s">
        <v>21141</v>
      </c>
      <c r="D7774" s="59" t="s">
        <v>21307</v>
      </c>
      <c r="E7774" s="60" t="s">
        <v>21830</v>
      </c>
    </row>
    <row r="7775" spans="1:5">
      <c r="A7775" s="52" t="s">
        <v>114</v>
      </c>
      <c r="B7775" s="59" t="s">
        <v>21831</v>
      </c>
      <c r="C7775" s="59" t="s">
        <v>21832</v>
      </c>
      <c r="D7775" s="59" t="s">
        <v>21307</v>
      </c>
      <c r="E7775" s="60" t="s">
        <v>21833</v>
      </c>
    </row>
    <row r="7776" spans="1:5">
      <c r="A7776" s="52" t="s">
        <v>114</v>
      </c>
      <c r="B7776" s="59" t="s">
        <v>21834</v>
      </c>
      <c r="C7776" s="59" t="s">
        <v>21835</v>
      </c>
      <c r="D7776" s="59" t="s">
        <v>21307</v>
      </c>
      <c r="E7776" s="60" t="s">
        <v>21836</v>
      </c>
    </row>
    <row r="7777" spans="1:5">
      <c r="A7777" s="52" t="s">
        <v>114</v>
      </c>
      <c r="B7777" s="59" t="s">
        <v>21837</v>
      </c>
      <c r="C7777" s="59" t="s">
        <v>21146</v>
      </c>
      <c r="D7777" s="59" t="s">
        <v>21307</v>
      </c>
      <c r="E7777" s="60" t="s">
        <v>21838</v>
      </c>
    </row>
    <row r="7778" spans="1:5">
      <c r="A7778" s="52" t="s">
        <v>114</v>
      </c>
      <c r="B7778" s="59" t="s">
        <v>21839</v>
      </c>
      <c r="C7778" s="59" t="s">
        <v>21840</v>
      </c>
      <c r="D7778" s="59" t="s">
        <v>21307</v>
      </c>
      <c r="E7778" s="60" t="s">
        <v>21841</v>
      </c>
    </row>
    <row r="7779" spans="1:5">
      <c r="A7779" s="52" t="s">
        <v>114</v>
      </c>
      <c r="B7779" s="59" t="s">
        <v>21842</v>
      </c>
      <c r="C7779" s="59" t="s">
        <v>104</v>
      </c>
      <c r="D7779" s="59" t="s">
        <v>21307</v>
      </c>
      <c r="E7779" s="60" t="s">
        <v>21843</v>
      </c>
    </row>
    <row r="7780" spans="1:5">
      <c r="A7780" s="52" t="s">
        <v>114</v>
      </c>
      <c r="B7780" s="59" t="s">
        <v>21844</v>
      </c>
      <c r="C7780" s="59" t="s">
        <v>21151</v>
      </c>
      <c r="D7780" s="59" t="s">
        <v>21307</v>
      </c>
      <c r="E7780" s="60" t="s">
        <v>21845</v>
      </c>
    </row>
    <row r="7781" spans="1:5">
      <c r="A7781" s="52" t="s">
        <v>114</v>
      </c>
      <c r="B7781" s="59" t="s">
        <v>21846</v>
      </c>
      <c r="C7781" s="59" t="s">
        <v>21154</v>
      </c>
      <c r="D7781" s="59" t="s">
        <v>21307</v>
      </c>
      <c r="E7781" s="60" t="s">
        <v>21847</v>
      </c>
    </row>
    <row r="7782" spans="1:5">
      <c r="A7782" s="52" t="s">
        <v>114</v>
      </c>
      <c r="B7782" s="59" t="s">
        <v>21848</v>
      </c>
      <c r="C7782" s="59" t="s">
        <v>21156</v>
      </c>
      <c r="D7782" s="59" t="s">
        <v>21307</v>
      </c>
      <c r="E7782" s="60" t="s">
        <v>21801</v>
      </c>
    </row>
    <row r="7783" spans="1:5">
      <c r="A7783" s="52" t="s">
        <v>114</v>
      </c>
      <c r="B7783" s="59" t="s">
        <v>21849</v>
      </c>
      <c r="C7783" s="59" t="s">
        <v>21158</v>
      </c>
      <c r="D7783" s="59" t="s">
        <v>21307</v>
      </c>
      <c r="E7783" s="60" t="s">
        <v>21850</v>
      </c>
    </row>
    <row r="7784" spans="1:5">
      <c r="A7784" s="52" t="s">
        <v>114</v>
      </c>
      <c r="B7784" s="59" t="s">
        <v>21851</v>
      </c>
      <c r="C7784" s="59" t="s">
        <v>21852</v>
      </c>
      <c r="D7784" s="59" t="s">
        <v>21307</v>
      </c>
      <c r="E7784" s="60" t="s">
        <v>21853</v>
      </c>
    </row>
    <row r="7785" spans="1:5">
      <c r="A7785" s="52" t="s">
        <v>114</v>
      </c>
      <c r="B7785" s="59" t="s">
        <v>21854</v>
      </c>
      <c r="C7785" s="59" t="s">
        <v>21265</v>
      </c>
      <c r="D7785" s="59" t="s">
        <v>21307</v>
      </c>
      <c r="E7785" s="60" t="s">
        <v>21855</v>
      </c>
    </row>
    <row r="7786" spans="1:5">
      <c r="A7786" s="52" t="s">
        <v>114</v>
      </c>
      <c r="B7786" s="59" t="s">
        <v>21856</v>
      </c>
      <c r="C7786" s="59" t="s">
        <v>21857</v>
      </c>
      <c r="D7786" s="59" t="s">
        <v>21307</v>
      </c>
      <c r="E7786" s="60" t="s">
        <v>21858</v>
      </c>
    </row>
    <row r="7787" spans="1:5">
      <c r="A7787" s="52" t="s">
        <v>114</v>
      </c>
      <c r="B7787" s="59" t="s">
        <v>21859</v>
      </c>
      <c r="C7787" s="59" t="s">
        <v>21163</v>
      </c>
      <c r="D7787" s="59" t="s">
        <v>21307</v>
      </c>
      <c r="E7787" s="60" t="s">
        <v>21860</v>
      </c>
    </row>
    <row r="7788" spans="1:5">
      <c r="A7788" s="52" t="s">
        <v>114</v>
      </c>
      <c r="B7788" s="59" t="s">
        <v>21861</v>
      </c>
      <c r="C7788" s="59" t="s">
        <v>21862</v>
      </c>
      <c r="D7788" s="59" t="s">
        <v>21307</v>
      </c>
      <c r="E7788" s="60" t="s">
        <v>21863</v>
      </c>
    </row>
    <row r="7789" spans="1:5">
      <c r="A7789" s="52" t="s">
        <v>114</v>
      </c>
      <c r="B7789" s="59" t="s">
        <v>21864</v>
      </c>
      <c r="C7789" s="59" t="s">
        <v>21865</v>
      </c>
      <c r="D7789" s="59" t="s">
        <v>21307</v>
      </c>
      <c r="E7789" s="60" t="s">
        <v>21866</v>
      </c>
    </row>
    <row r="7790" spans="1:5">
      <c r="A7790" s="52" t="s">
        <v>114</v>
      </c>
      <c r="B7790" s="59" t="s">
        <v>21867</v>
      </c>
      <c r="C7790" s="59" t="s">
        <v>21582</v>
      </c>
      <c r="D7790" s="59" t="s">
        <v>21307</v>
      </c>
      <c r="E7790" s="60" t="s">
        <v>21868</v>
      </c>
    </row>
    <row r="7791" spans="1:5">
      <c r="A7791" s="52" t="s">
        <v>114</v>
      </c>
      <c r="B7791" s="59" t="s">
        <v>21869</v>
      </c>
      <c r="C7791" s="59" t="s">
        <v>21870</v>
      </c>
      <c r="D7791" s="59" t="s">
        <v>21307</v>
      </c>
      <c r="E7791" s="60" t="s">
        <v>21871</v>
      </c>
    </row>
    <row r="7792" spans="1:5">
      <c r="A7792" s="52" t="s">
        <v>114</v>
      </c>
      <c r="B7792" s="59" t="s">
        <v>21872</v>
      </c>
      <c r="C7792" s="59" t="s">
        <v>21873</v>
      </c>
      <c r="D7792" s="59" t="s">
        <v>21307</v>
      </c>
      <c r="E7792" s="60" t="s">
        <v>21874</v>
      </c>
    </row>
    <row r="7793" spans="1:5">
      <c r="A7793" s="52" t="s">
        <v>114</v>
      </c>
      <c r="B7793" s="59" t="s">
        <v>21875</v>
      </c>
      <c r="C7793" s="59" t="s">
        <v>21876</v>
      </c>
      <c r="D7793" s="59" t="s">
        <v>21307</v>
      </c>
      <c r="E7793" s="60" t="s">
        <v>21877</v>
      </c>
    </row>
    <row r="7794" spans="1:5">
      <c r="A7794" s="52" t="s">
        <v>114</v>
      </c>
      <c r="B7794" s="59" t="s">
        <v>21878</v>
      </c>
      <c r="C7794" s="59" t="s">
        <v>21879</v>
      </c>
      <c r="D7794" s="59" t="s">
        <v>21307</v>
      </c>
      <c r="E7794" s="60" t="s">
        <v>21880</v>
      </c>
    </row>
    <row r="7795" spans="1:5">
      <c r="A7795" s="52" t="s">
        <v>114</v>
      </c>
      <c r="B7795" s="59" t="s">
        <v>21881</v>
      </c>
      <c r="C7795" s="59" t="s">
        <v>21882</v>
      </c>
      <c r="D7795" s="59" t="s">
        <v>21307</v>
      </c>
      <c r="E7795" s="60" t="s">
        <v>21883</v>
      </c>
    </row>
    <row r="7796" spans="1:5">
      <c r="A7796" s="52" t="s">
        <v>114</v>
      </c>
      <c r="B7796" s="59" t="s">
        <v>21884</v>
      </c>
      <c r="C7796" s="59" t="s">
        <v>21885</v>
      </c>
      <c r="D7796" s="59" t="s">
        <v>21307</v>
      </c>
      <c r="E7796" s="60" t="s">
        <v>21886</v>
      </c>
    </row>
    <row r="7797" spans="1:5">
      <c r="A7797" s="52" t="s">
        <v>114</v>
      </c>
      <c r="B7797" s="59" t="s">
        <v>21887</v>
      </c>
      <c r="C7797" s="59" t="s">
        <v>21888</v>
      </c>
      <c r="D7797" s="59" t="s">
        <v>21307</v>
      </c>
      <c r="E7797" s="60" t="s">
        <v>21889</v>
      </c>
    </row>
    <row r="7798" spans="1:5">
      <c r="A7798" s="52" t="s">
        <v>114</v>
      </c>
      <c r="B7798" s="59" t="s">
        <v>21890</v>
      </c>
      <c r="C7798" s="59" t="s">
        <v>21891</v>
      </c>
      <c r="D7798" s="59" t="s">
        <v>21307</v>
      </c>
      <c r="E7798" s="60" t="s">
        <v>21892</v>
      </c>
    </row>
    <row r="7799" spans="1:5">
      <c r="A7799" s="52" t="s">
        <v>114</v>
      </c>
      <c r="B7799" s="59" t="s">
        <v>21893</v>
      </c>
      <c r="C7799" s="59" t="s">
        <v>21894</v>
      </c>
      <c r="D7799" s="59" t="s">
        <v>21307</v>
      </c>
      <c r="E7799" s="60" t="s">
        <v>21895</v>
      </c>
    </row>
    <row r="7800" spans="1:5">
      <c r="A7800" s="52" t="s">
        <v>114</v>
      </c>
      <c r="B7800" s="59" t="s">
        <v>21896</v>
      </c>
      <c r="C7800" s="59" t="s">
        <v>21193</v>
      </c>
      <c r="D7800" s="59" t="s">
        <v>21307</v>
      </c>
      <c r="E7800" s="60" t="s">
        <v>21897</v>
      </c>
    </row>
    <row r="7801" spans="1:5">
      <c r="A7801" s="52" t="s">
        <v>114</v>
      </c>
      <c r="B7801" s="59" t="s">
        <v>21898</v>
      </c>
      <c r="C7801" s="59" t="s">
        <v>21899</v>
      </c>
      <c r="D7801" s="59" t="s">
        <v>21307</v>
      </c>
      <c r="E7801" s="60" t="s">
        <v>21900</v>
      </c>
    </row>
    <row r="7802" spans="1:5">
      <c r="A7802" s="52" t="s">
        <v>114</v>
      </c>
      <c r="B7802" s="59" t="s">
        <v>21901</v>
      </c>
      <c r="C7802" s="59" t="s">
        <v>21902</v>
      </c>
      <c r="D7802" s="59" t="s">
        <v>21307</v>
      </c>
      <c r="E7802" s="60" t="s">
        <v>21903</v>
      </c>
    </row>
    <row r="7803" spans="1:5">
      <c r="A7803" s="52" t="s">
        <v>114</v>
      </c>
      <c r="B7803" s="59" t="s">
        <v>21904</v>
      </c>
      <c r="C7803" s="59" t="s">
        <v>21905</v>
      </c>
      <c r="D7803" s="59" t="s">
        <v>21307</v>
      </c>
      <c r="E7803" s="60" t="s">
        <v>21897</v>
      </c>
    </row>
    <row r="7804" spans="1:5">
      <c r="A7804" s="52" t="s">
        <v>114</v>
      </c>
      <c r="B7804" s="59" t="s">
        <v>21906</v>
      </c>
      <c r="C7804" s="59" t="s">
        <v>21199</v>
      </c>
      <c r="D7804" s="59" t="s">
        <v>21307</v>
      </c>
      <c r="E7804" s="60" t="s">
        <v>21907</v>
      </c>
    </row>
    <row r="7805" spans="1:5">
      <c r="A7805" s="52" t="s">
        <v>114</v>
      </c>
      <c r="B7805" s="59" t="s">
        <v>21908</v>
      </c>
      <c r="C7805" s="59" t="s">
        <v>21909</v>
      </c>
      <c r="D7805" s="59" t="s">
        <v>21307</v>
      </c>
      <c r="E7805" s="60" t="s">
        <v>21910</v>
      </c>
    </row>
    <row r="7806" spans="1:5">
      <c r="A7806" s="52" t="s">
        <v>114</v>
      </c>
      <c r="B7806" s="59" t="s">
        <v>21911</v>
      </c>
      <c r="C7806" s="59" t="s">
        <v>21205</v>
      </c>
      <c r="D7806" s="59" t="s">
        <v>21307</v>
      </c>
      <c r="E7806" s="60" t="s">
        <v>21912</v>
      </c>
    </row>
    <row r="7807" spans="1:5">
      <c r="A7807" s="52" t="s">
        <v>114</v>
      </c>
      <c r="B7807" s="59" t="s">
        <v>21913</v>
      </c>
      <c r="C7807" s="59" t="s">
        <v>21914</v>
      </c>
      <c r="D7807" s="59" t="s">
        <v>21307</v>
      </c>
      <c r="E7807" s="60" t="s">
        <v>21915</v>
      </c>
    </row>
    <row r="7808" spans="1:5">
      <c r="A7808" s="52" t="s">
        <v>114</v>
      </c>
      <c r="B7808" s="59" t="s">
        <v>21916</v>
      </c>
      <c r="C7808" s="59" t="s">
        <v>21917</v>
      </c>
      <c r="D7808" s="59" t="s">
        <v>21307</v>
      </c>
      <c r="E7808" s="60" t="s">
        <v>21918</v>
      </c>
    </row>
    <row r="7809" spans="1:5">
      <c r="A7809" s="52" t="s">
        <v>114</v>
      </c>
      <c r="B7809" s="59" t="s">
        <v>21919</v>
      </c>
      <c r="C7809" s="59" t="s">
        <v>21209</v>
      </c>
      <c r="D7809" s="59" t="s">
        <v>21307</v>
      </c>
      <c r="E7809" s="60" t="s">
        <v>21920</v>
      </c>
    </row>
    <row r="7810" spans="1:5">
      <c r="A7810" s="52" t="s">
        <v>114</v>
      </c>
      <c r="B7810" s="59" t="s">
        <v>21921</v>
      </c>
      <c r="C7810" s="59" t="s">
        <v>21922</v>
      </c>
      <c r="D7810" s="59" t="s">
        <v>21307</v>
      </c>
      <c r="E7810" s="60" t="s">
        <v>21923</v>
      </c>
    </row>
    <row r="7811" spans="1:5">
      <c r="A7811" s="52" t="s">
        <v>114</v>
      </c>
      <c r="B7811" s="59" t="s">
        <v>21924</v>
      </c>
      <c r="C7811" s="59" t="s">
        <v>21214</v>
      </c>
      <c r="D7811" s="59" t="s">
        <v>21307</v>
      </c>
      <c r="E7811" s="60" t="s">
        <v>21923</v>
      </c>
    </row>
    <row r="7812" spans="1:5">
      <c r="A7812" s="52" t="s">
        <v>114</v>
      </c>
      <c r="B7812" s="59" t="s">
        <v>21925</v>
      </c>
      <c r="C7812" s="59" t="s">
        <v>21216</v>
      </c>
      <c r="D7812" s="59" t="s">
        <v>21307</v>
      </c>
      <c r="E7812" s="60" t="s">
        <v>21897</v>
      </c>
    </row>
    <row r="7813" spans="1:5">
      <c r="A7813" s="52" t="s">
        <v>114</v>
      </c>
      <c r="B7813" s="59" t="s">
        <v>21926</v>
      </c>
      <c r="C7813" s="59" t="s">
        <v>21927</v>
      </c>
      <c r="D7813" s="59" t="s">
        <v>21307</v>
      </c>
      <c r="E7813" s="60" t="s">
        <v>21897</v>
      </c>
    </row>
    <row r="7814" spans="1:5">
      <c r="A7814" s="52" t="s">
        <v>114</v>
      </c>
      <c r="B7814" s="59" t="s">
        <v>21928</v>
      </c>
      <c r="C7814" s="59" t="s">
        <v>21220</v>
      </c>
      <c r="D7814" s="59" t="s">
        <v>21307</v>
      </c>
      <c r="E7814" s="60" t="s">
        <v>21929</v>
      </c>
    </row>
    <row r="7815" spans="1:5">
      <c r="A7815" s="52" t="s">
        <v>114</v>
      </c>
      <c r="B7815" s="59" t="s">
        <v>21930</v>
      </c>
      <c r="C7815" s="59" t="s">
        <v>21222</v>
      </c>
      <c r="D7815" s="59" t="s">
        <v>21307</v>
      </c>
      <c r="E7815" s="60" t="s">
        <v>21923</v>
      </c>
    </row>
    <row r="7816" spans="1:5">
      <c r="A7816" s="52" t="s">
        <v>114</v>
      </c>
      <c r="B7816" s="59" t="s">
        <v>21931</v>
      </c>
      <c r="C7816" s="59" t="s">
        <v>21228</v>
      </c>
      <c r="D7816" s="59" t="s">
        <v>21307</v>
      </c>
      <c r="E7816" s="60" t="s">
        <v>21825</v>
      </c>
    </row>
    <row r="7817" spans="1:5">
      <c r="A7817" s="52" t="s">
        <v>114</v>
      </c>
      <c r="B7817" s="59" t="s">
        <v>21932</v>
      </c>
      <c r="C7817" s="59" t="s">
        <v>21230</v>
      </c>
      <c r="D7817" s="59" t="s">
        <v>21307</v>
      </c>
      <c r="E7817" s="60" t="s">
        <v>21933</v>
      </c>
    </row>
    <row r="7818" spans="1:5">
      <c r="A7818" s="52" t="s">
        <v>114</v>
      </c>
      <c r="B7818" s="59" t="s">
        <v>21934</v>
      </c>
      <c r="C7818" s="59" t="s">
        <v>21232</v>
      </c>
      <c r="D7818" s="59" t="s">
        <v>21307</v>
      </c>
      <c r="E7818" s="60" t="s">
        <v>21935</v>
      </c>
    </row>
    <row r="7819" spans="1:5">
      <c r="A7819" s="52" t="s">
        <v>114</v>
      </c>
      <c r="B7819" s="59" t="s">
        <v>21936</v>
      </c>
      <c r="C7819" s="59" t="s">
        <v>21235</v>
      </c>
      <c r="D7819" s="59" t="s">
        <v>21307</v>
      </c>
      <c r="E7819" s="60" t="s">
        <v>21937</v>
      </c>
    </row>
    <row r="7820" spans="1:5">
      <c r="A7820" s="52" t="s">
        <v>114</v>
      </c>
      <c r="B7820" s="59" t="s">
        <v>21938</v>
      </c>
      <c r="C7820" s="59" t="s">
        <v>21238</v>
      </c>
      <c r="D7820" s="59" t="s">
        <v>21307</v>
      </c>
      <c r="E7820" s="60" t="s">
        <v>21935</v>
      </c>
    </row>
    <row r="7821" spans="1:5">
      <c r="A7821" s="52" t="s">
        <v>114</v>
      </c>
      <c r="B7821" s="59" t="s">
        <v>21939</v>
      </c>
      <c r="C7821" s="59" t="s">
        <v>21940</v>
      </c>
      <c r="D7821" s="59" t="s">
        <v>21307</v>
      </c>
      <c r="E7821" s="60" t="s">
        <v>21941</v>
      </c>
    </row>
    <row r="7822" spans="1:5">
      <c r="A7822" s="52" t="s">
        <v>114</v>
      </c>
      <c r="B7822" s="59" t="s">
        <v>21942</v>
      </c>
      <c r="C7822" s="59" t="s">
        <v>21245</v>
      </c>
      <c r="D7822" s="59" t="s">
        <v>21307</v>
      </c>
      <c r="E7822" s="60" t="s">
        <v>21801</v>
      </c>
    </row>
    <row r="7823" spans="1:5">
      <c r="A7823" s="52" t="s">
        <v>114</v>
      </c>
      <c r="B7823" s="59" t="s">
        <v>21943</v>
      </c>
      <c r="C7823" s="59" t="s">
        <v>21944</v>
      </c>
      <c r="D7823" s="59" t="s">
        <v>21307</v>
      </c>
      <c r="E7823" s="60" t="s">
        <v>21945</v>
      </c>
    </row>
    <row r="7824" spans="1:5">
      <c r="A7824" s="52" t="s">
        <v>114</v>
      </c>
      <c r="B7824" s="59" t="s">
        <v>21946</v>
      </c>
      <c r="C7824" s="59" t="s">
        <v>21248</v>
      </c>
      <c r="D7824" s="59" t="s">
        <v>21307</v>
      </c>
      <c r="E7824" s="60" t="s">
        <v>21947</v>
      </c>
    </row>
    <row r="7825" spans="1:5">
      <c r="A7825" s="52" t="s">
        <v>114</v>
      </c>
      <c r="B7825" s="59" t="s">
        <v>21948</v>
      </c>
      <c r="C7825" s="59" t="s">
        <v>21949</v>
      </c>
      <c r="D7825" s="59" t="s">
        <v>21307</v>
      </c>
      <c r="E7825" s="60" t="s">
        <v>21950</v>
      </c>
    </row>
    <row r="7826" spans="1:5">
      <c r="A7826" s="52" t="s">
        <v>114</v>
      </c>
      <c r="B7826" s="59" t="s">
        <v>21951</v>
      </c>
      <c r="C7826" s="59" t="s">
        <v>21952</v>
      </c>
      <c r="D7826" s="59" t="s">
        <v>21307</v>
      </c>
      <c r="E7826" s="60" t="s">
        <v>21953</v>
      </c>
    </row>
    <row r="7827" spans="1:5">
      <c r="A7827" s="52" t="s">
        <v>114</v>
      </c>
      <c r="B7827" s="59" t="s">
        <v>21954</v>
      </c>
      <c r="C7827" s="59" t="s">
        <v>21955</v>
      </c>
      <c r="D7827" s="59" t="s">
        <v>21307</v>
      </c>
      <c r="E7827" s="60" t="s">
        <v>21956</v>
      </c>
    </row>
    <row r="7828" spans="1:5">
      <c r="A7828" s="52" t="s">
        <v>114</v>
      </c>
      <c r="B7828" s="59" t="s">
        <v>21957</v>
      </c>
      <c r="C7828" s="59" t="s">
        <v>21958</v>
      </c>
      <c r="D7828" s="59" t="s">
        <v>21307</v>
      </c>
      <c r="E7828" s="60" t="s">
        <v>21959</v>
      </c>
    </row>
    <row r="7829" spans="1:5">
      <c r="A7829" s="52" t="s">
        <v>114</v>
      </c>
      <c r="B7829" s="59" t="s">
        <v>21960</v>
      </c>
      <c r="C7829" s="59" t="s">
        <v>21260</v>
      </c>
      <c r="D7829" s="59" t="s">
        <v>21307</v>
      </c>
      <c r="E7829" s="60" t="s">
        <v>21961</v>
      </c>
    </row>
    <row r="7830" spans="1:5">
      <c r="A7830" s="52" t="s">
        <v>114</v>
      </c>
      <c r="B7830" s="59" t="s">
        <v>21962</v>
      </c>
      <c r="C7830" s="59" t="s">
        <v>21561</v>
      </c>
      <c r="D7830" s="59" t="s">
        <v>21307</v>
      </c>
      <c r="E7830" s="60" t="s">
        <v>21963</v>
      </c>
    </row>
    <row r="7831" spans="1:5">
      <c r="A7831" s="52" t="s">
        <v>114</v>
      </c>
      <c r="B7831" s="59"/>
      <c r="C7831" s="59"/>
      <c r="D7831" s="77"/>
      <c r="E7831" s="60"/>
    </row>
    <row r="7832" spans="1:5">
      <c r="A7832" s="52" t="s">
        <v>114</v>
      </c>
      <c r="B7832" s="59"/>
      <c r="C7832" s="59"/>
      <c r="D7832" s="77"/>
      <c r="E7832" s="60"/>
    </row>
    <row r="7833" spans="1:5">
      <c r="A7833" s="52" t="s">
        <v>114</v>
      </c>
      <c r="B7833" s="59"/>
      <c r="C7833" s="59"/>
      <c r="D7833" s="77"/>
      <c r="E7833" s="60"/>
    </row>
    <row r="7834" spans="1:5">
      <c r="A7834" s="52" t="s">
        <v>114</v>
      </c>
      <c r="B7834" s="59"/>
      <c r="C7834" s="59"/>
      <c r="D7834" s="77"/>
      <c r="E7834" s="60"/>
    </row>
    <row r="7835" spans="1:5">
      <c r="A7835" s="52" t="s">
        <v>114</v>
      </c>
      <c r="B7835" s="59"/>
      <c r="C7835" s="59"/>
      <c r="D7835" s="77"/>
      <c r="E7835" s="60"/>
    </row>
    <row r="7836" spans="1:5">
      <c r="A7836" s="52" t="s">
        <v>114</v>
      </c>
      <c r="B7836" s="59"/>
      <c r="C7836" s="59"/>
      <c r="D7836" s="77"/>
      <c r="E7836" s="60"/>
    </row>
    <row r="7837" spans="1:5">
      <c r="A7837" s="52" t="s">
        <v>114</v>
      </c>
      <c r="B7837" s="59"/>
      <c r="C7837" s="59"/>
      <c r="D7837" s="77"/>
      <c r="E7837" s="60"/>
    </row>
    <row r="7838" spans="1:5">
      <c r="A7838" s="52" t="s">
        <v>114</v>
      </c>
      <c r="B7838" s="59"/>
      <c r="C7838" s="59"/>
      <c r="D7838" s="77"/>
      <c r="E7838" s="60"/>
    </row>
    <row r="7839" spans="1:5">
      <c r="A7839" s="52" t="s">
        <v>114</v>
      </c>
      <c r="B7839" s="59"/>
      <c r="C7839" s="59"/>
      <c r="D7839" s="77"/>
      <c r="E7839" s="60"/>
    </row>
    <row r="7840" spans="1:5">
      <c r="A7840" s="52" t="s">
        <v>114</v>
      </c>
      <c r="B7840" s="59"/>
      <c r="C7840" s="59"/>
      <c r="D7840" s="77"/>
      <c r="E7840" s="60"/>
    </row>
    <row r="7841" spans="1:5">
      <c r="A7841" s="52" t="s">
        <v>114</v>
      </c>
      <c r="B7841" s="59"/>
      <c r="C7841" s="59"/>
      <c r="D7841" s="77"/>
      <c r="E7841" s="60"/>
    </row>
    <row r="7842" spans="1:5">
      <c r="A7842" s="52" t="s">
        <v>114</v>
      </c>
      <c r="B7842" s="59"/>
      <c r="C7842" s="59"/>
      <c r="D7842" s="77"/>
      <c r="E7842" s="60"/>
    </row>
    <row r="7843" spans="1:5">
      <c r="A7843" s="52" t="s">
        <v>114</v>
      </c>
      <c r="B7843" s="59"/>
      <c r="C7843" s="59"/>
      <c r="D7843" s="77"/>
      <c r="E7843" s="60"/>
    </row>
    <row r="7844" spans="1:5">
      <c r="A7844" s="52" t="s">
        <v>114</v>
      </c>
      <c r="B7844" s="59"/>
      <c r="C7844" s="59"/>
      <c r="D7844" s="77"/>
      <c r="E7844" s="60"/>
    </row>
    <row r="7845" spans="1:5">
      <c r="A7845" s="52" t="s">
        <v>114</v>
      </c>
      <c r="B7845" s="59"/>
      <c r="C7845" s="59"/>
      <c r="D7845" s="77"/>
      <c r="E7845" s="60"/>
    </row>
    <row r="7846" spans="1:5">
      <c r="A7846" s="52" t="s">
        <v>114</v>
      </c>
      <c r="B7846" s="59"/>
      <c r="C7846" s="59"/>
      <c r="D7846" s="77"/>
      <c r="E7846" s="60"/>
    </row>
    <row r="7847" spans="1:5">
      <c r="A7847" s="52" t="s">
        <v>114</v>
      </c>
      <c r="B7847" s="59"/>
      <c r="C7847" s="59"/>
      <c r="D7847" s="77"/>
      <c r="E7847" s="60"/>
    </row>
    <row r="7848" spans="1:5">
      <c r="A7848" s="52" t="s">
        <v>114</v>
      </c>
      <c r="B7848" s="59"/>
      <c r="C7848" s="59"/>
      <c r="D7848" s="77"/>
      <c r="E7848" s="60"/>
    </row>
    <row r="7849" spans="1:5">
      <c r="A7849" s="52" t="s">
        <v>114</v>
      </c>
      <c r="B7849" s="59"/>
      <c r="C7849" s="59"/>
      <c r="D7849" s="77"/>
      <c r="E7849" s="60"/>
    </row>
    <row r="7850" spans="1:5">
      <c r="A7850" s="52" t="s">
        <v>114</v>
      </c>
      <c r="B7850" s="59"/>
      <c r="C7850" s="59"/>
      <c r="D7850" s="77"/>
      <c r="E7850" s="60"/>
    </row>
    <row r="7851" spans="1:5">
      <c r="A7851" s="52" t="s">
        <v>114</v>
      </c>
      <c r="B7851" s="59"/>
      <c r="C7851" s="59"/>
      <c r="D7851" s="77"/>
      <c r="E7851" s="60"/>
    </row>
    <row r="7852" spans="1:5">
      <c r="A7852" s="52" t="s">
        <v>114</v>
      </c>
      <c r="B7852" s="59"/>
      <c r="C7852" s="59"/>
      <c r="D7852" s="77"/>
      <c r="E7852" s="60"/>
    </row>
    <row r="7853" spans="1:5">
      <c r="A7853" s="52" t="s">
        <v>114</v>
      </c>
      <c r="B7853" s="59"/>
      <c r="C7853" s="59"/>
      <c r="D7853" s="77"/>
      <c r="E7853" s="60"/>
    </row>
    <row r="7854" spans="1:5">
      <c r="A7854" s="52" t="s">
        <v>114</v>
      </c>
      <c r="B7854" s="59"/>
      <c r="C7854" s="59"/>
      <c r="D7854" s="77"/>
      <c r="E7854" s="60"/>
    </row>
    <row r="7855" spans="1:5">
      <c r="A7855" s="52" t="s">
        <v>114</v>
      </c>
      <c r="B7855" s="59"/>
      <c r="C7855" s="59"/>
      <c r="D7855" s="77"/>
      <c r="E7855" s="60"/>
    </row>
    <row r="7856" spans="1:5">
      <c r="A7856" s="52" t="s">
        <v>114</v>
      </c>
      <c r="B7856" s="59"/>
      <c r="C7856" s="59"/>
      <c r="D7856" s="77"/>
      <c r="E7856" s="60"/>
    </row>
    <row r="7857" spans="1:5">
      <c r="A7857" s="52" t="s">
        <v>114</v>
      </c>
      <c r="B7857" s="59"/>
      <c r="C7857" s="59"/>
      <c r="D7857" s="77"/>
      <c r="E7857" s="60"/>
    </row>
    <row r="7858" spans="1:5">
      <c r="A7858" s="52" t="s">
        <v>114</v>
      </c>
      <c r="B7858" s="59"/>
      <c r="C7858" s="59"/>
      <c r="D7858" s="77"/>
      <c r="E7858" s="60"/>
    </row>
    <row r="7859" spans="1:5">
      <c r="A7859" s="52" t="s">
        <v>114</v>
      </c>
      <c r="B7859" s="59"/>
      <c r="C7859" s="59"/>
      <c r="D7859" s="77"/>
      <c r="E7859" s="60"/>
    </row>
    <row r="7860" spans="1:5">
      <c r="A7860" s="52" t="s">
        <v>114</v>
      </c>
      <c r="B7860" s="59"/>
      <c r="C7860" s="59"/>
      <c r="D7860" s="77"/>
      <c r="E7860" s="60"/>
    </row>
    <row r="7861" spans="1:5">
      <c r="A7861" s="52" t="s">
        <v>114</v>
      </c>
      <c r="B7861" s="59"/>
      <c r="C7861" s="59"/>
      <c r="D7861" s="77"/>
      <c r="E7861" s="60"/>
    </row>
    <row r="7862" spans="1:5">
      <c r="A7862" s="52" t="s">
        <v>114</v>
      </c>
      <c r="B7862" s="59"/>
      <c r="C7862" s="59"/>
      <c r="D7862" s="77"/>
      <c r="E7862" s="60"/>
    </row>
    <row r="7863" spans="1:5">
      <c r="A7863" s="52" t="s">
        <v>114</v>
      </c>
      <c r="B7863" s="59"/>
      <c r="C7863" s="59"/>
      <c r="D7863" s="77"/>
      <c r="E7863" s="60"/>
    </row>
    <row r="7864" spans="1:5">
      <c r="A7864" s="52" t="s">
        <v>114</v>
      </c>
      <c r="B7864" s="59"/>
      <c r="C7864" s="59"/>
      <c r="D7864" s="77"/>
      <c r="E7864" s="60"/>
    </row>
    <row r="7865" spans="1:5">
      <c r="A7865" s="52" t="s">
        <v>114</v>
      </c>
      <c r="B7865" s="59"/>
      <c r="C7865" s="59"/>
      <c r="D7865" s="77"/>
      <c r="E7865" s="60"/>
    </row>
    <row r="7866" spans="1:5">
      <c r="A7866" s="52" t="s">
        <v>114</v>
      </c>
      <c r="B7866" s="59"/>
      <c r="C7866" s="59"/>
      <c r="D7866" s="77"/>
      <c r="E7866" s="60"/>
    </row>
    <row r="7867" spans="1:5">
      <c r="A7867" s="52" t="s">
        <v>114</v>
      </c>
      <c r="B7867" s="59"/>
      <c r="C7867" s="59"/>
      <c r="D7867" s="77"/>
      <c r="E7867" s="60"/>
    </row>
    <row r="7868" spans="1:5">
      <c r="A7868" s="52" t="s">
        <v>114</v>
      </c>
      <c r="B7868" s="59"/>
      <c r="C7868" s="59"/>
      <c r="D7868" s="77"/>
      <c r="E7868" s="60"/>
    </row>
    <row r="7869" spans="1:5">
      <c r="A7869" s="52" t="s">
        <v>114</v>
      </c>
      <c r="B7869" s="59"/>
      <c r="C7869" s="59"/>
      <c r="D7869" s="77"/>
      <c r="E7869" s="60"/>
    </row>
    <row r="7870" spans="1:5">
      <c r="A7870" s="52" t="s">
        <v>114</v>
      </c>
      <c r="B7870" s="59"/>
      <c r="C7870" s="59"/>
      <c r="D7870" s="77"/>
      <c r="E7870" s="60"/>
    </row>
    <row r="7871" spans="1:5">
      <c r="A7871" s="52" t="s">
        <v>114</v>
      </c>
      <c r="B7871" s="59"/>
      <c r="C7871" s="59"/>
      <c r="D7871" s="77"/>
      <c r="E7871" s="60"/>
    </row>
    <row r="7872" spans="1:5">
      <c r="A7872" s="52" t="s">
        <v>114</v>
      </c>
      <c r="B7872" s="59"/>
      <c r="C7872" s="59"/>
      <c r="D7872" s="77"/>
      <c r="E7872" s="60"/>
    </row>
    <row r="7873" spans="1:5">
      <c r="A7873" s="52" t="s">
        <v>114</v>
      </c>
      <c r="B7873" s="59"/>
      <c r="C7873" s="59"/>
      <c r="D7873" s="77"/>
      <c r="E7873" s="60"/>
    </row>
    <row r="7874" spans="1:5">
      <c r="A7874" s="52" t="s">
        <v>114</v>
      </c>
      <c r="B7874" s="59"/>
      <c r="C7874" s="59"/>
      <c r="D7874" s="77"/>
      <c r="E7874" s="60"/>
    </row>
    <row r="7875" spans="1:5">
      <c r="A7875" s="52" t="s">
        <v>114</v>
      </c>
      <c r="B7875" s="59"/>
      <c r="C7875" s="59"/>
      <c r="D7875" s="77"/>
      <c r="E7875" s="60"/>
    </row>
    <row r="7876" spans="1:5">
      <c r="A7876" s="52" t="s">
        <v>114</v>
      </c>
      <c r="B7876" s="59"/>
      <c r="C7876" s="59"/>
      <c r="D7876" s="77"/>
      <c r="E7876" s="60"/>
    </row>
    <row r="7877" spans="1:5">
      <c r="A7877" s="52" t="s">
        <v>114</v>
      </c>
      <c r="B7877" s="59"/>
      <c r="C7877" s="59"/>
      <c r="D7877" s="77"/>
      <c r="E7877" s="60"/>
    </row>
    <row r="7878" spans="1:5">
      <c r="A7878" s="52" t="s">
        <v>114</v>
      </c>
      <c r="B7878" s="59"/>
      <c r="C7878" s="59"/>
      <c r="D7878" s="77"/>
      <c r="E7878" s="60"/>
    </row>
    <row r="7879" spans="1:5">
      <c r="A7879" s="52" t="s">
        <v>114</v>
      </c>
      <c r="B7879" s="59"/>
      <c r="C7879" s="59"/>
      <c r="D7879" s="77"/>
      <c r="E7879" s="60"/>
    </row>
    <row r="7880" spans="1:5">
      <c r="A7880" s="52" t="s">
        <v>114</v>
      </c>
      <c r="B7880" s="59"/>
      <c r="C7880" s="59"/>
      <c r="D7880" s="77"/>
      <c r="E7880" s="60"/>
    </row>
    <row r="7881" spans="1:5">
      <c r="A7881" s="52" t="s">
        <v>114</v>
      </c>
      <c r="B7881" s="59"/>
      <c r="C7881" s="59"/>
      <c r="D7881" s="77"/>
      <c r="E7881" s="60"/>
    </row>
    <row r="7882" spans="1:5">
      <c r="A7882" s="52" t="s">
        <v>114</v>
      </c>
      <c r="B7882" s="59"/>
      <c r="C7882" s="59"/>
      <c r="D7882" s="77"/>
      <c r="E7882" s="60"/>
    </row>
    <row r="7883" spans="1:5">
      <c r="A7883" s="52" t="s">
        <v>114</v>
      </c>
      <c r="B7883" s="59"/>
      <c r="C7883" s="59"/>
      <c r="D7883" s="77"/>
      <c r="E7883" s="60"/>
    </row>
    <row r="7884" spans="1:5">
      <c r="A7884" s="52" t="s">
        <v>114</v>
      </c>
      <c r="B7884" s="59"/>
      <c r="C7884" s="59"/>
      <c r="D7884" s="77"/>
      <c r="E7884" s="60"/>
    </row>
    <row r="7885" spans="1:5">
      <c r="A7885" s="52" t="s">
        <v>114</v>
      </c>
      <c r="B7885" s="59"/>
      <c r="C7885" s="59"/>
      <c r="D7885" s="77"/>
      <c r="E7885" s="60"/>
    </row>
    <row r="7886" spans="1:5">
      <c r="A7886" s="52" t="s">
        <v>114</v>
      </c>
      <c r="B7886" s="59"/>
      <c r="C7886" s="59"/>
      <c r="D7886" s="77"/>
      <c r="E7886" s="60"/>
    </row>
    <row r="7887" spans="1:5">
      <c r="A7887" s="52" t="s">
        <v>114</v>
      </c>
      <c r="B7887" s="59"/>
      <c r="C7887" s="59"/>
      <c r="D7887" s="77"/>
      <c r="E7887" s="60"/>
    </row>
    <row r="7888" spans="1:5">
      <c r="A7888" s="52" t="s">
        <v>114</v>
      </c>
      <c r="B7888" s="59"/>
      <c r="C7888" s="59"/>
      <c r="D7888" s="77"/>
      <c r="E7888" s="60"/>
    </row>
    <row r="7889" spans="1:5">
      <c r="A7889" s="52" t="s">
        <v>114</v>
      </c>
      <c r="B7889" s="59"/>
      <c r="C7889" s="59"/>
      <c r="D7889" s="77"/>
      <c r="E7889" s="60"/>
    </row>
    <row r="7890" spans="1:5">
      <c r="A7890" s="52" t="s">
        <v>114</v>
      </c>
      <c r="B7890" s="59"/>
      <c r="C7890" s="59"/>
      <c r="D7890" s="77"/>
      <c r="E7890" s="60"/>
    </row>
    <row r="7891" spans="1:5">
      <c r="A7891" s="52" t="s">
        <v>114</v>
      </c>
      <c r="B7891" s="59"/>
      <c r="C7891" s="59"/>
      <c r="D7891" s="77"/>
      <c r="E7891" s="60"/>
    </row>
    <row r="7892" spans="1:5">
      <c r="A7892" s="52" t="s">
        <v>114</v>
      </c>
      <c r="B7892" s="59"/>
      <c r="C7892" s="59"/>
      <c r="D7892" s="77"/>
      <c r="E7892" s="60"/>
    </row>
    <row r="7893" spans="1:5">
      <c r="A7893" s="52" t="s">
        <v>114</v>
      </c>
      <c r="B7893" s="59"/>
      <c r="C7893" s="59"/>
      <c r="D7893" s="77"/>
      <c r="E7893" s="60"/>
    </row>
    <row r="7894" spans="1:5">
      <c r="A7894" s="52" t="s">
        <v>114</v>
      </c>
      <c r="B7894" s="59"/>
      <c r="C7894" s="59"/>
      <c r="D7894" s="77"/>
      <c r="E7894" s="60"/>
    </row>
    <row r="7895" spans="1:5">
      <c r="A7895" s="52" t="s">
        <v>114</v>
      </c>
      <c r="B7895" s="59"/>
      <c r="C7895" s="59"/>
      <c r="D7895" s="77"/>
      <c r="E7895" s="60"/>
    </row>
    <row r="7896" spans="1:5">
      <c r="A7896" s="52" t="s">
        <v>114</v>
      </c>
      <c r="B7896" s="59"/>
      <c r="C7896" s="59"/>
      <c r="D7896" s="77"/>
      <c r="E7896" s="60"/>
    </row>
    <row r="7897" spans="1:5">
      <c r="A7897" s="52" t="s">
        <v>114</v>
      </c>
      <c r="B7897" s="59"/>
      <c r="C7897" s="59"/>
      <c r="D7897" s="77"/>
      <c r="E7897" s="60"/>
    </row>
    <row r="7898" spans="1:5">
      <c r="A7898" s="52" t="s">
        <v>114</v>
      </c>
      <c r="B7898" s="59"/>
      <c r="C7898" s="59"/>
      <c r="D7898" s="77"/>
      <c r="E7898" s="60"/>
    </row>
    <row r="7899" spans="1:5">
      <c r="A7899" s="52" t="s">
        <v>114</v>
      </c>
      <c r="B7899" s="59"/>
      <c r="C7899" s="59"/>
      <c r="D7899" s="77"/>
      <c r="E7899" s="60"/>
    </row>
    <row r="7900" spans="1:5">
      <c r="A7900" s="52" t="s">
        <v>114</v>
      </c>
      <c r="B7900" s="59"/>
      <c r="C7900" s="59"/>
      <c r="D7900" s="77"/>
      <c r="E7900" s="60"/>
    </row>
    <row r="7901" spans="1:5">
      <c r="A7901" s="52" t="s">
        <v>114</v>
      </c>
      <c r="B7901" s="59"/>
      <c r="C7901" s="59"/>
      <c r="D7901" s="77"/>
      <c r="E7901" s="60"/>
    </row>
    <row r="7902" spans="1:5">
      <c r="A7902" s="52" t="s">
        <v>114</v>
      </c>
      <c r="B7902" s="59"/>
      <c r="C7902" s="59"/>
      <c r="D7902" s="77"/>
      <c r="E7902" s="60"/>
    </row>
    <row r="7903" spans="1:5">
      <c r="A7903" s="52" t="s">
        <v>114</v>
      </c>
      <c r="B7903" s="59"/>
      <c r="C7903" s="59"/>
      <c r="D7903" s="77"/>
      <c r="E7903" s="60"/>
    </row>
    <row r="7904" spans="1:5">
      <c r="A7904" s="52" t="s">
        <v>114</v>
      </c>
      <c r="B7904" s="59"/>
      <c r="C7904" s="59"/>
      <c r="D7904" s="77"/>
      <c r="E7904" s="60"/>
    </row>
    <row r="7905" spans="1:5">
      <c r="A7905" s="52" t="s">
        <v>114</v>
      </c>
      <c r="B7905" s="59"/>
      <c r="C7905" s="59"/>
      <c r="D7905" s="77"/>
      <c r="E7905" s="60"/>
    </row>
    <row r="7906" spans="1:5">
      <c r="A7906" s="52" t="s">
        <v>114</v>
      </c>
      <c r="B7906" s="59"/>
      <c r="C7906" s="59"/>
      <c r="D7906" s="77"/>
      <c r="E7906" s="60"/>
    </row>
    <row r="7907" spans="1:5">
      <c r="A7907" s="52" t="s">
        <v>114</v>
      </c>
      <c r="B7907" s="59"/>
      <c r="C7907" s="59"/>
      <c r="D7907" s="77"/>
      <c r="E7907" s="60"/>
    </row>
    <row r="7908" spans="1:5">
      <c r="A7908" s="52" t="s">
        <v>114</v>
      </c>
      <c r="B7908" s="59"/>
      <c r="C7908" s="59"/>
      <c r="D7908" s="77"/>
      <c r="E7908" s="60"/>
    </row>
    <row r="7909" spans="1:5">
      <c r="A7909" s="52" t="s">
        <v>114</v>
      </c>
      <c r="B7909" s="59"/>
      <c r="C7909" s="59"/>
      <c r="D7909" s="77"/>
      <c r="E7909" s="60"/>
    </row>
    <row r="7910" spans="1:5">
      <c r="A7910" s="52" t="s">
        <v>114</v>
      </c>
      <c r="B7910" s="59"/>
      <c r="C7910" s="59"/>
      <c r="D7910" s="77"/>
      <c r="E7910" s="60"/>
    </row>
    <row r="7911" spans="1:5">
      <c r="A7911" s="52" t="s">
        <v>114</v>
      </c>
      <c r="B7911" s="59"/>
      <c r="C7911" s="59"/>
      <c r="D7911" s="77"/>
      <c r="E7911" s="60"/>
    </row>
    <row r="7912" spans="1:5">
      <c r="A7912" s="52" t="s">
        <v>114</v>
      </c>
      <c r="B7912" s="59"/>
      <c r="C7912" s="59"/>
      <c r="D7912" s="77"/>
      <c r="E7912" s="60"/>
    </row>
    <row r="7913" spans="1:5">
      <c r="A7913" s="52" t="s">
        <v>114</v>
      </c>
      <c r="B7913" s="59"/>
      <c r="C7913" s="59"/>
      <c r="D7913" s="77"/>
      <c r="E7913" s="60"/>
    </row>
    <row r="7914" spans="1:5">
      <c r="A7914" s="52" t="s">
        <v>114</v>
      </c>
      <c r="B7914" s="59"/>
      <c r="C7914" s="59"/>
      <c r="D7914" s="77"/>
      <c r="E7914" s="60"/>
    </row>
    <row r="7915" spans="1:5">
      <c r="A7915" s="52" t="s">
        <v>114</v>
      </c>
      <c r="B7915" s="59"/>
      <c r="C7915" s="59"/>
      <c r="D7915" s="77"/>
      <c r="E7915" s="60"/>
    </row>
    <row r="7916" spans="1:5">
      <c r="A7916" s="52" t="s">
        <v>114</v>
      </c>
      <c r="B7916" s="59"/>
      <c r="C7916" s="59"/>
      <c r="D7916" s="77"/>
      <c r="E7916" s="60"/>
    </row>
    <row r="7917" spans="1:5">
      <c r="A7917" s="52" t="s">
        <v>114</v>
      </c>
      <c r="B7917" s="59"/>
      <c r="C7917" s="59"/>
      <c r="D7917" s="77"/>
      <c r="E7917" s="60"/>
    </row>
    <row r="7918" spans="1:5">
      <c r="A7918" s="52" t="s">
        <v>114</v>
      </c>
      <c r="B7918" s="59"/>
      <c r="C7918" s="59"/>
      <c r="D7918" s="77"/>
      <c r="E7918" s="60"/>
    </row>
    <row r="7919" spans="1:5">
      <c r="A7919" s="52" t="s">
        <v>114</v>
      </c>
      <c r="B7919" s="59"/>
      <c r="C7919" s="59"/>
      <c r="D7919" s="77"/>
      <c r="E7919" s="60"/>
    </row>
    <row r="7920" spans="1:5">
      <c r="A7920" s="52" t="s">
        <v>114</v>
      </c>
      <c r="B7920" s="59"/>
      <c r="C7920" s="59"/>
      <c r="D7920" s="77"/>
      <c r="E7920" s="60"/>
    </row>
    <row r="7921" spans="1:5">
      <c r="A7921" s="52" t="s">
        <v>114</v>
      </c>
      <c r="B7921" s="59"/>
      <c r="C7921" s="59"/>
      <c r="D7921" s="77"/>
      <c r="E7921" s="60"/>
    </row>
    <row r="7922" spans="1:5">
      <c r="A7922" s="52" t="s">
        <v>114</v>
      </c>
      <c r="B7922" s="59"/>
      <c r="C7922" s="59"/>
      <c r="D7922" s="77"/>
      <c r="E7922" s="60"/>
    </row>
    <row r="7923" spans="1:5">
      <c r="A7923" s="52" t="s">
        <v>114</v>
      </c>
      <c r="B7923" s="59"/>
      <c r="C7923" s="59"/>
      <c r="D7923" s="77"/>
      <c r="E7923" s="60"/>
    </row>
    <row r="7924" spans="1:5">
      <c r="A7924" s="52" t="s">
        <v>114</v>
      </c>
      <c r="B7924" s="59"/>
      <c r="C7924" s="59"/>
      <c r="D7924" s="77"/>
      <c r="E7924" s="60"/>
    </row>
    <row r="7925" spans="1:5">
      <c r="A7925" s="52" t="s">
        <v>114</v>
      </c>
      <c r="B7925" s="59"/>
      <c r="C7925" s="59"/>
      <c r="D7925" s="77"/>
      <c r="E7925" s="60"/>
    </row>
    <row r="7926" spans="1:5">
      <c r="A7926" s="52" t="s">
        <v>114</v>
      </c>
      <c r="B7926" s="59"/>
      <c r="C7926" s="59"/>
      <c r="D7926" s="77"/>
      <c r="E7926" s="60"/>
    </row>
    <row r="7927" spans="1:5">
      <c r="A7927" s="52" t="s">
        <v>114</v>
      </c>
      <c r="B7927" s="59"/>
      <c r="C7927" s="59"/>
      <c r="D7927" s="77"/>
      <c r="E7927" s="60"/>
    </row>
    <row r="7928" spans="1:5">
      <c r="A7928" s="52" t="s">
        <v>114</v>
      </c>
      <c r="B7928" s="59"/>
      <c r="C7928" s="59"/>
      <c r="D7928" s="77"/>
      <c r="E7928" s="60"/>
    </row>
    <row r="7929" spans="1:5">
      <c r="A7929" s="52" t="s">
        <v>114</v>
      </c>
      <c r="B7929" s="59"/>
      <c r="C7929" s="59"/>
      <c r="D7929" s="77"/>
      <c r="E7929" s="60"/>
    </row>
    <row r="7930" spans="1:5">
      <c r="A7930" s="52" t="s">
        <v>114</v>
      </c>
      <c r="B7930" s="59"/>
      <c r="C7930" s="59"/>
      <c r="D7930" s="77"/>
      <c r="E7930" s="60"/>
    </row>
    <row r="7931" spans="1:5">
      <c r="A7931" s="52" t="s">
        <v>114</v>
      </c>
      <c r="B7931" s="59"/>
      <c r="C7931" s="59"/>
      <c r="D7931" s="77"/>
      <c r="E7931" s="60"/>
    </row>
    <row r="7932" spans="1:5">
      <c r="A7932" s="52" t="s">
        <v>114</v>
      </c>
      <c r="B7932" s="59"/>
      <c r="C7932" s="59"/>
      <c r="D7932" s="77"/>
      <c r="E7932" s="60"/>
    </row>
    <row r="7933" spans="1:5">
      <c r="A7933" s="52" t="s">
        <v>114</v>
      </c>
      <c r="B7933" s="59"/>
      <c r="C7933" s="59"/>
      <c r="D7933" s="77"/>
      <c r="E7933" s="60"/>
    </row>
    <row r="7934" spans="1:5">
      <c r="A7934" s="52" t="s">
        <v>114</v>
      </c>
      <c r="B7934" s="59"/>
      <c r="C7934" s="59"/>
      <c r="D7934" s="77"/>
      <c r="E7934" s="60"/>
    </row>
    <row r="7935" spans="1:5">
      <c r="A7935" s="52" t="s">
        <v>114</v>
      </c>
      <c r="B7935" s="59"/>
      <c r="C7935" s="59"/>
      <c r="D7935" s="77"/>
      <c r="E7935" s="60"/>
    </row>
    <row r="7936" spans="1:5">
      <c r="A7936" s="52" t="s">
        <v>114</v>
      </c>
      <c r="B7936" s="59"/>
      <c r="C7936" s="59"/>
      <c r="D7936" s="77"/>
      <c r="E7936" s="60"/>
    </row>
    <row r="7937" spans="1:5">
      <c r="A7937" s="52" t="s">
        <v>114</v>
      </c>
      <c r="B7937" s="59"/>
      <c r="C7937" s="59"/>
      <c r="D7937" s="77"/>
      <c r="E7937" s="60"/>
    </row>
    <row r="7938" spans="1:5">
      <c r="A7938" s="52" t="s">
        <v>114</v>
      </c>
      <c r="B7938" s="59"/>
      <c r="C7938" s="59"/>
      <c r="D7938" s="77"/>
      <c r="E7938" s="60"/>
    </row>
    <row r="7939" spans="1:5">
      <c r="A7939" s="52" t="s">
        <v>114</v>
      </c>
      <c r="B7939" s="59"/>
      <c r="C7939" s="59"/>
      <c r="D7939" s="77"/>
      <c r="E7939" s="60"/>
    </row>
    <row r="7940" spans="1:5">
      <c r="A7940" s="52" t="s">
        <v>114</v>
      </c>
      <c r="B7940" s="59"/>
      <c r="C7940" s="59"/>
      <c r="D7940" s="77"/>
      <c r="E7940" s="60"/>
    </row>
    <row r="7941" spans="1:5">
      <c r="A7941" s="52" t="s">
        <v>114</v>
      </c>
      <c r="B7941" s="59"/>
      <c r="C7941" s="59"/>
      <c r="D7941" s="77"/>
      <c r="E7941" s="60"/>
    </row>
    <row r="7942" spans="1:5">
      <c r="A7942" s="52" t="s">
        <v>114</v>
      </c>
      <c r="B7942" s="59"/>
      <c r="C7942" s="59"/>
      <c r="D7942" s="77"/>
      <c r="E7942" s="60"/>
    </row>
    <row r="7943" spans="1:5">
      <c r="A7943" s="52" t="s">
        <v>114</v>
      </c>
      <c r="B7943" s="59"/>
      <c r="C7943" s="59"/>
      <c r="D7943" s="77"/>
      <c r="E7943" s="60"/>
    </row>
    <row r="7944" spans="1:5">
      <c r="A7944" s="52" t="s">
        <v>114</v>
      </c>
      <c r="B7944" s="59"/>
      <c r="C7944" s="59"/>
      <c r="D7944" s="77"/>
      <c r="E7944" s="60"/>
    </row>
    <row r="7945" spans="1:5">
      <c r="A7945" s="52" t="s">
        <v>114</v>
      </c>
      <c r="B7945" s="59"/>
      <c r="C7945" s="59"/>
      <c r="D7945" s="77"/>
      <c r="E7945" s="60"/>
    </row>
    <row r="7946" spans="1:5">
      <c r="A7946" s="52" t="s">
        <v>114</v>
      </c>
      <c r="B7946" s="59"/>
      <c r="C7946" s="59"/>
      <c r="D7946" s="77"/>
      <c r="E7946" s="60"/>
    </row>
    <row r="7947" spans="1:5">
      <c r="A7947" s="52" t="s">
        <v>114</v>
      </c>
      <c r="B7947" s="59"/>
      <c r="C7947" s="59"/>
      <c r="D7947" s="77"/>
      <c r="E7947" s="60"/>
    </row>
    <row r="7948" spans="1:5">
      <c r="A7948" s="52" t="s">
        <v>114</v>
      </c>
      <c r="B7948" s="59"/>
      <c r="C7948" s="59"/>
      <c r="D7948" s="77"/>
      <c r="E7948" s="60"/>
    </row>
    <row r="7949" spans="1:5">
      <c r="A7949" s="52" t="s">
        <v>114</v>
      </c>
      <c r="B7949" s="59"/>
      <c r="C7949" s="59"/>
      <c r="D7949" s="77"/>
      <c r="E7949" s="60"/>
    </row>
    <row r="7950" spans="1:5">
      <c r="A7950" s="52" t="s">
        <v>114</v>
      </c>
      <c r="B7950" s="59"/>
      <c r="C7950" s="59"/>
      <c r="D7950" s="77"/>
      <c r="E7950" s="60"/>
    </row>
    <row r="7951" spans="1:5">
      <c r="A7951" s="52" t="s">
        <v>114</v>
      </c>
      <c r="B7951" s="59"/>
      <c r="C7951" s="59"/>
      <c r="D7951" s="77"/>
      <c r="E7951" s="60"/>
    </row>
    <row r="7952" spans="1:5">
      <c r="A7952" s="52" t="s">
        <v>114</v>
      </c>
      <c r="B7952" s="59"/>
      <c r="C7952" s="59"/>
      <c r="D7952" s="77"/>
      <c r="E7952" s="60"/>
    </row>
    <row r="7953" spans="1:5">
      <c r="A7953" s="52" t="s">
        <v>114</v>
      </c>
      <c r="B7953" s="59"/>
      <c r="C7953" s="59"/>
      <c r="D7953" s="77"/>
      <c r="E7953" s="60"/>
    </row>
    <row r="7954" spans="1:5">
      <c r="A7954" s="52" t="s">
        <v>114</v>
      </c>
      <c r="B7954" s="59"/>
      <c r="C7954" s="59"/>
      <c r="D7954" s="77"/>
      <c r="E7954" s="60"/>
    </row>
    <row r="7955" spans="1:5">
      <c r="A7955" s="52" t="s">
        <v>114</v>
      </c>
      <c r="B7955" s="59"/>
      <c r="C7955" s="59"/>
      <c r="D7955" s="77"/>
      <c r="E7955" s="60"/>
    </row>
    <row r="7956" spans="1:5">
      <c r="A7956" s="52" t="s">
        <v>114</v>
      </c>
      <c r="B7956" s="59"/>
      <c r="C7956" s="59"/>
      <c r="D7956" s="77"/>
      <c r="E7956" s="60"/>
    </row>
    <row r="7957" spans="1:5">
      <c r="A7957" s="52" t="s">
        <v>114</v>
      </c>
      <c r="B7957" s="59"/>
      <c r="C7957" s="59"/>
      <c r="D7957" s="77"/>
      <c r="E7957" s="60"/>
    </row>
    <row r="7958" spans="1:5">
      <c r="A7958" s="52" t="s">
        <v>114</v>
      </c>
      <c r="B7958" s="59"/>
      <c r="C7958" s="59"/>
      <c r="D7958" s="77"/>
      <c r="E7958" s="60"/>
    </row>
    <row r="7959" spans="1:5">
      <c r="A7959" s="52" t="s">
        <v>114</v>
      </c>
      <c r="B7959" s="59"/>
      <c r="C7959" s="59"/>
      <c r="D7959" s="77"/>
      <c r="E7959" s="60"/>
    </row>
    <row r="7960" spans="1:5">
      <c r="A7960" s="52" t="s">
        <v>114</v>
      </c>
      <c r="B7960" s="59"/>
      <c r="C7960" s="59"/>
      <c r="D7960" s="77"/>
      <c r="E7960" s="60"/>
    </row>
    <row r="7961" spans="1:5">
      <c r="A7961" s="52" t="s">
        <v>114</v>
      </c>
      <c r="B7961" s="59"/>
      <c r="C7961" s="59"/>
      <c r="D7961" s="77"/>
      <c r="E7961" s="60"/>
    </row>
    <row r="7962" spans="1:5">
      <c r="A7962" s="52" t="s">
        <v>114</v>
      </c>
      <c r="B7962" s="59"/>
      <c r="C7962" s="59"/>
      <c r="D7962" s="77"/>
      <c r="E7962" s="60"/>
    </row>
    <row r="7963" spans="1:5">
      <c r="A7963" s="52" t="s">
        <v>114</v>
      </c>
      <c r="B7963" s="59"/>
      <c r="C7963" s="59"/>
      <c r="D7963" s="77"/>
      <c r="E7963" s="60"/>
    </row>
    <row r="7964" spans="1:5">
      <c r="A7964" s="52" t="s">
        <v>114</v>
      </c>
      <c r="B7964" s="59"/>
      <c r="C7964" s="59"/>
      <c r="D7964" s="77"/>
      <c r="E7964" s="60"/>
    </row>
    <row r="7965" spans="1:5">
      <c r="A7965" s="52" t="s">
        <v>114</v>
      </c>
      <c r="B7965" s="59"/>
      <c r="C7965" s="59"/>
      <c r="D7965" s="77"/>
      <c r="E7965" s="60"/>
    </row>
    <row r="7966" spans="1:5">
      <c r="A7966" s="52" t="s">
        <v>114</v>
      </c>
      <c r="B7966" s="59"/>
      <c r="C7966" s="59"/>
      <c r="D7966" s="77"/>
      <c r="E7966" s="60"/>
    </row>
    <row r="7967" spans="1:5">
      <c r="A7967" s="52" t="s">
        <v>114</v>
      </c>
      <c r="B7967" s="59"/>
      <c r="C7967" s="59"/>
      <c r="D7967" s="77"/>
      <c r="E7967" s="60"/>
    </row>
    <row r="7968" spans="1:5">
      <c r="A7968" s="52" t="s">
        <v>114</v>
      </c>
      <c r="B7968" s="59"/>
      <c r="C7968" s="59"/>
      <c r="D7968" s="77"/>
      <c r="E7968" s="60"/>
    </row>
    <row r="7969" spans="1:5">
      <c r="A7969" s="52" t="s">
        <v>114</v>
      </c>
      <c r="B7969" s="59"/>
      <c r="C7969" s="59"/>
      <c r="D7969" s="77"/>
      <c r="E7969" s="60"/>
    </row>
    <row r="7970" spans="1:5">
      <c r="A7970" s="52" t="s">
        <v>114</v>
      </c>
      <c r="B7970" s="59"/>
      <c r="C7970" s="59"/>
      <c r="D7970" s="77"/>
      <c r="E7970" s="60"/>
    </row>
    <row r="7971" spans="1:5">
      <c r="A7971" s="52" t="s">
        <v>114</v>
      </c>
      <c r="B7971" s="59"/>
      <c r="C7971" s="59"/>
      <c r="D7971" s="77"/>
      <c r="E7971" s="60"/>
    </row>
    <row r="7972" spans="1:5">
      <c r="A7972" s="52" t="s">
        <v>114</v>
      </c>
      <c r="B7972" s="59"/>
      <c r="C7972" s="59"/>
      <c r="D7972" s="77"/>
      <c r="E7972" s="60"/>
    </row>
    <row r="7973" spans="1:5">
      <c r="A7973" s="52" t="s">
        <v>114</v>
      </c>
      <c r="B7973" s="59"/>
      <c r="C7973" s="59"/>
      <c r="D7973" s="77"/>
      <c r="E7973" s="60"/>
    </row>
    <row r="7974" spans="1:5">
      <c r="A7974" s="52" t="s">
        <v>114</v>
      </c>
      <c r="B7974" s="59"/>
      <c r="C7974" s="59"/>
      <c r="D7974" s="77"/>
      <c r="E7974" s="60"/>
    </row>
    <row r="7975" spans="1:5">
      <c r="A7975" s="52" t="s">
        <v>114</v>
      </c>
      <c r="B7975" s="59"/>
      <c r="C7975" s="59"/>
      <c r="D7975" s="77"/>
      <c r="E7975" s="60"/>
    </row>
    <row r="7976" spans="1:5">
      <c r="A7976" s="52" t="s">
        <v>114</v>
      </c>
      <c r="B7976" s="59"/>
      <c r="C7976" s="59"/>
      <c r="D7976" s="77"/>
      <c r="E7976" s="60"/>
    </row>
    <row r="7977" spans="1:5">
      <c r="A7977" s="52" t="s">
        <v>114</v>
      </c>
      <c r="B7977" s="59"/>
      <c r="C7977" s="59"/>
      <c r="D7977" s="77"/>
      <c r="E7977" s="60"/>
    </row>
    <row r="7978" spans="1:5">
      <c r="A7978" s="52" t="s">
        <v>114</v>
      </c>
      <c r="B7978" s="59"/>
      <c r="C7978" s="59"/>
      <c r="D7978" s="77"/>
      <c r="E7978" s="60"/>
    </row>
    <row r="7979" spans="1:5">
      <c r="A7979" s="52" t="s">
        <v>114</v>
      </c>
      <c r="B7979" s="59"/>
      <c r="C7979" s="59"/>
      <c r="D7979" s="77"/>
      <c r="E7979" s="60"/>
    </row>
    <row r="7980" spans="1:5">
      <c r="A7980" s="52" t="s">
        <v>114</v>
      </c>
      <c r="B7980" s="59"/>
      <c r="C7980" s="59"/>
      <c r="D7980" s="77"/>
      <c r="E7980" s="60"/>
    </row>
    <row r="7981" spans="1:5">
      <c r="A7981" s="52" t="s">
        <v>114</v>
      </c>
      <c r="B7981" s="59"/>
      <c r="C7981" s="59"/>
      <c r="D7981" s="77"/>
      <c r="E7981" s="60"/>
    </row>
    <row r="7982" spans="1:5">
      <c r="A7982" s="52" t="s">
        <v>114</v>
      </c>
      <c r="B7982" s="59"/>
      <c r="C7982" s="59"/>
      <c r="D7982" s="77"/>
      <c r="E7982" s="60"/>
    </row>
    <row r="7983" spans="1:5">
      <c r="A7983" s="52" t="s">
        <v>114</v>
      </c>
      <c r="B7983" s="59"/>
      <c r="C7983" s="59"/>
      <c r="D7983" s="77"/>
      <c r="E7983" s="60"/>
    </row>
    <row r="7984" spans="1:5">
      <c r="A7984" s="52" t="s">
        <v>114</v>
      </c>
      <c r="B7984" s="59"/>
      <c r="C7984" s="59"/>
      <c r="D7984" s="77"/>
      <c r="E7984" s="60"/>
    </row>
    <row r="7985" spans="1:5">
      <c r="A7985" s="52" t="s">
        <v>114</v>
      </c>
      <c r="B7985" s="59"/>
      <c r="C7985" s="59"/>
      <c r="D7985" s="77"/>
      <c r="E7985" s="60"/>
    </row>
    <row r="7986" spans="1:5">
      <c r="A7986" s="52" t="s">
        <v>114</v>
      </c>
      <c r="B7986" s="59"/>
      <c r="C7986" s="59"/>
      <c r="D7986" s="77"/>
      <c r="E7986" s="60"/>
    </row>
    <row r="7987" spans="1:5">
      <c r="A7987" s="52" t="s">
        <v>114</v>
      </c>
      <c r="B7987" s="59"/>
      <c r="C7987" s="59"/>
      <c r="D7987" s="77"/>
      <c r="E7987" s="60"/>
    </row>
    <row r="7988" spans="1:5">
      <c r="A7988" s="52" t="s">
        <v>114</v>
      </c>
      <c r="B7988" s="59"/>
      <c r="C7988" s="59"/>
      <c r="D7988" s="77"/>
      <c r="E7988" s="60"/>
    </row>
    <row r="7989" spans="1:5">
      <c r="A7989" s="52" t="s">
        <v>114</v>
      </c>
      <c r="B7989" s="59"/>
      <c r="C7989" s="59"/>
      <c r="D7989" s="77"/>
      <c r="E7989" s="60"/>
    </row>
    <row r="7990" spans="1:5">
      <c r="A7990" s="52" t="s">
        <v>114</v>
      </c>
      <c r="B7990" s="59"/>
      <c r="C7990" s="59"/>
      <c r="D7990" s="77"/>
      <c r="E7990" s="60"/>
    </row>
    <row r="7991" spans="1:5">
      <c r="A7991" s="52" t="s">
        <v>114</v>
      </c>
      <c r="B7991" s="59"/>
      <c r="C7991" s="59"/>
      <c r="D7991" s="77"/>
      <c r="E7991" s="60"/>
    </row>
    <row r="7992" spans="1:5">
      <c r="A7992" s="52" t="s">
        <v>114</v>
      </c>
      <c r="B7992" s="59"/>
      <c r="C7992" s="59"/>
      <c r="D7992" s="77"/>
      <c r="E7992" s="60"/>
    </row>
    <row r="7993" spans="1:5">
      <c r="A7993" s="52" t="s">
        <v>114</v>
      </c>
      <c r="B7993" s="59"/>
      <c r="C7993" s="59"/>
      <c r="D7993" s="77"/>
      <c r="E7993" s="60"/>
    </row>
    <row r="7994" spans="1:5">
      <c r="A7994" s="52" t="s">
        <v>114</v>
      </c>
      <c r="B7994" s="59"/>
      <c r="C7994" s="59"/>
      <c r="D7994" s="77"/>
      <c r="E7994" s="60"/>
    </row>
    <row r="7995" spans="1:5">
      <c r="A7995" s="52" t="s">
        <v>114</v>
      </c>
      <c r="B7995" s="59"/>
      <c r="C7995" s="59"/>
      <c r="D7995" s="77"/>
      <c r="E7995" s="60"/>
    </row>
    <row r="7996" spans="1:5">
      <c r="A7996" s="52" t="s">
        <v>114</v>
      </c>
      <c r="B7996" s="59"/>
      <c r="C7996" s="59"/>
      <c r="D7996" s="77"/>
      <c r="E7996" s="60"/>
    </row>
    <row r="7997" spans="1:5">
      <c r="A7997" s="52" t="s">
        <v>114</v>
      </c>
      <c r="B7997" s="59"/>
      <c r="C7997" s="59"/>
      <c r="D7997" s="77"/>
      <c r="E7997" s="60"/>
    </row>
    <row r="7998" spans="1:5">
      <c r="A7998" s="52" t="s">
        <v>114</v>
      </c>
      <c r="B7998" s="59"/>
      <c r="C7998" s="59"/>
      <c r="D7998" s="77"/>
      <c r="E7998" s="60"/>
    </row>
    <row r="7999" spans="1:5">
      <c r="A7999" s="52" t="s">
        <v>114</v>
      </c>
      <c r="B7999" s="59"/>
      <c r="C7999" s="59"/>
      <c r="D7999" s="77"/>
      <c r="E7999" s="60"/>
    </row>
    <row r="8000" spans="1:5">
      <c r="A8000" s="52" t="s">
        <v>114</v>
      </c>
      <c r="B8000" s="59"/>
      <c r="C8000" s="59"/>
      <c r="D8000" s="77"/>
      <c r="E8000" s="60"/>
    </row>
    <row r="8001" spans="1:5">
      <c r="A8001" s="52" t="s">
        <v>114</v>
      </c>
      <c r="B8001" s="59"/>
      <c r="C8001" s="59"/>
      <c r="D8001" s="77"/>
      <c r="E8001" s="60"/>
    </row>
    <row r="8002" spans="1:5">
      <c r="A8002" s="52" t="s">
        <v>114</v>
      </c>
      <c r="B8002" s="59"/>
      <c r="C8002" s="59"/>
      <c r="D8002" s="77"/>
      <c r="E8002" s="60"/>
    </row>
    <row r="8003" spans="1:5">
      <c r="A8003" s="52" t="s">
        <v>114</v>
      </c>
      <c r="B8003" s="59"/>
      <c r="C8003" s="59"/>
      <c r="D8003" s="77"/>
      <c r="E8003" s="60"/>
    </row>
    <row r="8004" spans="1:5">
      <c r="A8004" s="52" t="s">
        <v>114</v>
      </c>
      <c r="B8004" s="59"/>
      <c r="C8004" s="59"/>
      <c r="D8004" s="77"/>
      <c r="E8004" s="60"/>
    </row>
    <row r="8005" spans="1:5">
      <c r="A8005" s="52" t="s">
        <v>114</v>
      </c>
      <c r="B8005" s="59"/>
      <c r="C8005" s="59"/>
      <c r="D8005" s="77"/>
      <c r="E8005" s="60"/>
    </row>
    <row r="8006" spans="1:5">
      <c r="A8006" s="52" t="s">
        <v>114</v>
      </c>
      <c r="B8006" s="59"/>
      <c r="C8006" s="59"/>
      <c r="D8006" s="77"/>
      <c r="E8006" s="60"/>
    </row>
    <row r="8007" spans="1:5">
      <c r="A8007" s="52" t="s">
        <v>114</v>
      </c>
      <c r="B8007" s="59"/>
      <c r="C8007" s="59"/>
      <c r="D8007" s="77"/>
      <c r="E8007" s="60"/>
    </row>
    <row r="8008" spans="1:5">
      <c r="A8008" s="52" t="s">
        <v>114</v>
      </c>
      <c r="B8008" s="59"/>
      <c r="C8008" s="59"/>
      <c r="D8008" s="77"/>
      <c r="E8008" s="60"/>
    </row>
    <row r="8009" spans="1:5">
      <c r="A8009" s="52" t="s">
        <v>114</v>
      </c>
      <c r="B8009" s="59"/>
      <c r="C8009" s="59"/>
      <c r="D8009" s="77"/>
      <c r="E8009" s="60"/>
    </row>
    <row r="8010" spans="1:5">
      <c r="A8010" s="52" t="s">
        <v>114</v>
      </c>
      <c r="B8010" s="59"/>
      <c r="C8010" s="59"/>
      <c r="D8010" s="77"/>
      <c r="E8010" s="60"/>
    </row>
    <row r="8011" spans="1:5">
      <c r="A8011" s="52" t="s">
        <v>114</v>
      </c>
      <c r="B8011" s="59"/>
      <c r="C8011" s="59"/>
      <c r="D8011" s="77"/>
      <c r="E8011" s="60"/>
    </row>
    <row r="8012" spans="1:5">
      <c r="A8012" s="52" t="s">
        <v>114</v>
      </c>
      <c r="B8012" s="59"/>
      <c r="C8012" s="59"/>
      <c r="D8012" s="77"/>
      <c r="E8012" s="60"/>
    </row>
    <row r="8013" spans="1:5">
      <c r="A8013" s="52" t="s">
        <v>114</v>
      </c>
      <c r="B8013" s="59"/>
      <c r="C8013" s="59"/>
      <c r="D8013" s="77"/>
      <c r="E8013" s="60"/>
    </row>
    <row r="8014" spans="1:5">
      <c r="A8014" s="52" t="s">
        <v>114</v>
      </c>
      <c r="B8014" s="59"/>
      <c r="C8014" s="59"/>
      <c r="D8014" s="77"/>
      <c r="E8014" s="60"/>
    </row>
    <row r="8015" spans="1:5">
      <c r="A8015" s="52" t="s">
        <v>114</v>
      </c>
      <c r="B8015" s="59"/>
      <c r="C8015" s="59"/>
      <c r="D8015" s="77"/>
      <c r="E8015" s="60"/>
    </row>
    <row r="8016" spans="1:5">
      <c r="A8016" s="52" t="s">
        <v>114</v>
      </c>
      <c r="B8016" s="59"/>
      <c r="C8016" s="59"/>
      <c r="D8016" s="77"/>
      <c r="E8016" s="60"/>
    </row>
    <row r="8017" spans="1:5">
      <c r="A8017" s="52" t="s">
        <v>114</v>
      </c>
      <c r="B8017" s="59"/>
      <c r="C8017" s="59"/>
      <c r="D8017" s="77"/>
      <c r="E8017" s="60"/>
    </row>
    <row r="8018" spans="1:5">
      <c r="A8018" s="52" t="s">
        <v>114</v>
      </c>
      <c r="B8018" s="59"/>
      <c r="C8018" s="59"/>
      <c r="D8018" s="77"/>
      <c r="E8018" s="60"/>
    </row>
    <row r="8019" spans="1:5">
      <c r="A8019" s="52" t="s">
        <v>114</v>
      </c>
      <c r="B8019" s="59"/>
      <c r="C8019" s="59"/>
      <c r="D8019" s="77"/>
      <c r="E8019" s="60"/>
    </row>
    <row r="8020" spans="1:5">
      <c r="A8020" s="52" t="s">
        <v>114</v>
      </c>
      <c r="B8020" s="59"/>
      <c r="C8020" s="59"/>
      <c r="D8020" s="77"/>
      <c r="E8020" s="60"/>
    </row>
    <row r="8021" spans="1:5">
      <c r="A8021" s="52" t="s">
        <v>114</v>
      </c>
      <c r="B8021" s="59"/>
      <c r="C8021" s="59"/>
      <c r="D8021" s="77"/>
      <c r="E8021" s="60"/>
    </row>
    <row r="8022" spans="1:5">
      <c r="A8022" s="52" t="s">
        <v>114</v>
      </c>
      <c r="B8022" s="59"/>
      <c r="C8022" s="59"/>
      <c r="D8022" s="77"/>
      <c r="E8022" s="60"/>
    </row>
    <row r="8023" spans="1:5">
      <c r="A8023" s="52" t="s">
        <v>114</v>
      </c>
      <c r="B8023" s="59"/>
      <c r="C8023" s="59"/>
      <c r="D8023" s="77"/>
      <c r="E8023" s="60"/>
    </row>
    <row r="8024" spans="1:5">
      <c r="A8024" s="52" t="s">
        <v>114</v>
      </c>
      <c r="B8024" s="59"/>
      <c r="C8024" s="59"/>
      <c r="D8024" s="77"/>
      <c r="E8024" s="60"/>
    </row>
    <row r="8025" spans="1:5">
      <c r="A8025" s="52" t="s">
        <v>114</v>
      </c>
      <c r="B8025" s="59"/>
      <c r="C8025" s="59"/>
      <c r="D8025" s="77"/>
      <c r="E8025" s="60"/>
    </row>
    <row r="8026" spans="1:5">
      <c r="A8026" s="52" t="s">
        <v>114</v>
      </c>
      <c r="B8026" s="59"/>
      <c r="C8026" s="59"/>
      <c r="D8026" s="77"/>
      <c r="E8026" s="60"/>
    </row>
    <row r="8027" spans="1:5">
      <c r="A8027" s="52" t="s">
        <v>114</v>
      </c>
      <c r="B8027" s="59"/>
      <c r="C8027" s="59"/>
      <c r="D8027" s="77"/>
      <c r="E8027" s="60"/>
    </row>
    <row r="8028" spans="1:5">
      <c r="A8028" s="52" t="s">
        <v>114</v>
      </c>
      <c r="B8028" s="59"/>
      <c r="C8028" s="59"/>
      <c r="D8028" s="77"/>
      <c r="E8028" s="60"/>
    </row>
    <row r="8029" spans="1:5">
      <c r="A8029" s="52" t="s">
        <v>114</v>
      </c>
      <c r="B8029" s="59"/>
      <c r="C8029" s="59"/>
      <c r="D8029" s="77"/>
      <c r="E8029" s="60"/>
    </row>
    <row r="8030" spans="1:5">
      <c r="A8030" s="52" t="s">
        <v>114</v>
      </c>
      <c r="B8030" s="59"/>
      <c r="C8030" s="59"/>
      <c r="D8030" s="77"/>
      <c r="E8030" s="60"/>
    </row>
    <row r="8031" spans="1:5">
      <c r="A8031" s="52" t="s">
        <v>114</v>
      </c>
      <c r="B8031" s="59"/>
      <c r="C8031" s="59"/>
      <c r="D8031" s="77"/>
      <c r="E8031" s="60"/>
    </row>
    <row r="8032" spans="1:5">
      <c r="A8032" s="52" t="s">
        <v>114</v>
      </c>
      <c r="B8032" s="59"/>
      <c r="C8032" s="59"/>
      <c r="D8032" s="77"/>
      <c r="E8032" s="60"/>
    </row>
    <row r="8033" spans="1:5">
      <c r="A8033" s="52" t="s">
        <v>114</v>
      </c>
      <c r="B8033" s="59"/>
      <c r="C8033" s="59"/>
      <c r="D8033" s="77"/>
      <c r="E8033" s="60"/>
    </row>
    <row r="8034" spans="1:5">
      <c r="A8034" s="52" t="s">
        <v>114</v>
      </c>
      <c r="B8034" s="59"/>
      <c r="C8034" s="59"/>
      <c r="D8034" s="77"/>
      <c r="E8034" s="60"/>
    </row>
    <row r="8035" spans="1:5">
      <c r="A8035" s="52" t="s">
        <v>114</v>
      </c>
      <c r="B8035" s="59"/>
      <c r="C8035" s="59"/>
      <c r="D8035" s="77"/>
      <c r="E8035" s="60"/>
    </row>
    <row r="8036" spans="1:5">
      <c r="A8036" s="52" t="s">
        <v>114</v>
      </c>
      <c r="B8036" s="59"/>
      <c r="C8036" s="59"/>
      <c r="D8036" s="77"/>
      <c r="E8036" s="60"/>
    </row>
    <row r="8037" spans="1:5">
      <c r="A8037" s="52" t="s">
        <v>114</v>
      </c>
      <c r="B8037" s="59"/>
      <c r="C8037" s="59"/>
      <c r="D8037" s="77"/>
      <c r="E8037" s="60"/>
    </row>
    <row r="8038" spans="1:5">
      <c r="A8038" s="52" t="s">
        <v>114</v>
      </c>
      <c r="B8038" s="59"/>
      <c r="C8038" s="59"/>
      <c r="D8038" s="77"/>
      <c r="E8038" s="60"/>
    </row>
    <row r="8039" spans="1:5">
      <c r="A8039" s="52" t="s">
        <v>114</v>
      </c>
      <c r="B8039" s="59"/>
      <c r="C8039" s="59"/>
      <c r="D8039" s="77"/>
      <c r="E8039" s="60"/>
    </row>
    <row r="8040" spans="1:5">
      <c r="A8040" s="52" t="s">
        <v>114</v>
      </c>
      <c r="B8040" s="59"/>
      <c r="C8040" s="59"/>
      <c r="D8040" s="77"/>
      <c r="E8040" s="60"/>
    </row>
    <row r="8041" spans="1:5">
      <c r="A8041" s="52" t="s">
        <v>114</v>
      </c>
      <c r="B8041" s="59"/>
      <c r="C8041" s="59"/>
      <c r="D8041" s="77"/>
      <c r="E8041" s="60"/>
    </row>
    <row r="8042" spans="1:5">
      <c r="A8042" s="52" t="s">
        <v>114</v>
      </c>
      <c r="B8042" s="59"/>
      <c r="C8042" s="59"/>
      <c r="D8042" s="77"/>
      <c r="E8042" s="60"/>
    </row>
    <row r="8043" spans="1:5">
      <c r="A8043" s="52" t="s">
        <v>114</v>
      </c>
      <c r="B8043" s="59"/>
      <c r="C8043" s="59"/>
      <c r="D8043" s="77"/>
      <c r="E8043" s="60"/>
    </row>
    <row r="8044" spans="1:5">
      <c r="A8044" s="52" t="s">
        <v>114</v>
      </c>
      <c r="B8044" s="59"/>
      <c r="C8044" s="59"/>
      <c r="D8044" s="77"/>
      <c r="E8044" s="60"/>
    </row>
    <row r="8045" spans="1:5">
      <c r="A8045" s="52" t="s">
        <v>114</v>
      </c>
      <c r="B8045" s="59"/>
      <c r="C8045" s="59"/>
      <c r="D8045" s="77"/>
      <c r="E8045" s="60"/>
    </row>
    <row r="8046" spans="1:5">
      <c r="A8046" s="52" t="s">
        <v>114</v>
      </c>
      <c r="B8046" s="59"/>
      <c r="C8046" s="59"/>
      <c r="D8046" s="77"/>
      <c r="E8046" s="60"/>
    </row>
    <row r="8047" spans="1:5">
      <c r="A8047" s="52" t="s">
        <v>114</v>
      </c>
      <c r="B8047" s="59"/>
      <c r="C8047" s="59"/>
      <c r="D8047" s="77"/>
      <c r="E8047" s="60"/>
    </row>
    <row r="8048" spans="1:5">
      <c r="A8048" s="52" t="s">
        <v>114</v>
      </c>
      <c r="B8048" s="59"/>
      <c r="C8048" s="59"/>
      <c r="D8048" s="77"/>
      <c r="E8048" s="60"/>
    </row>
    <row r="8049" spans="1:5">
      <c r="A8049" s="52" t="s">
        <v>114</v>
      </c>
      <c r="B8049" s="59"/>
      <c r="C8049" s="59"/>
      <c r="D8049" s="77"/>
      <c r="E8049" s="60"/>
    </row>
    <row r="8050" spans="1:5">
      <c r="A8050" s="52" t="s">
        <v>114</v>
      </c>
      <c r="B8050" s="59"/>
      <c r="C8050" s="59"/>
      <c r="D8050" s="77"/>
      <c r="E8050" s="60"/>
    </row>
    <row r="8051" spans="1:5">
      <c r="A8051" s="52" t="s">
        <v>114</v>
      </c>
      <c r="B8051" s="59"/>
      <c r="C8051" s="59"/>
      <c r="D8051" s="77"/>
      <c r="E8051" s="60"/>
    </row>
    <row r="8052" spans="1:5">
      <c r="A8052" s="52" t="s">
        <v>114</v>
      </c>
      <c r="B8052" s="59"/>
      <c r="C8052" s="59"/>
      <c r="D8052" s="77"/>
      <c r="E8052" s="60"/>
    </row>
    <row r="8053" spans="1:5">
      <c r="A8053" s="52" t="s">
        <v>114</v>
      </c>
      <c r="B8053" s="59"/>
      <c r="C8053" s="59"/>
      <c r="D8053" s="77"/>
      <c r="E8053" s="60"/>
    </row>
    <row r="8054" spans="1:5">
      <c r="A8054" s="52" t="s">
        <v>114</v>
      </c>
      <c r="B8054" s="59"/>
      <c r="C8054" s="59"/>
      <c r="D8054" s="77"/>
      <c r="E8054" s="60"/>
    </row>
    <row r="8055" spans="1:5">
      <c r="A8055" s="52" t="s">
        <v>114</v>
      </c>
      <c r="B8055" s="59"/>
      <c r="C8055" s="59"/>
      <c r="D8055" s="77"/>
      <c r="E8055" s="60"/>
    </row>
    <row r="8056" spans="1:5">
      <c r="A8056" s="52" t="s">
        <v>114</v>
      </c>
      <c r="B8056" s="59"/>
      <c r="C8056" s="59"/>
      <c r="D8056" s="77"/>
      <c r="E8056" s="60"/>
    </row>
    <row r="8057" spans="1:5">
      <c r="A8057" s="52" t="s">
        <v>114</v>
      </c>
      <c r="B8057" s="59"/>
      <c r="C8057" s="59"/>
      <c r="D8057" s="77"/>
      <c r="E8057" s="60"/>
    </row>
    <row r="8058" spans="1:5">
      <c r="A8058" s="52" t="s">
        <v>114</v>
      </c>
      <c r="B8058" s="59"/>
      <c r="C8058" s="59"/>
      <c r="D8058" s="77"/>
      <c r="E8058" s="60"/>
    </row>
    <row r="8059" spans="1:5">
      <c r="A8059" s="52" t="s">
        <v>114</v>
      </c>
      <c r="B8059" s="59"/>
      <c r="C8059" s="59"/>
      <c r="D8059" s="77"/>
      <c r="E8059" s="60"/>
    </row>
    <row r="8060" spans="1:5">
      <c r="A8060" s="52" t="s">
        <v>114</v>
      </c>
      <c r="B8060" s="59"/>
      <c r="C8060" s="59"/>
      <c r="D8060" s="77"/>
      <c r="E8060" s="60"/>
    </row>
    <row r="8061" spans="1:5">
      <c r="A8061" s="52" t="s">
        <v>114</v>
      </c>
      <c r="B8061" s="59"/>
      <c r="C8061" s="59"/>
      <c r="D8061" s="77"/>
      <c r="E8061" s="60"/>
    </row>
    <row r="8062" spans="1:5">
      <c r="A8062" s="52" t="s">
        <v>114</v>
      </c>
      <c r="B8062" s="59"/>
      <c r="C8062" s="59"/>
      <c r="D8062" s="77"/>
      <c r="E8062" s="60"/>
    </row>
    <row r="8063" spans="1:5">
      <c r="A8063" s="52" t="s">
        <v>114</v>
      </c>
      <c r="B8063" s="59"/>
      <c r="C8063" s="59"/>
      <c r="D8063" s="77"/>
      <c r="E8063" s="60"/>
    </row>
    <row r="8064" spans="1:5">
      <c r="A8064" s="52" t="s">
        <v>114</v>
      </c>
      <c r="B8064" s="59"/>
      <c r="C8064" s="59"/>
      <c r="D8064" s="77"/>
      <c r="E8064" s="60"/>
    </row>
    <row r="8065" spans="1:5">
      <c r="A8065" s="52" t="s">
        <v>114</v>
      </c>
      <c r="B8065" s="59"/>
      <c r="C8065" s="59"/>
      <c r="D8065" s="77"/>
      <c r="E8065" s="60"/>
    </row>
    <row r="8066" spans="1:5">
      <c r="A8066" s="52" t="s">
        <v>114</v>
      </c>
      <c r="B8066" s="59"/>
      <c r="C8066" s="59"/>
      <c r="D8066" s="77"/>
      <c r="E8066" s="60"/>
    </row>
    <row r="8067" spans="1:5">
      <c r="A8067" s="52" t="s">
        <v>114</v>
      </c>
      <c r="B8067" s="59"/>
      <c r="C8067" s="59"/>
      <c r="D8067" s="77"/>
      <c r="E8067" s="60"/>
    </row>
    <row r="8068" spans="1:5">
      <c r="A8068" s="52" t="s">
        <v>114</v>
      </c>
      <c r="B8068" s="59"/>
      <c r="C8068" s="59"/>
      <c r="D8068" s="77"/>
      <c r="E8068" s="60"/>
    </row>
    <row r="8069" spans="1:5">
      <c r="A8069" s="52" t="s">
        <v>114</v>
      </c>
      <c r="B8069" s="59"/>
      <c r="C8069" s="59"/>
      <c r="D8069" s="77"/>
      <c r="E8069" s="60"/>
    </row>
    <row r="8070" spans="1:5">
      <c r="A8070" s="52" t="s">
        <v>114</v>
      </c>
      <c r="B8070" s="59"/>
      <c r="C8070" s="59"/>
      <c r="D8070" s="77"/>
      <c r="E8070" s="60"/>
    </row>
    <row r="8071" spans="1:5">
      <c r="A8071" s="52" t="s">
        <v>114</v>
      </c>
      <c r="B8071" s="59"/>
      <c r="C8071" s="59"/>
      <c r="D8071" s="77"/>
      <c r="E8071" s="60"/>
    </row>
    <row r="8072" spans="1:5">
      <c r="A8072" s="52" t="s">
        <v>114</v>
      </c>
      <c r="B8072" s="59"/>
      <c r="C8072" s="59"/>
      <c r="D8072" s="77"/>
      <c r="E8072" s="60"/>
    </row>
    <row r="8073" spans="1:5">
      <c r="A8073" s="52" t="s">
        <v>114</v>
      </c>
      <c r="B8073" s="59"/>
      <c r="C8073" s="59"/>
      <c r="D8073" s="77"/>
      <c r="E8073" s="60"/>
    </row>
    <row r="8074" spans="1:5">
      <c r="A8074" s="52" t="s">
        <v>114</v>
      </c>
      <c r="B8074" s="59"/>
      <c r="C8074" s="59"/>
      <c r="D8074" s="77"/>
      <c r="E8074" s="60"/>
    </row>
    <row r="8075" spans="1:5">
      <c r="A8075" s="52" t="s">
        <v>114</v>
      </c>
      <c r="B8075" s="59"/>
      <c r="C8075" s="59"/>
      <c r="D8075" s="77"/>
      <c r="E8075" s="60"/>
    </row>
    <row r="8076" spans="1:5">
      <c r="A8076" s="52" t="s">
        <v>114</v>
      </c>
      <c r="B8076" s="59"/>
      <c r="C8076" s="59"/>
      <c r="D8076" s="77"/>
      <c r="E8076" s="60"/>
    </row>
    <row r="8077" spans="1:5">
      <c r="A8077" s="52" t="s">
        <v>114</v>
      </c>
      <c r="B8077" s="59"/>
      <c r="C8077" s="59"/>
      <c r="D8077" s="77"/>
      <c r="E8077" s="60"/>
    </row>
    <row r="8078" spans="1:5">
      <c r="A8078" s="52" t="s">
        <v>114</v>
      </c>
      <c r="B8078" s="59"/>
      <c r="C8078" s="59"/>
      <c r="D8078" s="77"/>
      <c r="E8078" s="60"/>
    </row>
    <row r="8079" spans="1:5">
      <c r="A8079" s="52" t="s">
        <v>114</v>
      </c>
      <c r="B8079" s="59"/>
      <c r="C8079" s="59"/>
      <c r="D8079" s="77"/>
      <c r="E8079" s="60"/>
    </row>
    <row r="8080" spans="1:5">
      <c r="A8080" s="52" t="s">
        <v>114</v>
      </c>
      <c r="B8080" s="59"/>
      <c r="C8080" s="59"/>
      <c r="D8080" s="77"/>
      <c r="E8080" s="60"/>
    </row>
    <row r="8081" spans="1:5">
      <c r="A8081" s="52" t="s">
        <v>114</v>
      </c>
      <c r="B8081" s="59"/>
      <c r="C8081" s="59"/>
      <c r="D8081" s="77"/>
      <c r="E8081" s="60"/>
    </row>
    <row r="8082" spans="1:5">
      <c r="A8082" s="52" t="s">
        <v>114</v>
      </c>
      <c r="B8082" s="59"/>
      <c r="C8082" s="59"/>
      <c r="D8082" s="77"/>
      <c r="E8082" s="60"/>
    </row>
    <row r="8083" spans="1:5">
      <c r="A8083" s="52" t="s">
        <v>114</v>
      </c>
      <c r="B8083" s="59"/>
      <c r="C8083" s="59"/>
      <c r="D8083" s="77"/>
      <c r="E8083" s="60"/>
    </row>
    <row r="8084" spans="1:5">
      <c r="A8084" s="52" t="s">
        <v>114</v>
      </c>
      <c r="B8084" s="59"/>
      <c r="C8084" s="59"/>
      <c r="D8084" s="77"/>
      <c r="E8084" s="60"/>
    </row>
    <row r="8085" spans="1:5">
      <c r="A8085" s="52" t="s">
        <v>114</v>
      </c>
      <c r="B8085" s="59"/>
      <c r="C8085" s="59"/>
      <c r="D8085" s="77"/>
      <c r="E8085" s="78"/>
    </row>
    <row r="8086" spans="1:5">
      <c r="A8086" s="52" t="s">
        <v>114</v>
      </c>
      <c r="B8086" s="59"/>
      <c r="C8086" s="59"/>
      <c r="D8086" s="77"/>
      <c r="E8086" s="78"/>
    </row>
    <row r="8087" spans="1:5">
      <c r="A8087" s="52" t="s">
        <v>114</v>
      </c>
      <c r="B8087" s="59"/>
      <c r="C8087" s="59"/>
      <c r="D8087" s="77"/>
      <c r="E8087" s="78"/>
    </row>
    <row r="8088" spans="1:5">
      <c r="A8088" s="52" t="s">
        <v>114</v>
      </c>
      <c r="B8088" s="59"/>
      <c r="C8088" s="59"/>
      <c r="D8088" s="77"/>
      <c r="E8088" s="78"/>
    </row>
    <row r="8089" spans="1:5">
      <c r="A8089" s="52" t="s">
        <v>114</v>
      </c>
      <c r="B8089" s="59"/>
      <c r="C8089" s="59"/>
      <c r="D8089" s="77"/>
      <c r="E8089" s="60"/>
    </row>
    <row r="8090" spans="1:5">
      <c r="A8090" s="52" t="s">
        <v>114</v>
      </c>
      <c r="B8090" s="59"/>
      <c r="C8090" s="59"/>
      <c r="D8090" s="77"/>
      <c r="E8090" s="60"/>
    </row>
    <row r="8091" spans="1:5">
      <c r="A8091" s="52" t="s">
        <v>114</v>
      </c>
      <c r="B8091" s="59"/>
      <c r="C8091" s="59"/>
      <c r="D8091" s="77"/>
      <c r="E8091" s="60"/>
    </row>
    <row r="8092" spans="1:5">
      <c r="A8092" s="52" t="s">
        <v>114</v>
      </c>
      <c r="B8092" s="59"/>
      <c r="C8092" s="59"/>
      <c r="D8092" s="77"/>
      <c r="E8092" s="78"/>
    </row>
    <row r="8093" spans="1:5">
      <c r="A8093" s="52" t="s">
        <v>114</v>
      </c>
      <c r="B8093" s="59"/>
      <c r="C8093" s="59"/>
      <c r="D8093" s="77"/>
      <c r="E8093" s="60"/>
    </row>
    <row r="8094" spans="1:5">
      <c r="A8094" s="52" t="s">
        <v>114</v>
      </c>
      <c r="B8094" s="59"/>
      <c r="C8094" s="59"/>
      <c r="D8094" s="77"/>
      <c r="E8094" s="60"/>
    </row>
    <row r="8095" spans="1:5">
      <c r="A8095" s="52" t="s">
        <v>114</v>
      </c>
      <c r="B8095" s="59"/>
      <c r="C8095" s="59"/>
      <c r="D8095" s="77"/>
      <c r="E8095" s="60"/>
    </row>
    <row r="8096" spans="1:5">
      <c r="A8096" s="52" t="s">
        <v>114</v>
      </c>
      <c r="B8096" s="59"/>
      <c r="C8096" s="59"/>
      <c r="D8096" s="77"/>
      <c r="E8096" s="60"/>
    </row>
    <row r="8097" spans="1:5">
      <c r="A8097" s="52" t="s">
        <v>114</v>
      </c>
      <c r="B8097" s="59"/>
      <c r="C8097" s="59"/>
      <c r="D8097" s="77"/>
      <c r="E8097" s="60"/>
    </row>
    <row r="8098" spans="1:5">
      <c r="A8098" s="52" t="s">
        <v>114</v>
      </c>
      <c r="B8098" s="59"/>
      <c r="C8098" s="59"/>
      <c r="D8098" s="77"/>
      <c r="E8098" s="60"/>
    </row>
    <row r="8099" spans="1:5">
      <c r="A8099" s="52" t="s">
        <v>114</v>
      </c>
      <c r="B8099" s="59"/>
      <c r="C8099" s="59"/>
      <c r="D8099" s="77"/>
      <c r="E8099" s="60"/>
    </row>
    <row r="8100" spans="1:5">
      <c r="A8100" s="52" t="s">
        <v>114</v>
      </c>
      <c r="B8100" s="59"/>
      <c r="C8100" s="59"/>
      <c r="D8100" s="77"/>
      <c r="E8100" s="60"/>
    </row>
    <row r="8101" spans="1:5">
      <c r="A8101" s="52" t="s">
        <v>114</v>
      </c>
      <c r="B8101" s="59"/>
      <c r="C8101" s="59"/>
      <c r="D8101" s="77"/>
      <c r="E8101" s="60"/>
    </row>
    <row r="8102" spans="1:5">
      <c r="A8102" s="52" t="s">
        <v>114</v>
      </c>
      <c r="B8102" s="59"/>
      <c r="C8102" s="59"/>
      <c r="D8102" s="77"/>
      <c r="E8102" s="60"/>
    </row>
    <row r="8103" spans="1:5">
      <c r="A8103" s="52" t="s">
        <v>114</v>
      </c>
      <c r="B8103" s="59"/>
      <c r="C8103" s="59"/>
      <c r="D8103" s="77"/>
      <c r="E8103" s="78"/>
    </row>
    <row r="8104" spans="1:5">
      <c r="A8104" s="52" t="s">
        <v>114</v>
      </c>
      <c r="B8104" s="59"/>
      <c r="C8104" s="59"/>
      <c r="D8104" s="77"/>
      <c r="E8104" s="60"/>
    </row>
    <row r="8105" spans="1:5">
      <c r="A8105" s="52" t="s">
        <v>114</v>
      </c>
      <c r="B8105" s="59"/>
      <c r="C8105" s="59"/>
      <c r="D8105" s="77"/>
      <c r="E8105" s="60"/>
    </row>
    <row r="8106" spans="1:5">
      <c r="A8106" s="52" t="s">
        <v>114</v>
      </c>
      <c r="B8106" s="59"/>
      <c r="C8106" s="59"/>
      <c r="D8106" s="77"/>
      <c r="E8106" s="60"/>
    </row>
    <row r="8107" spans="1:5">
      <c r="A8107" s="52" t="s">
        <v>114</v>
      </c>
      <c r="B8107" s="59"/>
      <c r="C8107" s="59"/>
      <c r="D8107" s="77"/>
      <c r="E8107" s="78"/>
    </row>
    <row r="8108" spans="1:5">
      <c r="A8108" s="52" t="s">
        <v>114</v>
      </c>
      <c r="B8108" s="59"/>
      <c r="C8108" s="59"/>
      <c r="D8108" s="77"/>
      <c r="E8108" s="60"/>
    </row>
    <row r="8109" spans="1:5">
      <c r="A8109" s="52" t="s">
        <v>114</v>
      </c>
      <c r="B8109" s="59"/>
      <c r="C8109" s="59"/>
      <c r="D8109" s="77"/>
      <c r="E8109" s="78"/>
    </row>
    <row r="8110" spans="1:5">
      <c r="A8110" s="52" t="s">
        <v>114</v>
      </c>
      <c r="B8110" s="59"/>
      <c r="C8110" s="59"/>
      <c r="D8110" s="77"/>
      <c r="E8110" s="78"/>
    </row>
    <row r="8111" spans="1:5">
      <c r="A8111" s="52" t="s">
        <v>114</v>
      </c>
      <c r="B8111" s="59"/>
      <c r="C8111" s="59"/>
      <c r="D8111" s="77"/>
      <c r="E8111" s="60"/>
    </row>
    <row r="8112" spans="1:5">
      <c r="A8112" s="52" t="s">
        <v>114</v>
      </c>
      <c r="B8112" s="59"/>
      <c r="C8112" s="59"/>
      <c r="D8112" s="77"/>
      <c r="E8112" s="60"/>
    </row>
    <row r="8113" spans="1:5">
      <c r="A8113" s="52" t="s">
        <v>114</v>
      </c>
      <c r="B8113" s="59"/>
      <c r="C8113" s="59"/>
      <c r="D8113" s="77"/>
      <c r="E8113" s="60"/>
    </row>
    <row r="8114" spans="1:5">
      <c r="A8114" s="52" t="s">
        <v>114</v>
      </c>
      <c r="B8114" s="59"/>
      <c r="C8114" s="59"/>
      <c r="D8114" s="77"/>
      <c r="E8114" s="60"/>
    </row>
    <row r="8115" spans="1:5">
      <c r="A8115" s="52" t="s">
        <v>114</v>
      </c>
      <c r="B8115" s="59"/>
      <c r="C8115" s="59"/>
      <c r="D8115" s="77"/>
      <c r="E8115" s="60"/>
    </row>
    <row r="8116" spans="1:5">
      <c r="A8116" s="52" t="s">
        <v>114</v>
      </c>
      <c r="B8116" s="59"/>
      <c r="C8116" s="59"/>
      <c r="D8116" s="77"/>
      <c r="E8116" s="78"/>
    </row>
    <row r="8117" spans="1:5">
      <c r="A8117" s="52" t="s">
        <v>114</v>
      </c>
      <c r="B8117" s="59"/>
      <c r="C8117" s="59"/>
      <c r="D8117" s="77"/>
      <c r="E8117" s="60"/>
    </row>
    <row r="8118" spans="1:5">
      <c r="A8118" s="52" t="s">
        <v>114</v>
      </c>
      <c r="B8118" s="59"/>
      <c r="C8118" s="59"/>
      <c r="D8118" s="77"/>
      <c r="E8118" s="60"/>
    </row>
    <row r="8119" spans="1:5">
      <c r="A8119" s="52" t="s">
        <v>114</v>
      </c>
      <c r="B8119" s="59"/>
      <c r="C8119" s="59"/>
      <c r="D8119" s="77"/>
      <c r="E8119" s="60"/>
    </row>
    <row r="8120" spans="1:5">
      <c r="A8120" s="52" t="s">
        <v>114</v>
      </c>
      <c r="B8120" s="59"/>
      <c r="C8120" s="59"/>
      <c r="D8120" s="77"/>
      <c r="E8120" s="60"/>
    </row>
    <row r="8121" spans="1:5">
      <c r="A8121" s="52" t="s">
        <v>114</v>
      </c>
      <c r="B8121" s="59"/>
      <c r="C8121" s="59"/>
      <c r="D8121" s="77"/>
      <c r="E8121" s="60"/>
    </row>
    <row r="8122" spans="1:5">
      <c r="A8122" s="52" t="s">
        <v>114</v>
      </c>
      <c r="B8122" s="59"/>
      <c r="C8122" s="59"/>
      <c r="D8122" s="77"/>
      <c r="E8122" s="60"/>
    </row>
    <row r="8123" spans="1:5">
      <c r="A8123" s="52" t="s">
        <v>114</v>
      </c>
      <c r="B8123" s="59"/>
      <c r="C8123" s="59"/>
      <c r="D8123" s="77"/>
      <c r="E8123" s="60"/>
    </row>
    <row r="8124" spans="1:5">
      <c r="A8124" s="52" t="s">
        <v>114</v>
      </c>
      <c r="B8124" s="59"/>
      <c r="C8124" s="59"/>
      <c r="D8124" s="77"/>
      <c r="E8124" s="60"/>
    </row>
    <row r="8125" spans="1:5">
      <c r="A8125" s="52" t="s">
        <v>114</v>
      </c>
      <c r="B8125" s="59"/>
      <c r="C8125" s="59"/>
      <c r="D8125" s="77"/>
      <c r="E8125" s="60"/>
    </row>
    <row r="8126" spans="1:5">
      <c r="A8126" s="52" t="s">
        <v>114</v>
      </c>
      <c r="B8126" s="59"/>
      <c r="C8126" s="59"/>
      <c r="D8126" s="77"/>
      <c r="E8126" s="60"/>
    </row>
    <row r="8127" spans="1:5">
      <c r="A8127" s="52" t="s">
        <v>114</v>
      </c>
      <c r="B8127" s="59"/>
      <c r="C8127" s="59"/>
      <c r="D8127" s="77"/>
      <c r="E8127" s="60"/>
    </row>
    <row r="8128" spans="1:5">
      <c r="A8128" s="52" t="s">
        <v>114</v>
      </c>
      <c r="B8128" s="59"/>
      <c r="C8128" s="59"/>
      <c r="D8128" s="77"/>
      <c r="E8128" s="60"/>
    </row>
    <row r="8129" spans="1:5">
      <c r="A8129" s="52" t="s">
        <v>114</v>
      </c>
      <c r="B8129" s="59"/>
      <c r="C8129" s="59"/>
      <c r="D8129" s="77"/>
      <c r="E8129" s="60"/>
    </row>
    <row r="8130" spans="1:5">
      <c r="A8130" s="52" t="s">
        <v>114</v>
      </c>
      <c r="B8130" s="59"/>
      <c r="C8130" s="59"/>
      <c r="D8130" s="77"/>
      <c r="E8130" s="60"/>
    </row>
    <row r="8131" spans="1:5">
      <c r="A8131" s="52" t="s">
        <v>114</v>
      </c>
      <c r="B8131" s="59"/>
      <c r="C8131" s="59"/>
      <c r="D8131" s="77"/>
      <c r="E8131" s="60"/>
    </row>
    <row r="8132" spans="1:5">
      <c r="A8132" s="52" t="s">
        <v>114</v>
      </c>
      <c r="B8132" s="59"/>
      <c r="C8132" s="59"/>
      <c r="D8132" s="77"/>
      <c r="E8132" s="60"/>
    </row>
    <row r="8133" spans="1:5">
      <c r="A8133" s="52" t="s">
        <v>114</v>
      </c>
      <c r="B8133" s="59"/>
      <c r="C8133" s="59"/>
      <c r="D8133" s="77"/>
      <c r="E8133" s="60"/>
    </row>
    <row r="8134" spans="1:5">
      <c r="A8134" s="52" t="s">
        <v>114</v>
      </c>
      <c r="B8134" s="59"/>
      <c r="C8134" s="59"/>
      <c r="D8134" s="77"/>
      <c r="E8134" s="60"/>
    </row>
    <row r="8135" spans="1:5">
      <c r="A8135" s="52" t="s">
        <v>114</v>
      </c>
      <c r="B8135" s="59"/>
      <c r="C8135" s="59"/>
      <c r="D8135" s="77"/>
      <c r="E8135" s="60"/>
    </row>
    <row r="8136" spans="1:5">
      <c r="A8136" s="52" t="s">
        <v>114</v>
      </c>
      <c r="B8136" s="59"/>
      <c r="C8136" s="59"/>
      <c r="D8136" s="77"/>
      <c r="E8136" s="60"/>
    </row>
    <row r="8137" spans="1:5">
      <c r="A8137" s="52" t="s">
        <v>114</v>
      </c>
      <c r="B8137" s="59"/>
      <c r="C8137" s="59"/>
      <c r="D8137" s="77"/>
      <c r="E8137" s="60"/>
    </row>
    <row r="8138" spans="1:5">
      <c r="A8138" s="52" t="s">
        <v>114</v>
      </c>
      <c r="B8138" s="59"/>
      <c r="C8138" s="59"/>
      <c r="D8138" s="77"/>
      <c r="E8138" s="60"/>
    </row>
    <row r="8139" spans="1:5">
      <c r="A8139" s="52" t="s">
        <v>114</v>
      </c>
      <c r="B8139" s="59"/>
      <c r="C8139" s="59"/>
      <c r="D8139" s="77"/>
      <c r="E8139" s="60"/>
    </row>
    <row r="8140" spans="1:5">
      <c r="A8140" s="52" t="s">
        <v>114</v>
      </c>
      <c r="B8140" s="59"/>
      <c r="C8140" s="59"/>
      <c r="D8140" s="77"/>
      <c r="E8140" s="60"/>
    </row>
    <row r="8141" spans="1:5">
      <c r="A8141" s="52" t="s">
        <v>114</v>
      </c>
      <c r="B8141" s="59"/>
      <c r="C8141" s="59"/>
      <c r="D8141" s="77"/>
      <c r="E8141" s="60"/>
    </row>
    <row r="8142" spans="1:5">
      <c r="A8142" s="52" t="s">
        <v>114</v>
      </c>
      <c r="B8142" s="59"/>
      <c r="C8142" s="59"/>
      <c r="D8142" s="77"/>
      <c r="E8142" s="60"/>
    </row>
    <row r="8143" spans="1:5">
      <c r="A8143" s="52" t="s">
        <v>114</v>
      </c>
      <c r="B8143" s="59"/>
      <c r="C8143" s="59"/>
      <c r="D8143" s="77"/>
      <c r="E8143" s="60"/>
    </row>
    <row r="8144" spans="1:5">
      <c r="A8144" s="52" t="s">
        <v>114</v>
      </c>
      <c r="B8144" s="59"/>
      <c r="C8144" s="59"/>
      <c r="D8144" s="77"/>
      <c r="E8144" s="60"/>
    </row>
    <row r="8145" spans="1:5">
      <c r="A8145" s="52" t="s">
        <v>114</v>
      </c>
      <c r="B8145" s="59"/>
      <c r="C8145" s="59"/>
      <c r="D8145" s="77"/>
      <c r="E8145" s="60"/>
    </row>
    <row r="8146" spans="1:5">
      <c r="A8146" s="52" t="s">
        <v>114</v>
      </c>
      <c r="B8146" s="59"/>
      <c r="C8146" s="59"/>
      <c r="D8146" s="77"/>
      <c r="E8146" s="60"/>
    </row>
    <row r="8147" spans="1:5">
      <c r="A8147" s="52" t="s">
        <v>114</v>
      </c>
      <c r="B8147" s="59"/>
      <c r="C8147" s="59"/>
      <c r="D8147" s="77"/>
      <c r="E8147" s="60"/>
    </row>
    <row r="8148" spans="1:5">
      <c r="A8148" s="52" t="s">
        <v>114</v>
      </c>
      <c r="B8148" s="59"/>
      <c r="C8148" s="59"/>
      <c r="D8148" s="77"/>
      <c r="E8148" s="60"/>
    </row>
    <row r="8149" spans="1:5">
      <c r="A8149" s="52" t="s">
        <v>114</v>
      </c>
      <c r="B8149" s="59"/>
      <c r="C8149" s="59"/>
      <c r="D8149" s="77"/>
      <c r="E8149" s="60"/>
    </row>
    <row r="8150" spans="1:5">
      <c r="A8150" s="52" t="s">
        <v>114</v>
      </c>
      <c r="B8150" s="59"/>
      <c r="C8150" s="59"/>
      <c r="D8150" s="77"/>
      <c r="E8150" s="60"/>
    </row>
    <row r="8151" spans="1:5">
      <c r="A8151" s="52" t="s">
        <v>114</v>
      </c>
      <c r="B8151" s="59"/>
      <c r="C8151" s="59"/>
      <c r="D8151" s="77"/>
      <c r="E8151" s="60"/>
    </row>
    <row r="8152" spans="1:5">
      <c r="A8152" s="52" t="s">
        <v>114</v>
      </c>
      <c r="B8152" s="59"/>
      <c r="C8152" s="59"/>
      <c r="D8152" s="77"/>
      <c r="E8152" s="60"/>
    </row>
    <row r="8153" spans="1:5">
      <c r="A8153" s="52" t="s">
        <v>114</v>
      </c>
      <c r="B8153" s="59"/>
      <c r="C8153" s="59"/>
      <c r="D8153" s="77"/>
      <c r="E8153" s="60"/>
    </row>
    <row r="8154" spans="1:5">
      <c r="A8154" s="52" t="s">
        <v>114</v>
      </c>
      <c r="B8154" s="59"/>
      <c r="C8154" s="59"/>
      <c r="D8154" s="77"/>
      <c r="E8154" s="60"/>
    </row>
    <row r="8155" spans="1:5">
      <c r="A8155" s="52" t="s">
        <v>114</v>
      </c>
      <c r="B8155" s="59"/>
      <c r="C8155" s="59"/>
      <c r="D8155" s="77"/>
      <c r="E8155" s="60"/>
    </row>
    <row r="8156" spans="1:5">
      <c r="A8156" s="52" t="s">
        <v>114</v>
      </c>
      <c r="B8156" s="59"/>
      <c r="C8156" s="59"/>
      <c r="D8156" s="77"/>
      <c r="E8156" s="60"/>
    </row>
    <row r="8157" spans="1:5">
      <c r="A8157" s="52" t="s">
        <v>114</v>
      </c>
      <c r="B8157" s="59"/>
      <c r="C8157" s="59"/>
      <c r="D8157" s="77"/>
      <c r="E8157" s="60"/>
    </row>
    <row r="8158" spans="1:5">
      <c r="A8158" s="52" t="s">
        <v>114</v>
      </c>
      <c r="B8158" s="59"/>
      <c r="C8158" s="59"/>
      <c r="D8158" s="77"/>
      <c r="E8158" s="60"/>
    </row>
    <row r="8159" spans="1:5">
      <c r="A8159" s="52" t="s">
        <v>114</v>
      </c>
      <c r="B8159" s="59"/>
      <c r="C8159" s="59"/>
      <c r="D8159" s="77"/>
      <c r="E8159" s="60"/>
    </row>
    <row r="8160" spans="1:5">
      <c r="A8160" s="52" t="s">
        <v>114</v>
      </c>
      <c r="B8160" s="59"/>
      <c r="C8160" s="59"/>
      <c r="D8160" s="77"/>
      <c r="E8160" s="60"/>
    </row>
    <row r="8161" spans="1:5">
      <c r="A8161" s="52" t="s">
        <v>114</v>
      </c>
      <c r="B8161" s="59"/>
      <c r="C8161" s="59"/>
      <c r="D8161" s="77"/>
      <c r="E8161" s="60"/>
    </row>
    <row r="8162" spans="1:5">
      <c r="A8162" s="52" t="s">
        <v>114</v>
      </c>
      <c r="B8162" s="59"/>
      <c r="C8162" s="59"/>
      <c r="D8162" s="77"/>
      <c r="E8162" s="78"/>
    </row>
    <row r="8163" spans="1:5">
      <c r="A8163" s="52" t="s">
        <v>114</v>
      </c>
      <c r="B8163" s="59"/>
      <c r="C8163" s="59"/>
      <c r="D8163" s="77"/>
      <c r="E8163" s="60"/>
    </row>
    <row r="8164" spans="1:5">
      <c r="A8164" s="52" t="s">
        <v>114</v>
      </c>
      <c r="B8164" s="59"/>
      <c r="C8164" s="59"/>
      <c r="D8164" s="77"/>
      <c r="E8164" s="78"/>
    </row>
    <row r="8165" spans="1:5">
      <c r="A8165" s="52" t="s">
        <v>114</v>
      </c>
      <c r="B8165" s="59"/>
      <c r="C8165" s="59"/>
      <c r="D8165" s="77"/>
      <c r="E8165" s="60"/>
    </row>
    <row r="8166" spans="1:5">
      <c r="A8166" s="52" t="s">
        <v>114</v>
      </c>
      <c r="B8166" s="59"/>
      <c r="C8166" s="59"/>
      <c r="D8166" s="77"/>
      <c r="E8166" s="60"/>
    </row>
    <row r="8167" spans="1:5">
      <c r="A8167" s="52" t="s">
        <v>114</v>
      </c>
      <c r="B8167" s="59"/>
      <c r="C8167" s="59"/>
      <c r="D8167" s="77"/>
      <c r="E8167" s="60"/>
    </row>
    <row r="8168" spans="1:5">
      <c r="A8168" s="52" t="s">
        <v>114</v>
      </c>
      <c r="B8168" s="59"/>
      <c r="C8168" s="59"/>
      <c r="D8168" s="77"/>
      <c r="E8168" s="60"/>
    </row>
    <row r="8169" spans="1:5">
      <c r="A8169" s="52" t="s">
        <v>114</v>
      </c>
      <c r="B8169" s="59"/>
      <c r="C8169" s="59"/>
      <c r="D8169" s="77"/>
      <c r="E8169" s="60"/>
    </row>
    <row r="8170" spans="1:5">
      <c r="A8170" s="52" t="s">
        <v>114</v>
      </c>
      <c r="B8170" s="59"/>
      <c r="C8170" s="59"/>
      <c r="D8170" s="77"/>
      <c r="E8170" s="60"/>
    </row>
    <row r="8171" spans="1:5">
      <c r="A8171" s="52" t="s">
        <v>114</v>
      </c>
      <c r="B8171" s="59"/>
      <c r="C8171" s="59"/>
      <c r="D8171" s="77"/>
      <c r="E8171" s="60"/>
    </row>
    <row r="8172" spans="1:5">
      <c r="A8172" s="52" t="s">
        <v>114</v>
      </c>
      <c r="B8172" s="59"/>
      <c r="C8172" s="59"/>
      <c r="D8172" s="77"/>
      <c r="E8172" s="78"/>
    </row>
    <row r="8173" spans="1:5">
      <c r="A8173" s="52" t="s">
        <v>114</v>
      </c>
      <c r="B8173" s="59"/>
      <c r="C8173" s="59"/>
      <c r="D8173" s="77"/>
      <c r="E8173" s="60"/>
    </row>
    <row r="8174" spans="1:5">
      <c r="A8174" s="52" t="s">
        <v>114</v>
      </c>
      <c r="B8174" s="59"/>
      <c r="C8174" s="59"/>
      <c r="D8174" s="77"/>
      <c r="E8174" s="60"/>
    </row>
    <row r="8175" spans="1:5">
      <c r="A8175" s="52" t="s">
        <v>114</v>
      </c>
      <c r="B8175" s="59"/>
      <c r="C8175" s="59"/>
      <c r="D8175" s="77"/>
      <c r="E8175" s="60"/>
    </row>
    <row r="8176" spans="1:5">
      <c r="A8176" s="52" t="s">
        <v>114</v>
      </c>
      <c r="B8176" s="59"/>
      <c r="C8176" s="59"/>
      <c r="D8176" s="77"/>
      <c r="E8176" s="60"/>
    </row>
    <row r="8177" spans="1:5">
      <c r="A8177" s="52" t="s">
        <v>114</v>
      </c>
      <c r="B8177" s="59"/>
      <c r="C8177" s="59"/>
      <c r="D8177" s="77"/>
      <c r="E8177" s="60"/>
    </row>
    <row r="8178" spans="1:5">
      <c r="A8178" s="52" t="s">
        <v>114</v>
      </c>
      <c r="B8178" s="59"/>
      <c r="C8178" s="59"/>
      <c r="D8178" s="77"/>
      <c r="E8178" s="60"/>
    </row>
    <row r="8179" spans="1:5">
      <c r="A8179" s="52" t="s">
        <v>114</v>
      </c>
      <c r="B8179" s="59"/>
      <c r="C8179" s="59"/>
      <c r="D8179" s="77"/>
      <c r="E8179" s="60"/>
    </row>
    <row r="8180" spans="1:5">
      <c r="A8180" s="52" t="s">
        <v>114</v>
      </c>
      <c r="B8180" s="59"/>
      <c r="C8180" s="59"/>
      <c r="D8180" s="77"/>
      <c r="E8180" s="78"/>
    </row>
    <row r="8181" spans="1:5">
      <c r="A8181" s="52" t="s">
        <v>114</v>
      </c>
      <c r="B8181" s="59"/>
      <c r="C8181" s="59"/>
      <c r="D8181" s="77"/>
      <c r="E8181" s="78"/>
    </row>
    <row r="8182" spans="1:5">
      <c r="A8182" s="52" t="s">
        <v>114</v>
      </c>
      <c r="B8182" s="59"/>
      <c r="C8182" s="59"/>
      <c r="D8182" s="77"/>
      <c r="E8182" s="78"/>
    </row>
    <row r="8183" spans="1:5">
      <c r="A8183" s="52" t="s">
        <v>114</v>
      </c>
      <c r="B8183" s="59"/>
      <c r="C8183" s="59"/>
      <c r="D8183" s="77"/>
      <c r="E8183" s="60"/>
    </row>
    <row r="8184" spans="1:5">
      <c r="A8184" s="52" t="s">
        <v>114</v>
      </c>
      <c r="B8184" s="59"/>
      <c r="C8184" s="59"/>
      <c r="D8184" s="77"/>
      <c r="E8184" s="60"/>
    </row>
    <row r="8185" spans="1:5">
      <c r="A8185" s="52" t="s">
        <v>114</v>
      </c>
      <c r="B8185" s="59"/>
      <c r="C8185" s="59"/>
      <c r="D8185" s="77"/>
      <c r="E8185" s="60"/>
    </row>
    <row r="8186" spans="1:5">
      <c r="A8186" s="52" t="s">
        <v>114</v>
      </c>
      <c r="B8186" s="59"/>
      <c r="C8186" s="59"/>
      <c r="D8186" s="77"/>
      <c r="E8186" s="60"/>
    </row>
    <row r="8187" spans="1:5">
      <c r="A8187" s="52" t="s">
        <v>114</v>
      </c>
      <c r="B8187" s="59"/>
      <c r="C8187" s="59"/>
      <c r="D8187" s="77"/>
      <c r="E8187" s="60"/>
    </row>
    <row r="8188" spans="1:5">
      <c r="A8188" s="52" t="s">
        <v>114</v>
      </c>
      <c r="B8188" s="59"/>
      <c r="C8188" s="59"/>
      <c r="D8188" s="77"/>
      <c r="E8188" s="60"/>
    </row>
    <row r="8189" spans="1:5">
      <c r="A8189" s="52" t="s">
        <v>114</v>
      </c>
      <c r="B8189" s="59"/>
      <c r="C8189" s="59"/>
      <c r="D8189" s="77"/>
      <c r="E8189" s="60"/>
    </row>
    <row r="8190" spans="1:5">
      <c r="A8190" s="52" t="s">
        <v>114</v>
      </c>
      <c r="B8190" s="59"/>
      <c r="C8190" s="59"/>
      <c r="D8190" s="77"/>
      <c r="E8190" s="60"/>
    </row>
    <row r="8191" spans="1:5">
      <c r="A8191" s="52" t="s">
        <v>114</v>
      </c>
      <c r="B8191" s="59"/>
      <c r="C8191" s="59"/>
      <c r="D8191" s="77"/>
      <c r="E8191" s="60"/>
    </row>
    <row r="8192" spans="1:5">
      <c r="A8192" s="52" t="s">
        <v>114</v>
      </c>
      <c r="B8192" s="59"/>
      <c r="C8192" s="59"/>
      <c r="D8192" s="77"/>
      <c r="E8192" s="60"/>
    </row>
    <row r="8193" spans="1:5">
      <c r="A8193" s="52" t="s">
        <v>114</v>
      </c>
      <c r="B8193" s="59"/>
      <c r="C8193" s="59"/>
      <c r="D8193" s="77"/>
      <c r="E8193" s="60"/>
    </row>
    <row r="8194" spans="1:5">
      <c r="A8194" s="52" t="s">
        <v>114</v>
      </c>
      <c r="B8194" s="59"/>
      <c r="C8194" s="59"/>
      <c r="D8194" s="77"/>
      <c r="E8194" s="60"/>
    </row>
    <row r="8195" spans="1:5">
      <c r="A8195" s="52" t="s">
        <v>114</v>
      </c>
      <c r="B8195" s="59"/>
      <c r="C8195" s="59"/>
      <c r="D8195" s="77"/>
      <c r="E8195" s="78"/>
    </row>
    <row r="8196" spans="1:5">
      <c r="A8196" s="52" t="s">
        <v>114</v>
      </c>
      <c r="B8196" s="59"/>
      <c r="C8196" s="59"/>
      <c r="D8196" s="77"/>
      <c r="E8196" s="60"/>
    </row>
    <row r="8197" spans="1:5">
      <c r="A8197" s="52" t="s">
        <v>114</v>
      </c>
      <c r="B8197" s="59"/>
      <c r="C8197" s="59"/>
      <c r="D8197" s="77"/>
      <c r="E8197" s="60"/>
    </row>
    <row r="8198" spans="1:5">
      <c r="A8198" s="52" t="s">
        <v>114</v>
      </c>
      <c r="B8198" s="59"/>
      <c r="C8198" s="59"/>
      <c r="D8198" s="77"/>
      <c r="E8198" s="60"/>
    </row>
    <row r="8199" spans="1:5">
      <c r="A8199" s="52" t="s">
        <v>114</v>
      </c>
      <c r="B8199" s="59"/>
      <c r="C8199" s="59"/>
      <c r="D8199" s="77"/>
      <c r="E8199" s="60"/>
    </row>
    <row r="8200" spans="1:5">
      <c r="A8200" s="52" t="s">
        <v>114</v>
      </c>
      <c r="B8200" s="59"/>
      <c r="C8200" s="59"/>
      <c r="D8200" s="77"/>
      <c r="E8200" s="60"/>
    </row>
    <row r="8201" spans="1:5">
      <c r="A8201" s="52" t="s">
        <v>114</v>
      </c>
      <c r="B8201" s="59"/>
      <c r="C8201" s="59"/>
      <c r="D8201" s="77"/>
      <c r="E8201" s="60"/>
    </row>
    <row r="8202" spans="1:5">
      <c r="A8202" s="52" t="s">
        <v>114</v>
      </c>
      <c r="B8202" s="59"/>
      <c r="C8202" s="59"/>
      <c r="D8202" s="77"/>
      <c r="E8202" s="60"/>
    </row>
    <row r="8203" spans="1:5">
      <c r="A8203" s="52" t="s">
        <v>114</v>
      </c>
      <c r="B8203" s="59"/>
      <c r="C8203" s="59"/>
      <c r="D8203" s="77"/>
      <c r="E8203" s="60"/>
    </row>
    <row r="8204" spans="1:5">
      <c r="A8204" s="52" t="s">
        <v>114</v>
      </c>
      <c r="B8204" s="59"/>
      <c r="C8204" s="59"/>
      <c r="D8204" s="77"/>
      <c r="E8204" s="60"/>
    </row>
    <row r="8205" spans="1:5">
      <c r="A8205" s="52" t="s">
        <v>114</v>
      </c>
      <c r="B8205" s="59"/>
      <c r="C8205" s="59"/>
      <c r="D8205" s="77"/>
      <c r="E8205" s="60"/>
    </row>
    <row r="8206" spans="1:5">
      <c r="A8206" s="52" t="s">
        <v>114</v>
      </c>
      <c r="B8206" s="59"/>
      <c r="C8206" s="59"/>
      <c r="D8206" s="77"/>
      <c r="E8206" s="60"/>
    </row>
    <row r="8207" spans="1:5">
      <c r="A8207" s="52" t="s">
        <v>114</v>
      </c>
      <c r="B8207" s="59"/>
      <c r="C8207" s="59"/>
      <c r="D8207" s="77"/>
      <c r="E8207" s="60"/>
    </row>
    <row r="8208" spans="1:5">
      <c r="A8208" s="52" t="s">
        <v>114</v>
      </c>
      <c r="B8208" s="59"/>
      <c r="C8208" s="59"/>
      <c r="D8208" s="77"/>
      <c r="E8208" s="60"/>
    </row>
    <row r="8209" spans="1:5">
      <c r="A8209" s="52" t="s">
        <v>114</v>
      </c>
      <c r="B8209" s="59"/>
      <c r="C8209" s="59"/>
      <c r="D8209" s="77"/>
      <c r="E8209" s="60"/>
    </row>
    <row r="8210" spans="1:5">
      <c r="A8210" s="52" t="s">
        <v>114</v>
      </c>
      <c r="B8210" s="59"/>
      <c r="C8210" s="59"/>
      <c r="D8210" s="77"/>
      <c r="E8210" s="60"/>
    </row>
    <row r="8211" spans="1:5">
      <c r="A8211" s="52" t="s">
        <v>114</v>
      </c>
      <c r="B8211" s="59"/>
      <c r="C8211" s="59"/>
      <c r="D8211" s="77"/>
      <c r="E8211" s="60"/>
    </row>
    <row r="8212" spans="1:5">
      <c r="A8212" s="52" t="s">
        <v>114</v>
      </c>
      <c r="B8212" s="59"/>
      <c r="C8212" s="59"/>
      <c r="D8212" s="77"/>
      <c r="E8212" s="60"/>
    </row>
    <row r="8213" spans="1:5">
      <c r="A8213" s="52" t="s">
        <v>114</v>
      </c>
      <c r="B8213" s="59"/>
      <c r="C8213" s="59"/>
      <c r="D8213" s="77"/>
      <c r="E8213" s="60"/>
    </row>
    <row r="8214" spans="1:5">
      <c r="A8214" s="52" t="s">
        <v>114</v>
      </c>
      <c r="B8214" s="59"/>
      <c r="C8214" s="59"/>
      <c r="D8214" s="77"/>
      <c r="E8214" s="78"/>
    </row>
    <row r="8215" spans="1:5">
      <c r="A8215" s="52" t="s">
        <v>114</v>
      </c>
      <c r="B8215" s="59"/>
      <c r="C8215" s="59"/>
      <c r="D8215" s="77"/>
      <c r="E8215" s="78"/>
    </row>
    <row r="8216" spans="1:5">
      <c r="A8216" s="52" t="s">
        <v>114</v>
      </c>
      <c r="B8216" s="59"/>
      <c r="C8216" s="59"/>
      <c r="D8216" s="77"/>
      <c r="E8216" s="78"/>
    </row>
    <row r="8217" spans="1:5">
      <c r="A8217" s="52" t="s">
        <v>114</v>
      </c>
      <c r="B8217" s="59"/>
      <c r="C8217" s="59"/>
      <c r="D8217" s="77"/>
      <c r="E8217" s="78"/>
    </row>
    <row r="8218" spans="1:5">
      <c r="A8218" s="52" t="s">
        <v>114</v>
      </c>
      <c r="B8218" s="59"/>
      <c r="C8218" s="59"/>
      <c r="D8218" s="77"/>
      <c r="E8218" s="78"/>
    </row>
    <row r="8219" spans="1:5">
      <c r="A8219" s="52" t="s">
        <v>114</v>
      </c>
      <c r="B8219" s="59"/>
      <c r="C8219" s="59"/>
      <c r="D8219" s="77"/>
      <c r="E8219" s="78"/>
    </row>
    <row r="8220" spans="1:5">
      <c r="A8220" s="52" t="s">
        <v>114</v>
      </c>
      <c r="B8220" s="59"/>
      <c r="C8220" s="59"/>
      <c r="D8220" s="77"/>
      <c r="E8220" s="78"/>
    </row>
    <row r="8221" spans="1:5">
      <c r="A8221" s="52" t="s">
        <v>114</v>
      </c>
      <c r="B8221" s="59"/>
      <c r="C8221" s="59"/>
      <c r="D8221" s="77"/>
      <c r="E8221" s="78"/>
    </row>
    <row r="8222" spans="1:5">
      <c r="A8222" s="52" t="s">
        <v>114</v>
      </c>
      <c r="B8222" s="59"/>
      <c r="C8222" s="59"/>
      <c r="D8222" s="77"/>
      <c r="E8222" s="78"/>
    </row>
    <row r="8223" spans="1:5">
      <c r="A8223" s="52" t="s">
        <v>114</v>
      </c>
      <c r="B8223" s="59"/>
      <c r="C8223" s="59"/>
      <c r="D8223" s="77"/>
      <c r="E8223" s="78"/>
    </row>
    <row r="8224" spans="1:5">
      <c r="A8224" s="52" t="s">
        <v>114</v>
      </c>
      <c r="B8224" s="59"/>
      <c r="C8224" s="59"/>
      <c r="D8224" s="77"/>
      <c r="E8224" s="78"/>
    </row>
    <row r="8225" spans="1:5">
      <c r="A8225" s="52" t="s">
        <v>114</v>
      </c>
      <c r="B8225" s="59"/>
      <c r="C8225" s="59"/>
      <c r="D8225" s="77"/>
      <c r="E8225" s="78"/>
    </row>
    <row r="8226" spans="1:5">
      <c r="A8226" s="52" t="s">
        <v>114</v>
      </c>
      <c r="B8226" s="59"/>
      <c r="C8226" s="59"/>
      <c r="D8226" s="77"/>
      <c r="E8226" s="78"/>
    </row>
    <row r="8227" spans="1:5">
      <c r="A8227" s="52" t="s">
        <v>114</v>
      </c>
      <c r="B8227" s="59"/>
      <c r="C8227" s="59"/>
      <c r="D8227" s="77"/>
      <c r="E8227" s="78"/>
    </row>
    <row r="8228" spans="1:5">
      <c r="A8228" s="52" t="s">
        <v>114</v>
      </c>
      <c r="B8228" s="59"/>
      <c r="C8228" s="59"/>
      <c r="D8228" s="77"/>
      <c r="E8228" s="78"/>
    </row>
    <row r="8229" spans="1:5">
      <c r="A8229" s="52" t="s">
        <v>114</v>
      </c>
      <c r="B8229" s="59"/>
      <c r="C8229" s="59"/>
      <c r="D8229" s="77"/>
      <c r="E8229" s="78"/>
    </row>
    <row r="8230" spans="1:5">
      <c r="A8230" s="52" t="s">
        <v>114</v>
      </c>
      <c r="B8230" s="59"/>
      <c r="C8230" s="59"/>
      <c r="D8230" s="77"/>
      <c r="E8230" s="78"/>
    </row>
    <row r="8231" spans="1:5">
      <c r="A8231" s="52" t="s">
        <v>114</v>
      </c>
      <c r="B8231" s="59"/>
      <c r="C8231" s="59"/>
      <c r="D8231" s="77"/>
      <c r="E8231" s="78"/>
    </row>
    <row r="8232" spans="1:5">
      <c r="A8232" s="52" t="s">
        <v>114</v>
      </c>
      <c r="B8232" s="59"/>
      <c r="C8232" s="59"/>
      <c r="D8232" s="77"/>
      <c r="E8232" s="78"/>
    </row>
    <row r="8233" spans="1:5">
      <c r="A8233" s="52" t="s">
        <v>114</v>
      </c>
      <c r="B8233" s="59"/>
      <c r="C8233" s="59"/>
      <c r="D8233" s="77"/>
      <c r="E8233" s="78"/>
    </row>
    <row r="8234" spans="1:5">
      <c r="A8234" s="52" t="s">
        <v>114</v>
      </c>
      <c r="B8234" s="59"/>
      <c r="C8234" s="59"/>
      <c r="D8234" s="77"/>
      <c r="E8234" s="78"/>
    </row>
    <row r="8235" spans="1:5">
      <c r="A8235" s="52" t="s">
        <v>114</v>
      </c>
      <c r="B8235" s="59"/>
      <c r="C8235" s="59"/>
      <c r="D8235" s="77"/>
      <c r="E8235" s="60"/>
    </row>
    <row r="8236" spans="1:5">
      <c r="A8236" s="52" t="s">
        <v>114</v>
      </c>
      <c r="B8236" s="59"/>
      <c r="C8236" s="59"/>
      <c r="D8236" s="77"/>
      <c r="E8236" s="60"/>
    </row>
    <row r="8237" spans="1:5">
      <c r="A8237" s="52" t="s">
        <v>114</v>
      </c>
      <c r="B8237" s="59"/>
      <c r="C8237" s="59"/>
      <c r="D8237" s="77"/>
      <c r="E8237" s="60"/>
    </row>
    <row r="8238" spans="1:5">
      <c r="A8238" s="52" t="s">
        <v>114</v>
      </c>
      <c r="B8238" s="59"/>
      <c r="C8238" s="59"/>
      <c r="D8238" s="77"/>
      <c r="E8238" s="60"/>
    </row>
    <row r="8239" spans="1:5">
      <c r="A8239" s="52" t="s">
        <v>114</v>
      </c>
      <c r="B8239" s="59"/>
      <c r="C8239" s="59"/>
      <c r="D8239" s="77"/>
      <c r="E8239" s="60"/>
    </row>
    <row r="8240" spans="1:5">
      <c r="A8240" s="52" t="s">
        <v>114</v>
      </c>
      <c r="B8240" s="59"/>
      <c r="C8240" s="59"/>
      <c r="D8240" s="77"/>
      <c r="E8240" s="60"/>
    </row>
    <row r="8241" spans="1:5">
      <c r="A8241" s="52" t="s">
        <v>114</v>
      </c>
      <c r="B8241" s="59"/>
      <c r="C8241" s="59"/>
      <c r="D8241" s="77"/>
      <c r="E8241" s="60"/>
    </row>
    <row r="8242" spans="1:5">
      <c r="A8242" s="52" t="s">
        <v>114</v>
      </c>
      <c r="B8242" s="59"/>
      <c r="C8242" s="59"/>
      <c r="D8242" s="77"/>
      <c r="E8242" s="60"/>
    </row>
    <row r="8243" spans="1:5">
      <c r="A8243" s="52" t="s">
        <v>114</v>
      </c>
      <c r="B8243" s="59"/>
      <c r="C8243" s="59"/>
      <c r="D8243" s="77"/>
      <c r="E8243" s="60"/>
    </row>
    <row r="8244" spans="1:5">
      <c r="A8244" s="52" t="s">
        <v>114</v>
      </c>
      <c r="B8244" s="59"/>
      <c r="C8244" s="59"/>
      <c r="D8244" s="77"/>
      <c r="E8244" s="60"/>
    </row>
    <row r="8245" spans="1:5">
      <c r="A8245" s="52" t="s">
        <v>114</v>
      </c>
      <c r="B8245" s="59"/>
      <c r="C8245" s="59"/>
      <c r="D8245" s="77"/>
      <c r="E8245" s="60"/>
    </row>
    <row r="8246" spans="1:5">
      <c r="A8246" s="52" t="s">
        <v>114</v>
      </c>
      <c r="B8246" s="59"/>
      <c r="C8246" s="59"/>
      <c r="D8246" s="77"/>
      <c r="E8246" s="60"/>
    </row>
    <row r="8247" spans="1:5">
      <c r="A8247" s="52" t="s">
        <v>114</v>
      </c>
      <c r="B8247" s="59"/>
      <c r="C8247" s="59"/>
      <c r="D8247" s="77"/>
      <c r="E8247" s="60"/>
    </row>
    <row r="8248" spans="1:5">
      <c r="A8248" s="52" t="s">
        <v>114</v>
      </c>
      <c r="B8248" s="59"/>
      <c r="C8248" s="59"/>
      <c r="D8248" s="77"/>
      <c r="E8248" s="60"/>
    </row>
    <row r="8249" spans="1:5">
      <c r="A8249" s="52" t="s">
        <v>114</v>
      </c>
      <c r="B8249" s="59"/>
      <c r="C8249" s="59"/>
      <c r="D8249" s="77"/>
      <c r="E8249" s="60"/>
    </row>
    <row r="8250" spans="1:5">
      <c r="A8250" s="52" t="s">
        <v>114</v>
      </c>
      <c r="B8250" s="59"/>
      <c r="C8250" s="59"/>
      <c r="D8250" s="77"/>
      <c r="E8250" s="60"/>
    </row>
    <row r="8251" spans="1:5">
      <c r="A8251" s="52" t="s">
        <v>114</v>
      </c>
      <c r="B8251" s="59"/>
      <c r="C8251" s="59"/>
      <c r="D8251" s="77"/>
      <c r="E8251" s="60"/>
    </row>
    <row r="8252" spans="1:5">
      <c r="A8252" s="52" t="s">
        <v>114</v>
      </c>
      <c r="B8252" s="59"/>
      <c r="C8252" s="59"/>
      <c r="D8252" s="77"/>
      <c r="E8252" s="60"/>
    </row>
    <row r="8253" spans="1:5">
      <c r="A8253" s="52" t="s">
        <v>114</v>
      </c>
      <c r="B8253" s="59"/>
      <c r="C8253" s="59"/>
      <c r="D8253" s="77"/>
      <c r="E8253" s="60"/>
    </row>
    <row r="8254" spans="1:5">
      <c r="A8254" s="52" t="s">
        <v>114</v>
      </c>
      <c r="B8254" s="59"/>
      <c r="C8254" s="59"/>
      <c r="D8254" s="77"/>
      <c r="E8254" s="60"/>
    </row>
    <row r="8255" spans="1:5">
      <c r="A8255" s="52" t="s">
        <v>114</v>
      </c>
      <c r="B8255" s="59"/>
      <c r="C8255" s="59"/>
      <c r="D8255" s="77"/>
      <c r="E8255" s="60"/>
    </row>
    <row r="8256" spans="1:5">
      <c r="A8256" s="52" t="s">
        <v>114</v>
      </c>
      <c r="B8256" s="59"/>
      <c r="C8256" s="59"/>
      <c r="D8256" s="77"/>
      <c r="E8256" s="60"/>
    </row>
    <row r="8257" spans="1:5">
      <c r="A8257" s="52" t="s">
        <v>114</v>
      </c>
      <c r="B8257" s="59"/>
      <c r="C8257" s="59"/>
      <c r="D8257" s="77"/>
      <c r="E8257" s="60"/>
    </row>
    <row r="8258" spans="1:5">
      <c r="A8258" s="52" t="s">
        <v>114</v>
      </c>
      <c r="B8258" s="59"/>
      <c r="C8258" s="59"/>
      <c r="D8258" s="77"/>
      <c r="E8258" s="60"/>
    </row>
    <row r="8259" spans="1:5">
      <c r="A8259" s="52" t="s">
        <v>114</v>
      </c>
      <c r="B8259" s="59"/>
      <c r="C8259" s="59"/>
      <c r="D8259" s="77"/>
      <c r="E8259" s="60"/>
    </row>
    <row r="8260" spans="1:5">
      <c r="A8260" s="52" t="s">
        <v>114</v>
      </c>
      <c r="B8260" s="59"/>
      <c r="C8260" s="59"/>
      <c r="D8260" s="77"/>
      <c r="E8260" s="60"/>
    </row>
    <row r="8261" spans="1:5">
      <c r="A8261" s="52" t="s">
        <v>114</v>
      </c>
      <c r="B8261" s="59"/>
      <c r="C8261" s="59"/>
      <c r="D8261" s="77"/>
      <c r="E8261" s="60"/>
    </row>
    <row r="8262" spans="1:5">
      <c r="A8262" s="52" t="s">
        <v>114</v>
      </c>
      <c r="B8262" s="59"/>
      <c r="C8262" s="59"/>
      <c r="D8262" s="77"/>
      <c r="E8262" s="60"/>
    </row>
    <row r="8263" spans="1:5">
      <c r="A8263" s="52" t="s">
        <v>114</v>
      </c>
      <c r="B8263" s="59"/>
      <c r="C8263" s="59"/>
      <c r="D8263" s="77"/>
      <c r="E8263" s="60"/>
    </row>
    <row r="8264" spans="1:5">
      <c r="A8264" s="52" t="s">
        <v>114</v>
      </c>
      <c r="B8264" s="59"/>
      <c r="C8264" s="59"/>
      <c r="D8264" s="77"/>
      <c r="E8264" s="60"/>
    </row>
    <row r="8265" spans="1:5">
      <c r="A8265" s="52" t="s">
        <v>114</v>
      </c>
      <c r="B8265" s="59"/>
      <c r="C8265" s="59"/>
      <c r="D8265" s="77"/>
      <c r="E8265" s="60"/>
    </row>
    <row r="8266" spans="1:5">
      <c r="A8266" s="52" t="s">
        <v>114</v>
      </c>
      <c r="B8266" s="59"/>
      <c r="C8266" s="59"/>
      <c r="D8266" s="77"/>
      <c r="E8266" s="60"/>
    </row>
    <row r="8267" spans="1:5">
      <c r="A8267" s="52" t="s">
        <v>114</v>
      </c>
      <c r="B8267" s="59"/>
      <c r="C8267" s="59"/>
      <c r="D8267" s="77"/>
      <c r="E8267" s="60"/>
    </row>
    <row r="8268" spans="1:5">
      <c r="A8268" s="52" t="s">
        <v>114</v>
      </c>
      <c r="B8268" s="59"/>
      <c r="C8268" s="59"/>
      <c r="D8268" s="77"/>
      <c r="E8268" s="60"/>
    </row>
    <row r="8269" spans="1:5">
      <c r="A8269" s="52" t="s">
        <v>114</v>
      </c>
      <c r="B8269" s="59"/>
      <c r="C8269" s="59"/>
      <c r="D8269" s="77"/>
      <c r="E8269" s="60"/>
    </row>
    <row r="8270" spans="1:5">
      <c r="A8270" s="52" t="s">
        <v>114</v>
      </c>
      <c r="B8270" s="59"/>
      <c r="C8270" s="59"/>
      <c r="D8270" s="77"/>
      <c r="E8270" s="60"/>
    </row>
    <row r="8271" spans="1:5">
      <c r="A8271" s="52" t="s">
        <v>114</v>
      </c>
      <c r="B8271" s="59"/>
      <c r="C8271" s="59"/>
      <c r="D8271" s="77"/>
      <c r="E8271" s="60"/>
    </row>
    <row r="8272" spans="1:5">
      <c r="A8272" s="52" t="s">
        <v>114</v>
      </c>
      <c r="B8272" s="59"/>
      <c r="C8272" s="59"/>
      <c r="D8272" s="77"/>
      <c r="E8272" s="60"/>
    </row>
    <row r="8273" spans="1:5">
      <c r="A8273" s="52" t="s">
        <v>114</v>
      </c>
      <c r="B8273" s="59"/>
      <c r="C8273" s="59"/>
      <c r="D8273" s="77"/>
      <c r="E8273" s="60"/>
    </row>
    <row r="8274" spans="1:5">
      <c r="A8274" s="52" t="s">
        <v>114</v>
      </c>
      <c r="B8274" s="59"/>
      <c r="C8274" s="59"/>
      <c r="D8274" s="77"/>
      <c r="E8274" s="60"/>
    </row>
    <row r="8275" spans="1:5">
      <c r="A8275" s="52" t="s">
        <v>114</v>
      </c>
      <c r="B8275" s="59"/>
      <c r="C8275" s="59"/>
      <c r="D8275" s="77"/>
      <c r="E8275" s="60"/>
    </row>
    <row r="8276" spans="1:5">
      <c r="A8276" s="52" t="s">
        <v>114</v>
      </c>
      <c r="B8276" s="59"/>
      <c r="C8276" s="59"/>
      <c r="D8276" s="77"/>
      <c r="E8276" s="60"/>
    </row>
    <row r="8277" spans="1:5">
      <c r="A8277" s="52" t="s">
        <v>114</v>
      </c>
      <c r="B8277" s="59"/>
      <c r="C8277" s="59"/>
      <c r="D8277" s="77"/>
      <c r="E8277" s="60"/>
    </row>
    <row r="8278" spans="1:5">
      <c r="A8278" s="52" t="s">
        <v>114</v>
      </c>
      <c r="B8278" s="59"/>
      <c r="C8278" s="59"/>
      <c r="D8278" s="77"/>
      <c r="E8278" s="60"/>
    </row>
    <row r="8279" spans="1:5">
      <c r="A8279" s="52" t="s">
        <v>114</v>
      </c>
      <c r="B8279" s="59"/>
      <c r="C8279" s="59"/>
      <c r="D8279" s="77"/>
      <c r="E8279" s="60"/>
    </row>
    <row r="8280" spans="1:5">
      <c r="A8280" s="52" t="s">
        <v>114</v>
      </c>
      <c r="B8280" s="59"/>
      <c r="C8280" s="59"/>
      <c r="D8280" s="77"/>
      <c r="E8280" s="60"/>
    </row>
    <row r="8281" spans="1:5">
      <c r="A8281" s="52" t="s">
        <v>114</v>
      </c>
      <c r="B8281" s="59"/>
      <c r="C8281" s="59"/>
      <c r="D8281" s="77"/>
      <c r="E8281" s="60"/>
    </row>
    <row r="8282" spans="1:5">
      <c r="A8282" s="52" t="s">
        <v>114</v>
      </c>
      <c r="B8282" s="59"/>
      <c r="C8282" s="59"/>
      <c r="D8282" s="77"/>
      <c r="E8282" s="60"/>
    </row>
    <row r="8283" spans="1:5">
      <c r="A8283" s="52" t="s">
        <v>114</v>
      </c>
      <c r="B8283" s="59"/>
      <c r="C8283" s="59"/>
      <c r="D8283" s="77"/>
      <c r="E8283" s="60"/>
    </row>
    <row r="8284" spans="1:5">
      <c r="A8284" s="52" t="s">
        <v>114</v>
      </c>
      <c r="B8284" s="59"/>
      <c r="C8284" s="59"/>
      <c r="D8284" s="77"/>
      <c r="E8284" s="60"/>
    </row>
    <row r="8285" spans="1:5">
      <c r="A8285" s="52" t="s">
        <v>114</v>
      </c>
      <c r="B8285" s="59"/>
      <c r="C8285" s="59"/>
      <c r="D8285" s="77"/>
      <c r="E8285" s="60"/>
    </row>
    <row r="8286" spans="1:5">
      <c r="A8286" s="52" t="s">
        <v>114</v>
      </c>
      <c r="B8286" s="59"/>
      <c r="C8286" s="59"/>
      <c r="D8286" s="77"/>
      <c r="E8286" s="60"/>
    </row>
    <row r="8287" spans="1:5">
      <c r="A8287" s="52" t="s">
        <v>114</v>
      </c>
      <c r="B8287" s="59"/>
      <c r="C8287" s="59"/>
      <c r="D8287" s="77"/>
      <c r="E8287" s="60"/>
    </row>
    <row r="8288" spans="1:5">
      <c r="A8288" s="52" t="s">
        <v>114</v>
      </c>
      <c r="B8288" s="59"/>
      <c r="C8288" s="59"/>
      <c r="D8288" s="77"/>
      <c r="E8288" s="60"/>
    </row>
    <row r="8289" spans="1:5">
      <c r="A8289" s="52" t="s">
        <v>114</v>
      </c>
      <c r="B8289" s="59"/>
      <c r="C8289" s="59"/>
      <c r="D8289" s="77"/>
      <c r="E8289" s="60"/>
    </row>
    <row r="8290" spans="1:5">
      <c r="A8290" s="52" t="s">
        <v>114</v>
      </c>
      <c r="B8290" s="59"/>
      <c r="C8290" s="59"/>
      <c r="D8290" s="77"/>
      <c r="E8290" s="60"/>
    </row>
    <row r="8291" spans="1:5">
      <c r="A8291" s="52" t="s">
        <v>114</v>
      </c>
      <c r="B8291" s="59"/>
      <c r="C8291" s="59"/>
      <c r="D8291" s="77"/>
      <c r="E8291" s="60"/>
    </row>
    <row r="8292" spans="1:5">
      <c r="A8292" s="52" t="s">
        <v>114</v>
      </c>
      <c r="B8292" s="59"/>
      <c r="C8292" s="59"/>
      <c r="D8292" s="77"/>
      <c r="E8292" s="60"/>
    </row>
    <row r="8293" spans="1:5">
      <c r="A8293" s="52" t="s">
        <v>114</v>
      </c>
      <c r="B8293" s="59"/>
      <c r="C8293" s="59"/>
      <c r="D8293" s="77"/>
      <c r="E8293" s="60"/>
    </row>
    <row r="8294" spans="1:5">
      <c r="A8294" s="52" t="s">
        <v>114</v>
      </c>
      <c r="B8294" s="59"/>
      <c r="C8294" s="59"/>
      <c r="D8294" s="77"/>
      <c r="E8294" s="60"/>
    </row>
    <row r="8295" spans="1:5">
      <c r="A8295" s="52" t="s">
        <v>114</v>
      </c>
      <c r="B8295" s="59"/>
      <c r="C8295" s="59"/>
      <c r="D8295" s="77"/>
      <c r="E8295" s="60"/>
    </row>
    <row r="8296" spans="1:5">
      <c r="A8296" s="52" t="s">
        <v>114</v>
      </c>
      <c r="B8296" s="59"/>
      <c r="C8296" s="59"/>
      <c r="D8296" s="77"/>
      <c r="E8296" s="60"/>
    </row>
    <row r="8297" spans="1:5">
      <c r="A8297" s="52" t="s">
        <v>114</v>
      </c>
      <c r="B8297" s="59"/>
      <c r="C8297" s="59"/>
      <c r="D8297" s="77"/>
      <c r="E8297" s="60"/>
    </row>
    <row r="8298" spans="1:5">
      <c r="A8298" s="52" t="s">
        <v>114</v>
      </c>
      <c r="B8298" s="59"/>
      <c r="C8298" s="59"/>
      <c r="D8298" s="77"/>
      <c r="E8298" s="60"/>
    </row>
    <row r="8299" spans="1:5">
      <c r="A8299" s="52" t="s">
        <v>114</v>
      </c>
      <c r="B8299" s="59"/>
      <c r="C8299" s="59"/>
      <c r="D8299" s="77"/>
      <c r="E8299" s="60"/>
    </row>
    <row r="8300" spans="1:5">
      <c r="A8300" s="52" t="s">
        <v>114</v>
      </c>
      <c r="B8300" s="59"/>
      <c r="C8300" s="59"/>
      <c r="D8300" s="77"/>
      <c r="E8300" s="60"/>
    </row>
    <row r="8301" spans="1:5">
      <c r="A8301" s="52" t="s">
        <v>114</v>
      </c>
      <c r="B8301" s="59"/>
      <c r="C8301" s="59"/>
      <c r="D8301" s="77"/>
      <c r="E8301" s="60"/>
    </row>
    <row r="8302" spans="1:5">
      <c r="A8302" s="52" t="s">
        <v>114</v>
      </c>
      <c r="B8302" s="59"/>
      <c r="C8302" s="59"/>
      <c r="D8302" s="77"/>
      <c r="E8302" s="60"/>
    </row>
    <row r="8303" spans="1:5">
      <c r="A8303" s="52" t="s">
        <v>114</v>
      </c>
      <c r="B8303" s="59"/>
      <c r="C8303" s="59"/>
      <c r="D8303" s="77"/>
      <c r="E8303" s="60"/>
    </row>
    <row r="8304" spans="1:5">
      <c r="A8304" s="52" t="s">
        <v>114</v>
      </c>
      <c r="B8304" s="59"/>
      <c r="C8304" s="59"/>
      <c r="D8304" s="77"/>
      <c r="E8304" s="60"/>
    </row>
    <row r="8305" spans="1:5">
      <c r="A8305" s="52" t="s">
        <v>114</v>
      </c>
      <c r="B8305" s="59"/>
      <c r="C8305" s="59"/>
      <c r="D8305" s="77"/>
      <c r="E8305" s="60"/>
    </row>
    <row r="8306" spans="1:5">
      <c r="A8306" s="52" t="s">
        <v>114</v>
      </c>
      <c r="B8306" s="59"/>
      <c r="C8306" s="59"/>
      <c r="D8306" s="77"/>
      <c r="E8306" s="60"/>
    </row>
    <row r="8307" spans="1:5">
      <c r="A8307" s="52" t="s">
        <v>114</v>
      </c>
      <c r="B8307" s="59"/>
      <c r="C8307" s="59"/>
      <c r="D8307" s="77"/>
      <c r="E8307" s="60"/>
    </row>
    <row r="8308" spans="1:5">
      <c r="A8308" s="52" t="s">
        <v>114</v>
      </c>
      <c r="B8308" s="59"/>
      <c r="C8308" s="59"/>
      <c r="D8308" s="77"/>
      <c r="E8308" s="60"/>
    </row>
    <row r="8309" spans="1:5">
      <c r="A8309" s="52" t="s">
        <v>114</v>
      </c>
      <c r="B8309" s="59"/>
      <c r="C8309" s="59"/>
      <c r="D8309" s="77"/>
      <c r="E8309" s="60"/>
    </row>
    <row r="8310" spans="1:5">
      <c r="A8310" s="52" t="s">
        <v>114</v>
      </c>
      <c r="B8310" s="59"/>
      <c r="C8310" s="59"/>
      <c r="D8310" s="77"/>
      <c r="E8310" s="60"/>
    </row>
    <row r="8311" spans="1:5">
      <c r="A8311" s="52" t="s">
        <v>114</v>
      </c>
      <c r="B8311" s="59"/>
      <c r="C8311" s="59"/>
      <c r="D8311" s="77"/>
      <c r="E8311" s="60"/>
    </row>
    <row r="8312" spans="1:5">
      <c r="A8312" s="52" t="s">
        <v>114</v>
      </c>
      <c r="B8312" s="59"/>
      <c r="C8312" s="59"/>
      <c r="D8312" s="77"/>
      <c r="E8312" s="60"/>
    </row>
    <row r="8313" spans="1:5">
      <c r="A8313" s="52" t="s">
        <v>114</v>
      </c>
      <c r="B8313" s="59"/>
      <c r="C8313" s="59"/>
      <c r="D8313" s="77"/>
      <c r="E8313" s="60"/>
    </row>
    <row r="8314" spans="1:5">
      <c r="A8314" s="52" t="s">
        <v>114</v>
      </c>
      <c r="B8314" s="59"/>
      <c r="C8314" s="59"/>
      <c r="D8314" s="77"/>
      <c r="E8314" s="60"/>
    </row>
    <row r="8315" spans="1:5">
      <c r="A8315" s="52" t="s">
        <v>114</v>
      </c>
      <c r="B8315" s="59"/>
      <c r="C8315" s="59"/>
      <c r="D8315" s="77"/>
      <c r="E8315" s="60"/>
    </row>
    <row r="8316" spans="1:5">
      <c r="A8316" s="52" t="s">
        <v>114</v>
      </c>
      <c r="B8316" s="59"/>
      <c r="C8316" s="59"/>
      <c r="D8316" s="77"/>
      <c r="E8316" s="60"/>
    </row>
    <row r="8317" spans="1:5">
      <c r="A8317" s="52" t="s">
        <v>114</v>
      </c>
      <c r="B8317" s="59"/>
      <c r="C8317" s="59"/>
      <c r="D8317" s="77"/>
      <c r="E8317" s="60"/>
    </row>
    <row r="8318" spans="1:5">
      <c r="A8318" s="52" t="s">
        <v>114</v>
      </c>
      <c r="B8318" s="59"/>
      <c r="C8318" s="59"/>
      <c r="D8318" s="77"/>
      <c r="E8318" s="60"/>
    </row>
    <row r="8319" spans="1:5">
      <c r="A8319" s="52" t="s">
        <v>114</v>
      </c>
      <c r="B8319" s="59"/>
      <c r="C8319" s="59"/>
      <c r="D8319" s="77"/>
      <c r="E8319" s="60"/>
    </row>
    <row r="8320" spans="1:5">
      <c r="A8320" s="52" t="s">
        <v>114</v>
      </c>
      <c r="B8320" s="59"/>
      <c r="C8320" s="59"/>
      <c r="D8320" s="77"/>
      <c r="E8320" s="78"/>
    </row>
    <row r="8321" spans="1:5">
      <c r="A8321" s="52" t="s">
        <v>114</v>
      </c>
      <c r="B8321" s="59"/>
      <c r="C8321" s="59"/>
      <c r="D8321" s="77"/>
      <c r="E8321" s="60"/>
    </row>
    <row r="8322" spans="1:5">
      <c r="A8322" s="52" t="s">
        <v>114</v>
      </c>
      <c r="B8322" s="59"/>
      <c r="C8322" s="59"/>
      <c r="D8322" s="77"/>
      <c r="E8322" s="78"/>
    </row>
    <row r="8323" spans="1:5">
      <c r="A8323" s="52" t="s">
        <v>114</v>
      </c>
      <c r="B8323" s="59"/>
      <c r="C8323" s="59"/>
      <c r="D8323" s="77"/>
      <c r="E8323" s="60"/>
    </row>
    <row r="8324" spans="1:5">
      <c r="A8324" s="52" t="s">
        <v>114</v>
      </c>
      <c r="B8324" s="59"/>
      <c r="C8324" s="59"/>
      <c r="D8324" s="77"/>
      <c r="E8324" s="78"/>
    </row>
    <row r="8325" spans="1:5">
      <c r="A8325" s="52" t="s">
        <v>114</v>
      </c>
      <c r="B8325" s="59"/>
      <c r="C8325" s="59"/>
      <c r="D8325" s="77"/>
      <c r="E8325" s="60"/>
    </row>
    <row r="8326" spans="1:5">
      <c r="A8326" s="52" t="s">
        <v>114</v>
      </c>
      <c r="B8326" s="59"/>
      <c r="C8326" s="59"/>
      <c r="D8326" s="77"/>
      <c r="E8326" s="78"/>
    </row>
    <row r="8327" spans="1:5">
      <c r="A8327" s="52" t="s">
        <v>114</v>
      </c>
      <c r="B8327" s="59"/>
      <c r="C8327" s="59"/>
      <c r="D8327" s="77"/>
      <c r="E8327" s="60"/>
    </row>
    <row r="8328" spans="1:5">
      <c r="A8328" s="52" t="s">
        <v>114</v>
      </c>
      <c r="B8328" s="59"/>
      <c r="C8328" s="59"/>
      <c r="D8328" s="77"/>
      <c r="E8328" s="78"/>
    </row>
    <row r="8329" spans="1:5">
      <c r="A8329" s="52" t="s">
        <v>114</v>
      </c>
      <c r="B8329" s="59"/>
      <c r="C8329" s="59"/>
      <c r="D8329" s="77"/>
      <c r="E8329" s="78"/>
    </row>
    <row r="8330" spans="1:5">
      <c r="A8330" s="52" t="s">
        <v>114</v>
      </c>
      <c r="B8330" s="59"/>
      <c r="C8330" s="59"/>
      <c r="D8330" s="77"/>
      <c r="E8330" s="78"/>
    </row>
    <row r="8331" spans="1:5">
      <c r="A8331" s="52" t="s">
        <v>114</v>
      </c>
      <c r="B8331" s="59"/>
      <c r="C8331" s="59"/>
      <c r="D8331" s="77"/>
      <c r="E8331" s="78"/>
    </row>
    <row r="8332" spans="1:5">
      <c r="A8332" s="52" t="s">
        <v>114</v>
      </c>
      <c r="B8332" s="59"/>
      <c r="C8332" s="59"/>
      <c r="D8332" s="77"/>
      <c r="E8332" s="78"/>
    </row>
    <row r="8333" spans="1:5">
      <c r="A8333" s="52" t="s">
        <v>114</v>
      </c>
      <c r="B8333" s="59"/>
      <c r="C8333" s="59"/>
      <c r="D8333" s="77"/>
      <c r="E8333" s="78"/>
    </row>
    <row r="8334" spans="1:5">
      <c r="A8334" s="52" t="s">
        <v>114</v>
      </c>
      <c r="B8334" s="59"/>
      <c r="C8334" s="59"/>
      <c r="D8334" s="77"/>
      <c r="E8334" s="60"/>
    </row>
    <row r="8335" spans="1:5">
      <c r="A8335" s="52" t="s">
        <v>114</v>
      </c>
      <c r="B8335" s="59"/>
      <c r="C8335" s="59"/>
      <c r="D8335" s="77"/>
      <c r="E8335" s="78"/>
    </row>
    <row r="8336" spans="1:5">
      <c r="A8336" s="52" t="s">
        <v>114</v>
      </c>
      <c r="B8336" s="59"/>
      <c r="C8336" s="59"/>
      <c r="D8336" s="77"/>
      <c r="E8336" s="60"/>
    </row>
    <row r="8337" spans="1:5">
      <c r="A8337" s="52" t="s">
        <v>114</v>
      </c>
      <c r="B8337" s="59"/>
      <c r="C8337" s="59"/>
      <c r="D8337" s="77"/>
      <c r="E8337" s="60"/>
    </row>
    <row r="8338" spans="1:5">
      <c r="A8338" s="52" t="s">
        <v>114</v>
      </c>
      <c r="B8338" s="59"/>
      <c r="C8338" s="59"/>
      <c r="D8338" s="77"/>
      <c r="E8338" s="60"/>
    </row>
    <row r="8339" spans="1:5">
      <c r="A8339" s="52" t="s">
        <v>114</v>
      </c>
      <c r="B8339" s="59"/>
      <c r="C8339" s="59"/>
      <c r="D8339" s="77"/>
      <c r="E8339" s="78"/>
    </row>
    <row r="8340" spans="1:5">
      <c r="A8340" s="52" t="s">
        <v>114</v>
      </c>
      <c r="B8340" s="59"/>
      <c r="C8340" s="59"/>
      <c r="D8340" s="77"/>
      <c r="E8340" s="78"/>
    </row>
    <row r="8341" spans="1:5">
      <c r="A8341" s="52" t="s">
        <v>114</v>
      </c>
      <c r="B8341" s="59"/>
      <c r="C8341" s="59"/>
      <c r="D8341" s="77"/>
      <c r="E8341" s="78"/>
    </row>
    <row r="8342" spans="1:5">
      <c r="A8342" s="52" t="s">
        <v>114</v>
      </c>
      <c r="B8342" s="59"/>
      <c r="C8342" s="59"/>
      <c r="D8342" s="77"/>
      <c r="E8342" s="78"/>
    </row>
    <row r="8343" spans="1:5">
      <c r="A8343" s="52" t="s">
        <v>114</v>
      </c>
      <c r="B8343" s="59"/>
      <c r="C8343" s="59"/>
      <c r="D8343" s="77"/>
      <c r="E8343" s="78"/>
    </row>
    <row r="8344" spans="1:5">
      <c r="A8344" s="52" t="s">
        <v>114</v>
      </c>
      <c r="B8344" s="59"/>
      <c r="C8344" s="59"/>
      <c r="D8344" s="77"/>
      <c r="E8344" s="78"/>
    </row>
    <row r="8345" spans="1:5">
      <c r="A8345" s="52" t="s">
        <v>114</v>
      </c>
      <c r="B8345" s="59"/>
      <c r="C8345" s="59"/>
      <c r="D8345" s="77"/>
      <c r="E8345" s="60"/>
    </row>
    <row r="8346" spans="1:5">
      <c r="A8346" s="52" t="s">
        <v>114</v>
      </c>
      <c r="B8346" s="59"/>
      <c r="C8346" s="59"/>
      <c r="D8346" s="77"/>
      <c r="E8346" s="78"/>
    </row>
    <row r="8347" spans="1:5">
      <c r="A8347" s="52" t="s">
        <v>114</v>
      </c>
      <c r="B8347" s="59"/>
      <c r="C8347" s="59"/>
      <c r="D8347" s="77"/>
      <c r="E8347" s="60"/>
    </row>
    <row r="8348" spans="1:5">
      <c r="A8348" s="52" t="s">
        <v>114</v>
      </c>
      <c r="B8348" s="59"/>
      <c r="C8348" s="59"/>
      <c r="D8348" s="77"/>
      <c r="E8348" s="78"/>
    </row>
    <row r="8349" spans="1:5">
      <c r="A8349" s="52" t="s">
        <v>114</v>
      </c>
      <c r="B8349" s="59"/>
      <c r="C8349" s="59"/>
      <c r="D8349" s="77"/>
      <c r="E8349" s="78"/>
    </row>
    <row r="8350" spans="1:5">
      <c r="A8350" s="52" t="s">
        <v>114</v>
      </c>
      <c r="B8350" s="59"/>
      <c r="C8350" s="59"/>
      <c r="D8350" s="77"/>
      <c r="E8350" s="78"/>
    </row>
    <row r="8351" spans="1:5">
      <c r="A8351" s="52" t="s">
        <v>114</v>
      </c>
      <c r="B8351" s="59"/>
      <c r="C8351" s="59"/>
      <c r="D8351" s="77"/>
      <c r="E8351" s="78"/>
    </row>
    <row r="8352" spans="1:5">
      <c r="A8352" s="52" t="s">
        <v>114</v>
      </c>
      <c r="B8352" s="59"/>
      <c r="C8352" s="59"/>
      <c r="D8352" s="77"/>
      <c r="E8352" s="60"/>
    </row>
    <row r="8353" spans="1:5">
      <c r="A8353" s="52" t="s">
        <v>114</v>
      </c>
      <c r="B8353" s="59"/>
      <c r="C8353" s="59"/>
      <c r="D8353" s="77"/>
      <c r="E8353" s="78"/>
    </row>
    <row r="8354" spans="1:5">
      <c r="A8354" s="52" t="s">
        <v>114</v>
      </c>
      <c r="B8354" s="59"/>
      <c r="C8354" s="59"/>
      <c r="D8354" s="77"/>
      <c r="E8354" s="60"/>
    </row>
    <row r="8355" spans="1:5">
      <c r="A8355" s="52" t="s">
        <v>114</v>
      </c>
      <c r="B8355" s="59"/>
      <c r="C8355" s="59"/>
      <c r="D8355" s="77"/>
      <c r="E8355" s="60"/>
    </row>
    <row r="8356" spans="1:5">
      <c r="A8356" s="52" t="s">
        <v>114</v>
      </c>
      <c r="B8356" s="59"/>
      <c r="C8356" s="59"/>
      <c r="D8356" s="77"/>
      <c r="E8356" s="60"/>
    </row>
    <row r="8357" spans="1:5">
      <c r="A8357" s="52" t="s">
        <v>114</v>
      </c>
      <c r="B8357" s="59"/>
      <c r="C8357" s="59"/>
      <c r="D8357" s="77"/>
      <c r="E8357" s="60"/>
    </row>
    <row r="8358" spans="1:5">
      <c r="A8358" s="52" t="s">
        <v>114</v>
      </c>
      <c r="B8358" s="59"/>
      <c r="C8358" s="59"/>
      <c r="D8358" s="77"/>
      <c r="E8358" s="60"/>
    </row>
    <row r="8359" spans="1:5">
      <c r="A8359" s="52" t="s">
        <v>114</v>
      </c>
      <c r="B8359" s="59"/>
      <c r="C8359" s="59"/>
      <c r="D8359" s="77"/>
      <c r="E8359" s="60"/>
    </row>
    <row r="8360" spans="1:5">
      <c r="A8360" s="52" t="s">
        <v>114</v>
      </c>
      <c r="B8360" s="59"/>
      <c r="C8360" s="59"/>
      <c r="D8360" s="77"/>
      <c r="E8360" s="60"/>
    </row>
    <row r="8361" spans="1:5">
      <c r="A8361" s="52" t="s">
        <v>114</v>
      </c>
      <c r="B8361" s="59"/>
      <c r="C8361" s="59"/>
      <c r="D8361" s="77"/>
      <c r="E8361" s="60"/>
    </row>
    <row r="8362" spans="1:5">
      <c r="A8362" s="52" t="s">
        <v>114</v>
      </c>
      <c r="B8362" s="59"/>
      <c r="C8362" s="59"/>
      <c r="D8362" s="77"/>
      <c r="E8362" s="60"/>
    </row>
    <row r="8363" spans="1:5">
      <c r="A8363" s="52" t="s">
        <v>114</v>
      </c>
      <c r="B8363" s="59"/>
      <c r="C8363" s="59"/>
      <c r="D8363" s="77"/>
      <c r="E8363" s="60"/>
    </row>
    <row r="8364" spans="1:5">
      <c r="A8364" s="52" t="s">
        <v>114</v>
      </c>
      <c r="B8364" s="59"/>
      <c r="C8364" s="59"/>
      <c r="D8364" s="77"/>
      <c r="E8364" s="60"/>
    </row>
    <row r="8365" spans="1:5">
      <c r="A8365" s="52" t="s">
        <v>114</v>
      </c>
      <c r="B8365" s="59"/>
      <c r="C8365" s="59"/>
      <c r="D8365" s="77"/>
      <c r="E8365" s="60"/>
    </row>
    <row r="8366" spans="1:5">
      <c r="A8366" s="52" t="s">
        <v>114</v>
      </c>
      <c r="B8366" s="59"/>
      <c r="C8366" s="59"/>
      <c r="D8366" s="77"/>
      <c r="E8366" s="60"/>
    </row>
    <row r="8367" spans="1:5">
      <c r="A8367" s="52" t="s">
        <v>114</v>
      </c>
      <c r="B8367" s="59"/>
      <c r="C8367" s="59"/>
      <c r="D8367" s="77"/>
      <c r="E8367" s="60"/>
    </row>
    <row r="8368" spans="1:5">
      <c r="A8368" s="52" t="s">
        <v>114</v>
      </c>
      <c r="B8368" s="59"/>
      <c r="C8368" s="59"/>
      <c r="D8368" s="77"/>
      <c r="E8368" s="60"/>
    </row>
    <row r="8369" spans="1:5">
      <c r="A8369" s="52" t="s">
        <v>114</v>
      </c>
      <c r="B8369" s="59"/>
      <c r="C8369" s="59"/>
      <c r="D8369" s="77"/>
      <c r="E8369" s="60"/>
    </row>
    <row r="8370" spans="1:5">
      <c r="A8370" s="52" t="s">
        <v>114</v>
      </c>
      <c r="B8370" s="59"/>
      <c r="C8370" s="59"/>
      <c r="D8370" s="77"/>
      <c r="E8370" s="60"/>
    </row>
    <row r="8371" spans="1:5">
      <c r="A8371" s="52" t="s">
        <v>114</v>
      </c>
      <c r="B8371" s="59"/>
      <c r="C8371" s="59"/>
      <c r="D8371" s="77"/>
      <c r="E8371" s="60"/>
    </row>
    <row r="8372" spans="1:5">
      <c r="A8372" s="52" t="s">
        <v>114</v>
      </c>
      <c r="B8372" s="59"/>
      <c r="C8372" s="59"/>
      <c r="D8372" s="77"/>
      <c r="E8372" s="60"/>
    </row>
    <row r="8373" spans="1:5">
      <c r="A8373" s="52" t="s">
        <v>114</v>
      </c>
      <c r="B8373" s="59"/>
      <c r="C8373" s="59"/>
      <c r="D8373" s="77"/>
      <c r="E8373" s="60"/>
    </row>
    <row r="8374" spans="1:5">
      <c r="A8374" s="52" t="s">
        <v>114</v>
      </c>
      <c r="B8374" s="59"/>
      <c r="C8374" s="59"/>
      <c r="D8374" s="77"/>
      <c r="E8374" s="60"/>
    </row>
    <row r="8375" spans="1:5">
      <c r="A8375" s="52" t="s">
        <v>114</v>
      </c>
      <c r="B8375" s="59"/>
      <c r="C8375" s="59"/>
      <c r="D8375" s="77"/>
      <c r="E8375" s="60"/>
    </row>
    <row r="8376" spans="1:5">
      <c r="A8376" s="52" t="s">
        <v>114</v>
      </c>
      <c r="B8376" s="59"/>
      <c r="C8376" s="59"/>
      <c r="D8376" s="77"/>
      <c r="E8376" s="60"/>
    </row>
    <row r="8377" spans="1:5">
      <c r="A8377" s="52" t="s">
        <v>114</v>
      </c>
      <c r="B8377" s="59"/>
      <c r="C8377" s="59"/>
      <c r="D8377" s="77"/>
      <c r="E8377" s="60"/>
    </row>
    <row r="8378" spans="1:5">
      <c r="A8378" s="52" t="s">
        <v>114</v>
      </c>
      <c r="B8378" s="59"/>
      <c r="C8378" s="59"/>
      <c r="D8378" s="77"/>
      <c r="E8378" s="60"/>
    </row>
    <row r="8379" spans="1:5">
      <c r="A8379" s="52" t="s">
        <v>114</v>
      </c>
      <c r="B8379" s="59"/>
      <c r="C8379" s="59"/>
      <c r="D8379" s="77"/>
      <c r="E8379" s="60"/>
    </row>
    <row r="8380" spans="1:5">
      <c r="A8380" s="52" t="s">
        <v>114</v>
      </c>
      <c r="B8380" s="59"/>
      <c r="C8380" s="59"/>
      <c r="D8380" s="77"/>
      <c r="E8380" s="60"/>
    </row>
    <row r="8381" spans="1:5">
      <c r="A8381" s="52" t="s">
        <v>114</v>
      </c>
      <c r="B8381" s="59"/>
      <c r="C8381" s="59"/>
      <c r="D8381" s="77"/>
      <c r="E8381" s="60"/>
    </row>
    <row r="8382" spans="1:5">
      <c r="A8382" s="52" t="s">
        <v>114</v>
      </c>
      <c r="B8382" s="59"/>
      <c r="C8382" s="59"/>
      <c r="D8382" s="77"/>
      <c r="E8382" s="60"/>
    </row>
    <row r="8383" spans="1:5">
      <c r="A8383" s="52" t="s">
        <v>114</v>
      </c>
      <c r="B8383" s="59"/>
      <c r="C8383" s="59"/>
      <c r="D8383" s="77"/>
      <c r="E8383" s="60"/>
    </row>
    <row r="8384" spans="1:5">
      <c r="A8384" s="52" t="s">
        <v>114</v>
      </c>
      <c r="B8384" s="59"/>
      <c r="C8384" s="59"/>
      <c r="D8384" s="77"/>
      <c r="E8384" s="60"/>
    </row>
    <row r="8385" spans="1:5">
      <c r="A8385" s="52" t="s">
        <v>114</v>
      </c>
      <c r="B8385" s="59"/>
      <c r="C8385" s="59"/>
      <c r="D8385" s="77"/>
      <c r="E8385" s="60"/>
    </row>
    <row r="8386" spans="1:5">
      <c r="A8386" s="52" t="s">
        <v>114</v>
      </c>
      <c r="B8386" s="59"/>
      <c r="C8386" s="59"/>
      <c r="D8386" s="77"/>
      <c r="E8386" s="60"/>
    </row>
    <row r="8387" spans="1:5">
      <c r="A8387" s="52" t="s">
        <v>114</v>
      </c>
      <c r="B8387" s="59"/>
      <c r="C8387" s="59"/>
      <c r="D8387" s="77"/>
      <c r="E8387" s="60"/>
    </row>
    <row r="8388" spans="1:5">
      <c r="A8388" s="52" t="s">
        <v>114</v>
      </c>
      <c r="B8388" s="59"/>
      <c r="C8388" s="59"/>
      <c r="D8388" s="77"/>
      <c r="E8388" s="60"/>
    </row>
    <row r="8389" spans="1:5">
      <c r="A8389" s="52" t="s">
        <v>114</v>
      </c>
      <c r="B8389" s="59"/>
      <c r="C8389" s="59"/>
      <c r="D8389" s="77"/>
      <c r="E8389" s="60"/>
    </row>
    <row r="8390" spans="1:5">
      <c r="A8390" s="52" t="s">
        <v>114</v>
      </c>
      <c r="B8390" s="59"/>
      <c r="C8390" s="59"/>
      <c r="D8390" s="77"/>
      <c r="E8390" s="60"/>
    </row>
    <row r="8391" spans="1:5">
      <c r="A8391" s="52" t="s">
        <v>114</v>
      </c>
      <c r="B8391" s="59"/>
      <c r="C8391" s="59"/>
      <c r="D8391" s="77"/>
      <c r="E8391" s="60"/>
    </row>
    <row r="8392" spans="1:5">
      <c r="A8392" s="52" t="s">
        <v>114</v>
      </c>
      <c r="B8392" s="59"/>
      <c r="C8392" s="59"/>
      <c r="D8392" s="77"/>
      <c r="E8392" s="60"/>
    </row>
    <row r="8393" spans="1:5">
      <c r="A8393" s="52" t="s">
        <v>114</v>
      </c>
      <c r="B8393" s="59"/>
      <c r="C8393" s="59"/>
      <c r="D8393" s="77"/>
      <c r="E8393" s="60"/>
    </row>
    <row r="8394" spans="1:5">
      <c r="A8394" s="52" t="s">
        <v>114</v>
      </c>
      <c r="B8394" s="59"/>
      <c r="C8394" s="59"/>
      <c r="D8394" s="77"/>
      <c r="E8394" s="60"/>
    </row>
    <row r="8395" spans="1:5">
      <c r="A8395" s="52" t="s">
        <v>114</v>
      </c>
      <c r="B8395" s="59"/>
      <c r="C8395" s="59"/>
      <c r="D8395" s="77"/>
      <c r="E8395" s="60"/>
    </row>
    <row r="8396" spans="1:5">
      <c r="A8396" s="52" t="s">
        <v>114</v>
      </c>
      <c r="B8396" s="59"/>
      <c r="C8396" s="59"/>
      <c r="D8396" s="77"/>
      <c r="E8396" s="60"/>
    </row>
    <row r="8397" spans="1:5">
      <c r="A8397" s="52" t="s">
        <v>114</v>
      </c>
      <c r="B8397" s="59"/>
      <c r="C8397" s="59"/>
      <c r="D8397" s="77"/>
      <c r="E8397" s="60"/>
    </row>
    <row r="8398" spans="1:5">
      <c r="A8398" s="52" t="s">
        <v>114</v>
      </c>
      <c r="B8398" s="59"/>
      <c r="C8398" s="59"/>
      <c r="D8398" s="77"/>
      <c r="E8398" s="60"/>
    </row>
    <row r="8399" spans="1:5">
      <c r="A8399" s="52" t="s">
        <v>114</v>
      </c>
      <c r="B8399" s="59"/>
      <c r="C8399" s="59"/>
      <c r="D8399" s="77"/>
      <c r="E8399" s="60"/>
    </row>
    <row r="8400" spans="1:5">
      <c r="A8400" s="52" t="s">
        <v>114</v>
      </c>
      <c r="B8400" s="59"/>
      <c r="C8400" s="59"/>
      <c r="D8400" s="77"/>
      <c r="E8400" s="60"/>
    </row>
    <row r="8401" spans="1:5">
      <c r="A8401" s="52" t="s">
        <v>114</v>
      </c>
      <c r="B8401" s="59"/>
      <c r="C8401" s="59"/>
      <c r="D8401" s="77"/>
      <c r="E8401" s="60"/>
    </row>
    <row r="8402" spans="1:5">
      <c r="A8402" s="52" t="s">
        <v>114</v>
      </c>
      <c r="B8402" s="59"/>
      <c r="C8402" s="59"/>
      <c r="D8402" s="77"/>
      <c r="E8402" s="60"/>
    </row>
    <row r="8403" spans="1:5">
      <c r="A8403" s="52" t="s">
        <v>114</v>
      </c>
      <c r="B8403" s="59"/>
      <c r="C8403" s="59"/>
      <c r="D8403" s="77"/>
      <c r="E8403" s="60"/>
    </row>
    <row r="8404" spans="1:5">
      <c r="A8404" s="52" t="s">
        <v>114</v>
      </c>
      <c r="B8404" s="59"/>
      <c r="C8404" s="59"/>
      <c r="D8404" s="77"/>
      <c r="E8404" s="60"/>
    </row>
    <row r="8405" spans="1:5">
      <c r="A8405" s="52" t="s">
        <v>114</v>
      </c>
      <c r="B8405" s="59"/>
      <c r="C8405" s="59"/>
      <c r="D8405" s="77"/>
      <c r="E8405" s="60"/>
    </row>
    <row r="8406" spans="1:5">
      <c r="A8406" s="52" t="s">
        <v>114</v>
      </c>
      <c r="B8406" s="59"/>
      <c r="C8406" s="59"/>
      <c r="D8406" s="77"/>
      <c r="E8406" s="60"/>
    </row>
    <row r="8407" spans="1:5">
      <c r="A8407" s="52" t="s">
        <v>114</v>
      </c>
      <c r="B8407" s="59"/>
      <c r="C8407" s="59"/>
      <c r="D8407" s="77"/>
      <c r="E8407" s="60"/>
    </row>
    <row r="8408" spans="1:5">
      <c r="A8408" s="52" t="s">
        <v>114</v>
      </c>
      <c r="B8408" s="59"/>
      <c r="C8408" s="59"/>
      <c r="D8408" s="77"/>
      <c r="E8408" s="60"/>
    </row>
    <row r="8409" spans="1:5">
      <c r="A8409" s="52" t="s">
        <v>114</v>
      </c>
      <c r="B8409" s="59"/>
      <c r="C8409" s="59"/>
      <c r="D8409" s="77"/>
      <c r="E8409" s="60"/>
    </row>
    <row r="8410" spans="1:5">
      <c r="A8410" s="52" t="s">
        <v>114</v>
      </c>
      <c r="B8410" s="59"/>
      <c r="C8410" s="59"/>
      <c r="D8410" s="77"/>
      <c r="E8410" s="60"/>
    </row>
    <row r="8411" spans="1:5">
      <c r="A8411" s="52" t="s">
        <v>114</v>
      </c>
      <c r="B8411" s="59"/>
      <c r="C8411" s="59"/>
      <c r="D8411" s="77"/>
      <c r="E8411" s="60"/>
    </row>
    <row r="8412" spans="1:5">
      <c r="A8412" s="52" t="s">
        <v>114</v>
      </c>
      <c r="B8412" s="59"/>
      <c r="C8412" s="59"/>
      <c r="D8412" s="77"/>
      <c r="E8412" s="60"/>
    </row>
    <row r="8413" spans="1:5">
      <c r="A8413" s="52" t="s">
        <v>114</v>
      </c>
      <c r="B8413" s="59"/>
      <c r="C8413" s="59"/>
      <c r="D8413" s="77"/>
      <c r="E8413" s="60"/>
    </row>
    <row r="8414" spans="1:5">
      <c r="A8414" s="52" t="s">
        <v>114</v>
      </c>
      <c r="B8414" s="59"/>
      <c r="C8414" s="59"/>
      <c r="D8414" s="77"/>
      <c r="E8414" s="60"/>
    </row>
    <row r="8415" spans="1:5">
      <c r="A8415" s="52" t="s">
        <v>114</v>
      </c>
      <c r="B8415" s="59"/>
      <c r="C8415" s="59"/>
      <c r="D8415" s="77"/>
      <c r="E8415" s="60"/>
    </row>
    <row r="8416" spans="1:5">
      <c r="A8416" s="52" t="s">
        <v>114</v>
      </c>
      <c r="B8416" s="59"/>
      <c r="C8416" s="59"/>
      <c r="D8416" s="77"/>
      <c r="E8416" s="60"/>
    </row>
    <row r="8417" spans="1:5">
      <c r="A8417" s="52" t="s">
        <v>114</v>
      </c>
      <c r="B8417" s="59"/>
      <c r="C8417" s="59"/>
      <c r="D8417" s="77"/>
      <c r="E8417" s="60"/>
    </row>
    <row r="8418" spans="1:5">
      <c r="A8418" s="52" t="s">
        <v>114</v>
      </c>
      <c r="B8418" s="59"/>
      <c r="C8418" s="59"/>
      <c r="D8418" s="77"/>
      <c r="E8418" s="60"/>
    </row>
    <row r="8419" spans="1:5">
      <c r="A8419" s="52" t="s">
        <v>114</v>
      </c>
      <c r="B8419" s="59"/>
      <c r="C8419" s="59"/>
      <c r="D8419" s="77"/>
      <c r="E8419" s="60"/>
    </row>
    <row r="8420" spans="1:5">
      <c r="A8420" s="52" t="s">
        <v>114</v>
      </c>
      <c r="B8420" s="59"/>
      <c r="C8420" s="59"/>
      <c r="D8420" s="77"/>
      <c r="E8420" s="60"/>
    </row>
    <row r="8421" spans="1:5">
      <c r="A8421" s="52" t="s">
        <v>114</v>
      </c>
      <c r="B8421" s="59"/>
      <c r="C8421" s="59"/>
      <c r="D8421" s="77"/>
      <c r="E8421" s="60"/>
    </row>
    <row r="8422" spans="1:5">
      <c r="A8422" s="52" t="s">
        <v>114</v>
      </c>
      <c r="B8422" s="59"/>
      <c r="C8422" s="59"/>
      <c r="D8422" s="77"/>
      <c r="E8422" s="60"/>
    </row>
    <row r="8423" spans="1:5">
      <c r="A8423" s="52" t="s">
        <v>114</v>
      </c>
      <c r="B8423" s="59"/>
      <c r="C8423" s="59"/>
      <c r="D8423" s="77"/>
      <c r="E8423" s="60"/>
    </row>
    <row r="8424" spans="1:5">
      <c r="A8424" s="52" t="s">
        <v>114</v>
      </c>
      <c r="B8424" s="59"/>
      <c r="C8424" s="59"/>
      <c r="D8424" s="77"/>
      <c r="E8424" s="60"/>
    </row>
    <row r="8425" spans="1:5">
      <c r="A8425" s="52" t="s">
        <v>114</v>
      </c>
      <c r="B8425" s="59"/>
      <c r="C8425" s="59"/>
      <c r="D8425" s="77"/>
      <c r="E8425" s="60"/>
    </row>
    <row r="8426" spans="1:5">
      <c r="A8426" s="52" t="s">
        <v>114</v>
      </c>
      <c r="B8426" s="59"/>
      <c r="C8426" s="59"/>
      <c r="D8426" s="77"/>
      <c r="E8426" s="60"/>
    </row>
    <row r="8427" spans="1:5">
      <c r="A8427" s="52" t="s">
        <v>114</v>
      </c>
      <c r="B8427" s="59"/>
      <c r="C8427" s="59"/>
      <c r="D8427" s="77"/>
      <c r="E8427" s="60"/>
    </row>
    <row r="8428" spans="1:5">
      <c r="A8428" s="52" t="s">
        <v>114</v>
      </c>
      <c r="B8428" s="59"/>
      <c r="C8428" s="59"/>
      <c r="D8428" s="77"/>
      <c r="E8428" s="60"/>
    </row>
    <row r="8429" spans="1:5">
      <c r="A8429" s="52" t="s">
        <v>114</v>
      </c>
      <c r="B8429" s="59"/>
      <c r="C8429" s="59"/>
      <c r="D8429" s="77"/>
      <c r="E8429" s="60"/>
    </row>
    <row r="8430" spans="1:5">
      <c r="A8430" s="52" t="s">
        <v>114</v>
      </c>
      <c r="B8430" s="59"/>
      <c r="C8430" s="59"/>
      <c r="D8430" s="77"/>
      <c r="E8430" s="60"/>
    </row>
    <row r="8431" spans="1:5">
      <c r="A8431" s="52" t="s">
        <v>114</v>
      </c>
      <c r="B8431" s="59"/>
      <c r="C8431" s="59"/>
      <c r="D8431" s="77"/>
      <c r="E8431" s="60"/>
    </row>
    <row r="8432" spans="1:5">
      <c r="A8432" s="52" t="s">
        <v>114</v>
      </c>
      <c r="B8432" s="59"/>
      <c r="C8432" s="59"/>
      <c r="D8432" s="77"/>
      <c r="E8432" s="60"/>
    </row>
    <row r="8433" spans="1:5">
      <c r="A8433" s="52" t="s">
        <v>114</v>
      </c>
      <c r="B8433" s="59"/>
      <c r="C8433" s="59"/>
      <c r="D8433" s="77"/>
      <c r="E8433" s="60"/>
    </row>
    <row r="8434" spans="1:5">
      <c r="A8434" s="52" t="s">
        <v>114</v>
      </c>
      <c r="B8434" s="59"/>
      <c r="C8434" s="59"/>
      <c r="D8434" s="77"/>
      <c r="E8434" s="60"/>
    </row>
    <row r="8435" spans="1:5">
      <c r="A8435" s="52" t="s">
        <v>114</v>
      </c>
      <c r="B8435" s="59"/>
      <c r="C8435" s="59"/>
      <c r="D8435" s="77"/>
      <c r="E8435" s="60"/>
    </row>
    <row r="8436" spans="1:5">
      <c r="A8436" s="52" t="s">
        <v>114</v>
      </c>
      <c r="B8436" s="59"/>
      <c r="C8436" s="59"/>
      <c r="D8436" s="77"/>
      <c r="E8436" s="60"/>
    </row>
    <row r="8437" spans="1:5">
      <c r="A8437" s="52" t="s">
        <v>114</v>
      </c>
      <c r="B8437" s="59"/>
      <c r="C8437" s="59"/>
      <c r="D8437" s="77"/>
      <c r="E8437" s="60"/>
    </row>
    <row r="8438" spans="1:5">
      <c r="A8438" s="52" t="s">
        <v>114</v>
      </c>
      <c r="B8438" s="59"/>
      <c r="C8438" s="59"/>
      <c r="D8438" s="77"/>
      <c r="E8438" s="78"/>
    </row>
    <row r="8439" spans="1:5">
      <c r="A8439" s="52" t="s">
        <v>114</v>
      </c>
      <c r="B8439" s="59"/>
      <c r="C8439" s="59"/>
      <c r="D8439" s="77"/>
      <c r="E8439" s="60"/>
    </row>
    <row r="8440" spans="1:5">
      <c r="A8440" s="52" t="s">
        <v>114</v>
      </c>
      <c r="B8440" s="59"/>
      <c r="C8440" s="59"/>
      <c r="D8440" s="77"/>
      <c r="E8440" s="60"/>
    </row>
    <row r="8441" spans="1:5">
      <c r="A8441" s="52" t="s">
        <v>114</v>
      </c>
      <c r="B8441" s="59"/>
      <c r="C8441" s="59"/>
      <c r="D8441" s="77"/>
      <c r="E8441" s="60"/>
    </row>
    <row r="8442" spans="1:5">
      <c r="A8442" s="52" t="s">
        <v>114</v>
      </c>
      <c r="B8442" s="59"/>
      <c r="C8442" s="59"/>
      <c r="D8442" s="77"/>
      <c r="E8442" s="60"/>
    </row>
    <row r="8443" spans="1:5">
      <c r="A8443" s="52" t="s">
        <v>114</v>
      </c>
      <c r="B8443" s="59"/>
      <c r="C8443" s="59"/>
      <c r="D8443" s="77"/>
      <c r="E8443" s="60"/>
    </row>
    <row r="8444" spans="1:5">
      <c r="A8444" s="52" t="s">
        <v>114</v>
      </c>
      <c r="B8444" s="59"/>
      <c r="C8444" s="59"/>
      <c r="D8444" s="77"/>
      <c r="E8444" s="60"/>
    </row>
    <row r="8445" spans="1:5">
      <c r="A8445" s="52" t="s">
        <v>114</v>
      </c>
      <c r="B8445" s="59"/>
      <c r="C8445" s="59"/>
      <c r="D8445" s="77"/>
      <c r="E8445" s="60"/>
    </row>
    <row r="8446" spans="1:5">
      <c r="A8446" s="52" t="s">
        <v>114</v>
      </c>
      <c r="B8446" s="59"/>
      <c r="C8446" s="59"/>
      <c r="D8446" s="77"/>
      <c r="E8446" s="60"/>
    </row>
    <row r="8447" spans="1:5">
      <c r="A8447" s="52" t="s">
        <v>114</v>
      </c>
      <c r="B8447" s="59"/>
      <c r="C8447" s="59"/>
      <c r="D8447" s="77"/>
      <c r="E8447" s="60"/>
    </row>
    <row r="8448" spans="1:5">
      <c r="A8448" s="52" t="s">
        <v>114</v>
      </c>
      <c r="B8448" s="59"/>
      <c r="C8448" s="59"/>
      <c r="D8448" s="77"/>
      <c r="E8448" s="60"/>
    </row>
    <row r="8449" spans="1:5">
      <c r="A8449" s="52" t="s">
        <v>114</v>
      </c>
      <c r="B8449" s="59"/>
      <c r="C8449" s="59"/>
      <c r="D8449" s="77"/>
      <c r="E8449" s="60"/>
    </row>
    <row r="8450" spans="1:5">
      <c r="A8450" s="52" t="s">
        <v>114</v>
      </c>
      <c r="B8450" s="59"/>
      <c r="C8450" s="59"/>
      <c r="D8450" s="77"/>
      <c r="E8450" s="60"/>
    </row>
    <row r="8451" spans="1:5">
      <c r="A8451" s="52" t="s">
        <v>114</v>
      </c>
      <c r="B8451" s="59"/>
      <c r="C8451" s="59"/>
      <c r="D8451" s="77"/>
      <c r="E8451" s="60"/>
    </row>
    <row r="8452" spans="1:5">
      <c r="A8452" s="52" t="s">
        <v>114</v>
      </c>
      <c r="B8452" s="59"/>
      <c r="C8452" s="59"/>
      <c r="D8452" s="77"/>
      <c r="E8452" s="60"/>
    </row>
    <row r="8453" spans="1:5">
      <c r="A8453" s="52" t="s">
        <v>114</v>
      </c>
      <c r="B8453" s="59"/>
      <c r="C8453" s="59"/>
      <c r="D8453" s="77"/>
      <c r="E8453" s="60"/>
    </row>
    <row r="8454" spans="1:5">
      <c r="A8454" s="52" t="s">
        <v>114</v>
      </c>
      <c r="B8454" s="59"/>
      <c r="C8454" s="59"/>
      <c r="D8454" s="77"/>
      <c r="E8454" s="60"/>
    </row>
    <row r="8455" spans="1:5">
      <c r="A8455" s="52" t="s">
        <v>114</v>
      </c>
      <c r="B8455" s="59"/>
      <c r="C8455" s="59"/>
      <c r="D8455" s="77"/>
      <c r="E8455" s="60"/>
    </row>
    <row r="8456" spans="1:5">
      <c r="A8456" s="52" t="s">
        <v>114</v>
      </c>
      <c r="B8456" s="59"/>
      <c r="C8456" s="59"/>
      <c r="D8456" s="77"/>
      <c r="E8456" s="60"/>
    </row>
    <row r="8457" spans="1:5">
      <c r="A8457" s="52" t="s">
        <v>114</v>
      </c>
      <c r="B8457" s="59"/>
      <c r="C8457" s="59"/>
      <c r="D8457" s="77"/>
      <c r="E8457" s="60"/>
    </row>
    <row r="8458" spans="1:5">
      <c r="A8458" s="52" t="s">
        <v>114</v>
      </c>
      <c r="B8458" s="59"/>
      <c r="C8458" s="59"/>
      <c r="D8458" s="77"/>
      <c r="E8458" s="60"/>
    </row>
    <row r="8459" spans="1:5">
      <c r="A8459" s="52" t="s">
        <v>114</v>
      </c>
      <c r="B8459" s="59"/>
      <c r="C8459" s="59"/>
      <c r="D8459" s="77"/>
      <c r="E8459" s="60"/>
    </row>
    <row r="8460" spans="1:5">
      <c r="A8460" s="52" t="s">
        <v>114</v>
      </c>
      <c r="B8460" s="59"/>
      <c r="C8460" s="59"/>
      <c r="D8460" s="77"/>
      <c r="E8460" s="60"/>
    </row>
    <row r="8461" spans="1:5">
      <c r="A8461" s="52" t="s">
        <v>114</v>
      </c>
      <c r="B8461" s="59"/>
      <c r="C8461" s="59"/>
      <c r="D8461" s="77"/>
      <c r="E8461" s="60"/>
    </row>
    <row r="8462" spans="1:5">
      <c r="A8462" s="52" t="s">
        <v>114</v>
      </c>
      <c r="B8462" s="59"/>
      <c r="C8462" s="59"/>
      <c r="D8462" s="77"/>
      <c r="E8462" s="60"/>
    </row>
    <row r="8463" spans="1:5">
      <c r="A8463" s="52" t="s">
        <v>114</v>
      </c>
      <c r="B8463" s="59"/>
      <c r="C8463" s="59"/>
      <c r="D8463" s="77"/>
      <c r="E8463" s="60"/>
    </row>
    <row r="8464" spans="1:5">
      <c r="A8464" s="52" t="s">
        <v>114</v>
      </c>
      <c r="B8464" s="59"/>
      <c r="C8464" s="59"/>
      <c r="D8464" s="77"/>
      <c r="E8464" s="60"/>
    </row>
    <row r="8465" spans="1:5">
      <c r="A8465" s="52" t="s">
        <v>114</v>
      </c>
      <c r="B8465" s="59"/>
      <c r="C8465" s="59"/>
      <c r="D8465" s="77"/>
      <c r="E8465" s="78"/>
    </row>
    <row r="8466" spans="1:5">
      <c r="A8466" s="52" t="s">
        <v>114</v>
      </c>
      <c r="B8466" s="59"/>
      <c r="C8466" s="59"/>
      <c r="D8466" s="77"/>
      <c r="E8466" s="78"/>
    </row>
    <row r="8467" spans="1:5">
      <c r="A8467" s="52" t="s">
        <v>114</v>
      </c>
      <c r="B8467" s="59"/>
      <c r="C8467" s="59"/>
      <c r="D8467" s="77"/>
      <c r="E8467" s="78"/>
    </row>
    <row r="8468" spans="1:5">
      <c r="A8468" s="52" t="s">
        <v>114</v>
      </c>
      <c r="B8468" s="59"/>
      <c r="C8468" s="59"/>
      <c r="D8468" s="77"/>
      <c r="E8468" s="78"/>
    </row>
    <row r="8469" spans="1:5">
      <c r="A8469" s="52" t="s">
        <v>114</v>
      </c>
      <c r="B8469" s="59"/>
      <c r="C8469" s="59"/>
      <c r="D8469" s="77"/>
      <c r="E8469" s="78"/>
    </row>
    <row r="8470" spans="1:5">
      <c r="A8470" s="52" t="s">
        <v>114</v>
      </c>
      <c r="B8470" s="59"/>
      <c r="C8470" s="59"/>
      <c r="D8470" s="77"/>
      <c r="E8470" s="78"/>
    </row>
    <row r="8471" spans="1:5">
      <c r="A8471" s="52" t="s">
        <v>114</v>
      </c>
      <c r="B8471" s="59"/>
      <c r="C8471" s="59"/>
      <c r="D8471" s="77"/>
      <c r="E8471" s="78"/>
    </row>
    <row r="8472" spans="1:5">
      <c r="A8472" s="52" t="s">
        <v>114</v>
      </c>
      <c r="B8472" s="59"/>
      <c r="C8472" s="59"/>
      <c r="D8472" s="77"/>
      <c r="E8472" s="60"/>
    </row>
    <row r="8473" spans="1:5">
      <c r="A8473" s="52" t="s">
        <v>114</v>
      </c>
      <c r="B8473" s="59"/>
      <c r="C8473" s="59"/>
      <c r="D8473" s="77"/>
      <c r="E8473" s="60"/>
    </row>
    <row r="8474" spans="1:5">
      <c r="A8474" s="52" t="s">
        <v>114</v>
      </c>
      <c r="B8474" s="59"/>
      <c r="C8474" s="59"/>
      <c r="D8474" s="77"/>
      <c r="E8474" s="60"/>
    </row>
    <row r="8475" spans="1:5">
      <c r="A8475" s="52" t="s">
        <v>114</v>
      </c>
      <c r="B8475" s="59"/>
      <c r="C8475" s="59"/>
      <c r="D8475" s="77"/>
      <c r="E8475" s="60"/>
    </row>
    <row r="8476" spans="1:5">
      <c r="A8476" s="52" t="s">
        <v>114</v>
      </c>
      <c r="B8476" s="59"/>
      <c r="C8476" s="59"/>
      <c r="D8476" s="77"/>
      <c r="E8476" s="60"/>
    </row>
    <row r="8477" spans="1:5">
      <c r="A8477" s="52" t="s">
        <v>114</v>
      </c>
      <c r="B8477" s="59"/>
      <c r="C8477" s="59"/>
      <c r="D8477" s="77"/>
      <c r="E8477" s="60"/>
    </row>
    <row r="8478" spans="1:5">
      <c r="A8478" s="52" t="s">
        <v>114</v>
      </c>
      <c r="B8478" s="59"/>
      <c r="C8478" s="59"/>
      <c r="D8478" s="77"/>
      <c r="E8478" s="60"/>
    </row>
    <row r="8479" spans="1:5">
      <c r="A8479" s="52" t="s">
        <v>114</v>
      </c>
      <c r="B8479" s="59"/>
      <c r="C8479" s="59"/>
      <c r="D8479" s="77"/>
      <c r="E8479" s="60"/>
    </row>
    <row r="8480" spans="1:5">
      <c r="A8480" s="52" t="s">
        <v>114</v>
      </c>
      <c r="B8480" s="59"/>
      <c r="C8480" s="59"/>
      <c r="D8480" s="77"/>
      <c r="E8480" s="78"/>
    </row>
    <row r="8481" spans="1:5">
      <c r="A8481" s="52" t="s">
        <v>114</v>
      </c>
      <c r="B8481" s="59"/>
      <c r="C8481" s="59"/>
      <c r="D8481" s="77"/>
      <c r="E8481" s="78"/>
    </row>
    <row r="8482" spans="1:5">
      <c r="A8482" s="52" t="s">
        <v>114</v>
      </c>
      <c r="B8482" s="59"/>
      <c r="C8482" s="59"/>
      <c r="D8482" s="77"/>
      <c r="E8482" s="78"/>
    </row>
    <row r="8483" spans="1:5">
      <c r="A8483" s="52" t="s">
        <v>114</v>
      </c>
      <c r="B8483" s="59"/>
      <c r="C8483" s="59"/>
      <c r="D8483" s="77"/>
      <c r="E8483" s="78"/>
    </row>
    <row r="8484" spans="1:5">
      <c r="A8484" s="52" t="s">
        <v>114</v>
      </c>
      <c r="B8484" s="59"/>
      <c r="C8484" s="59"/>
      <c r="D8484" s="77"/>
      <c r="E8484" s="78"/>
    </row>
    <row r="8485" spans="1:5">
      <c r="A8485" s="52" t="s">
        <v>114</v>
      </c>
      <c r="B8485" s="59"/>
      <c r="C8485" s="59"/>
      <c r="D8485" s="77"/>
      <c r="E8485" s="78"/>
    </row>
    <row r="8486" spans="1:5">
      <c r="A8486" s="52" t="s">
        <v>114</v>
      </c>
      <c r="B8486" s="59"/>
      <c r="C8486" s="59"/>
      <c r="D8486" s="77"/>
      <c r="E8486" s="78"/>
    </row>
    <row r="8487" spans="1:5">
      <c r="A8487" s="52" t="s">
        <v>114</v>
      </c>
      <c r="B8487" s="59"/>
      <c r="C8487" s="59"/>
      <c r="D8487" s="77"/>
      <c r="E8487" s="78"/>
    </row>
    <row r="8488" spans="1:5">
      <c r="A8488" s="52" t="s">
        <v>114</v>
      </c>
      <c r="B8488" s="59"/>
      <c r="C8488" s="59"/>
      <c r="D8488" s="77"/>
      <c r="E8488" s="60"/>
    </row>
    <row r="8489" spans="1:5">
      <c r="A8489" s="52" t="s">
        <v>114</v>
      </c>
      <c r="B8489" s="59"/>
      <c r="C8489" s="59"/>
      <c r="D8489" s="77"/>
      <c r="E8489" s="60"/>
    </row>
    <row r="8490" spans="1:5">
      <c r="A8490" s="52" t="s">
        <v>114</v>
      </c>
      <c r="B8490" s="59"/>
      <c r="C8490" s="59"/>
      <c r="D8490" s="77"/>
      <c r="E8490" s="60"/>
    </row>
    <row r="8491" spans="1:5">
      <c r="A8491" s="52" t="s">
        <v>114</v>
      </c>
      <c r="B8491" s="59"/>
      <c r="C8491" s="59"/>
      <c r="D8491" s="77"/>
      <c r="E8491" s="60"/>
    </row>
    <row r="8492" spans="1:5">
      <c r="A8492" s="52" t="s">
        <v>114</v>
      </c>
      <c r="B8492" s="59"/>
      <c r="C8492" s="59"/>
      <c r="D8492" s="77"/>
      <c r="E8492" s="60"/>
    </row>
    <row r="8493" spans="1:5">
      <c r="A8493" s="52" t="s">
        <v>114</v>
      </c>
      <c r="B8493" s="59"/>
      <c r="C8493" s="59"/>
      <c r="D8493" s="77"/>
      <c r="E8493" s="60"/>
    </row>
    <row r="8494" spans="1:5">
      <c r="A8494" s="52" t="s">
        <v>114</v>
      </c>
      <c r="B8494" s="59"/>
      <c r="C8494" s="59"/>
      <c r="D8494" s="77"/>
      <c r="E8494" s="60"/>
    </row>
    <row r="8495" spans="1:5">
      <c r="A8495" s="52" t="s">
        <v>114</v>
      </c>
      <c r="B8495" s="59"/>
      <c r="C8495" s="59"/>
      <c r="D8495" s="77"/>
      <c r="E8495" s="60"/>
    </row>
    <row r="8496" spans="1:5">
      <c r="A8496" s="52" t="s">
        <v>114</v>
      </c>
      <c r="B8496" s="59"/>
      <c r="C8496" s="59"/>
      <c r="D8496" s="77"/>
      <c r="E8496" s="60"/>
    </row>
    <row r="8497" spans="1:5">
      <c r="A8497" s="52" t="s">
        <v>114</v>
      </c>
      <c r="B8497" s="59"/>
      <c r="C8497" s="59"/>
      <c r="D8497" s="77"/>
      <c r="E8497" s="60"/>
    </row>
    <row r="8498" spans="1:5">
      <c r="A8498" s="52" t="s">
        <v>114</v>
      </c>
      <c r="B8498" s="59"/>
      <c r="C8498" s="59"/>
      <c r="D8498" s="77"/>
      <c r="E8498" s="60"/>
    </row>
    <row r="8499" spans="1:5">
      <c r="A8499" s="52" t="s">
        <v>114</v>
      </c>
      <c r="B8499" s="59"/>
      <c r="C8499" s="59"/>
      <c r="D8499" s="77"/>
      <c r="E8499" s="60"/>
    </row>
    <row r="8500" spans="1:5">
      <c r="A8500" s="52" t="s">
        <v>114</v>
      </c>
      <c r="B8500" s="59"/>
      <c r="C8500" s="59"/>
      <c r="D8500" s="77"/>
      <c r="E8500" s="60"/>
    </row>
    <row r="8501" spans="1:5">
      <c r="A8501" s="52" t="s">
        <v>114</v>
      </c>
      <c r="B8501" s="59"/>
      <c r="C8501" s="59"/>
      <c r="D8501" s="77"/>
      <c r="E8501" s="60"/>
    </row>
    <row r="8502" spans="1:5">
      <c r="A8502" s="52" t="s">
        <v>114</v>
      </c>
      <c r="B8502" s="59"/>
      <c r="C8502" s="59"/>
      <c r="D8502" s="77"/>
      <c r="E8502" s="60"/>
    </row>
    <row r="8503" spans="1:5">
      <c r="A8503" s="52" t="s">
        <v>114</v>
      </c>
      <c r="B8503" s="59"/>
      <c r="C8503" s="59"/>
      <c r="D8503" s="77"/>
      <c r="E8503" s="60"/>
    </row>
    <row r="8504" spans="1:5">
      <c r="A8504" s="52" t="s">
        <v>114</v>
      </c>
      <c r="B8504" s="59"/>
      <c r="C8504" s="59"/>
      <c r="D8504" s="77"/>
      <c r="E8504" s="60"/>
    </row>
    <row r="8505" spans="1:5">
      <c r="A8505" s="52" t="s">
        <v>114</v>
      </c>
      <c r="B8505" s="59"/>
      <c r="C8505" s="59"/>
      <c r="D8505" s="77"/>
      <c r="E8505" s="60"/>
    </row>
    <row r="8506" spans="1:5">
      <c r="A8506" s="52" t="s">
        <v>114</v>
      </c>
      <c r="B8506" s="59"/>
      <c r="C8506" s="59"/>
      <c r="D8506" s="77"/>
      <c r="E8506" s="60"/>
    </row>
    <row r="8507" spans="1:5">
      <c r="A8507" s="52" t="s">
        <v>114</v>
      </c>
      <c r="B8507" s="59"/>
      <c r="C8507" s="59"/>
      <c r="D8507" s="77"/>
      <c r="E8507" s="60"/>
    </row>
    <row r="8508" spans="1:5">
      <c r="A8508" s="52" t="s">
        <v>114</v>
      </c>
      <c r="B8508" s="59"/>
      <c r="C8508" s="59"/>
      <c r="D8508" s="77"/>
      <c r="E8508" s="60"/>
    </row>
    <row r="8509" spans="1:5">
      <c r="A8509" s="52" t="s">
        <v>114</v>
      </c>
      <c r="B8509" s="59"/>
      <c r="C8509" s="59"/>
      <c r="D8509" s="77"/>
      <c r="E8509" s="60"/>
    </row>
    <row r="8510" spans="1:5">
      <c r="A8510" s="52" t="s">
        <v>114</v>
      </c>
      <c r="B8510" s="59"/>
      <c r="C8510" s="59"/>
      <c r="D8510" s="77"/>
      <c r="E8510" s="60"/>
    </row>
    <row r="8511" spans="1:5">
      <c r="A8511" s="52" t="s">
        <v>114</v>
      </c>
      <c r="B8511" s="59"/>
      <c r="C8511" s="59"/>
      <c r="D8511" s="77"/>
      <c r="E8511" s="60"/>
    </row>
    <row r="8512" spans="1:5">
      <c r="A8512" s="52" t="s">
        <v>114</v>
      </c>
      <c r="B8512" s="59"/>
      <c r="C8512" s="59"/>
      <c r="D8512" s="77"/>
      <c r="E8512" s="60"/>
    </row>
    <row r="8513" spans="1:5">
      <c r="A8513" s="52" t="s">
        <v>114</v>
      </c>
      <c r="B8513" s="59"/>
      <c r="C8513" s="59"/>
      <c r="D8513" s="77"/>
      <c r="E8513" s="60"/>
    </row>
    <row r="8514" spans="1:5">
      <c r="A8514" s="52" t="s">
        <v>114</v>
      </c>
      <c r="B8514" s="59"/>
      <c r="C8514" s="59"/>
      <c r="D8514" s="77"/>
      <c r="E8514" s="60"/>
    </row>
    <row r="8515" spans="1:5">
      <c r="A8515" s="52" t="s">
        <v>114</v>
      </c>
      <c r="B8515" s="59"/>
      <c r="C8515" s="59"/>
      <c r="D8515" s="77"/>
      <c r="E8515" s="60"/>
    </row>
    <row r="8516" spans="1:5">
      <c r="A8516" s="52" t="s">
        <v>114</v>
      </c>
      <c r="B8516" s="59"/>
      <c r="C8516" s="59"/>
      <c r="D8516" s="77"/>
      <c r="E8516" s="60"/>
    </row>
    <row r="8517" spans="1:5">
      <c r="A8517" s="52" t="s">
        <v>114</v>
      </c>
      <c r="B8517" s="59"/>
      <c r="C8517" s="59"/>
      <c r="D8517" s="77"/>
      <c r="E8517" s="60"/>
    </row>
    <row r="8518" spans="1:5">
      <c r="A8518" s="52" t="s">
        <v>114</v>
      </c>
      <c r="B8518" s="59"/>
      <c r="C8518" s="59"/>
      <c r="D8518" s="77"/>
      <c r="E8518" s="60"/>
    </row>
    <row r="8519" spans="1:5">
      <c r="A8519" s="52" t="s">
        <v>114</v>
      </c>
      <c r="B8519" s="59"/>
      <c r="C8519" s="59"/>
      <c r="D8519" s="77"/>
      <c r="E8519" s="60"/>
    </row>
    <row r="8520" spans="1:5">
      <c r="A8520" s="52" t="s">
        <v>114</v>
      </c>
      <c r="B8520" s="59"/>
      <c r="C8520" s="59"/>
      <c r="D8520" s="77"/>
      <c r="E8520" s="60"/>
    </row>
    <row r="8521" spans="1:5">
      <c r="A8521" s="52" t="s">
        <v>114</v>
      </c>
      <c r="B8521" s="59"/>
      <c r="C8521" s="59"/>
      <c r="D8521" s="77"/>
      <c r="E8521" s="60"/>
    </row>
    <row r="8522" spans="1:5">
      <c r="A8522" s="52" t="s">
        <v>114</v>
      </c>
      <c r="B8522" s="59"/>
      <c r="C8522" s="59"/>
      <c r="D8522" s="77"/>
      <c r="E8522" s="60"/>
    </row>
    <row r="8523" spans="1:5">
      <c r="A8523" s="52" t="s">
        <v>114</v>
      </c>
      <c r="B8523" s="59"/>
      <c r="C8523" s="59"/>
      <c r="D8523" s="77"/>
      <c r="E8523" s="60"/>
    </row>
    <row r="8524" spans="1:5">
      <c r="A8524" s="52" t="s">
        <v>114</v>
      </c>
      <c r="B8524" s="59"/>
      <c r="C8524" s="59"/>
      <c r="D8524" s="77"/>
      <c r="E8524" s="60"/>
    </row>
    <row r="8525" spans="1:5">
      <c r="A8525" s="52" t="s">
        <v>114</v>
      </c>
      <c r="B8525" s="59"/>
      <c r="C8525" s="59"/>
      <c r="D8525" s="77"/>
      <c r="E8525" s="60"/>
    </row>
    <row r="8526" spans="1:5">
      <c r="A8526" s="52" t="s">
        <v>114</v>
      </c>
      <c r="B8526" s="59"/>
      <c r="C8526" s="59"/>
      <c r="D8526" s="77"/>
      <c r="E8526" s="60"/>
    </row>
    <row r="8527" spans="1:5">
      <c r="A8527" s="52" t="s">
        <v>114</v>
      </c>
      <c r="B8527" s="59"/>
      <c r="C8527" s="59"/>
      <c r="D8527" s="77"/>
      <c r="E8527" s="60"/>
    </row>
    <row r="8528" spans="1:5">
      <c r="A8528" s="52" t="s">
        <v>114</v>
      </c>
      <c r="B8528" s="59"/>
      <c r="C8528" s="59"/>
      <c r="D8528" s="77"/>
      <c r="E8528" s="60"/>
    </row>
    <row r="8529" spans="1:5">
      <c r="A8529" s="52" t="s">
        <v>114</v>
      </c>
      <c r="B8529" s="59"/>
      <c r="C8529" s="59"/>
      <c r="D8529" s="77"/>
      <c r="E8529" s="60"/>
    </row>
    <row r="8530" spans="1:5">
      <c r="A8530" s="52" t="s">
        <v>114</v>
      </c>
      <c r="B8530" s="59"/>
      <c r="C8530" s="59"/>
      <c r="D8530" s="77"/>
      <c r="E8530" s="60"/>
    </row>
    <row r="8531" spans="1:5">
      <c r="A8531" s="52" t="s">
        <v>114</v>
      </c>
      <c r="B8531" s="59"/>
      <c r="C8531" s="59"/>
      <c r="D8531" s="77"/>
      <c r="E8531" s="60"/>
    </row>
    <row r="8532" spans="1:5">
      <c r="A8532" s="52" t="s">
        <v>114</v>
      </c>
      <c r="B8532" s="59"/>
      <c r="C8532" s="59"/>
      <c r="D8532" s="77"/>
      <c r="E8532" s="60"/>
    </row>
    <row r="8533" spans="1:5">
      <c r="A8533" s="52" t="s">
        <v>114</v>
      </c>
      <c r="B8533" s="59"/>
      <c r="C8533" s="59"/>
      <c r="D8533" s="77"/>
      <c r="E8533" s="60"/>
    </row>
    <row r="8534" spans="1:5">
      <c r="A8534" s="52" t="s">
        <v>114</v>
      </c>
      <c r="B8534" s="59"/>
      <c r="C8534" s="59"/>
      <c r="D8534" s="77"/>
      <c r="E8534" s="60"/>
    </row>
    <row r="8535" spans="1:5">
      <c r="A8535" s="52" t="s">
        <v>114</v>
      </c>
      <c r="B8535" s="59"/>
      <c r="C8535" s="59"/>
      <c r="D8535" s="77"/>
      <c r="E8535" s="60"/>
    </row>
    <row r="8536" spans="1:5">
      <c r="A8536" s="52" t="s">
        <v>114</v>
      </c>
      <c r="B8536" s="59"/>
      <c r="C8536" s="59"/>
      <c r="D8536" s="77"/>
      <c r="E8536" s="60"/>
    </row>
    <row r="8537" spans="1:5">
      <c r="A8537" s="52" t="s">
        <v>114</v>
      </c>
      <c r="B8537" s="59"/>
      <c r="C8537" s="59"/>
      <c r="D8537" s="77"/>
      <c r="E8537" s="60"/>
    </row>
    <row r="8538" spans="1:5">
      <c r="A8538" s="52" t="s">
        <v>114</v>
      </c>
      <c r="B8538" s="59"/>
      <c r="C8538" s="59"/>
      <c r="D8538" s="77"/>
      <c r="E8538" s="60"/>
    </row>
    <row r="8539" spans="1:5">
      <c r="A8539" s="52" t="s">
        <v>114</v>
      </c>
      <c r="B8539" s="59"/>
      <c r="C8539" s="59"/>
      <c r="D8539" s="77"/>
      <c r="E8539" s="60"/>
    </row>
    <row r="8540" spans="1:5">
      <c r="A8540" s="52" t="s">
        <v>114</v>
      </c>
      <c r="B8540" s="59"/>
      <c r="C8540" s="59"/>
      <c r="D8540" s="77"/>
      <c r="E8540" s="60"/>
    </row>
    <row r="8541" spans="1:5">
      <c r="A8541" s="52" t="s">
        <v>114</v>
      </c>
      <c r="B8541" s="59"/>
      <c r="C8541" s="59"/>
      <c r="D8541" s="77"/>
      <c r="E8541" s="60"/>
    </row>
    <row r="8542" spans="1:5">
      <c r="A8542" s="52" t="s">
        <v>114</v>
      </c>
      <c r="B8542" s="59"/>
      <c r="C8542" s="59"/>
      <c r="D8542" s="77"/>
      <c r="E8542" s="60"/>
    </row>
    <row r="8543" spans="1:5">
      <c r="A8543" s="52" t="s">
        <v>114</v>
      </c>
      <c r="B8543" s="59"/>
      <c r="C8543" s="59"/>
      <c r="D8543" s="77"/>
      <c r="E8543" s="60"/>
    </row>
    <row r="8544" spans="1:5">
      <c r="A8544" s="52" t="s">
        <v>114</v>
      </c>
      <c r="B8544" s="59"/>
      <c r="C8544" s="59"/>
      <c r="D8544" s="77"/>
      <c r="E8544" s="60"/>
    </row>
    <row r="8545" spans="1:5">
      <c r="A8545" s="52" t="s">
        <v>114</v>
      </c>
      <c r="B8545" s="59"/>
      <c r="C8545" s="59"/>
      <c r="D8545" s="77"/>
      <c r="E8545" s="60"/>
    </row>
    <row r="8546" spans="1:5">
      <c r="A8546" s="52" t="s">
        <v>114</v>
      </c>
      <c r="B8546" s="59"/>
      <c r="C8546" s="59"/>
      <c r="D8546" s="77"/>
      <c r="E8546" s="60"/>
    </row>
    <row r="8547" spans="1:5">
      <c r="A8547" s="52" t="s">
        <v>114</v>
      </c>
      <c r="B8547" s="59"/>
      <c r="C8547" s="59"/>
      <c r="D8547" s="77"/>
      <c r="E8547" s="60"/>
    </row>
    <row r="8548" spans="1:5">
      <c r="A8548" s="52" t="s">
        <v>114</v>
      </c>
      <c r="B8548" s="59"/>
      <c r="C8548" s="59"/>
      <c r="D8548" s="77"/>
      <c r="E8548" s="60"/>
    </row>
    <row r="8549" spans="1:5">
      <c r="A8549" s="52" t="s">
        <v>114</v>
      </c>
      <c r="B8549" s="59"/>
      <c r="C8549" s="59"/>
      <c r="D8549" s="77"/>
      <c r="E8549" s="60"/>
    </row>
    <row r="8550" spans="1:5">
      <c r="A8550" s="52" t="s">
        <v>114</v>
      </c>
      <c r="B8550" s="59"/>
      <c r="C8550" s="59"/>
      <c r="D8550" s="77"/>
      <c r="E8550" s="60"/>
    </row>
    <row r="8551" spans="1:5">
      <c r="A8551" s="52" t="s">
        <v>114</v>
      </c>
      <c r="B8551" s="59"/>
      <c r="C8551" s="59"/>
      <c r="D8551" s="77"/>
      <c r="E8551" s="60"/>
    </row>
    <row r="8552" spans="1:5">
      <c r="A8552" s="52" t="s">
        <v>114</v>
      </c>
      <c r="B8552" s="59"/>
      <c r="C8552" s="59"/>
      <c r="D8552" s="77"/>
      <c r="E8552" s="60"/>
    </row>
    <row r="8553" spans="1:5">
      <c r="A8553" s="52" t="s">
        <v>114</v>
      </c>
      <c r="B8553" s="59"/>
      <c r="C8553" s="59"/>
      <c r="D8553" s="77"/>
      <c r="E8553" s="60"/>
    </row>
    <row r="8554" spans="1:5">
      <c r="A8554" s="52" t="s">
        <v>114</v>
      </c>
      <c r="B8554" s="59"/>
      <c r="C8554" s="59"/>
      <c r="D8554" s="77"/>
      <c r="E8554" s="60"/>
    </row>
    <row r="8555" spans="1:5">
      <c r="A8555" s="52" t="s">
        <v>114</v>
      </c>
      <c r="B8555" s="59"/>
      <c r="C8555" s="59"/>
      <c r="D8555" s="77"/>
      <c r="E8555" s="60"/>
    </row>
    <row r="8556" spans="1:5">
      <c r="A8556" s="52" t="s">
        <v>114</v>
      </c>
      <c r="B8556" s="59"/>
      <c r="C8556" s="59"/>
      <c r="D8556" s="77"/>
      <c r="E8556" s="60"/>
    </row>
    <row r="8557" spans="1:5">
      <c r="A8557" s="52" t="s">
        <v>114</v>
      </c>
      <c r="B8557" s="59"/>
      <c r="C8557" s="59"/>
      <c r="D8557" s="77"/>
      <c r="E8557" s="60"/>
    </row>
    <row r="8558" spans="1:5">
      <c r="A8558" s="52" t="s">
        <v>114</v>
      </c>
      <c r="B8558" s="59"/>
      <c r="C8558" s="59"/>
      <c r="D8558" s="77"/>
      <c r="E8558" s="60"/>
    </row>
    <row r="8559" spans="1:5">
      <c r="A8559" s="52" t="s">
        <v>114</v>
      </c>
      <c r="B8559" s="59"/>
      <c r="C8559" s="59"/>
      <c r="D8559" s="77"/>
      <c r="E8559" s="60"/>
    </row>
    <row r="8560" spans="1:5">
      <c r="A8560" s="52" t="s">
        <v>114</v>
      </c>
      <c r="B8560" s="59"/>
      <c r="C8560" s="59"/>
      <c r="D8560" s="77"/>
      <c r="E8560" s="60"/>
    </row>
    <row r="8561" spans="1:5">
      <c r="A8561" s="52" t="s">
        <v>114</v>
      </c>
      <c r="B8561" s="59"/>
      <c r="C8561" s="59"/>
      <c r="D8561" s="77"/>
      <c r="E8561" s="60"/>
    </row>
    <row r="8562" spans="1:5">
      <c r="A8562" s="52" t="s">
        <v>114</v>
      </c>
      <c r="B8562" s="59"/>
      <c r="C8562" s="59"/>
      <c r="D8562" s="77"/>
      <c r="E8562" s="60"/>
    </row>
    <row r="8563" spans="1:5">
      <c r="A8563" s="52" t="s">
        <v>114</v>
      </c>
      <c r="B8563" s="59"/>
      <c r="C8563" s="59"/>
      <c r="D8563" s="77"/>
      <c r="E8563" s="60"/>
    </row>
    <row r="8564" spans="1:5">
      <c r="A8564" s="52" t="s">
        <v>114</v>
      </c>
      <c r="B8564" s="59"/>
      <c r="C8564" s="59"/>
      <c r="D8564" s="77"/>
      <c r="E8564" s="60"/>
    </row>
    <row r="8565" spans="1:5">
      <c r="A8565" s="52" t="s">
        <v>114</v>
      </c>
      <c r="B8565" s="59"/>
      <c r="C8565" s="59"/>
      <c r="D8565" s="77"/>
      <c r="E8565" s="60"/>
    </row>
    <row r="8566" spans="1:5">
      <c r="A8566" s="52" t="s">
        <v>114</v>
      </c>
      <c r="B8566" s="59"/>
      <c r="C8566" s="59"/>
      <c r="D8566" s="77"/>
      <c r="E8566" s="60"/>
    </row>
    <row r="8567" spans="1:5">
      <c r="A8567" s="52" t="s">
        <v>114</v>
      </c>
      <c r="B8567" s="59"/>
      <c r="C8567" s="59"/>
      <c r="D8567" s="77"/>
      <c r="E8567" s="60"/>
    </row>
    <row r="8568" spans="1:5">
      <c r="A8568" s="52" t="s">
        <v>114</v>
      </c>
      <c r="B8568" s="59"/>
      <c r="C8568" s="59"/>
      <c r="D8568" s="77"/>
      <c r="E8568" s="60"/>
    </row>
    <row r="8569" spans="1:5">
      <c r="A8569" s="52" t="s">
        <v>114</v>
      </c>
      <c r="B8569" s="59"/>
      <c r="C8569" s="59"/>
      <c r="D8569" s="77"/>
      <c r="E8569" s="60"/>
    </row>
    <row r="8570" spans="1:5">
      <c r="A8570" s="52" t="s">
        <v>114</v>
      </c>
      <c r="B8570" s="59"/>
      <c r="C8570" s="59"/>
      <c r="D8570" s="77"/>
      <c r="E8570" s="60"/>
    </row>
    <row r="8571" spans="1:5">
      <c r="A8571" s="52" t="s">
        <v>114</v>
      </c>
      <c r="B8571" s="59"/>
      <c r="C8571" s="59"/>
      <c r="D8571" s="77"/>
      <c r="E8571" s="60"/>
    </row>
    <row r="8572" spans="1:5">
      <c r="A8572" s="52" t="s">
        <v>114</v>
      </c>
      <c r="B8572" s="59"/>
      <c r="C8572" s="59"/>
      <c r="D8572" s="77"/>
      <c r="E8572" s="60"/>
    </row>
    <row r="8573" spans="1:5">
      <c r="A8573" s="52" t="s">
        <v>114</v>
      </c>
      <c r="B8573" s="59"/>
      <c r="C8573" s="59"/>
      <c r="D8573" s="77"/>
      <c r="E8573" s="60"/>
    </row>
    <row r="8574" spans="1:5">
      <c r="A8574" s="52" t="s">
        <v>114</v>
      </c>
      <c r="B8574" s="59"/>
      <c r="C8574" s="59"/>
      <c r="D8574" s="77"/>
      <c r="E8574" s="60"/>
    </row>
    <row r="8575" spans="1:5">
      <c r="A8575" s="52" t="s">
        <v>114</v>
      </c>
      <c r="B8575" s="59"/>
      <c r="C8575" s="59"/>
      <c r="D8575" s="77"/>
      <c r="E8575" s="60"/>
    </row>
    <row r="8576" spans="1:5">
      <c r="A8576" s="52" t="s">
        <v>114</v>
      </c>
      <c r="B8576" s="59"/>
      <c r="C8576" s="59"/>
      <c r="D8576" s="77"/>
      <c r="E8576" s="60"/>
    </row>
    <row r="8577" spans="1:5">
      <c r="A8577" s="52" t="s">
        <v>114</v>
      </c>
      <c r="B8577" s="59"/>
      <c r="C8577" s="59"/>
      <c r="D8577" s="77"/>
      <c r="E8577" s="60"/>
    </row>
    <row r="8578" spans="1:5">
      <c r="A8578" s="52" t="s">
        <v>114</v>
      </c>
      <c r="B8578" s="59"/>
      <c r="C8578" s="59"/>
      <c r="D8578" s="77"/>
      <c r="E8578" s="60"/>
    </row>
    <row r="8579" spans="1:5">
      <c r="A8579" s="52" t="s">
        <v>114</v>
      </c>
      <c r="B8579" s="59"/>
      <c r="C8579" s="59"/>
      <c r="D8579" s="77"/>
      <c r="E8579" s="60"/>
    </row>
    <row r="8580" spans="1:5">
      <c r="A8580" s="52" t="s">
        <v>114</v>
      </c>
      <c r="B8580" s="59"/>
      <c r="C8580" s="59"/>
      <c r="D8580" s="77"/>
      <c r="E8580" s="60"/>
    </row>
    <row r="8581" spans="1:5">
      <c r="A8581" s="52" t="s">
        <v>114</v>
      </c>
      <c r="B8581" s="59"/>
      <c r="C8581" s="59"/>
      <c r="D8581" s="77"/>
      <c r="E8581" s="60"/>
    </row>
    <row r="8582" spans="1:5">
      <c r="A8582" s="52" t="s">
        <v>114</v>
      </c>
      <c r="B8582" s="59"/>
      <c r="C8582" s="59"/>
      <c r="D8582" s="77"/>
      <c r="E8582" s="60"/>
    </row>
    <row r="8583" spans="1:5">
      <c r="A8583" s="52" t="s">
        <v>114</v>
      </c>
      <c r="B8583" s="59"/>
      <c r="C8583" s="59"/>
      <c r="D8583" s="77"/>
      <c r="E8583" s="60"/>
    </row>
    <row r="8584" spans="1:5">
      <c r="A8584" s="52" t="s">
        <v>114</v>
      </c>
      <c r="B8584" s="59"/>
      <c r="C8584" s="59"/>
      <c r="D8584" s="77"/>
      <c r="E8584" s="60"/>
    </row>
    <row r="8585" spans="1:5">
      <c r="A8585" s="52" t="s">
        <v>114</v>
      </c>
      <c r="B8585" s="59"/>
      <c r="C8585" s="59"/>
      <c r="D8585" s="77"/>
      <c r="E8585" s="60"/>
    </row>
    <row r="8586" spans="1:5">
      <c r="A8586" s="52" t="s">
        <v>114</v>
      </c>
      <c r="B8586" s="59"/>
      <c r="C8586" s="59"/>
      <c r="D8586" s="77"/>
      <c r="E8586" s="60"/>
    </row>
    <row r="8587" spans="1:5">
      <c r="A8587" s="52" t="s">
        <v>114</v>
      </c>
      <c r="B8587" s="59"/>
      <c r="C8587" s="59"/>
      <c r="D8587" s="77"/>
      <c r="E8587" s="60"/>
    </row>
    <row r="8588" spans="1:5">
      <c r="A8588" s="52" t="s">
        <v>114</v>
      </c>
      <c r="B8588" s="59"/>
      <c r="C8588" s="59"/>
      <c r="D8588" s="77"/>
      <c r="E8588" s="60"/>
    </row>
    <row r="8589" spans="1:5">
      <c r="A8589" s="52" t="s">
        <v>114</v>
      </c>
      <c r="B8589" s="59"/>
      <c r="C8589" s="59"/>
      <c r="D8589" s="77"/>
      <c r="E8589" s="60"/>
    </row>
    <row r="8590" spans="1:5">
      <c r="A8590" s="52" t="s">
        <v>114</v>
      </c>
      <c r="B8590" s="59"/>
      <c r="C8590" s="59"/>
      <c r="D8590" s="77"/>
      <c r="E8590" s="60"/>
    </row>
    <row r="8591" spans="1:5">
      <c r="A8591" s="52" t="s">
        <v>114</v>
      </c>
      <c r="B8591" s="59"/>
      <c r="C8591" s="59"/>
      <c r="D8591" s="77"/>
      <c r="E8591" s="60"/>
    </row>
    <row r="8592" spans="1:5">
      <c r="A8592" s="52" t="s">
        <v>114</v>
      </c>
      <c r="B8592" s="59"/>
      <c r="C8592" s="59"/>
      <c r="D8592" s="77"/>
      <c r="E8592" s="60"/>
    </row>
    <row r="8593" spans="1:5">
      <c r="A8593" s="52" t="s">
        <v>114</v>
      </c>
      <c r="B8593" s="59"/>
      <c r="C8593" s="59"/>
      <c r="D8593" s="77"/>
      <c r="E8593" s="60"/>
    </row>
    <row r="8594" spans="1:5">
      <c r="A8594" s="52" t="s">
        <v>114</v>
      </c>
      <c r="B8594" s="59"/>
      <c r="C8594" s="59"/>
      <c r="D8594" s="77"/>
      <c r="E8594" s="60"/>
    </row>
    <row r="8595" spans="1:5">
      <c r="A8595" s="52" t="s">
        <v>114</v>
      </c>
      <c r="B8595" s="59"/>
      <c r="C8595" s="59"/>
      <c r="D8595" s="77"/>
      <c r="E8595" s="60"/>
    </row>
    <row r="8596" spans="1:5">
      <c r="A8596" s="52" t="s">
        <v>114</v>
      </c>
      <c r="B8596" s="59"/>
      <c r="C8596" s="59"/>
      <c r="D8596" s="77"/>
      <c r="E8596" s="60"/>
    </row>
    <row r="8597" spans="1:5">
      <c r="A8597" s="52" t="s">
        <v>114</v>
      </c>
      <c r="B8597" s="59"/>
      <c r="C8597" s="59"/>
      <c r="D8597" s="77"/>
      <c r="E8597" s="60"/>
    </row>
    <row r="8598" spans="1:5">
      <c r="A8598" s="52" t="s">
        <v>114</v>
      </c>
      <c r="B8598" s="59"/>
      <c r="C8598" s="59"/>
      <c r="D8598" s="77"/>
      <c r="E8598" s="60"/>
    </row>
    <row r="8599" spans="1:5">
      <c r="A8599" s="52" t="s">
        <v>114</v>
      </c>
      <c r="B8599" s="59"/>
      <c r="C8599" s="59"/>
      <c r="D8599" s="77"/>
      <c r="E8599" s="60"/>
    </row>
    <row r="8600" spans="1:5">
      <c r="A8600" s="52" t="s">
        <v>114</v>
      </c>
      <c r="B8600" s="59"/>
      <c r="C8600" s="59"/>
      <c r="D8600" s="77"/>
      <c r="E8600" s="60"/>
    </row>
    <row r="8601" spans="1:5">
      <c r="A8601" s="52" t="s">
        <v>114</v>
      </c>
      <c r="B8601" s="59"/>
      <c r="C8601" s="59"/>
      <c r="D8601" s="77"/>
      <c r="E8601" s="60"/>
    </row>
    <row r="8602" spans="1:5">
      <c r="A8602" s="52" t="s">
        <v>114</v>
      </c>
      <c r="B8602" s="59"/>
      <c r="C8602" s="59"/>
      <c r="D8602" s="77"/>
      <c r="E8602" s="60"/>
    </row>
    <row r="8603" spans="1:5">
      <c r="A8603" s="52" t="s">
        <v>114</v>
      </c>
      <c r="B8603" s="59"/>
      <c r="C8603" s="59"/>
      <c r="D8603" s="77"/>
      <c r="E8603" s="60"/>
    </row>
    <row r="8604" spans="1:5">
      <c r="A8604" s="52" t="s">
        <v>114</v>
      </c>
      <c r="B8604" s="59"/>
      <c r="C8604" s="59"/>
      <c r="D8604" s="77"/>
      <c r="E8604" s="60"/>
    </row>
    <row r="8605" spans="1:5">
      <c r="A8605" s="52" t="s">
        <v>114</v>
      </c>
      <c r="B8605" s="59"/>
      <c r="C8605" s="59"/>
      <c r="D8605" s="77"/>
      <c r="E8605" s="60"/>
    </row>
    <row r="8606" spans="1:5">
      <c r="A8606" s="52" t="s">
        <v>114</v>
      </c>
      <c r="B8606" s="59"/>
      <c r="C8606" s="59"/>
      <c r="D8606" s="77"/>
      <c r="E8606" s="60"/>
    </row>
    <row r="8607" spans="1:5">
      <c r="A8607" s="52" t="s">
        <v>114</v>
      </c>
      <c r="B8607" s="59"/>
      <c r="C8607" s="59"/>
      <c r="D8607" s="77"/>
      <c r="E8607" s="60"/>
    </row>
    <row r="8608" spans="1:5">
      <c r="A8608" s="52" t="s">
        <v>114</v>
      </c>
      <c r="B8608" s="59"/>
      <c r="C8608" s="59"/>
      <c r="D8608" s="77"/>
      <c r="E8608" s="60"/>
    </row>
    <row r="8609" spans="1:5">
      <c r="A8609" s="52" t="s">
        <v>114</v>
      </c>
      <c r="B8609" s="59"/>
      <c r="C8609" s="59"/>
      <c r="D8609" s="77"/>
      <c r="E8609" s="60"/>
    </row>
    <row r="8610" spans="1:5">
      <c r="A8610" s="52" t="s">
        <v>114</v>
      </c>
      <c r="B8610" s="59"/>
      <c r="C8610" s="59"/>
      <c r="D8610" s="77"/>
      <c r="E8610" s="60"/>
    </row>
    <row r="8611" spans="1:5">
      <c r="A8611" s="52" t="s">
        <v>114</v>
      </c>
      <c r="B8611" s="59"/>
      <c r="C8611" s="59"/>
      <c r="D8611" s="77"/>
      <c r="E8611" s="60"/>
    </row>
    <row r="8612" spans="1:5">
      <c r="A8612" s="52" t="s">
        <v>114</v>
      </c>
      <c r="B8612" s="59"/>
      <c r="C8612" s="59"/>
      <c r="D8612" s="77"/>
      <c r="E8612" s="60"/>
    </row>
    <row r="8613" spans="1:5">
      <c r="A8613" s="52" t="s">
        <v>114</v>
      </c>
      <c r="B8613" s="59"/>
      <c r="C8613" s="59"/>
      <c r="D8613" s="77"/>
      <c r="E8613" s="60"/>
    </row>
    <row r="8614" spans="1:5">
      <c r="A8614" s="52" t="s">
        <v>114</v>
      </c>
      <c r="B8614" s="59"/>
      <c r="C8614" s="59"/>
      <c r="D8614" s="77"/>
      <c r="E8614" s="60"/>
    </row>
    <row r="8615" spans="1:5">
      <c r="A8615" s="52" t="s">
        <v>114</v>
      </c>
      <c r="B8615" s="59"/>
      <c r="C8615" s="59"/>
      <c r="D8615" s="77"/>
      <c r="E8615" s="60"/>
    </row>
    <row r="8616" spans="1:5">
      <c r="A8616" s="52" t="s">
        <v>114</v>
      </c>
      <c r="B8616" s="59"/>
      <c r="C8616" s="59"/>
      <c r="D8616" s="77"/>
      <c r="E8616" s="60"/>
    </row>
    <row r="8617" spans="1:5">
      <c r="A8617" s="52" t="s">
        <v>114</v>
      </c>
      <c r="B8617" s="59"/>
      <c r="C8617" s="59"/>
      <c r="D8617" s="77"/>
      <c r="E8617" s="60"/>
    </row>
    <row r="8618" spans="1:5">
      <c r="A8618" s="52" t="s">
        <v>114</v>
      </c>
      <c r="B8618" s="59"/>
      <c r="C8618" s="59"/>
      <c r="D8618" s="77"/>
      <c r="E8618" s="60"/>
    </row>
    <row r="8619" spans="1:5">
      <c r="A8619" s="52" t="s">
        <v>114</v>
      </c>
      <c r="B8619" s="59"/>
      <c r="C8619" s="59"/>
      <c r="D8619" s="77"/>
      <c r="E8619" s="60"/>
    </row>
    <row r="8620" spans="1:5">
      <c r="A8620" s="52" t="s">
        <v>114</v>
      </c>
      <c r="B8620" s="59"/>
      <c r="C8620" s="59"/>
      <c r="D8620" s="77"/>
      <c r="E8620" s="60"/>
    </row>
    <row r="8621" spans="1:5">
      <c r="A8621" s="52" t="s">
        <v>114</v>
      </c>
      <c r="B8621" s="59"/>
      <c r="C8621" s="59"/>
      <c r="D8621" s="77"/>
      <c r="E8621" s="60"/>
    </row>
    <row r="8622" spans="1:5">
      <c r="A8622" s="52" t="s">
        <v>114</v>
      </c>
      <c r="B8622" s="59"/>
      <c r="C8622" s="59"/>
      <c r="D8622" s="77"/>
      <c r="E8622" s="60"/>
    </row>
    <row r="8623" spans="1:5">
      <c r="A8623" s="52" t="s">
        <v>114</v>
      </c>
      <c r="B8623" s="59"/>
      <c r="C8623" s="59"/>
      <c r="D8623" s="77"/>
      <c r="E8623" s="60"/>
    </row>
    <row r="8624" spans="1:5">
      <c r="A8624" s="52" t="s">
        <v>114</v>
      </c>
      <c r="B8624" s="59"/>
      <c r="C8624" s="59"/>
      <c r="D8624" s="77"/>
      <c r="E8624" s="60"/>
    </row>
    <row r="8625" spans="1:5">
      <c r="A8625" s="52" t="s">
        <v>114</v>
      </c>
      <c r="B8625" s="59"/>
      <c r="C8625" s="59"/>
      <c r="D8625" s="77"/>
      <c r="E8625" s="60"/>
    </row>
    <row r="8626" spans="1:5">
      <c r="A8626" s="52" t="s">
        <v>114</v>
      </c>
      <c r="B8626" s="59"/>
      <c r="C8626" s="59"/>
      <c r="D8626" s="77"/>
      <c r="E8626" s="60"/>
    </row>
    <row r="8627" spans="1:5">
      <c r="A8627" s="52" t="s">
        <v>114</v>
      </c>
      <c r="B8627" s="59"/>
      <c r="C8627" s="59"/>
      <c r="D8627" s="77"/>
      <c r="E8627" s="60"/>
    </row>
    <row r="8628" spans="1:5">
      <c r="A8628" s="52" t="s">
        <v>114</v>
      </c>
      <c r="B8628" s="59"/>
      <c r="C8628" s="59"/>
      <c r="D8628" s="77"/>
      <c r="E8628" s="60"/>
    </row>
    <row r="8629" spans="1:5">
      <c r="A8629" s="52" t="s">
        <v>114</v>
      </c>
      <c r="B8629" s="59"/>
      <c r="C8629" s="59"/>
      <c r="D8629" s="77"/>
      <c r="E8629" s="60"/>
    </row>
    <row r="8630" spans="1:5">
      <c r="A8630" s="52" t="s">
        <v>114</v>
      </c>
      <c r="B8630" s="59"/>
      <c r="C8630" s="59"/>
      <c r="D8630" s="77"/>
      <c r="E8630" s="60"/>
    </row>
    <row r="8631" spans="1:5">
      <c r="A8631" s="52" t="s">
        <v>114</v>
      </c>
      <c r="B8631" s="59"/>
      <c r="C8631" s="59"/>
      <c r="D8631" s="77"/>
      <c r="E8631" s="60"/>
    </row>
    <row r="8632" spans="1:5">
      <c r="A8632" s="52" t="s">
        <v>114</v>
      </c>
      <c r="B8632" s="59"/>
      <c r="C8632" s="59"/>
      <c r="D8632" s="77"/>
      <c r="E8632" s="60"/>
    </row>
    <row r="8633" spans="1:5">
      <c r="A8633" s="52" t="s">
        <v>114</v>
      </c>
      <c r="B8633" s="59"/>
      <c r="C8633" s="59"/>
      <c r="D8633" s="77"/>
      <c r="E8633" s="60"/>
    </row>
    <row r="8634" spans="1:5">
      <c r="A8634" s="52" t="s">
        <v>114</v>
      </c>
      <c r="B8634" s="59"/>
      <c r="C8634" s="59"/>
      <c r="D8634" s="77"/>
      <c r="E8634" s="60"/>
    </row>
    <row r="8635" spans="1:5">
      <c r="A8635" s="52" t="s">
        <v>114</v>
      </c>
      <c r="B8635" s="59"/>
      <c r="C8635" s="59"/>
      <c r="D8635" s="77"/>
      <c r="E8635" s="60"/>
    </row>
    <row r="8636" spans="1:5">
      <c r="A8636" s="52" t="s">
        <v>114</v>
      </c>
      <c r="B8636" s="59"/>
      <c r="C8636" s="59"/>
      <c r="D8636" s="77"/>
      <c r="E8636" s="60"/>
    </row>
    <row r="8637" spans="1:5">
      <c r="A8637" s="52" t="s">
        <v>114</v>
      </c>
      <c r="B8637" s="59"/>
      <c r="C8637" s="59"/>
      <c r="D8637" s="77"/>
      <c r="E8637" s="60"/>
    </row>
    <row r="8638" spans="1:5">
      <c r="A8638" s="52" t="s">
        <v>114</v>
      </c>
      <c r="B8638" s="59"/>
      <c r="C8638" s="59"/>
      <c r="D8638" s="77"/>
      <c r="E8638" s="60"/>
    </row>
    <row r="8639" spans="1:5">
      <c r="A8639" s="52" t="s">
        <v>114</v>
      </c>
      <c r="B8639" s="59"/>
      <c r="C8639" s="59"/>
      <c r="D8639" s="77"/>
      <c r="E8639" s="60"/>
    </row>
    <row r="8640" spans="1:5">
      <c r="A8640" s="52" t="s">
        <v>114</v>
      </c>
      <c r="B8640" s="59"/>
      <c r="C8640" s="59"/>
      <c r="D8640" s="77"/>
      <c r="E8640" s="60"/>
    </row>
    <row r="8641" spans="1:5">
      <c r="A8641" s="52" t="s">
        <v>114</v>
      </c>
      <c r="B8641" s="59"/>
      <c r="C8641" s="59"/>
      <c r="D8641" s="77"/>
      <c r="E8641" s="60"/>
    </row>
    <row r="8642" spans="1:5">
      <c r="A8642" s="52" t="s">
        <v>114</v>
      </c>
      <c r="B8642" s="59"/>
      <c r="C8642" s="59"/>
      <c r="D8642" s="77"/>
      <c r="E8642" s="60"/>
    </row>
    <row r="8643" spans="1:5">
      <c r="A8643" s="52" t="s">
        <v>114</v>
      </c>
      <c r="B8643" s="59"/>
      <c r="C8643" s="59"/>
      <c r="D8643" s="77"/>
      <c r="E8643" s="60"/>
    </row>
    <row r="8644" spans="1:5">
      <c r="A8644" s="52" t="s">
        <v>114</v>
      </c>
      <c r="B8644" s="59"/>
      <c r="C8644" s="59"/>
      <c r="D8644" s="77"/>
      <c r="E8644" s="60"/>
    </row>
    <row r="8645" spans="1:5">
      <c r="A8645" s="52" t="s">
        <v>114</v>
      </c>
      <c r="B8645" s="59"/>
      <c r="C8645" s="59"/>
      <c r="D8645" s="77"/>
      <c r="E8645" s="60"/>
    </row>
    <row r="8646" spans="1:5">
      <c r="A8646" s="52" t="s">
        <v>114</v>
      </c>
      <c r="B8646" s="59"/>
      <c r="C8646" s="59"/>
      <c r="D8646" s="77"/>
      <c r="E8646" s="60"/>
    </row>
    <row r="8647" spans="1:5">
      <c r="A8647" s="52" t="s">
        <v>114</v>
      </c>
      <c r="B8647" s="59"/>
      <c r="C8647" s="59"/>
      <c r="D8647" s="77"/>
      <c r="E8647" s="60"/>
    </row>
    <row r="8648" spans="1:5">
      <c r="A8648" s="52" t="s">
        <v>114</v>
      </c>
      <c r="B8648" s="59"/>
      <c r="C8648" s="59"/>
      <c r="D8648" s="77"/>
      <c r="E8648" s="60"/>
    </row>
    <row r="8649" spans="1:5">
      <c r="A8649" s="52" t="s">
        <v>114</v>
      </c>
      <c r="B8649" s="59"/>
      <c r="C8649" s="59"/>
      <c r="D8649" s="77"/>
      <c r="E8649" s="60"/>
    </row>
    <row r="8650" spans="1:5">
      <c r="A8650" s="52" t="s">
        <v>114</v>
      </c>
      <c r="B8650" s="59"/>
      <c r="C8650" s="59"/>
      <c r="D8650" s="77"/>
      <c r="E8650" s="60"/>
    </row>
    <row r="8651" spans="1:5">
      <c r="A8651" s="52" t="s">
        <v>114</v>
      </c>
      <c r="B8651" s="59"/>
      <c r="C8651" s="59"/>
      <c r="D8651" s="77"/>
      <c r="E8651" s="60"/>
    </row>
    <row r="8652" spans="1:5">
      <c r="A8652" s="52" t="s">
        <v>114</v>
      </c>
      <c r="B8652" s="59"/>
      <c r="C8652" s="59"/>
      <c r="D8652" s="77"/>
      <c r="E8652" s="60"/>
    </row>
    <row r="8653" spans="1:5">
      <c r="A8653" s="52" t="s">
        <v>114</v>
      </c>
      <c r="B8653" s="59"/>
      <c r="C8653" s="59"/>
      <c r="D8653" s="77"/>
      <c r="E8653" s="60"/>
    </row>
    <row r="8654" spans="1:5">
      <c r="A8654" s="52" t="s">
        <v>114</v>
      </c>
      <c r="B8654" s="59"/>
      <c r="C8654" s="59"/>
      <c r="D8654" s="77"/>
      <c r="E8654" s="60"/>
    </row>
    <row r="8655" spans="1:5">
      <c r="A8655" s="52" t="s">
        <v>114</v>
      </c>
      <c r="B8655" s="59"/>
      <c r="C8655" s="59"/>
      <c r="D8655" s="77"/>
      <c r="E8655" s="60"/>
    </row>
    <row r="8656" spans="1:5">
      <c r="A8656" s="52" t="s">
        <v>114</v>
      </c>
      <c r="B8656" s="59"/>
      <c r="C8656" s="59"/>
      <c r="D8656" s="77"/>
      <c r="E8656" s="60"/>
    </row>
    <row r="8657" spans="1:5">
      <c r="A8657" s="52" t="s">
        <v>114</v>
      </c>
      <c r="B8657" s="59"/>
      <c r="C8657" s="59"/>
      <c r="D8657" s="77"/>
      <c r="E8657" s="60"/>
    </row>
    <row r="8658" spans="1:5">
      <c r="A8658" s="52" t="s">
        <v>114</v>
      </c>
      <c r="B8658" s="59"/>
      <c r="C8658" s="59"/>
      <c r="D8658" s="77"/>
      <c r="E8658" s="60"/>
    </row>
    <row r="8659" spans="1:5">
      <c r="A8659" s="52" t="s">
        <v>114</v>
      </c>
      <c r="B8659" s="59"/>
      <c r="C8659" s="59"/>
      <c r="D8659" s="77"/>
      <c r="E8659" s="60"/>
    </row>
    <row r="8660" spans="1:5">
      <c r="A8660" s="52" t="s">
        <v>114</v>
      </c>
      <c r="B8660" s="59"/>
      <c r="C8660" s="59"/>
      <c r="D8660" s="77"/>
      <c r="E8660" s="60"/>
    </row>
    <row r="8661" spans="1:5">
      <c r="A8661" s="52" t="s">
        <v>114</v>
      </c>
      <c r="B8661" s="59"/>
      <c r="C8661" s="59"/>
      <c r="D8661" s="77"/>
      <c r="E8661" s="60"/>
    </row>
    <row r="8662" spans="1:5">
      <c r="A8662" s="52" t="s">
        <v>114</v>
      </c>
      <c r="B8662" s="59"/>
      <c r="C8662" s="59"/>
      <c r="D8662" s="77"/>
      <c r="E8662" s="60"/>
    </row>
    <row r="8663" spans="1:5">
      <c r="A8663" s="52" t="s">
        <v>114</v>
      </c>
      <c r="B8663" s="59"/>
      <c r="C8663" s="59"/>
      <c r="D8663" s="77"/>
      <c r="E8663" s="60"/>
    </row>
    <row r="8664" spans="1:5">
      <c r="A8664" s="52" t="s">
        <v>114</v>
      </c>
      <c r="B8664" s="59"/>
      <c r="C8664" s="59"/>
      <c r="D8664" s="77"/>
      <c r="E8664" s="60"/>
    </row>
    <row r="8665" spans="1:5">
      <c r="A8665" s="52" t="s">
        <v>114</v>
      </c>
      <c r="B8665" s="59"/>
      <c r="C8665" s="59"/>
      <c r="D8665" s="77"/>
      <c r="E8665" s="60"/>
    </row>
    <row r="8666" spans="1:5">
      <c r="A8666" s="52" t="s">
        <v>114</v>
      </c>
      <c r="B8666" s="59"/>
      <c r="C8666" s="59"/>
      <c r="D8666" s="77"/>
      <c r="E8666" s="60"/>
    </row>
    <row r="8667" spans="1:5">
      <c r="A8667" s="52" t="s">
        <v>114</v>
      </c>
      <c r="B8667" s="59"/>
      <c r="C8667" s="59"/>
      <c r="D8667" s="77"/>
      <c r="E8667" s="60"/>
    </row>
    <row r="8668" spans="1:5">
      <c r="A8668" s="52" t="s">
        <v>114</v>
      </c>
      <c r="B8668" s="59"/>
      <c r="C8668" s="59"/>
      <c r="D8668" s="77"/>
      <c r="E8668" s="60"/>
    </row>
    <row r="8669" spans="1:5">
      <c r="A8669" s="52" t="s">
        <v>114</v>
      </c>
      <c r="B8669" s="59"/>
      <c r="C8669" s="59"/>
      <c r="D8669" s="77"/>
      <c r="E8669" s="60"/>
    </row>
    <row r="8670" spans="1:5">
      <c r="A8670" s="52" t="s">
        <v>114</v>
      </c>
      <c r="B8670" s="59"/>
      <c r="C8670" s="59"/>
      <c r="D8670" s="77"/>
      <c r="E8670" s="60"/>
    </row>
    <row r="8671" spans="1:5">
      <c r="A8671" s="52" t="s">
        <v>114</v>
      </c>
      <c r="B8671" s="59"/>
      <c r="C8671" s="59"/>
      <c r="D8671" s="77"/>
      <c r="E8671" s="60"/>
    </row>
    <row r="8672" spans="1:5">
      <c r="A8672" s="52" t="s">
        <v>114</v>
      </c>
      <c r="B8672" s="59"/>
      <c r="C8672" s="59"/>
      <c r="D8672" s="77"/>
      <c r="E8672" s="60"/>
    </row>
    <row r="8673" spans="1:5">
      <c r="A8673" s="52" t="s">
        <v>114</v>
      </c>
      <c r="B8673" s="59"/>
      <c r="C8673" s="59"/>
      <c r="D8673" s="77"/>
      <c r="E8673" s="60"/>
    </row>
    <row r="8674" spans="1:5">
      <c r="A8674" s="52" t="s">
        <v>114</v>
      </c>
      <c r="B8674" s="59"/>
      <c r="C8674" s="59"/>
      <c r="D8674" s="77"/>
      <c r="E8674" s="60"/>
    </row>
    <row r="8675" spans="1:5">
      <c r="A8675" s="52" t="s">
        <v>114</v>
      </c>
      <c r="B8675" s="59"/>
      <c r="C8675" s="59"/>
      <c r="D8675" s="77"/>
      <c r="E8675" s="60"/>
    </row>
    <row r="8676" spans="1:5">
      <c r="A8676" s="52" t="s">
        <v>114</v>
      </c>
      <c r="B8676" s="59"/>
      <c r="C8676" s="59"/>
      <c r="D8676" s="77"/>
      <c r="E8676" s="78"/>
    </row>
    <row r="8677" spans="1:5">
      <c r="A8677" s="52" t="s">
        <v>114</v>
      </c>
      <c r="B8677" s="59"/>
      <c r="C8677" s="59"/>
      <c r="D8677" s="77"/>
      <c r="E8677" s="78"/>
    </row>
    <row r="8678" spans="1:5">
      <c r="A8678" s="52" t="s">
        <v>114</v>
      </c>
      <c r="B8678" s="59"/>
      <c r="C8678" s="59"/>
      <c r="D8678" s="77"/>
      <c r="E8678" s="60"/>
    </row>
    <row r="8679" spans="1:5">
      <c r="A8679" s="52" t="s">
        <v>114</v>
      </c>
      <c r="B8679" s="59"/>
      <c r="C8679" s="59"/>
      <c r="D8679" s="77"/>
      <c r="E8679" s="78"/>
    </row>
    <row r="8680" spans="1:5">
      <c r="A8680" s="52" t="s">
        <v>114</v>
      </c>
      <c r="B8680" s="59"/>
      <c r="C8680" s="59"/>
      <c r="D8680" s="77"/>
      <c r="E8680" s="78"/>
    </row>
    <row r="8681" spans="1:5">
      <c r="A8681" s="52" t="s">
        <v>114</v>
      </c>
      <c r="B8681" s="59"/>
      <c r="C8681" s="59"/>
      <c r="D8681" s="77"/>
      <c r="E8681" s="78"/>
    </row>
    <row r="8682" spans="1:5">
      <c r="A8682" s="52" t="s">
        <v>114</v>
      </c>
      <c r="B8682" s="59"/>
      <c r="C8682" s="59"/>
      <c r="D8682" s="77"/>
      <c r="E8682" s="60"/>
    </row>
    <row r="8683" spans="1:5">
      <c r="A8683" s="52" t="s">
        <v>114</v>
      </c>
      <c r="B8683" s="59"/>
      <c r="C8683" s="59"/>
      <c r="D8683" s="77"/>
      <c r="E8683" s="78"/>
    </row>
    <row r="8684" spans="1:5">
      <c r="A8684" s="52" t="s">
        <v>114</v>
      </c>
      <c r="B8684" s="59"/>
      <c r="C8684" s="59"/>
      <c r="D8684" s="77"/>
      <c r="E8684" s="60"/>
    </row>
    <row r="8685" spans="1:5">
      <c r="A8685" s="52" t="s">
        <v>114</v>
      </c>
      <c r="B8685" s="59"/>
      <c r="C8685" s="59"/>
      <c r="D8685" s="77"/>
      <c r="E8685" s="78"/>
    </row>
    <row r="8686" spans="1:5">
      <c r="A8686" s="52" t="s">
        <v>114</v>
      </c>
      <c r="B8686" s="59"/>
      <c r="C8686" s="59"/>
      <c r="D8686" s="77"/>
      <c r="E8686" s="60"/>
    </row>
    <row r="8687" spans="1:5">
      <c r="A8687" s="52" t="s">
        <v>114</v>
      </c>
      <c r="B8687" s="59"/>
      <c r="C8687" s="59"/>
      <c r="D8687" s="77"/>
      <c r="E8687" s="60"/>
    </row>
    <row r="8688" spans="1:5">
      <c r="A8688" s="52" t="s">
        <v>114</v>
      </c>
      <c r="B8688" s="59"/>
      <c r="C8688" s="59"/>
      <c r="D8688" s="77"/>
      <c r="E8688" s="60"/>
    </row>
    <row r="8689" spans="1:5">
      <c r="A8689" s="52" t="s">
        <v>114</v>
      </c>
      <c r="B8689" s="59"/>
      <c r="C8689" s="59"/>
      <c r="D8689" s="77"/>
      <c r="E8689" s="78"/>
    </row>
    <row r="8690" spans="1:5">
      <c r="A8690" s="52" t="s">
        <v>114</v>
      </c>
      <c r="B8690" s="59"/>
      <c r="C8690" s="59"/>
      <c r="D8690" s="77"/>
      <c r="E8690" s="78"/>
    </row>
    <row r="8691" spans="1:5">
      <c r="A8691" s="52" t="s">
        <v>114</v>
      </c>
      <c r="B8691" s="59"/>
      <c r="C8691" s="59"/>
      <c r="D8691" s="77"/>
      <c r="E8691" s="60"/>
    </row>
    <row r="8692" spans="1:5">
      <c r="A8692" s="52" t="s">
        <v>114</v>
      </c>
      <c r="B8692" s="59"/>
      <c r="C8692" s="59"/>
      <c r="D8692" s="77"/>
      <c r="E8692" s="78"/>
    </row>
    <row r="8693" spans="1:5">
      <c r="A8693" s="52" t="s">
        <v>114</v>
      </c>
      <c r="B8693" s="59"/>
      <c r="C8693" s="59"/>
      <c r="D8693" s="77"/>
      <c r="E8693" s="60"/>
    </row>
    <row r="8694" spans="1:5">
      <c r="A8694" s="52" t="s">
        <v>114</v>
      </c>
      <c r="B8694" s="59"/>
      <c r="C8694" s="59"/>
      <c r="D8694" s="77"/>
      <c r="E8694" s="78"/>
    </row>
    <row r="8695" spans="1:5">
      <c r="A8695" s="52" t="s">
        <v>114</v>
      </c>
      <c r="B8695" s="59"/>
      <c r="C8695" s="59"/>
      <c r="D8695" s="77"/>
      <c r="E8695" s="60"/>
    </row>
    <row r="8696" spans="1:5">
      <c r="A8696" s="52" t="s">
        <v>114</v>
      </c>
      <c r="B8696" s="59"/>
      <c r="C8696" s="59"/>
      <c r="D8696" s="77"/>
      <c r="E8696" s="60"/>
    </row>
    <row r="8697" spans="1:5">
      <c r="A8697" s="52" t="s">
        <v>114</v>
      </c>
      <c r="B8697" s="59"/>
      <c r="C8697" s="59"/>
      <c r="D8697" s="77"/>
      <c r="E8697" s="78"/>
    </row>
    <row r="8698" spans="1:5">
      <c r="A8698" s="52" t="s">
        <v>114</v>
      </c>
      <c r="B8698" s="59"/>
      <c r="C8698" s="59"/>
      <c r="D8698" s="77"/>
      <c r="E8698" s="60"/>
    </row>
    <row r="8699" spans="1:5">
      <c r="A8699" s="52" t="s">
        <v>114</v>
      </c>
      <c r="B8699" s="59"/>
      <c r="C8699" s="59"/>
      <c r="D8699" s="77"/>
      <c r="E8699" s="60"/>
    </row>
    <row r="8700" spans="1:5">
      <c r="A8700" s="52" t="s">
        <v>114</v>
      </c>
      <c r="B8700" s="59"/>
      <c r="C8700" s="59"/>
      <c r="D8700" s="77"/>
      <c r="E8700" s="60"/>
    </row>
    <row r="8701" spans="1:5">
      <c r="A8701" s="52" t="s">
        <v>114</v>
      </c>
      <c r="B8701" s="59"/>
      <c r="C8701" s="59"/>
      <c r="D8701" s="77"/>
      <c r="E8701" s="78"/>
    </row>
    <row r="8702" spans="1:5">
      <c r="A8702" s="52" t="s">
        <v>114</v>
      </c>
      <c r="B8702" s="59"/>
      <c r="C8702" s="59"/>
      <c r="D8702" s="77"/>
      <c r="E8702" s="60"/>
    </row>
    <row r="8703" spans="1:5">
      <c r="A8703" s="52" t="s">
        <v>114</v>
      </c>
      <c r="B8703" s="59"/>
      <c r="C8703" s="59"/>
      <c r="D8703" s="77"/>
      <c r="E8703" s="60"/>
    </row>
    <row r="8704" spans="1:5">
      <c r="A8704" s="52" t="s">
        <v>114</v>
      </c>
      <c r="B8704" s="59"/>
      <c r="C8704" s="59"/>
      <c r="D8704" s="77"/>
      <c r="E8704" s="60"/>
    </row>
    <row r="8705" spans="1:5">
      <c r="A8705" s="52" t="s">
        <v>114</v>
      </c>
      <c r="B8705" s="59"/>
      <c r="C8705" s="59"/>
      <c r="D8705" s="77"/>
      <c r="E8705" s="60"/>
    </row>
    <row r="8706" spans="1:5">
      <c r="A8706" s="52" t="s">
        <v>114</v>
      </c>
      <c r="B8706" s="59"/>
      <c r="C8706" s="59"/>
      <c r="D8706" s="77"/>
      <c r="E8706" s="60"/>
    </row>
    <row r="8707" spans="1:5">
      <c r="A8707" s="52" t="s">
        <v>114</v>
      </c>
      <c r="B8707" s="59"/>
      <c r="C8707" s="59"/>
      <c r="D8707" s="77"/>
      <c r="E8707" s="60"/>
    </row>
    <row r="8708" spans="1:5">
      <c r="A8708" s="52" t="s">
        <v>114</v>
      </c>
      <c r="B8708" s="59"/>
      <c r="C8708" s="59"/>
      <c r="D8708" s="77"/>
      <c r="E8708" s="60"/>
    </row>
    <row r="8709" spans="1:5">
      <c r="A8709" s="52" t="s">
        <v>114</v>
      </c>
      <c r="B8709" s="59"/>
      <c r="C8709" s="59"/>
      <c r="D8709" s="77"/>
      <c r="E8709" s="60"/>
    </row>
    <row r="8710" spans="1:5">
      <c r="A8710" s="52" t="s">
        <v>114</v>
      </c>
      <c r="B8710" s="59"/>
      <c r="C8710" s="59"/>
      <c r="D8710" s="77"/>
      <c r="E8710" s="60"/>
    </row>
    <row r="8711" spans="1:5">
      <c r="A8711" s="52" t="s">
        <v>114</v>
      </c>
      <c r="B8711" s="59"/>
      <c r="C8711" s="59"/>
      <c r="D8711" s="77"/>
      <c r="E8711" s="60"/>
    </row>
    <row r="8712" spans="1:5">
      <c r="A8712" s="52" t="s">
        <v>114</v>
      </c>
      <c r="B8712" s="59"/>
      <c r="C8712" s="59"/>
      <c r="D8712" s="77"/>
      <c r="E8712" s="78"/>
    </row>
    <row r="8713" spans="1:5">
      <c r="A8713" s="52" t="s">
        <v>114</v>
      </c>
      <c r="B8713" s="59"/>
      <c r="C8713" s="59"/>
      <c r="D8713" s="77"/>
      <c r="E8713" s="78"/>
    </row>
    <row r="8714" spans="1:5">
      <c r="A8714" s="52" t="s">
        <v>114</v>
      </c>
      <c r="B8714" s="59"/>
      <c r="C8714" s="59"/>
      <c r="D8714" s="77"/>
      <c r="E8714" s="60"/>
    </row>
    <row r="8715" spans="1:5">
      <c r="A8715" s="52" t="s">
        <v>114</v>
      </c>
      <c r="B8715" s="59"/>
      <c r="C8715" s="59"/>
      <c r="D8715" s="77"/>
      <c r="E8715" s="60"/>
    </row>
    <row r="8716" spans="1:5">
      <c r="A8716" s="52" t="s">
        <v>114</v>
      </c>
      <c r="B8716" s="59"/>
      <c r="C8716" s="59"/>
      <c r="D8716" s="77"/>
      <c r="E8716" s="60"/>
    </row>
    <row r="8717" spans="1:5">
      <c r="A8717" s="52" t="s">
        <v>114</v>
      </c>
      <c r="B8717" s="59"/>
      <c r="C8717" s="59"/>
      <c r="D8717" s="77"/>
      <c r="E8717" s="60"/>
    </row>
    <row r="8718" spans="1:5">
      <c r="A8718" s="52" t="s">
        <v>114</v>
      </c>
      <c r="B8718" s="59"/>
      <c r="C8718" s="59"/>
      <c r="D8718" s="77"/>
      <c r="E8718" s="60"/>
    </row>
    <row r="8719" spans="1:5">
      <c r="A8719" s="52" t="s">
        <v>114</v>
      </c>
      <c r="B8719" s="59"/>
      <c r="C8719" s="59"/>
      <c r="D8719" s="77"/>
      <c r="E8719" s="60"/>
    </row>
    <row r="8720" spans="1:5">
      <c r="A8720" s="52" t="s">
        <v>114</v>
      </c>
      <c r="B8720" s="59"/>
      <c r="C8720" s="59"/>
      <c r="D8720" s="77"/>
      <c r="E8720" s="60"/>
    </row>
    <row r="8721" spans="1:5">
      <c r="A8721" s="52" t="s">
        <v>114</v>
      </c>
      <c r="B8721" s="59"/>
      <c r="C8721" s="59"/>
      <c r="D8721" s="77"/>
      <c r="E8721" s="60"/>
    </row>
    <row r="8722" spans="1:5">
      <c r="A8722" s="52" t="s">
        <v>114</v>
      </c>
      <c r="B8722" s="59"/>
      <c r="C8722" s="59"/>
      <c r="D8722" s="77"/>
      <c r="E8722" s="60"/>
    </row>
    <row r="8723" spans="1:5">
      <c r="A8723" s="52" t="s">
        <v>114</v>
      </c>
      <c r="B8723" s="59"/>
      <c r="C8723" s="59"/>
      <c r="D8723" s="77"/>
      <c r="E8723" s="60"/>
    </row>
    <row r="8724" spans="1:5">
      <c r="A8724" s="52" t="s">
        <v>114</v>
      </c>
      <c r="B8724" s="59"/>
      <c r="C8724" s="59"/>
      <c r="D8724" s="77"/>
      <c r="E8724" s="60"/>
    </row>
    <row r="8725" spans="1:5">
      <c r="A8725" s="52" t="s">
        <v>114</v>
      </c>
      <c r="B8725" s="59"/>
      <c r="C8725" s="59"/>
      <c r="D8725" s="77"/>
      <c r="E8725" s="60"/>
    </row>
    <row r="8726" spans="1:5">
      <c r="A8726" s="52" t="s">
        <v>114</v>
      </c>
      <c r="B8726" s="59"/>
      <c r="C8726" s="59"/>
      <c r="D8726" s="77"/>
      <c r="E8726" s="60"/>
    </row>
    <row r="8727" spans="1:5">
      <c r="A8727" s="52" t="s">
        <v>114</v>
      </c>
      <c r="B8727" s="59"/>
      <c r="C8727" s="59"/>
      <c r="D8727" s="77"/>
      <c r="E8727" s="60"/>
    </row>
    <row r="8728" spans="1:5">
      <c r="A8728" s="52" t="s">
        <v>114</v>
      </c>
      <c r="B8728" s="59"/>
      <c r="C8728" s="59"/>
      <c r="D8728" s="77"/>
      <c r="E8728" s="60"/>
    </row>
    <row r="8729" spans="1:5">
      <c r="A8729" s="52" t="s">
        <v>114</v>
      </c>
      <c r="B8729" s="59"/>
      <c r="C8729" s="59"/>
      <c r="D8729" s="77"/>
      <c r="E8729" s="60"/>
    </row>
    <row r="8730" spans="1:5">
      <c r="A8730" s="52" t="s">
        <v>114</v>
      </c>
      <c r="B8730" s="59"/>
      <c r="C8730" s="59"/>
      <c r="D8730" s="77"/>
      <c r="E8730" s="60"/>
    </row>
    <row r="8731" spans="1:5">
      <c r="A8731" s="52" t="s">
        <v>114</v>
      </c>
      <c r="B8731" s="59"/>
      <c r="C8731" s="59"/>
      <c r="D8731" s="77"/>
      <c r="E8731" s="60"/>
    </row>
    <row r="8732" spans="1:5">
      <c r="A8732" s="52" t="s">
        <v>114</v>
      </c>
      <c r="B8732" s="59"/>
      <c r="C8732" s="59"/>
      <c r="D8732" s="77"/>
      <c r="E8732" s="60"/>
    </row>
    <row r="8733" spans="1:5">
      <c r="A8733" s="52" t="s">
        <v>114</v>
      </c>
      <c r="B8733" s="59"/>
      <c r="C8733" s="59"/>
      <c r="D8733" s="77"/>
      <c r="E8733" s="60"/>
    </row>
    <row r="8734" spans="1:5">
      <c r="A8734" s="52" t="s">
        <v>114</v>
      </c>
      <c r="B8734" s="59"/>
      <c r="C8734" s="59"/>
      <c r="D8734" s="77"/>
      <c r="E8734" s="60"/>
    </row>
    <row r="8735" spans="1:5">
      <c r="A8735" s="52" t="s">
        <v>114</v>
      </c>
      <c r="B8735" s="59"/>
      <c r="C8735" s="59"/>
      <c r="D8735" s="77"/>
      <c r="E8735" s="60"/>
    </row>
    <row r="8736" spans="1:5">
      <c r="A8736" s="52" t="s">
        <v>114</v>
      </c>
      <c r="B8736" s="59"/>
      <c r="C8736" s="59"/>
      <c r="D8736" s="77"/>
      <c r="E8736" s="60"/>
    </row>
    <row r="8737" spans="1:5">
      <c r="A8737" s="52" t="s">
        <v>114</v>
      </c>
      <c r="B8737" s="59"/>
      <c r="C8737" s="59"/>
      <c r="D8737" s="77"/>
      <c r="E8737" s="60"/>
    </row>
    <row r="8738" spans="1:5">
      <c r="A8738" s="52" t="s">
        <v>114</v>
      </c>
      <c r="B8738" s="59"/>
      <c r="C8738" s="59"/>
      <c r="D8738" s="77"/>
      <c r="E8738" s="60"/>
    </row>
    <row r="8739" spans="1:5">
      <c r="A8739" s="52" t="s">
        <v>114</v>
      </c>
      <c r="B8739" s="59"/>
      <c r="C8739" s="59"/>
      <c r="D8739" s="77"/>
      <c r="E8739" s="60"/>
    </row>
    <row r="8740" spans="1:5">
      <c r="A8740" s="52" t="s">
        <v>114</v>
      </c>
      <c r="B8740" s="59"/>
      <c r="C8740" s="59"/>
      <c r="D8740" s="77"/>
      <c r="E8740" s="60"/>
    </row>
    <row r="8741" spans="1:5">
      <c r="A8741" s="52" t="s">
        <v>114</v>
      </c>
      <c r="B8741" s="59"/>
      <c r="C8741" s="59"/>
      <c r="D8741" s="77"/>
      <c r="E8741" s="60"/>
    </row>
    <row r="8742" spans="1:5">
      <c r="A8742" s="52" t="s">
        <v>114</v>
      </c>
      <c r="B8742" s="59"/>
      <c r="C8742" s="59"/>
      <c r="D8742" s="77"/>
      <c r="E8742" s="60"/>
    </row>
    <row r="8743" spans="1:5">
      <c r="A8743" s="52" t="s">
        <v>114</v>
      </c>
      <c r="B8743" s="59"/>
      <c r="C8743" s="59"/>
      <c r="D8743" s="77"/>
      <c r="E8743" s="60"/>
    </row>
    <row r="8744" spans="1:5">
      <c r="A8744" s="52" t="s">
        <v>114</v>
      </c>
      <c r="B8744" s="59"/>
      <c r="C8744" s="59"/>
      <c r="D8744" s="77"/>
      <c r="E8744" s="78"/>
    </row>
    <row r="8745" spans="1:5">
      <c r="A8745" s="52" t="s">
        <v>114</v>
      </c>
      <c r="B8745" s="59"/>
      <c r="C8745" s="59"/>
      <c r="D8745" s="77"/>
      <c r="E8745" s="60"/>
    </row>
    <row r="8746" spans="1:5">
      <c r="A8746" s="52" t="s">
        <v>114</v>
      </c>
      <c r="B8746" s="59"/>
      <c r="C8746" s="59"/>
      <c r="D8746" s="77"/>
      <c r="E8746" s="60"/>
    </row>
    <row r="8747" spans="1:5">
      <c r="A8747" s="52" t="s">
        <v>114</v>
      </c>
      <c r="B8747" s="59"/>
      <c r="C8747" s="59"/>
      <c r="D8747" s="77"/>
      <c r="E8747" s="60"/>
    </row>
    <row r="8748" spans="1:5">
      <c r="A8748" s="52" t="s">
        <v>114</v>
      </c>
      <c r="B8748" s="59"/>
      <c r="C8748" s="59"/>
      <c r="D8748" s="77"/>
      <c r="E8748" s="60"/>
    </row>
    <row r="8749" spans="1:5">
      <c r="A8749" s="52" t="s">
        <v>114</v>
      </c>
      <c r="B8749" s="59"/>
      <c r="C8749" s="59"/>
      <c r="D8749" s="77"/>
      <c r="E8749" s="60"/>
    </row>
    <row r="8750" spans="1:5">
      <c r="A8750" s="52" t="s">
        <v>114</v>
      </c>
      <c r="B8750" s="59"/>
      <c r="C8750" s="59"/>
      <c r="D8750" s="77"/>
      <c r="E8750" s="60"/>
    </row>
    <row r="8751" spans="1:5">
      <c r="A8751" s="52" t="s">
        <v>114</v>
      </c>
      <c r="B8751" s="59"/>
      <c r="C8751" s="59"/>
      <c r="D8751" s="77"/>
      <c r="E8751" s="60"/>
    </row>
    <row r="8752" spans="1:5">
      <c r="A8752" s="52" t="s">
        <v>114</v>
      </c>
      <c r="B8752" s="59"/>
      <c r="C8752" s="59"/>
      <c r="D8752" s="77"/>
      <c r="E8752" s="60"/>
    </row>
    <row r="8753" spans="1:5">
      <c r="A8753" s="52" t="s">
        <v>114</v>
      </c>
      <c r="B8753" s="59"/>
      <c r="C8753" s="59"/>
      <c r="D8753" s="77"/>
      <c r="E8753" s="60"/>
    </row>
    <row r="8754" spans="1:5">
      <c r="A8754" s="52" t="s">
        <v>114</v>
      </c>
      <c r="B8754" s="59"/>
      <c r="C8754" s="59"/>
      <c r="D8754" s="77"/>
      <c r="E8754" s="60"/>
    </row>
    <row r="8755" spans="1:5">
      <c r="A8755" s="52" t="s">
        <v>114</v>
      </c>
      <c r="B8755" s="59"/>
      <c r="C8755" s="59"/>
      <c r="D8755" s="77"/>
      <c r="E8755" s="60"/>
    </row>
    <row r="8756" spans="1:5">
      <c r="A8756" s="52" t="s">
        <v>114</v>
      </c>
      <c r="B8756" s="59"/>
      <c r="C8756" s="59"/>
      <c r="D8756" s="77"/>
      <c r="E8756" s="60"/>
    </row>
    <row r="8757" spans="1:5">
      <c r="A8757" s="52" t="s">
        <v>114</v>
      </c>
      <c r="B8757" s="59"/>
      <c r="C8757" s="59"/>
      <c r="D8757" s="77"/>
      <c r="E8757" s="60"/>
    </row>
    <row r="8758" spans="1:5">
      <c r="A8758" s="52" t="s">
        <v>114</v>
      </c>
      <c r="B8758" s="59"/>
      <c r="C8758" s="59"/>
      <c r="D8758" s="77"/>
      <c r="E8758" s="60"/>
    </row>
    <row r="8759" spans="1:5">
      <c r="A8759" s="52" t="s">
        <v>114</v>
      </c>
      <c r="B8759" s="59"/>
      <c r="C8759" s="59"/>
      <c r="D8759" s="77"/>
      <c r="E8759" s="60"/>
    </row>
    <row r="8760" spans="1:5">
      <c r="A8760" s="52" t="s">
        <v>114</v>
      </c>
      <c r="B8760" s="59"/>
      <c r="C8760" s="59"/>
      <c r="D8760" s="77"/>
      <c r="E8760" s="60"/>
    </row>
    <row r="8761" spans="1:5">
      <c r="A8761" s="52" t="s">
        <v>114</v>
      </c>
      <c r="B8761" s="59"/>
      <c r="C8761" s="59"/>
      <c r="D8761" s="77"/>
      <c r="E8761" s="60"/>
    </row>
    <row r="8762" spans="1:5">
      <c r="A8762" s="52" t="s">
        <v>114</v>
      </c>
      <c r="B8762" s="59"/>
      <c r="C8762" s="59"/>
      <c r="D8762" s="77"/>
      <c r="E8762" s="60"/>
    </row>
    <row r="8763" spans="1:5">
      <c r="A8763" s="52" t="s">
        <v>114</v>
      </c>
      <c r="B8763" s="59"/>
      <c r="C8763" s="59"/>
      <c r="D8763" s="77"/>
      <c r="E8763" s="60"/>
    </row>
    <row r="8764" spans="1:5">
      <c r="A8764" s="52" t="s">
        <v>114</v>
      </c>
      <c r="B8764" s="59"/>
      <c r="C8764" s="59"/>
      <c r="D8764" s="77"/>
      <c r="E8764" s="60"/>
    </row>
    <row r="8765" spans="1:5">
      <c r="A8765" s="52" t="s">
        <v>114</v>
      </c>
      <c r="B8765" s="59"/>
      <c r="C8765" s="59"/>
      <c r="D8765" s="77"/>
      <c r="E8765" s="60"/>
    </row>
    <row r="8766" spans="1:5">
      <c r="A8766" s="52" t="s">
        <v>114</v>
      </c>
      <c r="B8766" s="59"/>
      <c r="C8766" s="59"/>
      <c r="D8766" s="77"/>
      <c r="E8766" s="60"/>
    </row>
    <row r="8767" spans="1:5">
      <c r="A8767" s="52" t="s">
        <v>114</v>
      </c>
      <c r="B8767" s="59"/>
      <c r="C8767" s="59"/>
      <c r="D8767" s="77"/>
      <c r="E8767" s="60"/>
    </row>
    <row r="8768" spans="1:5">
      <c r="A8768" s="52" t="s">
        <v>114</v>
      </c>
      <c r="B8768" s="59"/>
      <c r="C8768" s="59"/>
      <c r="D8768" s="77"/>
      <c r="E8768" s="60"/>
    </row>
    <row r="8769" spans="1:5">
      <c r="A8769" s="52" t="s">
        <v>114</v>
      </c>
      <c r="B8769" s="59"/>
      <c r="C8769" s="59"/>
      <c r="D8769" s="77"/>
      <c r="E8769" s="78"/>
    </row>
    <row r="8770" spans="1:5">
      <c r="A8770" s="52" t="s">
        <v>114</v>
      </c>
      <c r="B8770" s="59"/>
      <c r="C8770" s="59"/>
      <c r="D8770" s="77"/>
      <c r="E8770" s="60"/>
    </row>
    <row r="8771" spans="1:5">
      <c r="A8771" s="52" t="s">
        <v>114</v>
      </c>
      <c r="B8771" s="59"/>
      <c r="C8771" s="59"/>
      <c r="D8771" s="77"/>
      <c r="E8771" s="60"/>
    </row>
    <row r="8772" spans="1:5">
      <c r="A8772" s="52" t="s">
        <v>114</v>
      </c>
      <c r="B8772" s="59"/>
      <c r="C8772" s="59"/>
      <c r="D8772" s="77"/>
      <c r="E8772" s="60"/>
    </row>
    <row r="8773" spans="1:5">
      <c r="A8773" s="52" t="s">
        <v>114</v>
      </c>
      <c r="B8773" s="59"/>
      <c r="C8773" s="59"/>
      <c r="D8773" s="77"/>
      <c r="E8773" s="60"/>
    </row>
    <row r="8774" spans="1:5">
      <c r="A8774" s="52" t="s">
        <v>114</v>
      </c>
      <c r="B8774" s="59"/>
      <c r="C8774" s="59"/>
      <c r="D8774" s="77"/>
      <c r="E8774" s="60"/>
    </row>
    <row r="8775" spans="1:5">
      <c r="A8775" s="52" t="s">
        <v>114</v>
      </c>
      <c r="B8775" s="59"/>
      <c r="C8775" s="59"/>
      <c r="D8775" s="77"/>
      <c r="E8775" s="60"/>
    </row>
    <row r="8776" spans="1:5">
      <c r="A8776" s="52" t="s">
        <v>114</v>
      </c>
      <c r="B8776" s="59"/>
      <c r="C8776" s="59"/>
      <c r="D8776" s="77"/>
      <c r="E8776" s="60"/>
    </row>
    <row r="8777" spans="1:5">
      <c r="A8777" s="52" t="s">
        <v>114</v>
      </c>
      <c r="B8777" s="59"/>
      <c r="C8777" s="59"/>
      <c r="D8777" s="77"/>
      <c r="E8777" s="60"/>
    </row>
    <row r="8778" spans="1:5">
      <c r="A8778" s="52" t="s">
        <v>114</v>
      </c>
      <c r="B8778" s="59"/>
      <c r="C8778" s="59"/>
      <c r="D8778" s="77"/>
      <c r="E8778" s="60"/>
    </row>
    <row r="8779" spans="1:5">
      <c r="A8779" s="52" t="s">
        <v>114</v>
      </c>
      <c r="B8779" s="59"/>
      <c r="C8779" s="59"/>
      <c r="D8779" s="77"/>
      <c r="E8779" s="60"/>
    </row>
    <row r="8780" spans="1:5">
      <c r="A8780" s="52" t="s">
        <v>114</v>
      </c>
      <c r="B8780" s="59"/>
      <c r="C8780" s="59"/>
      <c r="D8780" s="77"/>
      <c r="E8780" s="60"/>
    </row>
    <row r="8781" spans="1:5">
      <c r="A8781" s="52" t="s">
        <v>114</v>
      </c>
      <c r="B8781" s="59"/>
      <c r="C8781" s="59"/>
      <c r="D8781" s="77"/>
      <c r="E8781" s="60"/>
    </row>
    <row r="8782" spans="1:5">
      <c r="A8782" s="52" t="s">
        <v>114</v>
      </c>
      <c r="B8782" s="59"/>
      <c r="C8782" s="59"/>
      <c r="D8782" s="77"/>
      <c r="E8782" s="60"/>
    </row>
    <row r="8783" spans="1:5">
      <c r="A8783" s="52" t="s">
        <v>114</v>
      </c>
      <c r="B8783" s="59"/>
      <c r="C8783" s="59"/>
      <c r="D8783" s="77"/>
      <c r="E8783" s="60"/>
    </row>
    <row r="8784" spans="1:5">
      <c r="A8784" s="52" t="s">
        <v>114</v>
      </c>
      <c r="B8784" s="59"/>
      <c r="C8784" s="59"/>
      <c r="D8784" s="77"/>
      <c r="E8784" s="60"/>
    </row>
    <row r="8785" spans="1:5">
      <c r="A8785" s="52" t="s">
        <v>114</v>
      </c>
      <c r="B8785" s="59"/>
      <c r="C8785" s="59"/>
      <c r="D8785" s="77"/>
      <c r="E8785" s="60"/>
    </row>
    <row r="8786" spans="1:5">
      <c r="A8786" s="52" t="s">
        <v>114</v>
      </c>
      <c r="B8786" s="59"/>
      <c r="C8786" s="59"/>
      <c r="D8786" s="77"/>
      <c r="E8786" s="60"/>
    </row>
    <row r="8787" spans="1:5">
      <c r="A8787" s="52" t="s">
        <v>114</v>
      </c>
      <c r="B8787" s="59"/>
      <c r="C8787" s="59"/>
      <c r="D8787" s="77"/>
      <c r="E8787" s="60"/>
    </row>
    <row r="8788" spans="1:5">
      <c r="A8788" s="52" t="s">
        <v>114</v>
      </c>
      <c r="B8788" s="59"/>
      <c r="C8788" s="59"/>
      <c r="D8788" s="77"/>
      <c r="E8788" s="60"/>
    </row>
    <row r="8789" spans="1:5">
      <c r="A8789" s="52" t="s">
        <v>114</v>
      </c>
      <c r="B8789" s="59"/>
      <c r="C8789" s="59"/>
      <c r="D8789" s="77"/>
      <c r="E8789" s="60"/>
    </row>
    <row r="8790" spans="1:5">
      <c r="A8790" s="52" t="s">
        <v>114</v>
      </c>
      <c r="B8790" s="59"/>
      <c r="C8790" s="59"/>
      <c r="D8790" s="77"/>
      <c r="E8790" s="60"/>
    </row>
    <row r="8791" spans="1:5">
      <c r="A8791" s="52" t="s">
        <v>114</v>
      </c>
      <c r="B8791" s="59"/>
      <c r="C8791" s="59"/>
      <c r="D8791" s="77"/>
      <c r="E8791" s="60"/>
    </row>
    <row r="8792" spans="1:5">
      <c r="A8792" s="52" t="s">
        <v>114</v>
      </c>
      <c r="B8792" s="59"/>
      <c r="C8792" s="59"/>
      <c r="D8792" s="77"/>
      <c r="E8792" s="60"/>
    </row>
    <row r="8793" spans="1:5">
      <c r="A8793" s="52" t="s">
        <v>114</v>
      </c>
      <c r="B8793" s="59"/>
      <c r="C8793" s="59"/>
      <c r="D8793" s="77"/>
      <c r="E8793" s="60"/>
    </row>
    <row r="8794" spans="1:5">
      <c r="A8794" s="52" t="s">
        <v>114</v>
      </c>
      <c r="B8794" s="59"/>
      <c r="C8794" s="59"/>
      <c r="D8794" s="77"/>
      <c r="E8794" s="60"/>
    </row>
    <row r="8795" spans="1:5">
      <c r="A8795" s="52" t="s">
        <v>114</v>
      </c>
      <c r="B8795" s="59"/>
      <c r="C8795" s="59"/>
      <c r="D8795" s="77"/>
      <c r="E8795" s="60"/>
    </row>
    <row r="8796" spans="1:5">
      <c r="A8796" s="52" t="s">
        <v>114</v>
      </c>
      <c r="B8796" s="59"/>
      <c r="C8796" s="59"/>
      <c r="D8796" s="77"/>
      <c r="E8796" s="60"/>
    </row>
    <row r="8797" spans="1:5">
      <c r="A8797" s="52" t="s">
        <v>114</v>
      </c>
      <c r="B8797" s="59"/>
      <c r="C8797" s="59"/>
      <c r="D8797" s="77"/>
      <c r="E8797" s="60"/>
    </row>
    <row r="8798" spans="1:5">
      <c r="A8798" s="52" t="s">
        <v>114</v>
      </c>
      <c r="B8798" s="59"/>
      <c r="C8798" s="59"/>
      <c r="D8798" s="77"/>
      <c r="E8798" s="60"/>
    </row>
    <row r="8799" spans="1:5">
      <c r="A8799" s="52" t="s">
        <v>114</v>
      </c>
      <c r="B8799" s="59"/>
      <c r="C8799" s="59"/>
      <c r="D8799" s="77"/>
      <c r="E8799" s="60"/>
    </row>
    <row r="8800" spans="1:5">
      <c r="A8800" s="52" t="s">
        <v>114</v>
      </c>
      <c r="B8800" s="59"/>
      <c r="C8800" s="59"/>
      <c r="D8800" s="77"/>
      <c r="E8800" s="60"/>
    </row>
    <row r="8801" spans="1:5">
      <c r="A8801" s="52" t="s">
        <v>114</v>
      </c>
      <c r="B8801" s="59"/>
      <c r="C8801" s="59"/>
      <c r="D8801" s="77"/>
      <c r="E8801" s="60"/>
    </row>
    <row r="8802" spans="1:5">
      <c r="A8802" s="52" t="s">
        <v>114</v>
      </c>
      <c r="B8802" s="59"/>
      <c r="C8802" s="59"/>
      <c r="D8802" s="77"/>
      <c r="E8802" s="60"/>
    </row>
    <row r="8803" spans="1:5">
      <c r="A8803" s="52" t="s">
        <v>114</v>
      </c>
      <c r="B8803" s="59"/>
      <c r="C8803" s="59"/>
      <c r="D8803" s="77"/>
      <c r="E8803" s="60"/>
    </row>
    <row r="8804" spans="1:5">
      <c r="A8804" s="52" t="s">
        <v>114</v>
      </c>
      <c r="B8804" s="59"/>
      <c r="C8804" s="59"/>
      <c r="D8804" s="77"/>
      <c r="E8804" s="60"/>
    </row>
    <row r="8805" spans="1:5">
      <c r="A8805" s="52" t="s">
        <v>114</v>
      </c>
      <c r="B8805" s="59"/>
      <c r="C8805" s="59"/>
      <c r="D8805" s="77"/>
      <c r="E8805" s="60"/>
    </row>
    <row r="8806" spans="1:5">
      <c r="A8806" s="52" t="s">
        <v>114</v>
      </c>
      <c r="B8806" s="59"/>
      <c r="C8806" s="59"/>
      <c r="D8806" s="77"/>
      <c r="E8806" s="60"/>
    </row>
    <row r="8807" spans="1:5">
      <c r="A8807" s="52" t="s">
        <v>114</v>
      </c>
      <c r="B8807" s="59"/>
      <c r="C8807" s="59"/>
      <c r="D8807" s="77"/>
      <c r="E8807" s="60"/>
    </row>
    <row r="8808" spans="1:5">
      <c r="A8808" s="52" t="s">
        <v>114</v>
      </c>
      <c r="B8808" s="59"/>
      <c r="C8808" s="59"/>
      <c r="D8808" s="77"/>
      <c r="E8808" s="60"/>
    </row>
    <row r="8809" spans="1:5">
      <c r="A8809" s="52" t="s">
        <v>114</v>
      </c>
      <c r="B8809" s="59"/>
      <c r="C8809" s="59"/>
      <c r="D8809" s="77"/>
      <c r="E8809" s="60"/>
    </row>
    <row r="8810" spans="1:5">
      <c r="A8810" s="52" t="s">
        <v>114</v>
      </c>
      <c r="B8810" s="59"/>
      <c r="C8810" s="59"/>
      <c r="D8810" s="77"/>
      <c r="E8810" s="60"/>
    </row>
    <row r="8811" spans="1:5">
      <c r="A8811" s="52" t="s">
        <v>114</v>
      </c>
      <c r="B8811" s="59"/>
      <c r="C8811" s="59"/>
      <c r="D8811" s="77"/>
      <c r="E8811" s="60"/>
    </row>
    <row r="8812" spans="1:5">
      <c r="A8812" s="52" t="s">
        <v>114</v>
      </c>
      <c r="B8812" s="59"/>
      <c r="C8812" s="59"/>
      <c r="D8812" s="77"/>
      <c r="E8812" s="60"/>
    </row>
    <row r="8813" spans="1:5">
      <c r="A8813" s="52" t="s">
        <v>114</v>
      </c>
      <c r="B8813" s="59"/>
      <c r="C8813" s="59"/>
      <c r="D8813" s="77"/>
      <c r="E8813" s="60"/>
    </row>
    <row r="8814" spans="1:5">
      <c r="A8814" s="52" t="s">
        <v>114</v>
      </c>
      <c r="B8814" s="59"/>
      <c r="C8814" s="59"/>
      <c r="D8814" s="77"/>
      <c r="E8814" s="60"/>
    </row>
    <row r="8815" spans="1:5">
      <c r="A8815" s="52" t="s">
        <v>114</v>
      </c>
      <c r="B8815" s="59"/>
      <c r="C8815" s="59"/>
      <c r="D8815" s="77"/>
      <c r="E8815" s="60"/>
    </row>
    <row r="8816" spans="1:5">
      <c r="A8816" s="52" t="s">
        <v>114</v>
      </c>
      <c r="B8816" s="59"/>
      <c r="C8816" s="59"/>
      <c r="D8816" s="77"/>
      <c r="E8816" s="60"/>
    </row>
    <row r="8817" spans="1:5">
      <c r="A8817" s="52" t="s">
        <v>114</v>
      </c>
      <c r="B8817" s="59"/>
      <c r="C8817" s="59"/>
      <c r="D8817" s="77"/>
      <c r="E8817" s="60"/>
    </row>
    <row r="8818" spans="1:5">
      <c r="A8818" s="52" t="s">
        <v>114</v>
      </c>
      <c r="B8818" s="59"/>
      <c r="C8818" s="59"/>
      <c r="D8818" s="77"/>
      <c r="E8818" s="60"/>
    </row>
    <row r="8819" spans="1:5">
      <c r="A8819" s="52" t="s">
        <v>114</v>
      </c>
      <c r="B8819" s="59"/>
      <c r="C8819" s="59"/>
      <c r="D8819" s="77"/>
      <c r="E8819" s="60"/>
    </row>
    <row r="8820" spans="1:5">
      <c r="A8820" s="52" t="s">
        <v>114</v>
      </c>
      <c r="B8820" s="59"/>
      <c r="C8820" s="59"/>
      <c r="D8820" s="77"/>
      <c r="E8820" s="60"/>
    </row>
    <row r="8821" spans="1:5">
      <c r="A8821" s="52" t="s">
        <v>114</v>
      </c>
      <c r="B8821" s="59"/>
      <c r="C8821" s="59"/>
      <c r="D8821" s="77"/>
      <c r="E8821" s="60"/>
    </row>
    <row r="8822" spans="1:5">
      <c r="A8822" s="52" t="s">
        <v>114</v>
      </c>
      <c r="B8822" s="59"/>
      <c r="C8822" s="59"/>
      <c r="D8822" s="77"/>
      <c r="E8822" s="60"/>
    </row>
    <row r="8823" spans="1:5">
      <c r="A8823" s="52" t="s">
        <v>114</v>
      </c>
      <c r="B8823" s="59"/>
      <c r="C8823" s="59"/>
      <c r="D8823" s="77"/>
      <c r="E8823" s="60"/>
    </row>
    <row r="8824" spans="1:5">
      <c r="A8824" s="52" t="s">
        <v>114</v>
      </c>
      <c r="B8824" s="59"/>
      <c r="C8824" s="59"/>
      <c r="D8824" s="77"/>
      <c r="E8824" s="60"/>
    </row>
    <row r="8825" spans="1:5">
      <c r="A8825" s="52" t="s">
        <v>114</v>
      </c>
      <c r="B8825" s="59"/>
      <c r="C8825" s="59"/>
      <c r="D8825" s="77"/>
      <c r="E8825" s="60"/>
    </row>
    <row r="8826" spans="1:5">
      <c r="A8826" s="52" t="s">
        <v>114</v>
      </c>
      <c r="B8826" s="59"/>
      <c r="C8826" s="59"/>
      <c r="D8826" s="77"/>
      <c r="E8826" s="60"/>
    </row>
    <row r="8827" spans="1:5">
      <c r="A8827" s="52" t="s">
        <v>114</v>
      </c>
      <c r="B8827" s="59"/>
      <c r="C8827" s="59"/>
      <c r="D8827" s="77"/>
      <c r="E8827" s="60"/>
    </row>
    <row r="8828" spans="1:5">
      <c r="A8828" s="52" t="s">
        <v>114</v>
      </c>
      <c r="B8828" s="59"/>
      <c r="C8828" s="59"/>
      <c r="D8828" s="77"/>
      <c r="E8828" s="60"/>
    </row>
    <row r="8829" spans="1:5">
      <c r="A8829" s="52" t="s">
        <v>114</v>
      </c>
      <c r="B8829" s="59"/>
      <c r="C8829" s="59"/>
      <c r="D8829" s="77"/>
      <c r="E8829" s="60"/>
    </row>
    <row r="8830" spans="1:5">
      <c r="A8830" s="52" t="s">
        <v>114</v>
      </c>
      <c r="B8830" s="59"/>
      <c r="C8830" s="59"/>
      <c r="D8830" s="77"/>
      <c r="E8830" s="60"/>
    </row>
    <row r="8831" spans="1:5">
      <c r="A8831" s="52" t="s">
        <v>114</v>
      </c>
      <c r="B8831" s="59"/>
      <c r="C8831" s="59"/>
      <c r="D8831" s="77"/>
      <c r="E8831" s="60"/>
    </row>
    <row r="8832" spans="1:5">
      <c r="A8832" s="52" t="s">
        <v>114</v>
      </c>
      <c r="B8832" s="59"/>
      <c r="C8832" s="59"/>
      <c r="D8832" s="77"/>
      <c r="E8832" s="60"/>
    </row>
    <row r="8833" spans="1:5">
      <c r="A8833" s="52" t="s">
        <v>114</v>
      </c>
      <c r="B8833" s="59"/>
      <c r="C8833" s="59"/>
      <c r="D8833" s="77"/>
      <c r="E8833" s="60"/>
    </row>
    <row r="8834" spans="1:5">
      <c r="A8834" s="52" t="s">
        <v>114</v>
      </c>
      <c r="B8834" s="59"/>
      <c r="C8834" s="59"/>
      <c r="D8834" s="77"/>
      <c r="E8834" s="60"/>
    </row>
    <row r="8835" spans="1:5">
      <c r="A8835" s="52" t="s">
        <v>114</v>
      </c>
      <c r="B8835" s="59"/>
      <c r="C8835" s="59"/>
      <c r="D8835" s="77"/>
      <c r="E8835" s="60"/>
    </row>
    <row r="8836" spans="1:5">
      <c r="A8836" s="52" t="s">
        <v>114</v>
      </c>
      <c r="B8836" s="59"/>
      <c r="C8836" s="59"/>
      <c r="D8836" s="77"/>
      <c r="E8836" s="60"/>
    </row>
    <row r="8837" spans="1:5">
      <c r="A8837" s="52" t="s">
        <v>114</v>
      </c>
      <c r="B8837" s="59"/>
      <c r="C8837" s="59"/>
      <c r="D8837" s="77"/>
      <c r="E8837" s="60"/>
    </row>
    <row r="8838" spans="1:5">
      <c r="A8838" s="52" t="s">
        <v>114</v>
      </c>
      <c r="B8838" s="59"/>
      <c r="C8838" s="59"/>
      <c r="D8838" s="77"/>
      <c r="E8838" s="60"/>
    </row>
    <row r="8839" spans="1:5">
      <c r="A8839" s="52" t="s">
        <v>114</v>
      </c>
      <c r="B8839" s="59"/>
      <c r="C8839" s="59"/>
      <c r="D8839" s="77"/>
      <c r="E8839" s="60"/>
    </row>
    <row r="8840" spans="1:5">
      <c r="A8840" s="52" t="s">
        <v>114</v>
      </c>
      <c r="B8840" s="59"/>
      <c r="C8840" s="59"/>
      <c r="D8840" s="77"/>
      <c r="E8840" s="60"/>
    </row>
    <row r="8841" spans="1:5">
      <c r="A8841" s="52" t="s">
        <v>114</v>
      </c>
      <c r="B8841" s="59"/>
      <c r="C8841" s="59"/>
      <c r="D8841" s="77"/>
      <c r="E8841" s="60"/>
    </row>
    <row r="8842" spans="1:5">
      <c r="A8842" s="52" t="s">
        <v>114</v>
      </c>
      <c r="B8842" s="59"/>
      <c r="C8842" s="59"/>
      <c r="D8842" s="77"/>
      <c r="E8842" s="60"/>
    </row>
    <row r="8843" spans="1:5">
      <c r="A8843" s="52" t="s">
        <v>114</v>
      </c>
      <c r="B8843" s="59"/>
      <c r="C8843" s="59"/>
      <c r="D8843" s="77"/>
      <c r="E8843" s="60"/>
    </row>
    <row r="8844" spans="1:5">
      <c r="A8844" s="52" t="s">
        <v>114</v>
      </c>
      <c r="B8844" s="59"/>
      <c r="C8844" s="59"/>
      <c r="D8844" s="77"/>
      <c r="E8844" s="60"/>
    </row>
    <row r="8845" spans="1:5">
      <c r="A8845" s="52" t="s">
        <v>114</v>
      </c>
      <c r="B8845" s="59"/>
      <c r="C8845" s="59"/>
      <c r="D8845" s="77"/>
      <c r="E8845" s="60"/>
    </row>
    <row r="8846" spans="1:5">
      <c r="A8846" s="52" t="s">
        <v>114</v>
      </c>
      <c r="B8846" s="59"/>
      <c r="C8846" s="59"/>
      <c r="D8846" s="77"/>
      <c r="E8846" s="78"/>
    </row>
    <row r="8847" spans="1:5">
      <c r="A8847" s="52" t="s">
        <v>114</v>
      </c>
      <c r="B8847" s="59"/>
      <c r="C8847" s="59"/>
      <c r="D8847" s="77"/>
      <c r="E8847" s="60"/>
    </row>
    <row r="8848" spans="1:5">
      <c r="A8848" s="52" t="s">
        <v>114</v>
      </c>
      <c r="B8848" s="59"/>
      <c r="C8848" s="59"/>
      <c r="D8848" s="77"/>
      <c r="E8848" s="60"/>
    </row>
    <row r="8849" spans="1:5">
      <c r="A8849" s="52" t="s">
        <v>114</v>
      </c>
      <c r="B8849" s="59"/>
      <c r="C8849" s="59"/>
      <c r="D8849" s="77"/>
      <c r="E8849" s="60"/>
    </row>
    <row r="8850" spans="1:5">
      <c r="A8850" s="52" t="s">
        <v>114</v>
      </c>
      <c r="B8850" s="59"/>
      <c r="C8850" s="59"/>
      <c r="D8850" s="77"/>
      <c r="E8850" s="60"/>
    </row>
    <row r="8851" spans="1:5">
      <c r="A8851" s="52" t="s">
        <v>114</v>
      </c>
      <c r="B8851" s="59"/>
      <c r="C8851" s="59"/>
      <c r="D8851" s="77"/>
      <c r="E8851" s="60"/>
    </row>
    <row r="8852" spans="1:5">
      <c r="A8852" s="52" t="s">
        <v>114</v>
      </c>
      <c r="B8852" s="59"/>
      <c r="C8852" s="59"/>
      <c r="D8852" s="77"/>
      <c r="E8852" s="60"/>
    </row>
    <row r="8853" spans="1:5">
      <c r="A8853" s="52" t="s">
        <v>114</v>
      </c>
      <c r="B8853" s="59"/>
      <c r="C8853" s="59"/>
      <c r="D8853" s="77"/>
      <c r="E8853" s="60"/>
    </row>
    <row r="8854" spans="1:5">
      <c r="A8854" s="52" t="s">
        <v>114</v>
      </c>
      <c r="B8854" s="59"/>
      <c r="C8854" s="59"/>
      <c r="D8854" s="77"/>
      <c r="E8854" s="60"/>
    </row>
    <row r="8855" spans="1:5">
      <c r="A8855" s="52" t="s">
        <v>114</v>
      </c>
      <c r="B8855" s="59"/>
      <c r="C8855" s="59"/>
      <c r="D8855" s="77"/>
      <c r="E8855" s="60"/>
    </row>
    <row r="8856" spans="1:5">
      <c r="A8856" s="52" t="s">
        <v>114</v>
      </c>
      <c r="B8856" s="59"/>
      <c r="C8856" s="59"/>
      <c r="D8856" s="77"/>
      <c r="E8856" s="60"/>
    </row>
    <row r="8857" spans="1:5">
      <c r="A8857" s="52" t="s">
        <v>114</v>
      </c>
      <c r="B8857" s="59"/>
      <c r="C8857" s="59"/>
      <c r="D8857" s="77"/>
      <c r="E8857" s="60"/>
    </row>
    <row r="8858" spans="1:5">
      <c r="A8858" s="52" t="s">
        <v>114</v>
      </c>
      <c r="B8858" s="59"/>
      <c r="C8858" s="59"/>
      <c r="D8858" s="77"/>
      <c r="E8858" s="60"/>
    </row>
    <row r="8859" spans="1:5">
      <c r="A8859" s="52" t="s">
        <v>114</v>
      </c>
      <c r="B8859" s="59"/>
      <c r="C8859" s="59"/>
      <c r="D8859" s="77"/>
      <c r="E8859" s="60"/>
    </row>
    <row r="8860" spans="1:5">
      <c r="A8860" s="52" t="s">
        <v>114</v>
      </c>
      <c r="B8860" s="59"/>
      <c r="C8860" s="59"/>
      <c r="D8860" s="77"/>
      <c r="E8860" s="60"/>
    </row>
    <row r="8861" spans="1:5">
      <c r="A8861" s="52" t="s">
        <v>114</v>
      </c>
      <c r="B8861" s="59"/>
      <c r="C8861" s="59"/>
      <c r="D8861" s="77"/>
      <c r="E8861" s="60"/>
    </row>
    <row r="8862" spans="1:5">
      <c r="A8862" s="52" t="s">
        <v>114</v>
      </c>
      <c r="B8862" s="59"/>
      <c r="C8862" s="59"/>
      <c r="D8862" s="77"/>
      <c r="E8862" s="60"/>
    </row>
    <row r="8863" spans="1:5">
      <c r="A8863" s="52" t="s">
        <v>114</v>
      </c>
      <c r="B8863" s="59"/>
      <c r="C8863" s="59"/>
      <c r="D8863" s="77"/>
      <c r="E8863" s="60"/>
    </row>
    <row r="8864" spans="1:5">
      <c r="A8864" s="52" t="s">
        <v>114</v>
      </c>
      <c r="B8864" s="59"/>
      <c r="C8864" s="59"/>
      <c r="D8864" s="77"/>
      <c r="E8864" s="60"/>
    </row>
    <row r="8865" spans="1:5">
      <c r="A8865" s="52" t="s">
        <v>114</v>
      </c>
      <c r="B8865" s="59"/>
      <c r="C8865" s="59"/>
      <c r="D8865" s="77"/>
      <c r="E8865" s="60"/>
    </row>
    <row r="8866" spans="1:5">
      <c r="A8866" s="52" t="s">
        <v>114</v>
      </c>
      <c r="B8866" s="59"/>
      <c r="C8866" s="59"/>
      <c r="D8866" s="77"/>
      <c r="E8866" s="60"/>
    </row>
    <row r="8867" spans="1:5">
      <c r="A8867" s="52" t="s">
        <v>114</v>
      </c>
      <c r="B8867" s="59"/>
      <c r="C8867" s="59"/>
      <c r="D8867" s="77"/>
      <c r="E8867" s="60"/>
    </row>
    <row r="8868" spans="1:5">
      <c r="A8868" s="52" t="s">
        <v>114</v>
      </c>
      <c r="B8868" s="59"/>
      <c r="C8868" s="59"/>
      <c r="D8868" s="77"/>
      <c r="E8868" s="60"/>
    </row>
    <row r="8869" spans="1:5">
      <c r="A8869" s="52" t="s">
        <v>114</v>
      </c>
      <c r="B8869" s="59"/>
      <c r="C8869" s="59"/>
      <c r="D8869" s="77"/>
      <c r="E8869" s="60"/>
    </row>
    <row r="8870" spans="1:5">
      <c r="A8870" s="52" t="s">
        <v>114</v>
      </c>
      <c r="B8870" s="59"/>
      <c r="C8870" s="59"/>
      <c r="D8870" s="77"/>
      <c r="E8870" s="60"/>
    </row>
    <row r="8871" spans="1:5">
      <c r="A8871" s="52" t="s">
        <v>114</v>
      </c>
      <c r="B8871" s="59"/>
      <c r="C8871" s="59"/>
      <c r="D8871" s="77"/>
      <c r="E8871" s="60"/>
    </row>
    <row r="8872" spans="1:5">
      <c r="A8872" s="52" t="s">
        <v>114</v>
      </c>
      <c r="B8872" s="59"/>
      <c r="C8872" s="59"/>
      <c r="D8872" s="77"/>
      <c r="E8872" s="60"/>
    </row>
    <row r="8873" spans="1:5">
      <c r="A8873" s="52" t="s">
        <v>114</v>
      </c>
      <c r="B8873" s="59"/>
      <c r="C8873" s="59"/>
      <c r="D8873" s="77"/>
      <c r="E8873" s="60"/>
    </row>
    <row r="8874" spans="1:5">
      <c r="A8874" s="52" t="s">
        <v>114</v>
      </c>
      <c r="B8874" s="59"/>
      <c r="C8874" s="59"/>
      <c r="D8874" s="77"/>
      <c r="E8874" s="60"/>
    </row>
    <row r="8875" spans="1:5">
      <c r="A8875" s="52" t="s">
        <v>114</v>
      </c>
      <c r="B8875" s="59"/>
      <c r="C8875" s="59"/>
      <c r="D8875" s="77"/>
      <c r="E8875" s="60"/>
    </row>
    <row r="8876" spans="1:5">
      <c r="A8876" s="52" t="s">
        <v>114</v>
      </c>
      <c r="B8876" s="59"/>
      <c r="C8876" s="59"/>
      <c r="D8876" s="77"/>
      <c r="E8876" s="60"/>
    </row>
    <row r="8877" spans="1:5">
      <c r="A8877" s="52" t="s">
        <v>114</v>
      </c>
      <c r="B8877" s="59"/>
      <c r="C8877" s="59"/>
      <c r="D8877" s="77"/>
      <c r="E8877" s="60"/>
    </row>
    <row r="8878" spans="1:5">
      <c r="A8878" s="52" t="s">
        <v>114</v>
      </c>
      <c r="B8878" s="59"/>
      <c r="C8878" s="59"/>
      <c r="D8878" s="77"/>
      <c r="E8878" s="60"/>
    </row>
    <row r="8879" spans="1:5">
      <c r="A8879" s="52" t="s">
        <v>114</v>
      </c>
      <c r="B8879" s="59"/>
      <c r="C8879" s="59"/>
      <c r="D8879" s="77"/>
      <c r="E8879" s="60"/>
    </row>
    <row r="8880" spans="1:5">
      <c r="A8880" s="52" t="s">
        <v>114</v>
      </c>
      <c r="B8880" s="59"/>
      <c r="C8880" s="59"/>
      <c r="D8880" s="77"/>
      <c r="E8880" s="60"/>
    </row>
    <row r="8881" spans="1:5">
      <c r="A8881" s="52" t="s">
        <v>114</v>
      </c>
      <c r="B8881" s="59"/>
      <c r="C8881" s="59"/>
      <c r="D8881" s="77"/>
      <c r="E8881" s="60"/>
    </row>
    <row r="8882" spans="1:5">
      <c r="A8882" s="52" t="s">
        <v>114</v>
      </c>
      <c r="B8882" s="59"/>
      <c r="C8882" s="59"/>
      <c r="D8882" s="77"/>
      <c r="E8882" s="60"/>
    </row>
    <row r="8883" spans="1:5">
      <c r="A8883" s="52" t="s">
        <v>114</v>
      </c>
      <c r="B8883" s="59"/>
      <c r="C8883" s="59"/>
      <c r="D8883" s="77"/>
      <c r="E8883" s="60"/>
    </row>
    <row r="8884" spans="1:5">
      <c r="A8884" s="52" t="s">
        <v>114</v>
      </c>
      <c r="B8884" s="59"/>
      <c r="C8884" s="59"/>
      <c r="D8884" s="77"/>
      <c r="E8884" s="60"/>
    </row>
    <row r="8885" spans="1:5">
      <c r="A8885" s="52" t="s">
        <v>114</v>
      </c>
      <c r="B8885" s="59"/>
      <c r="C8885" s="59"/>
      <c r="D8885" s="77"/>
      <c r="E8885" s="60"/>
    </row>
    <row r="8886" spans="1:5">
      <c r="A8886" s="52" t="s">
        <v>114</v>
      </c>
      <c r="B8886" s="59"/>
      <c r="C8886" s="59"/>
      <c r="D8886" s="77"/>
      <c r="E8886" s="60"/>
    </row>
    <row r="8887" spans="1:5">
      <c r="A8887" s="52" t="s">
        <v>114</v>
      </c>
      <c r="B8887" s="59"/>
      <c r="C8887" s="59"/>
      <c r="D8887" s="77"/>
      <c r="E8887" s="60"/>
    </row>
    <row r="8888" spans="1:5">
      <c r="A8888" s="52" t="s">
        <v>114</v>
      </c>
      <c r="B8888" s="59"/>
      <c r="C8888" s="59"/>
      <c r="D8888" s="77"/>
      <c r="E8888" s="60"/>
    </row>
    <row r="8889" spans="1:5">
      <c r="A8889" s="52" t="s">
        <v>114</v>
      </c>
      <c r="B8889" s="59"/>
      <c r="C8889" s="59"/>
      <c r="D8889" s="77"/>
      <c r="E8889" s="60"/>
    </row>
    <row r="8890" spans="1:5">
      <c r="A8890" s="52" t="s">
        <v>114</v>
      </c>
      <c r="B8890" s="59"/>
      <c r="C8890" s="59"/>
      <c r="D8890" s="77"/>
      <c r="E8890" s="60"/>
    </row>
    <row r="8891" spans="1:5">
      <c r="A8891" s="52" t="s">
        <v>114</v>
      </c>
      <c r="B8891" s="59"/>
      <c r="C8891" s="59"/>
      <c r="D8891" s="77"/>
      <c r="E8891" s="60"/>
    </row>
    <row r="8892" spans="1:5">
      <c r="A8892" s="52" t="s">
        <v>114</v>
      </c>
      <c r="B8892" s="59"/>
      <c r="C8892" s="59"/>
      <c r="D8892" s="77"/>
      <c r="E8892" s="60"/>
    </row>
    <row r="8893" spans="1:5">
      <c r="A8893" s="52" t="s">
        <v>114</v>
      </c>
      <c r="B8893" s="59"/>
      <c r="C8893" s="59"/>
      <c r="D8893" s="77"/>
      <c r="E8893" s="60"/>
    </row>
    <row r="8894" spans="1:5">
      <c r="A8894" s="52" t="s">
        <v>114</v>
      </c>
      <c r="B8894" s="59"/>
      <c r="C8894" s="59"/>
      <c r="D8894" s="77"/>
      <c r="E8894" s="60"/>
    </row>
    <row r="8895" spans="1:5">
      <c r="A8895" s="52" t="s">
        <v>114</v>
      </c>
      <c r="B8895" s="59"/>
      <c r="C8895" s="59"/>
      <c r="D8895" s="77"/>
      <c r="E8895" s="60"/>
    </row>
    <row r="8896" spans="1:5">
      <c r="A8896" s="52" t="s">
        <v>114</v>
      </c>
      <c r="B8896" s="59"/>
      <c r="C8896" s="59"/>
      <c r="D8896" s="77"/>
      <c r="E8896" s="60"/>
    </row>
    <row r="8897" spans="1:5">
      <c r="A8897" s="52" t="s">
        <v>114</v>
      </c>
      <c r="B8897" s="59"/>
      <c r="C8897" s="59"/>
      <c r="D8897" s="77"/>
      <c r="E8897" s="60"/>
    </row>
    <row r="8898" spans="1:5">
      <c r="A8898" s="52" t="s">
        <v>114</v>
      </c>
      <c r="B8898" s="59"/>
      <c r="C8898" s="59"/>
      <c r="D8898" s="77"/>
      <c r="E8898" s="60"/>
    </row>
    <row r="8899" spans="1:5">
      <c r="A8899" s="52" t="s">
        <v>114</v>
      </c>
      <c r="B8899" s="59"/>
      <c r="C8899" s="59"/>
      <c r="D8899" s="77"/>
      <c r="E8899" s="60"/>
    </row>
    <row r="8900" spans="1:5">
      <c r="A8900" s="52" t="s">
        <v>114</v>
      </c>
      <c r="B8900" s="59"/>
      <c r="C8900" s="59"/>
      <c r="D8900" s="77"/>
      <c r="E8900" s="60"/>
    </row>
    <row r="8901" spans="1:5">
      <c r="A8901" s="52" t="s">
        <v>114</v>
      </c>
      <c r="B8901" s="59"/>
      <c r="C8901" s="59"/>
      <c r="D8901" s="77"/>
      <c r="E8901" s="60"/>
    </row>
    <row r="8902" spans="1:5">
      <c r="A8902" s="52" t="s">
        <v>114</v>
      </c>
      <c r="B8902" s="59"/>
      <c r="C8902" s="59"/>
      <c r="D8902" s="77"/>
      <c r="E8902" s="60"/>
    </row>
    <row r="8903" spans="1:5">
      <c r="A8903" s="52" t="s">
        <v>114</v>
      </c>
      <c r="B8903" s="59"/>
      <c r="C8903" s="59"/>
      <c r="D8903" s="77"/>
      <c r="E8903" s="60"/>
    </row>
    <row r="8904" spans="1:5">
      <c r="A8904" s="52" t="s">
        <v>114</v>
      </c>
      <c r="B8904" s="59"/>
      <c r="C8904" s="59"/>
      <c r="D8904" s="77"/>
      <c r="E8904" s="60"/>
    </row>
    <row r="8905" spans="1:5">
      <c r="A8905" s="52" t="s">
        <v>114</v>
      </c>
      <c r="B8905" s="59"/>
      <c r="C8905" s="59"/>
      <c r="D8905" s="77"/>
      <c r="E8905" s="60"/>
    </row>
    <row r="8906" spans="1:5">
      <c r="A8906" s="52" t="s">
        <v>114</v>
      </c>
      <c r="B8906" s="59"/>
      <c r="C8906" s="59"/>
      <c r="D8906" s="77"/>
      <c r="E8906" s="60"/>
    </row>
    <row r="8907" spans="1:5">
      <c r="A8907" s="52" t="s">
        <v>114</v>
      </c>
      <c r="B8907" s="59"/>
      <c r="C8907" s="59"/>
      <c r="D8907" s="77"/>
      <c r="E8907" s="60"/>
    </row>
    <row r="8908" spans="1:5">
      <c r="A8908" s="52" t="s">
        <v>114</v>
      </c>
      <c r="B8908" s="59"/>
      <c r="C8908" s="59"/>
      <c r="D8908" s="77"/>
      <c r="E8908" s="60"/>
    </row>
    <row r="8909" spans="1:5">
      <c r="A8909" s="52" t="s">
        <v>114</v>
      </c>
      <c r="B8909" s="59"/>
      <c r="C8909" s="59"/>
      <c r="D8909" s="77"/>
      <c r="E8909" s="60"/>
    </row>
    <row r="8910" spans="1:5">
      <c r="A8910" s="52" t="s">
        <v>114</v>
      </c>
      <c r="B8910" s="59"/>
      <c r="C8910" s="59"/>
      <c r="D8910" s="77"/>
      <c r="E8910" s="60"/>
    </row>
    <row r="8911" spans="1:5">
      <c r="A8911" s="52" t="s">
        <v>114</v>
      </c>
      <c r="B8911" s="59"/>
      <c r="C8911" s="59"/>
      <c r="D8911" s="77"/>
      <c r="E8911" s="60"/>
    </row>
    <row r="8912" spans="1:5">
      <c r="A8912" s="52" t="s">
        <v>114</v>
      </c>
      <c r="B8912" s="59"/>
      <c r="C8912" s="59"/>
      <c r="D8912" s="77"/>
      <c r="E8912" s="60"/>
    </row>
    <row r="8913" spans="1:5">
      <c r="A8913" s="52" t="s">
        <v>114</v>
      </c>
      <c r="B8913" s="59"/>
      <c r="C8913" s="59"/>
      <c r="D8913" s="77"/>
      <c r="E8913" s="60"/>
    </row>
    <row r="8914" spans="1:5">
      <c r="A8914" s="52" t="s">
        <v>114</v>
      </c>
      <c r="B8914" s="59"/>
      <c r="C8914" s="59"/>
      <c r="D8914" s="77"/>
      <c r="E8914" s="60"/>
    </row>
    <row r="8915" spans="1:5">
      <c r="A8915" s="52" t="s">
        <v>114</v>
      </c>
      <c r="B8915" s="59"/>
      <c r="C8915" s="59"/>
      <c r="D8915" s="77"/>
      <c r="E8915" s="60"/>
    </row>
    <row r="8916" spans="1:5">
      <c r="A8916" s="52" t="s">
        <v>114</v>
      </c>
      <c r="B8916" s="59"/>
      <c r="C8916" s="59"/>
      <c r="D8916" s="77"/>
      <c r="E8916" s="60"/>
    </row>
    <row r="8917" spans="1:5">
      <c r="A8917" s="52" t="s">
        <v>114</v>
      </c>
      <c r="B8917" s="59"/>
      <c r="C8917" s="59"/>
      <c r="D8917" s="77"/>
      <c r="E8917" s="60"/>
    </row>
    <row r="8918" spans="1:5">
      <c r="A8918" s="52" t="s">
        <v>114</v>
      </c>
      <c r="B8918" s="59"/>
      <c r="C8918" s="59"/>
      <c r="D8918" s="77"/>
      <c r="E8918" s="60"/>
    </row>
    <row r="8919" spans="1:5">
      <c r="A8919" s="52" t="s">
        <v>114</v>
      </c>
      <c r="B8919" s="59"/>
      <c r="C8919" s="59"/>
      <c r="D8919" s="77"/>
      <c r="E8919" s="60"/>
    </row>
    <row r="8920" spans="1:5">
      <c r="A8920" s="52" t="s">
        <v>114</v>
      </c>
      <c r="B8920" s="59"/>
      <c r="C8920" s="59"/>
      <c r="D8920" s="77"/>
      <c r="E8920" s="60"/>
    </row>
    <row r="8921" spans="1:5">
      <c r="A8921" s="52" t="s">
        <v>114</v>
      </c>
      <c r="B8921" s="59"/>
      <c r="C8921" s="59"/>
      <c r="D8921" s="77"/>
      <c r="E8921" s="60"/>
    </row>
    <row r="8922" spans="1:5">
      <c r="A8922" s="52" t="s">
        <v>114</v>
      </c>
      <c r="B8922" s="59"/>
      <c r="C8922" s="59"/>
      <c r="D8922" s="77"/>
      <c r="E8922" s="60"/>
    </row>
    <row r="8923" spans="1:5">
      <c r="A8923" s="52" t="s">
        <v>114</v>
      </c>
      <c r="B8923" s="59"/>
      <c r="C8923" s="59"/>
      <c r="D8923" s="77"/>
      <c r="E8923" s="60"/>
    </row>
    <row r="8924" spans="1:5">
      <c r="A8924" s="52" t="s">
        <v>114</v>
      </c>
      <c r="B8924" s="59"/>
      <c r="C8924" s="59"/>
      <c r="D8924" s="77"/>
      <c r="E8924" s="60"/>
    </row>
    <row r="8925" spans="1:5">
      <c r="A8925" s="52" t="s">
        <v>114</v>
      </c>
      <c r="B8925" s="59"/>
      <c r="C8925" s="59"/>
      <c r="D8925" s="77"/>
      <c r="E8925" s="60"/>
    </row>
    <row r="8926" spans="1:5">
      <c r="A8926" s="52" t="s">
        <v>114</v>
      </c>
      <c r="B8926" s="59"/>
      <c r="C8926" s="59"/>
      <c r="D8926" s="77"/>
      <c r="E8926" s="60"/>
    </row>
    <row r="8927" spans="1:5">
      <c r="A8927" s="52" t="s">
        <v>114</v>
      </c>
      <c r="B8927" s="59"/>
      <c r="C8927" s="59"/>
      <c r="D8927" s="77"/>
      <c r="E8927" s="60"/>
    </row>
    <row r="8928" spans="1:5">
      <c r="A8928" s="52" t="s">
        <v>114</v>
      </c>
      <c r="B8928" s="59"/>
      <c r="C8928" s="59"/>
      <c r="D8928" s="77"/>
      <c r="E8928" s="60"/>
    </row>
    <row r="8929" spans="1:5">
      <c r="A8929" s="52" t="s">
        <v>114</v>
      </c>
      <c r="B8929" s="59"/>
      <c r="C8929" s="59"/>
      <c r="D8929" s="77"/>
      <c r="E8929" s="60"/>
    </row>
    <row r="8930" spans="1:5">
      <c r="A8930" s="52" t="s">
        <v>114</v>
      </c>
      <c r="B8930" s="59"/>
      <c r="C8930" s="59"/>
      <c r="D8930" s="77"/>
      <c r="E8930" s="60"/>
    </row>
    <row r="8931" spans="1:5">
      <c r="A8931" s="52" t="s">
        <v>114</v>
      </c>
      <c r="B8931" s="59"/>
      <c r="C8931" s="59"/>
      <c r="D8931" s="77"/>
      <c r="E8931" s="60"/>
    </row>
    <row r="8932" spans="1:5">
      <c r="A8932" s="52" t="s">
        <v>114</v>
      </c>
      <c r="B8932" s="59"/>
      <c r="C8932" s="59"/>
      <c r="D8932" s="77"/>
      <c r="E8932" s="60"/>
    </row>
    <row r="8933" spans="1:5">
      <c r="A8933" s="52" t="s">
        <v>114</v>
      </c>
      <c r="B8933" s="59"/>
      <c r="C8933" s="59"/>
      <c r="D8933" s="77"/>
      <c r="E8933" s="60"/>
    </row>
    <row r="8934" spans="1:5">
      <c r="A8934" s="52" t="s">
        <v>114</v>
      </c>
      <c r="B8934" s="59"/>
      <c r="C8934" s="59"/>
      <c r="D8934" s="77"/>
      <c r="E8934" s="60"/>
    </row>
    <row r="8935" spans="1:5">
      <c r="A8935" s="52" t="s">
        <v>114</v>
      </c>
      <c r="B8935" s="59"/>
      <c r="C8935" s="59"/>
      <c r="D8935" s="77"/>
      <c r="E8935" s="60"/>
    </row>
    <row r="8936" spans="1:5">
      <c r="A8936" s="52" t="s">
        <v>114</v>
      </c>
      <c r="B8936" s="59"/>
      <c r="C8936" s="59"/>
      <c r="D8936" s="77"/>
      <c r="E8936" s="60"/>
    </row>
    <row r="8937" spans="1:5">
      <c r="A8937" s="52" t="s">
        <v>114</v>
      </c>
      <c r="B8937" s="59"/>
      <c r="C8937" s="59"/>
      <c r="D8937" s="77"/>
      <c r="E8937" s="60"/>
    </row>
    <row r="8938" spans="1:5">
      <c r="A8938" s="52" t="s">
        <v>114</v>
      </c>
      <c r="B8938" s="59"/>
      <c r="C8938" s="59"/>
      <c r="D8938" s="77"/>
      <c r="E8938" s="60"/>
    </row>
    <row r="8939" spans="1:5">
      <c r="A8939" s="52" t="s">
        <v>114</v>
      </c>
      <c r="B8939" s="59"/>
      <c r="C8939" s="59"/>
      <c r="D8939" s="77"/>
      <c r="E8939" s="60"/>
    </row>
    <row r="8940" spans="1:5">
      <c r="A8940" s="52" t="s">
        <v>114</v>
      </c>
      <c r="B8940" s="59"/>
      <c r="C8940" s="59"/>
      <c r="D8940" s="77"/>
      <c r="E8940" s="60"/>
    </row>
    <row r="8941" spans="1:5">
      <c r="A8941" s="52" t="s">
        <v>114</v>
      </c>
      <c r="B8941" s="59"/>
      <c r="C8941" s="59"/>
      <c r="D8941" s="77"/>
      <c r="E8941" s="60"/>
    </row>
    <row r="8942" spans="1:5">
      <c r="A8942" s="52" t="s">
        <v>114</v>
      </c>
      <c r="B8942" s="59"/>
      <c r="C8942" s="59"/>
      <c r="D8942" s="77"/>
      <c r="E8942" s="60"/>
    </row>
    <row r="8943" spans="1:5">
      <c r="A8943" s="52" t="s">
        <v>114</v>
      </c>
      <c r="B8943" s="59"/>
      <c r="C8943" s="59"/>
      <c r="D8943" s="77"/>
      <c r="E8943" s="60"/>
    </row>
    <row r="8944" spans="1:5">
      <c r="A8944" s="52" t="s">
        <v>114</v>
      </c>
      <c r="B8944" s="59"/>
      <c r="C8944" s="59"/>
      <c r="D8944" s="77"/>
      <c r="E8944" s="60"/>
    </row>
    <row r="8945" spans="1:5">
      <c r="A8945" s="52" t="s">
        <v>114</v>
      </c>
      <c r="B8945" s="59"/>
      <c r="C8945" s="59"/>
      <c r="D8945" s="77"/>
      <c r="E8945" s="60"/>
    </row>
    <row r="8946" spans="1:5">
      <c r="A8946" s="52" t="s">
        <v>114</v>
      </c>
      <c r="B8946" s="59"/>
      <c r="C8946" s="59"/>
      <c r="D8946" s="77"/>
      <c r="E8946" s="60"/>
    </row>
    <row r="8947" spans="1:5">
      <c r="A8947" s="52" t="s">
        <v>114</v>
      </c>
      <c r="B8947" s="59"/>
      <c r="C8947" s="59"/>
      <c r="D8947" s="77"/>
      <c r="E8947" s="60"/>
    </row>
    <row r="8948" spans="1:5">
      <c r="A8948" s="52" t="s">
        <v>114</v>
      </c>
      <c r="B8948" s="59"/>
      <c r="C8948" s="59"/>
      <c r="D8948" s="77"/>
      <c r="E8948" s="60"/>
    </row>
    <row r="8949" spans="1:5">
      <c r="A8949" s="52" t="s">
        <v>114</v>
      </c>
      <c r="B8949" s="59"/>
      <c r="C8949" s="59"/>
      <c r="D8949" s="77"/>
      <c r="E8949" s="60"/>
    </row>
    <row r="8950" spans="1:5">
      <c r="A8950" s="52" t="s">
        <v>114</v>
      </c>
      <c r="B8950" s="59"/>
      <c r="C8950" s="59"/>
      <c r="D8950" s="77"/>
      <c r="E8950" s="60"/>
    </row>
    <row r="8951" spans="1:5">
      <c r="A8951" s="52" t="s">
        <v>114</v>
      </c>
      <c r="B8951" s="59"/>
      <c r="C8951" s="59"/>
      <c r="D8951" s="77"/>
      <c r="E8951" s="60"/>
    </row>
    <row r="8952" spans="1:5">
      <c r="A8952" s="52" t="s">
        <v>114</v>
      </c>
      <c r="B8952" s="59"/>
      <c r="C8952" s="59"/>
      <c r="D8952" s="77"/>
      <c r="E8952" s="60"/>
    </row>
    <row r="8953" spans="1:5">
      <c r="A8953" s="52" t="s">
        <v>114</v>
      </c>
      <c r="B8953" s="59"/>
      <c r="C8953" s="59"/>
      <c r="D8953" s="77"/>
      <c r="E8953" s="60"/>
    </row>
    <row r="8954" spans="1:5">
      <c r="A8954" s="52" t="s">
        <v>114</v>
      </c>
      <c r="B8954" s="59"/>
      <c r="C8954" s="59"/>
      <c r="D8954" s="77"/>
      <c r="E8954" s="60"/>
    </row>
    <row r="8955" spans="1:5">
      <c r="A8955" s="52" t="s">
        <v>114</v>
      </c>
      <c r="B8955" s="59"/>
      <c r="C8955" s="59"/>
      <c r="D8955" s="77"/>
      <c r="E8955" s="60"/>
    </row>
    <row r="8956" spans="1:5">
      <c r="A8956" s="52" t="s">
        <v>114</v>
      </c>
      <c r="B8956" s="59"/>
      <c r="C8956" s="59"/>
      <c r="D8956" s="77"/>
      <c r="E8956" s="60"/>
    </row>
    <row r="8957" spans="1:5">
      <c r="A8957" s="52" t="s">
        <v>114</v>
      </c>
      <c r="B8957" s="59"/>
      <c r="C8957" s="59"/>
      <c r="D8957" s="77"/>
      <c r="E8957" s="60"/>
    </row>
    <row r="8958" spans="1:5">
      <c r="A8958" s="52" t="s">
        <v>114</v>
      </c>
      <c r="B8958" s="59"/>
      <c r="C8958" s="59"/>
      <c r="D8958" s="77"/>
      <c r="E8958" s="60"/>
    </row>
    <row r="8959" spans="1:5">
      <c r="A8959" s="52" t="s">
        <v>114</v>
      </c>
      <c r="B8959" s="59"/>
      <c r="C8959" s="59"/>
      <c r="D8959" s="77"/>
      <c r="E8959" s="60"/>
    </row>
    <row r="8960" spans="1:5">
      <c r="A8960" s="52" t="s">
        <v>114</v>
      </c>
      <c r="B8960" s="59"/>
      <c r="C8960" s="59"/>
      <c r="D8960" s="77"/>
      <c r="E8960" s="78"/>
    </row>
    <row r="8961" spans="1:5">
      <c r="A8961" s="52" t="s">
        <v>114</v>
      </c>
      <c r="B8961" s="59"/>
      <c r="C8961" s="59"/>
      <c r="D8961" s="77"/>
      <c r="E8961" s="60"/>
    </row>
    <row r="8962" spans="1:5">
      <c r="A8962" s="52" t="s">
        <v>114</v>
      </c>
      <c r="B8962" s="59"/>
      <c r="C8962" s="59"/>
      <c r="D8962" s="77"/>
      <c r="E8962" s="60"/>
    </row>
    <row r="8963" spans="1:5">
      <c r="A8963" s="52" t="s">
        <v>114</v>
      </c>
      <c r="B8963" s="59"/>
      <c r="C8963" s="59"/>
      <c r="D8963" s="77"/>
      <c r="E8963" s="60"/>
    </row>
    <row r="8964" spans="1:5">
      <c r="A8964" s="52" t="s">
        <v>114</v>
      </c>
      <c r="B8964" s="59"/>
      <c r="C8964" s="59"/>
      <c r="D8964" s="77"/>
      <c r="E8964" s="60"/>
    </row>
    <row r="8965" spans="1:5">
      <c r="A8965" s="52" t="s">
        <v>114</v>
      </c>
      <c r="B8965" s="59"/>
      <c r="C8965" s="59"/>
      <c r="D8965" s="77"/>
      <c r="E8965" s="60"/>
    </row>
    <row r="8966" spans="1:5">
      <c r="A8966" s="52" t="s">
        <v>114</v>
      </c>
      <c r="B8966" s="59"/>
      <c r="C8966" s="59"/>
      <c r="D8966" s="77"/>
      <c r="E8966" s="60"/>
    </row>
    <row r="8967" spans="1:5">
      <c r="A8967" s="52" t="s">
        <v>114</v>
      </c>
      <c r="B8967" s="59"/>
      <c r="C8967" s="59"/>
      <c r="D8967" s="77"/>
      <c r="E8967" s="60"/>
    </row>
    <row r="8968" spans="1:5">
      <c r="A8968" s="52" t="s">
        <v>114</v>
      </c>
      <c r="B8968" s="59"/>
      <c r="C8968" s="59"/>
      <c r="D8968" s="77"/>
      <c r="E8968" s="60"/>
    </row>
    <row r="8969" spans="1:5">
      <c r="A8969" s="52" t="s">
        <v>114</v>
      </c>
      <c r="B8969" s="59"/>
      <c r="C8969" s="59"/>
      <c r="D8969" s="77"/>
      <c r="E8969" s="60"/>
    </row>
    <row r="8970" spans="1:5">
      <c r="A8970" s="52" t="s">
        <v>114</v>
      </c>
      <c r="B8970" s="59"/>
      <c r="C8970" s="59"/>
      <c r="D8970" s="77"/>
      <c r="E8970" s="60"/>
    </row>
    <row r="8971" spans="1:5">
      <c r="A8971" s="52" t="s">
        <v>114</v>
      </c>
      <c r="B8971" s="59"/>
      <c r="C8971" s="59"/>
      <c r="D8971" s="77"/>
      <c r="E8971" s="60"/>
    </row>
    <row r="8972" spans="1:5">
      <c r="A8972" s="52" t="s">
        <v>114</v>
      </c>
      <c r="B8972" s="59"/>
      <c r="C8972" s="59"/>
      <c r="D8972" s="77"/>
      <c r="E8972" s="60"/>
    </row>
    <row r="8973" spans="1:5">
      <c r="A8973" s="52" t="s">
        <v>114</v>
      </c>
      <c r="B8973" s="59"/>
      <c r="C8973" s="59"/>
      <c r="D8973" s="77"/>
      <c r="E8973" s="60"/>
    </row>
    <row r="8974" spans="1:5">
      <c r="A8974" s="52" t="s">
        <v>114</v>
      </c>
      <c r="B8974" s="59"/>
      <c r="C8974" s="59"/>
      <c r="D8974" s="77"/>
      <c r="E8974" s="60"/>
    </row>
    <row r="8975" spans="1:5">
      <c r="A8975" s="52" t="s">
        <v>114</v>
      </c>
      <c r="B8975" s="59"/>
      <c r="C8975" s="59"/>
      <c r="D8975" s="77"/>
      <c r="E8975" s="60"/>
    </row>
    <row r="8976" spans="1:5">
      <c r="A8976" s="52" t="s">
        <v>114</v>
      </c>
      <c r="B8976" s="59"/>
      <c r="C8976" s="59"/>
      <c r="D8976" s="77"/>
      <c r="E8976" s="60"/>
    </row>
    <row r="8977" spans="1:5">
      <c r="A8977" s="52" t="s">
        <v>114</v>
      </c>
      <c r="B8977" s="59"/>
      <c r="C8977" s="59"/>
      <c r="D8977" s="77"/>
      <c r="E8977" s="60"/>
    </row>
    <row r="8978" spans="1:5">
      <c r="A8978" s="52" t="s">
        <v>114</v>
      </c>
      <c r="B8978" s="59"/>
      <c r="C8978" s="59"/>
      <c r="D8978" s="77"/>
      <c r="E8978" s="60"/>
    </row>
    <row r="8979" spans="1:5">
      <c r="A8979" s="52" t="s">
        <v>114</v>
      </c>
      <c r="B8979" s="59"/>
      <c r="C8979" s="59"/>
      <c r="D8979" s="77"/>
      <c r="E8979" s="60"/>
    </row>
    <row r="8980" spans="1:5">
      <c r="A8980" s="52" t="s">
        <v>114</v>
      </c>
      <c r="B8980" s="59"/>
      <c r="C8980" s="59"/>
      <c r="D8980" s="77"/>
      <c r="E8980" s="60"/>
    </row>
    <row r="8981" spans="1:5">
      <c r="A8981" s="52" t="s">
        <v>114</v>
      </c>
      <c r="B8981" s="59"/>
      <c r="C8981" s="59"/>
      <c r="D8981" s="77"/>
      <c r="E8981" s="60"/>
    </row>
    <row r="8982" spans="1:5">
      <c r="A8982" s="52" t="s">
        <v>114</v>
      </c>
      <c r="B8982" s="59"/>
      <c r="C8982" s="59"/>
      <c r="D8982" s="77"/>
      <c r="E8982" s="60"/>
    </row>
    <row r="8983" spans="1:5">
      <c r="A8983" s="52" t="s">
        <v>114</v>
      </c>
      <c r="B8983" s="59"/>
      <c r="C8983" s="59"/>
      <c r="D8983" s="77"/>
      <c r="E8983" s="60"/>
    </row>
    <row r="8984" spans="1:5">
      <c r="A8984" s="52" t="s">
        <v>114</v>
      </c>
      <c r="B8984" s="59"/>
      <c r="C8984" s="59"/>
      <c r="D8984" s="77"/>
      <c r="E8984" s="60"/>
    </row>
    <row r="8985" spans="1:5">
      <c r="A8985" s="52" t="s">
        <v>114</v>
      </c>
      <c r="B8985" s="59"/>
      <c r="C8985" s="59"/>
      <c r="D8985" s="77"/>
      <c r="E8985" s="60"/>
    </row>
    <row r="8986" spans="1:5">
      <c r="A8986" s="52" t="s">
        <v>114</v>
      </c>
      <c r="B8986" s="59"/>
      <c r="C8986" s="59"/>
      <c r="D8986" s="77"/>
      <c r="E8986" s="60"/>
    </row>
    <row r="8987" spans="1:5">
      <c r="A8987" s="52" t="s">
        <v>114</v>
      </c>
      <c r="B8987" s="59"/>
      <c r="C8987" s="59"/>
      <c r="D8987" s="77"/>
      <c r="E8987" s="60"/>
    </row>
    <row r="8988" spans="1:5">
      <c r="A8988" s="52" t="s">
        <v>114</v>
      </c>
      <c r="B8988" s="59"/>
      <c r="C8988" s="59"/>
      <c r="D8988" s="77"/>
      <c r="E8988" s="60"/>
    </row>
    <row r="8989" spans="1:5">
      <c r="A8989" s="52" t="s">
        <v>114</v>
      </c>
      <c r="B8989" s="59"/>
      <c r="C8989" s="59"/>
      <c r="D8989" s="77"/>
      <c r="E8989" s="60"/>
    </row>
    <row r="8990" spans="1:5">
      <c r="A8990" s="52" t="s">
        <v>114</v>
      </c>
      <c r="B8990" s="59"/>
      <c r="C8990" s="59"/>
      <c r="D8990" s="77"/>
      <c r="E8990" s="60"/>
    </row>
    <row r="8991" spans="1:5">
      <c r="A8991" s="52" t="s">
        <v>114</v>
      </c>
      <c r="B8991" s="59"/>
      <c r="C8991" s="59"/>
      <c r="D8991" s="77"/>
      <c r="E8991" s="60"/>
    </row>
    <row r="8992" spans="1:5">
      <c r="A8992" s="52" t="s">
        <v>114</v>
      </c>
      <c r="B8992" s="59"/>
      <c r="C8992" s="59"/>
      <c r="D8992" s="77"/>
      <c r="E8992" s="60"/>
    </row>
    <row r="8993" spans="1:5">
      <c r="A8993" s="52" t="s">
        <v>114</v>
      </c>
      <c r="B8993" s="59"/>
      <c r="C8993" s="59"/>
      <c r="D8993" s="77"/>
      <c r="E8993" s="60"/>
    </row>
    <row r="8994" spans="1:5">
      <c r="A8994" s="52" t="s">
        <v>114</v>
      </c>
      <c r="B8994" s="59"/>
      <c r="C8994" s="59"/>
      <c r="D8994" s="77"/>
      <c r="E8994" s="60"/>
    </row>
    <row r="8995" spans="1:5">
      <c r="A8995" s="52" t="s">
        <v>114</v>
      </c>
      <c r="B8995" s="59"/>
      <c r="C8995" s="59"/>
      <c r="D8995" s="77"/>
      <c r="E8995" s="60"/>
    </row>
    <row r="8996" spans="1:5">
      <c r="A8996" s="52" t="s">
        <v>114</v>
      </c>
      <c r="B8996" s="59"/>
      <c r="C8996" s="59"/>
      <c r="D8996" s="77"/>
      <c r="E8996" s="60"/>
    </row>
    <row r="8997" spans="1:5">
      <c r="A8997" s="52" t="s">
        <v>114</v>
      </c>
      <c r="B8997" s="59"/>
      <c r="C8997" s="59"/>
      <c r="D8997" s="77"/>
      <c r="E8997" s="60"/>
    </row>
    <row r="8998" spans="1:5">
      <c r="A8998" s="52" t="s">
        <v>114</v>
      </c>
      <c r="B8998" s="59"/>
      <c r="C8998" s="59"/>
      <c r="D8998" s="77"/>
      <c r="E8998" s="78"/>
    </row>
    <row r="8999" spans="1:5">
      <c r="A8999" s="52" t="s">
        <v>114</v>
      </c>
      <c r="B8999" s="59"/>
      <c r="C8999" s="59"/>
      <c r="D8999" s="77"/>
      <c r="E8999" s="60"/>
    </row>
    <row r="9000" spans="1:5">
      <c r="A9000" s="52" t="s">
        <v>114</v>
      </c>
      <c r="B9000" s="59"/>
      <c r="C9000" s="59"/>
      <c r="D9000" s="77"/>
      <c r="E9000" s="78"/>
    </row>
    <row r="9001" spans="1:5">
      <c r="A9001" s="52" t="s">
        <v>114</v>
      </c>
      <c r="B9001" s="59"/>
      <c r="C9001" s="59"/>
      <c r="D9001" s="77"/>
      <c r="E9001" s="60"/>
    </row>
    <row r="9002" spans="1:5">
      <c r="A9002" s="52" t="s">
        <v>114</v>
      </c>
      <c r="B9002" s="59"/>
      <c r="C9002" s="59"/>
      <c r="D9002" s="77"/>
      <c r="E9002" s="78"/>
    </row>
    <row r="9003" spans="1:5">
      <c r="A9003" s="52" t="s">
        <v>114</v>
      </c>
      <c r="B9003" s="59"/>
      <c r="C9003" s="59"/>
      <c r="D9003" s="77"/>
      <c r="E9003" s="60"/>
    </row>
    <row r="9004" spans="1:5">
      <c r="A9004" s="52" t="s">
        <v>114</v>
      </c>
      <c r="B9004" s="59"/>
      <c r="C9004" s="59"/>
      <c r="D9004" s="77"/>
      <c r="E9004" s="78"/>
    </row>
    <row r="9005" spans="1:5">
      <c r="A9005" s="52" t="s">
        <v>114</v>
      </c>
      <c r="B9005" s="59"/>
      <c r="C9005" s="59"/>
      <c r="D9005" s="77"/>
      <c r="E9005" s="60"/>
    </row>
    <row r="9006" spans="1:5">
      <c r="A9006" s="52" t="s">
        <v>114</v>
      </c>
      <c r="B9006" s="59"/>
      <c r="C9006" s="59"/>
      <c r="D9006" s="77"/>
      <c r="E9006" s="60"/>
    </row>
    <row r="9007" spans="1:5">
      <c r="A9007" s="52" t="s">
        <v>114</v>
      </c>
      <c r="B9007" s="59"/>
      <c r="C9007" s="59"/>
      <c r="D9007" s="77"/>
      <c r="E9007" s="60"/>
    </row>
    <row r="9008" spans="1:5">
      <c r="A9008" s="52" t="s">
        <v>114</v>
      </c>
      <c r="B9008" s="59"/>
      <c r="C9008" s="59"/>
      <c r="D9008" s="77"/>
      <c r="E9008" s="60"/>
    </row>
    <row r="9009" spans="1:5">
      <c r="A9009" s="52" t="s">
        <v>114</v>
      </c>
      <c r="B9009" s="59"/>
      <c r="C9009" s="59"/>
      <c r="D9009" s="77"/>
      <c r="E9009" s="60"/>
    </row>
    <row r="9010" spans="1:5">
      <c r="A9010" s="52" t="s">
        <v>114</v>
      </c>
      <c r="B9010" s="59"/>
      <c r="C9010" s="59"/>
      <c r="D9010" s="77"/>
      <c r="E9010" s="60"/>
    </row>
    <row r="9011" spans="1:5">
      <c r="A9011" s="52" t="s">
        <v>114</v>
      </c>
      <c r="B9011" s="59"/>
      <c r="C9011" s="59"/>
      <c r="D9011" s="77"/>
      <c r="E9011" s="60"/>
    </row>
    <row r="9012" spans="1:5">
      <c r="A9012" s="52" t="s">
        <v>114</v>
      </c>
      <c r="B9012" s="59"/>
      <c r="C9012" s="59"/>
      <c r="D9012" s="77"/>
      <c r="E9012" s="60"/>
    </row>
    <row r="9013" spans="1:5">
      <c r="A9013" s="52" t="s">
        <v>114</v>
      </c>
      <c r="B9013" s="59"/>
      <c r="C9013" s="59"/>
      <c r="D9013" s="77"/>
      <c r="E9013" s="60"/>
    </row>
    <row r="9014" spans="1:5">
      <c r="A9014" s="52" t="s">
        <v>114</v>
      </c>
      <c r="B9014" s="59"/>
      <c r="C9014" s="59"/>
      <c r="D9014" s="77"/>
      <c r="E9014" s="60"/>
    </row>
    <row r="9015" spans="1:5">
      <c r="A9015" s="52" t="s">
        <v>114</v>
      </c>
      <c r="B9015" s="59"/>
      <c r="C9015" s="59"/>
      <c r="D9015" s="77"/>
      <c r="E9015" s="60"/>
    </row>
    <row r="9016" spans="1:5">
      <c r="A9016" s="52" t="s">
        <v>114</v>
      </c>
      <c r="B9016" s="59"/>
      <c r="C9016" s="59"/>
      <c r="D9016" s="77"/>
      <c r="E9016" s="60"/>
    </row>
    <row r="9017" spans="1:5">
      <c r="A9017" s="52" t="s">
        <v>114</v>
      </c>
      <c r="B9017" s="59"/>
      <c r="C9017" s="59"/>
      <c r="D9017" s="77"/>
      <c r="E9017" s="60"/>
    </row>
    <row r="9018" spans="1:5">
      <c r="A9018" s="52" t="s">
        <v>114</v>
      </c>
      <c r="B9018" s="59"/>
      <c r="C9018" s="59"/>
      <c r="D9018" s="77"/>
      <c r="E9018" s="60"/>
    </row>
    <row r="9019" spans="1:5">
      <c r="A9019" s="52" t="s">
        <v>114</v>
      </c>
      <c r="B9019" s="59"/>
      <c r="C9019" s="59"/>
      <c r="D9019" s="77"/>
      <c r="E9019" s="78"/>
    </row>
    <row r="9020" spans="1:5">
      <c r="A9020" s="52" t="s">
        <v>114</v>
      </c>
      <c r="B9020" s="59"/>
      <c r="C9020" s="59"/>
      <c r="D9020" s="77"/>
      <c r="E9020" s="78"/>
    </row>
    <row r="9021" spans="1:5">
      <c r="A9021" s="52" t="s">
        <v>114</v>
      </c>
      <c r="B9021" s="59"/>
      <c r="C9021" s="59"/>
      <c r="D9021" s="77"/>
      <c r="E9021" s="78"/>
    </row>
    <row r="9022" spans="1:5">
      <c r="A9022" s="52" t="s">
        <v>114</v>
      </c>
      <c r="B9022" s="59"/>
      <c r="C9022" s="59"/>
      <c r="D9022" s="77"/>
      <c r="E9022" s="78"/>
    </row>
    <row r="9023" spans="1:5">
      <c r="A9023" s="52" t="s">
        <v>114</v>
      </c>
      <c r="B9023" s="59"/>
      <c r="C9023" s="59"/>
      <c r="D9023" s="77"/>
      <c r="E9023" s="60"/>
    </row>
    <row r="9024" spans="1:5">
      <c r="A9024" s="52" t="s">
        <v>114</v>
      </c>
      <c r="B9024" s="59"/>
      <c r="C9024" s="59"/>
      <c r="D9024" s="77"/>
      <c r="E9024" s="60"/>
    </row>
    <row r="9025" spans="1:5">
      <c r="A9025" s="52" t="s">
        <v>114</v>
      </c>
      <c r="B9025" s="59"/>
      <c r="C9025" s="59"/>
      <c r="D9025" s="77"/>
      <c r="E9025" s="60"/>
    </row>
    <row r="9026" spans="1:5">
      <c r="A9026" s="52" t="s">
        <v>114</v>
      </c>
      <c r="B9026" s="59"/>
      <c r="C9026" s="59"/>
      <c r="D9026" s="77"/>
      <c r="E9026" s="60"/>
    </row>
    <row r="9027" spans="1:5">
      <c r="A9027" s="52" t="s">
        <v>114</v>
      </c>
      <c r="B9027" s="59"/>
      <c r="C9027" s="59"/>
      <c r="D9027" s="77"/>
      <c r="E9027" s="60"/>
    </row>
    <row r="9028" spans="1:5">
      <c r="A9028" s="52" t="s">
        <v>114</v>
      </c>
      <c r="B9028" s="59"/>
      <c r="C9028" s="59"/>
      <c r="D9028" s="77"/>
      <c r="E9028" s="78"/>
    </row>
    <row r="9029" spans="1:5">
      <c r="A9029" s="52" t="s">
        <v>114</v>
      </c>
      <c r="B9029" s="59"/>
      <c r="C9029" s="59"/>
      <c r="D9029" s="77"/>
      <c r="E9029" s="78"/>
    </row>
    <row r="9030" spans="1:5">
      <c r="A9030" s="52" t="s">
        <v>114</v>
      </c>
      <c r="B9030" s="59"/>
      <c r="C9030" s="59"/>
      <c r="D9030" s="77"/>
      <c r="E9030" s="78"/>
    </row>
    <row r="9031" spans="1:5">
      <c r="A9031" s="52" t="s">
        <v>114</v>
      </c>
      <c r="B9031" s="59"/>
      <c r="C9031" s="59"/>
      <c r="D9031" s="77"/>
      <c r="E9031" s="78"/>
    </row>
    <row r="9032" spans="1:5">
      <c r="A9032" s="52" t="s">
        <v>114</v>
      </c>
      <c r="B9032" s="59"/>
      <c r="C9032" s="59"/>
      <c r="D9032" s="77"/>
      <c r="E9032" s="78"/>
    </row>
    <row r="9033" spans="1:5">
      <c r="A9033" s="52" t="s">
        <v>114</v>
      </c>
      <c r="B9033" s="59"/>
      <c r="C9033" s="59"/>
      <c r="D9033" s="77"/>
      <c r="E9033" s="60"/>
    </row>
    <row r="9034" spans="1:5">
      <c r="A9034" s="52" t="s">
        <v>114</v>
      </c>
      <c r="B9034" s="59"/>
      <c r="C9034" s="59"/>
      <c r="D9034" s="77"/>
      <c r="E9034" s="60"/>
    </row>
    <row r="9035" spans="1:5">
      <c r="A9035" s="52" t="s">
        <v>114</v>
      </c>
      <c r="B9035" s="59"/>
      <c r="C9035" s="59"/>
      <c r="D9035" s="77"/>
      <c r="E9035" s="60"/>
    </row>
    <row r="9036" spans="1:5">
      <c r="A9036" s="52" t="s">
        <v>114</v>
      </c>
      <c r="B9036" s="59"/>
      <c r="C9036" s="59"/>
      <c r="D9036" s="77"/>
      <c r="E9036" s="60"/>
    </row>
    <row r="9037" spans="1:5">
      <c r="A9037" s="52" t="s">
        <v>114</v>
      </c>
      <c r="B9037" s="59"/>
      <c r="C9037" s="59"/>
      <c r="D9037" s="77"/>
      <c r="E9037" s="60"/>
    </row>
    <row r="9038" spans="1:5">
      <c r="A9038" s="52" t="s">
        <v>114</v>
      </c>
      <c r="B9038" s="59"/>
      <c r="C9038" s="59"/>
      <c r="D9038" s="77"/>
      <c r="E9038" s="60"/>
    </row>
    <row r="9039" spans="1:5">
      <c r="A9039" s="52" t="s">
        <v>114</v>
      </c>
      <c r="B9039" s="59"/>
      <c r="C9039" s="59"/>
      <c r="D9039" s="77"/>
      <c r="E9039" s="60"/>
    </row>
    <row r="9040" spans="1:5" s="45" customFormat="1">
      <c r="A9040" s="47" t="s">
        <v>114</v>
      </c>
      <c r="B9040" s="71"/>
      <c r="C9040" s="71"/>
      <c r="D9040" s="79"/>
      <c r="E9040" s="72"/>
    </row>
    <row r="9041" spans="1:5">
      <c r="A9041" s="52" t="s">
        <v>114</v>
      </c>
      <c r="B9041" s="59"/>
      <c r="C9041" s="59"/>
      <c r="D9041" s="77"/>
      <c r="E9041" s="60"/>
    </row>
    <row r="9042" spans="1:5">
      <c r="A9042" s="52" t="s">
        <v>114</v>
      </c>
      <c r="B9042" s="59"/>
      <c r="C9042" s="59"/>
      <c r="D9042" s="77"/>
      <c r="E9042" s="60"/>
    </row>
    <row r="9043" spans="1:5">
      <c r="A9043" s="52" t="s">
        <v>114</v>
      </c>
      <c r="B9043" s="59"/>
      <c r="C9043" s="59"/>
      <c r="D9043" s="77"/>
      <c r="E9043" s="60"/>
    </row>
    <row r="9044" spans="1:5">
      <c r="A9044" s="52" t="s">
        <v>114</v>
      </c>
      <c r="B9044" s="59"/>
      <c r="C9044" s="59"/>
      <c r="D9044" s="77"/>
      <c r="E9044" s="60"/>
    </row>
    <row r="9045" spans="1:5">
      <c r="A9045" s="52" t="s">
        <v>114</v>
      </c>
      <c r="B9045" s="59"/>
      <c r="C9045" s="59"/>
      <c r="D9045" s="77"/>
      <c r="E9045" s="60"/>
    </row>
    <row r="9046" spans="1:5">
      <c r="A9046" s="52" t="s">
        <v>114</v>
      </c>
      <c r="B9046" s="59"/>
      <c r="C9046" s="59"/>
      <c r="D9046" s="77"/>
      <c r="E9046" s="60"/>
    </row>
    <row r="9047" spans="1:5">
      <c r="A9047" s="52" t="s">
        <v>114</v>
      </c>
      <c r="B9047" s="59"/>
      <c r="C9047" s="59"/>
      <c r="D9047" s="77"/>
      <c r="E9047" s="60"/>
    </row>
    <row r="9048" spans="1:5">
      <c r="A9048" s="52" t="s">
        <v>114</v>
      </c>
      <c r="B9048" s="59"/>
      <c r="C9048" s="59"/>
      <c r="D9048" s="77"/>
      <c r="E9048" s="60"/>
    </row>
    <row r="9049" spans="1:5">
      <c r="A9049" s="52" t="s">
        <v>114</v>
      </c>
      <c r="B9049" s="59"/>
      <c r="C9049" s="59"/>
      <c r="D9049" s="77"/>
      <c r="E9049" s="60"/>
    </row>
    <row r="9050" spans="1:5">
      <c r="A9050" s="52" t="s">
        <v>114</v>
      </c>
      <c r="B9050" s="59"/>
      <c r="C9050" s="59"/>
      <c r="D9050" s="77"/>
      <c r="E9050" s="60"/>
    </row>
    <row r="9051" spans="1:5">
      <c r="A9051" s="52" t="s">
        <v>114</v>
      </c>
      <c r="B9051" s="59"/>
      <c r="C9051" s="59"/>
      <c r="D9051" s="77"/>
      <c r="E9051" s="60"/>
    </row>
    <row r="9052" spans="1:5">
      <c r="A9052" s="52" t="s">
        <v>114</v>
      </c>
      <c r="B9052" s="59"/>
      <c r="C9052" s="59"/>
      <c r="D9052" s="77"/>
      <c r="E9052" s="60"/>
    </row>
    <row r="9053" spans="1:5">
      <c r="A9053" s="52" t="s">
        <v>114</v>
      </c>
      <c r="B9053" s="59"/>
      <c r="C9053" s="59"/>
      <c r="D9053" s="77"/>
      <c r="E9053" s="60"/>
    </row>
    <row r="9054" spans="1:5">
      <c r="A9054" s="52" t="s">
        <v>114</v>
      </c>
      <c r="B9054" s="59"/>
      <c r="C9054" s="59"/>
      <c r="D9054" s="77"/>
      <c r="E9054" s="60"/>
    </row>
    <row r="9055" spans="1:5">
      <c r="A9055" s="52" t="s">
        <v>114</v>
      </c>
      <c r="B9055" s="59"/>
      <c r="C9055" s="59"/>
      <c r="D9055" s="77"/>
      <c r="E9055" s="60"/>
    </row>
    <row r="9056" spans="1:5">
      <c r="A9056" s="52" t="s">
        <v>114</v>
      </c>
      <c r="B9056" s="59"/>
      <c r="C9056" s="59"/>
      <c r="D9056" s="77"/>
      <c r="E9056" s="60"/>
    </row>
    <row r="9057" spans="1:5">
      <c r="A9057" s="52" t="s">
        <v>114</v>
      </c>
      <c r="B9057" s="59"/>
      <c r="C9057" s="59"/>
      <c r="D9057" s="77"/>
      <c r="E9057" s="60"/>
    </row>
    <row r="9058" spans="1:5">
      <c r="A9058" s="52" t="s">
        <v>114</v>
      </c>
      <c r="B9058" s="59"/>
      <c r="C9058" s="59"/>
      <c r="D9058" s="77"/>
      <c r="E9058" s="60"/>
    </row>
    <row r="9059" spans="1:5">
      <c r="A9059" s="52" t="s">
        <v>114</v>
      </c>
      <c r="B9059" s="59"/>
      <c r="C9059" s="59"/>
      <c r="D9059" s="77"/>
      <c r="E9059" s="60"/>
    </row>
    <row r="9060" spans="1:5">
      <c r="A9060" s="52" t="s">
        <v>114</v>
      </c>
      <c r="B9060" s="59"/>
      <c r="C9060" s="59"/>
      <c r="D9060" s="77"/>
      <c r="E9060" s="60"/>
    </row>
    <row r="9061" spans="1:5">
      <c r="A9061" s="52" t="s">
        <v>114</v>
      </c>
      <c r="B9061" s="59"/>
      <c r="C9061" s="59"/>
      <c r="D9061" s="77"/>
      <c r="E9061" s="60"/>
    </row>
    <row r="9062" spans="1:5">
      <c r="A9062" s="52" t="s">
        <v>114</v>
      </c>
      <c r="B9062" s="59"/>
      <c r="C9062" s="59"/>
      <c r="D9062" s="77"/>
      <c r="E9062" s="60"/>
    </row>
    <row r="9063" spans="1:5">
      <c r="A9063" s="52" t="s">
        <v>114</v>
      </c>
      <c r="B9063" s="59"/>
      <c r="C9063" s="59"/>
      <c r="D9063" s="77"/>
      <c r="E9063" s="60"/>
    </row>
    <row r="9064" spans="1:5">
      <c r="A9064" s="52" t="s">
        <v>114</v>
      </c>
      <c r="B9064" s="59"/>
      <c r="C9064" s="59"/>
      <c r="D9064" s="77"/>
      <c r="E9064" s="60"/>
    </row>
    <row r="9065" spans="1:5">
      <c r="A9065" s="52" t="s">
        <v>114</v>
      </c>
      <c r="B9065" s="59"/>
      <c r="C9065" s="59"/>
      <c r="D9065" s="77"/>
      <c r="E9065" s="60"/>
    </row>
    <row r="9066" spans="1:5">
      <c r="A9066" s="52" t="s">
        <v>114</v>
      </c>
      <c r="B9066" s="59"/>
      <c r="C9066" s="59"/>
      <c r="D9066" s="77"/>
      <c r="E9066" s="60"/>
    </row>
    <row r="9067" spans="1:5">
      <c r="A9067" s="52" t="s">
        <v>114</v>
      </c>
      <c r="B9067" s="59"/>
      <c r="C9067" s="59"/>
      <c r="D9067" s="77"/>
      <c r="E9067" s="60"/>
    </row>
    <row r="9068" spans="1:5">
      <c r="A9068" s="52" t="s">
        <v>114</v>
      </c>
      <c r="B9068" s="59"/>
      <c r="C9068" s="59"/>
      <c r="D9068" s="77"/>
      <c r="E9068" s="60"/>
    </row>
    <row r="9069" spans="1:5">
      <c r="A9069" s="52" t="s">
        <v>114</v>
      </c>
      <c r="B9069" s="59"/>
      <c r="C9069" s="59"/>
      <c r="D9069" s="77"/>
      <c r="E9069" s="60"/>
    </row>
    <row r="9070" spans="1:5">
      <c r="A9070" s="52" t="s">
        <v>114</v>
      </c>
      <c r="B9070" s="59"/>
      <c r="C9070" s="59"/>
      <c r="D9070" s="77"/>
      <c r="E9070" s="60"/>
    </row>
    <row r="9071" spans="1:5">
      <c r="A9071" s="52" t="s">
        <v>114</v>
      </c>
      <c r="B9071" s="59"/>
      <c r="C9071" s="59"/>
      <c r="D9071" s="77"/>
      <c r="E9071" s="60"/>
    </row>
    <row r="9072" spans="1:5">
      <c r="A9072" s="52" t="s">
        <v>114</v>
      </c>
      <c r="B9072" s="59"/>
      <c r="C9072" s="59"/>
      <c r="D9072" s="77"/>
      <c r="E9072" s="60"/>
    </row>
    <row r="9073" spans="1:5">
      <c r="A9073" s="52" t="s">
        <v>114</v>
      </c>
      <c r="B9073" s="59"/>
      <c r="C9073" s="59"/>
      <c r="D9073" s="77"/>
      <c r="E9073" s="60"/>
    </row>
    <row r="9074" spans="1:5">
      <c r="A9074" s="52" t="s">
        <v>114</v>
      </c>
      <c r="B9074" s="59"/>
      <c r="C9074" s="59"/>
      <c r="D9074" s="77"/>
      <c r="E9074" s="60"/>
    </row>
    <row r="9075" spans="1:5">
      <c r="A9075" s="52" t="s">
        <v>114</v>
      </c>
      <c r="B9075" s="59"/>
      <c r="C9075" s="59"/>
      <c r="D9075" s="77"/>
      <c r="E9075" s="60"/>
    </row>
    <row r="9076" spans="1:5" s="45" customFormat="1">
      <c r="A9076" s="47" t="s">
        <v>114</v>
      </c>
      <c r="B9076" s="71"/>
      <c r="C9076" s="71"/>
      <c r="D9076" s="79"/>
      <c r="E9076" s="72"/>
    </row>
    <row r="9077" spans="1:5">
      <c r="A9077" s="52" t="s">
        <v>114</v>
      </c>
      <c r="B9077" s="59"/>
      <c r="C9077" s="59"/>
      <c r="D9077" s="77"/>
      <c r="E9077" s="60"/>
    </row>
    <row r="9078" spans="1:5">
      <c r="A9078" s="52" t="s">
        <v>114</v>
      </c>
      <c r="B9078" s="59"/>
      <c r="C9078" s="59"/>
      <c r="D9078" s="77"/>
      <c r="E9078" s="60"/>
    </row>
    <row r="9079" spans="1:5">
      <c r="A9079" s="52" t="s">
        <v>114</v>
      </c>
      <c r="B9079" s="59"/>
      <c r="C9079" s="59"/>
      <c r="D9079" s="77"/>
      <c r="E9079" s="60"/>
    </row>
    <row r="9080" spans="1:5">
      <c r="A9080" s="52" t="s">
        <v>114</v>
      </c>
      <c r="B9080" s="59"/>
      <c r="C9080" s="59"/>
      <c r="D9080" s="77"/>
      <c r="E9080" s="60"/>
    </row>
    <row r="9081" spans="1:5">
      <c r="A9081" s="52" t="s">
        <v>114</v>
      </c>
      <c r="B9081" s="59"/>
      <c r="C9081" s="59"/>
      <c r="D9081" s="77"/>
      <c r="E9081" s="60"/>
    </row>
    <row r="9082" spans="1:5">
      <c r="A9082" s="52" t="s">
        <v>114</v>
      </c>
      <c r="B9082" s="59"/>
      <c r="C9082" s="59"/>
      <c r="D9082" s="77"/>
      <c r="E9082" s="60"/>
    </row>
    <row r="9083" spans="1:5">
      <c r="A9083" s="52" t="s">
        <v>114</v>
      </c>
      <c r="B9083" s="59"/>
      <c r="C9083" s="59"/>
      <c r="D9083" s="77"/>
      <c r="E9083" s="78"/>
    </row>
    <row r="9084" spans="1:5">
      <c r="A9084" s="52" t="s">
        <v>114</v>
      </c>
      <c r="B9084" s="59"/>
      <c r="C9084" s="59"/>
      <c r="D9084" s="77"/>
      <c r="E9084" s="78"/>
    </row>
    <row r="9085" spans="1:5">
      <c r="A9085" s="52" t="s">
        <v>114</v>
      </c>
      <c r="B9085" s="59"/>
      <c r="C9085" s="59"/>
      <c r="D9085" s="77"/>
      <c r="E9085" s="60"/>
    </row>
    <row r="9086" spans="1:5">
      <c r="A9086" s="52" t="s">
        <v>114</v>
      </c>
      <c r="B9086" s="59"/>
      <c r="C9086" s="59"/>
      <c r="D9086" s="77"/>
      <c r="E9086" s="60"/>
    </row>
    <row r="9087" spans="1:5">
      <c r="A9087" s="52" t="s">
        <v>114</v>
      </c>
      <c r="B9087" s="59"/>
      <c r="C9087" s="59"/>
      <c r="D9087" s="77"/>
      <c r="E9087" s="60"/>
    </row>
    <row r="9088" spans="1:5">
      <c r="A9088" s="52" t="s">
        <v>114</v>
      </c>
      <c r="B9088" s="59"/>
      <c r="C9088" s="59"/>
      <c r="D9088" s="77"/>
      <c r="E9088" s="60"/>
    </row>
    <row r="9089" spans="1:5">
      <c r="A9089" s="52" t="s">
        <v>114</v>
      </c>
      <c r="B9089" s="59"/>
      <c r="C9089" s="59"/>
      <c r="D9089" s="77"/>
      <c r="E9089" s="60"/>
    </row>
    <row r="9090" spans="1:5">
      <c r="A9090" s="52" t="s">
        <v>114</v>
      </c>
      <c r="B9090" s="59"/>
      <c r="C9090" s="59"/>
      <c r="D9090" s="77"/>
      <c r="E9090" s="60"/>
    </row>
    <row r="9091" spans="1:5">
      <c r="A9091" s="52" t="s">
        <v>114</v>
      </c>
      <c r="B9091" s="59"/>
      <c r="C9091" s="59"/>
      <c r="D9091" s="77"/>
      <c r="E9091" s="60"/>
    </row>
    <row r="9092" spans="1:5">
      <c r="A9092" s="52" t="s">
        <v>114</v>
      </c>
      <c r="B9092" s="59"/>
      <c r="C9092" s="59"/>
      <c r="D9092" s="77"/>
      <c r="E9092" s="60"/>
    </row>
    <row r="9093" spans="1:5">
      <c r="A9093" s="52" t="s">
        <v>114</v>
      </c>
      <c r="B9093" s="59"/>
      <c r="C9093" s="59"/>
      <c r="D9093" s="77"/>
      <c r="E9093" s="60"/>
    </row>
    <row r="9094" spans="1:5">
      <c r="A9094" s="52" t="s">
        <v>114</v>
      </c>
      <c r="B9094" s="59"/>
      <c r="C9094" s="59"/>
      <c r="D9094" s="77"/>
      <c r="E9094" s="60"/>
    </row>
    <row r="9095" spans="1:5">
      <c r="A9095" s="52" t="s">
        <v>114</v>
      </c>
      <c r="B9095" s="59"/>
      <c r="C9095" s="59"/>
      <c r="D9095" s="77"/>
      <c r="E9095" s="60"/>
    </row>
    <row r="9096" spans="1:5">
      <c r="A9096" s="52" t="s">
        <v>114</v>
      </c>
      <c r="B9096" s="59"/>
      <c r="C9096" s="59"/>
      <c r="D9096" s="77"/>
      <c r="E9096" s="60"/>
    </row>
    <row r="9097" spans="1:5">
      <c r="A9097" s="52" t="s">
        <v>114</v>
      </c>
      <c r="B9097" s="59"/>
      <c r="C9097" s="59"/>
      <c r="D9097" s="77"/>
      <c r="E9097" s="60"/>
    </row>
    <row r="9098" spans="1:5">
      <c r="A9098" s="52" t="s">
        <v>114</v>
      </c>
      <c r="B9098" s="59"/>
      <c r="C9098" s="59"/>
      <c r="D9098" s="77"/>
      <c r="E9098" s="78"/>
    </row>
    <row r="9099" spans="1:5">
      <c r="A9099" s="52" t="s">
        <v>114</v>
      </c>
      <c r="B9099" s="59"/>
      <c r="C9099" s="59"/>
      <c r="D9099" s="77"/>
      <c r="E9099" s="60"/>
    </row>
    <row r="9100" spans="1:5">
      <c r="A9100" s="52" t="s">
        <v>114</v>
      </c>
      <c r="B9100" s="59"/>
      <c r="C9100" s="59"/>
      <c r="D9100" s="77"/>
      <c r="E9100" s="60"/>
    </row>
    <row r="9101" spans="1:5">
      <c r="A9101" s="52" t="s">
        <v>114</v>
      </c>
      <c r="B9101" s="59"/>
      <c r="C9101" s="59"/>
      <c r="D9101" s="77"/>
      <c r="E9101" s="60"/>
    </row>
    <row r="9102" spans="1:5">
      <c r="A9102" s="52" t="s">
        <v>114</v>
      </c>
      <c r="B9102" s="59"/>
      <c r="C9102" s="59"/>
      <c r="D9102" s="77"/>
      <c r="E9102" s="60"/>
    </row>
    <row r="9103" spans="1:5">
      <c r="A9103" s="52" t="s">
        <v>114</v>
      </c>
      <c r="B9103" s="59"/>
      <c r="C9103" s="59"/>
      <c r="D9103" s="77"/>
      <c r="E9103" s="60"/>
    </row>
    <row r="9104" spans="1:5">
      <c r="A9104" s="52" t="s">
        <v>114</v>
      </c>
      <c r="B9104" s="59"/>
      <c r="C9104" s="59"/>
      <c r="D9104" s="77"/>
      <c r="E9104" s="60"/>
    </row>
    <row r="9105" spans="1:5">
      <c r="A9105" s="52" t="s">
        <v>114</v>
      </c>
      <c r="B9105" s="59"/>
      <c r="C9105" s="59"/>
      <c r="D9105" s="77"/>
      <c r="E9105" s="78"/>
    </row>
    <row r="9106" spans="1:5">
      <c r="A9106" s="52" t="s">
        <v>114</v>
      </c>
      <c r="B9106" s="59"/>
      <c r="C9106" s="59"/>
      <c r="D9106" s="77"/>
      <c r="E9106" s="60"/>
    </row>
    <row r="9107" spans="1:5">
      <c r="A9107" s="52" t="s">
        <v>114</v>
      </c>
      <c r="B9107" s="59"/>
      <c r="C9107" s="59"/>
      <c r="D9107" s="77"/>
      <c r="E9107" s="60"/>
    </row>
    <row r="9108" spans="1:5">
      <c r="A9108" s="52" t="s">
        <v>114</v>
      </c>
      <c r="B9108" s="59"/>
      <c r="C9108" s="59"/>
      <c r="D9108" s="77"/>
      <c r="E9108" s="60"/>
    </row>
    <row r="9109" spans="1:5">
      <c r="A9109" s="52" t="s">
        <v>114</v>
      </c>
      <c r="B9109" s="59"/>
      <c r="C9109" s="59"/>
      <c r="D9109" s="77"/>
      <c r="E9109" s="60"/>
    </row>
    <row r="9110" spans="1:5">
      <c r="A9110" s="52" t="s">
        <v>114</v>
      </c>
      <c r="B9110" s="59"/>
      <c r="C9110" s="59"/>
      <c r="D9110" s="77"/>
      <c r="E9110" s="78"/>
    </row>
    <row r="9111" spans="1:5">
      <c r="A9111" s="52" t="s">
        <v>114</v>
      </c>
      <c r="B9111" s="59"/>
      <c r="C9111" s="59"/>
      <c r="D9111" s="77"/>
      <c r="E9111" s="60"/>
    </row>
    <row r="9112" spans="1:5">
      <c r="A9112" s="52" t="s">
        <v>114</v>
      </c>
      <c r="B9112" s="59"/>
      <c r="C9112" s="59"/>
      <c r="D9112" s="77"/>
      <c r="E9112" s="60"/>
    </row>
    <row r="9113" spans="1:5">
      <c r="A9113" s="52" t="s">
        <v>114</v>
      </c>
      <c r="B9113" s="59"/>
      <c r="C9113" s="59"/>
      <c r="D9113" s="77"/>
      <c r="E9113" s="60"/>
    </row>
    <row r="9114" spans="1:5">
      <c r="A9114" s="52" t="s">
        <v>114</v>
      </c>
      <c r="B9114" s="59"/>
      <c r="C9114" s="59"/>
      <c r="D9114" s="77"/>
      <c r="E9114" s="60"/>
    </row>
    <row r="9115" spans="1:5">
      <c r="A9115" s="52" t="s">
        <v>114</v>
      </c>
      <c r="B9115" s="59"/>
      <c r="C9115" s="59"/>
      <c r="D9115" s="77"/>
      <c r="E9115" s="60"/>
    </row>
    <row r="9116" spans="1:5">
      <c r="A9116" s="52" t="s">
        <v>114</v>
      </c>
      <c r="B9116" s="59"/>
      <c r="C9116" s="59"/>
      <c r="D9116" s="77"/>
      <c r="E9116" s="60"/>
    </row>
    <row r="9117" spans="1:5">
      <c r="A9117" s="52" t="s">
        <v>114</v>
      </c>
      <c r="B9117" s="59"/>
      <c r="C9117" s="59"/>
      <c r="D9117" s="77"/>
      <c r="E9117" s="60"/>
    </row>
    <row r="9118" spans="1:5">
      <c r="A9118" s="52" t="s">
        <v>114</v>
      </c>
      <c r="B9118" s="59"/>
      <c r="C9118" s="59"/>
      <c r="D9118" s="77"/>
      <c r="E9118" s="60"/>
    </row>
    <row r="9119" spans="1:5">
      <c r="A9119" s="52" t="s">
        <v>114</v>
      </c>
      <c r="B9119" s="59"/>
      <c r="C9119" s="59"/>
      <c r="D9119" s="77"/>
      <c r="E9119" s="60"/>
    </row>
    <row r="9120" spans="1:5">
      <c r="A9120" s="52" t="s">
        <v>114</v>
      </c>
      <c r="B9120" s="59"/>
      <c r="C9120" s="59"/>
      <c r="D9120" s="77"/>
      <c r="E9120" s="60"/>
    </row>
    <row r="9121" spans="1:5">
      <c r="A9121" s="52" t="s">
        <v>114</v>
      </c>
      <c r="B9121" s="59"/>
      <c r="C9121" s="59"/>
      <c r="D9121" s="77"/>
      <c r="E9121" s="60"/>
    </row>
    <row r="9122" spans="1:5">
      <c r="A9122" s="52" t="s">
        <v>114</v>
      </c>
      <c r="B9122" s="59"/>
      <c r="C9122" s="59"/>
      <c r="D9122" s="77"/>
      <c r="E9122" s="60"/>
    </row>
    <row r="9123" spans="1:5">
      <c r="A9123" s="52" t="s">
        <v>114</v>
      </c>
      <c r="B9123" s="59"/>
      <c r="C9123" s="59"/>
      <c r="D9123" s="77"/>
      <c r="E9123" s="60"/>
    </row>
    <row r="9124" spans="1:5">
      <c r="A9124" s="52" t="s">
        <v>114</v>
      </c>
      <c r="B9124" s="59"/>
      <c r="C9124" s="59"/>
      <c r="D9124" s="77"/>
      <c r="E9124" s="60"/>
    </row>
    <row r="9125" spans="1:5">
      <c r="A9125" s="52" t="s">
        <v>114</v>
      </c>
      <c r="B9125" s="59"/>
      <c r="C9125" s="59"/>
      <c r="D9125" s="77"/>
      <c r="E9125" s="78"/>
    </row>
    <row r="9126" spans="1:5">
      <c r="A9126" s="52" t="s">
        <v>114</v>
      </c>
      <c r="B9126" s="59"/>
      <c r="C9126" s="59"/>
      <c r="D9126" s="77"/>
      <c r="E9126" s="60"/>
    </row>
    <row r="9127" spans="1:5">
      <c r="A9127" s="52" t="s">
        <v>114</v>
      </c>
      <c r="B9127" s="59"/>
      <c r="C9127" s="59"/>
      <c r="D9127" s="77"/>
      <c r="E9127" s="78"/>
    </row>
    <row r="9128" spans="1:5">
      <c r="A9128" s="52" t="s">
        <v>114</v>
      </c>
      <c r="B9128" s="59"/>
      <c r="C9128" s="59"/>
      <c r="D9128" s="77"/>
      <c r="E9128" s="60"/>
    </row>
    <row r="9129" spans="1:5">
      <c r="A9129" s="52" t="s">
        <v>114</v>
      </c>
      <c r="B9129" s="59"/>
      <c r="C9129" s="59"/>
      <c r="D9129" s="77"/>
      <c r="E9129" s="60"/>
    </row>
    <row r="9130" spans="1:5">
      <c r="A9130" s="52" t="s">
        <v>114</v>
      </c>
      <c r="B9130" s="59"/>
      <c r="C9130" s="59"/>
      <c r="D9130" s="77"/>
      <c r="E9130" s="60"/>
    </row>
    <row r="9131" spans="1:5">
      <c r="A9131" s="52" t="s">
        <v>114</v>
      </c>
      <c r="B9131" s="59"/>
      <c r="C9131" s="59"/>
      <c r="D9131" s="77"/>
      <c r="E9131" s="60"/>
    </row>
    <row r="9132" spans="1:5">
      <c r="A9132" s="52" t="s">
        <v>114</v>
      </c>
      <c r="B9132" s="59"/>
      <c r="C9132" s="59"/>
      <c r="D9132" s="77"/>
      <c r="E9132" s="60"/>
    </row>
    <row r="9133" spans="1:5">
      <c r="A9133" s="52" t="s">
        <v>114</v>
      </c>
      <c r="B9133" s="59"/>
      <c r="C9133" s="59"/>
      <c r="D9133" s="77"/>
      <c r="E9133" s="60"/>
    </row>
    <row r="9134" spans="1:5">
      <c r="A9134" s="52" t="s">
        <v>114</v>
      </c>
      <c r="B9134" s="59"/>
      <c r="C9134" s="59"/>
      <c r="D9134" s="77"/>
      <c r="E9134" s="60"/>
    </row>
    <row r="9135" spans="1:5">
      <c r="A9135" s="52" t="s">
        <v>114</v>
      </c>
      <c r="B9135" s="59"/>
      <c r="C9135" s="59"/>
      <c r="D9135" s="77"/>
      <c r="E9135" s="60"/>
    </row>
    <row r="9136" spans="1:5">
      <c r="A9136" s="52" t="s">
        <v>114</v>
      </c>
      <c r="B9136" s="59"/>
      <c r="C9136" s="59"/>
      <c r="D9136" s="77"/>
      <c r="E9136" s="60"/>
    </row>
    <row r="9137" spans="1:5">
      <c r="A9137" s="52" t="s">
        <v>114</v>
      </c>
      <c r="B9137" s="59"/>
      <c r="C9137" s="59"/>
      <c r="D9137" s="77"/>
      <c r="E9137" s="60"/>
    </row>
    <row r="9138" spans="1:5">
      <c r="A9138" s="52" t="s">
        <v>114</v>
      </c>
      <c r="B9138" s="59"/>
      <c r="C9138" s="59"/>
      <c r="D9138" s="77"/>
      <c r="E9138" s="60"/>
    </row>
    <row r="9139" spans="1:5">
      <c r="A9139" s="52" t="s">
        <v>114</v>
      </c>
      <c r="B9139" s="59"/>
      <c r="C9139" s="59"/>
      <c r="D9139" s="77"/>
      <c r="E9139" s="60"/>
    </row>
    <row r="9140" spans="1:5">
      <c r="A9140" s="52" t="s">
        <v>114</v>
      </c>
      <c r="B9140" s="59"/>
      <c r="C9140" s="59"/>
      <c r="D9140" s="77"/>
      <c r="E9140" s="60"/>
    </row>
    <row r="9141" spans="1:5">
      <c r="A9141" s="52" t="s">
        <v>114</v>
      </c>
      <c r="B9141" s="59"/>
      <c r="C9141" s="59"/>
      <c r="D9141" s="77"/>
      <c r="E9141" s="60"/>
    </row>
    <row r="9142" spans="1:5">
      <c r="A9142" s="52" t="s">
        <v>114</v>
      </c>
      <c r="B9142" s="59"/>
      <c r="C9142" s="59"/>
      <c r="D9142" s="77"/>
      <c r="E9142" s="60"/>
    </row>
    <row r="9143" spans="1:5">
      <c r="A9143" s="52" t="s">
        <v>114</v>
      </c>
      <c r="B9143" s="59"/>
      <c r="C9143" s="59"/>
      <c r="D9143" s="77"/>
      <c r="E9143" s="60"/>
    </row>
    <row r="9144" spans="1:5">
      <c r="A9144" s="52" t="s">
        <v>114</v>
      </c>
      <c r="B9144" s="59"/>
      <c r="C9144" s="59"/>
      <c r="D9144" s="77"/>
      <c r="E9144" s="60"/>
    </row>
    <row r="9145" spans="1:5">
      <c r="A9145" s="52" t="s">
        <v>114</v>
      </c>
      <c r="B9145" s="59"/>
      <c r="C9145" s="59"/>
      <c r="D9145" s="77"/>
      <c r="E9145" s="60"/>
    </row>
    <row r="9146" spans="1:5">
      <c r="A9146" s="52" t="s">
        <v>114</v>
      </c>
      <c r="B9146" s="59"/>
      <c r="C9146" s="59"/>
      <c r="D9146" s="77"/>
      <c r="E9146" s="60"/>
    </row>
    <row r="9147" spans="1:5">
      <c r="A9147" s="52" t="s">
        <v>114</v>
      </c>
      <c r="B9147" s="59"/>
      <c r="C9147" s="59"/>
      <c r="D9147" s="77"/>
      <c r="E9147" s="60"/>
    </row>
    <row r="9148" spans="1:5">
      <c r="A9148" s="52" t="s">
        <v>114</v>
      </c>
      <c r="B9148" s="59"/>
      <c r="C9148" s="59"/>
      <c r="D9148" s="77"/>
      <c r="E9148" s="60"/>
    </row>
    <row r="9149" spans="1:5">
      <c r="A9149" s="52" t="s">
        <v>114</v>
      </c>
      <c r="B9149" s="59"/>
      <c r="C9149" s="59"/>
      <c r="D9149" s="77"/>
      <c r="E9149" s="60"/>
    </row>
    <row r="9150" spans="1:5">
      <c r="A9150" s="52" t="s">
        <v>114</v>
      </c>
      <c r="B9150" s="59"/>
      <c r="C9150" s="59"/>
      <c r="D9150" s="77"/>
      <c r="E9150" s="60"/>
    </row>
    <row r="9151" spans="1:5">
      <c r="A9151" s="52" t="s">
        <v>114</v>
      </c>
      <c r="B9151" s="59"/>
      <c r="C9151" s="59"/>
      <c r="D9151" s="77"/>
      <c r="E9151" s="60"/>
    </row>
    <row r="9152" spans="1:5">
      <c r="A9152" s="52" t="s">
        <v>114</v>
      </c>
      <c r="B9152" s="59"/>
      <c r="C9152" s="59"/>
      <c r="D9152" s="77"/>
      <c r="E9152" s="60"/>
    </row>
    <row r="9153" spans="1:5">
      <c r="A9153" s="52" t="s">
        <v>114</v>
      </c>
      <c r="B9153" s="59"/>
      <c r="C9153" s="59"/>
      <c r="D9153" s="77"/>
      <c r="E9153" s="60"/>
    </row>
    <row r="9154" spans="1:5">
      <c r="A9154" s="52" t="s">
        <v>114</v>
      </c>
      <c r="B9154" s="59"/>
      <c r="C9154" s="59"/>
      <c r="D9154" s="77"/>
      <c r="E9154" s="60"/>
    </row>
    <row r="9155" spans="1:5">
      <c r="A9155" s="52" t="s">
        <v>114</v>
      </c>
      <c r="B9155" s="59"/>
      <c r="C9155" s="59"/>
      <c r="D9155" s="77"/>
      <c r="E9155" s="60"/>
    </row>
    <row r="9156" spans="1:5">
      <c r="A9156" s="52" t="s">
        <v>114</v>
      </c>
      <c r="B9156" s="59"/>
      <c r="C9156" s="59"/>
      <c r="D9156" s="77"/>
      <c r="E9156" s="60"/>
    </row>
    <row r="9157" spans="1:5">
      <c r="A9157" s="52" t="s">
        <v>114</v>
      </c>
      <c r="B9157" s="59"/>
      <c r="C9157" s="59"/>
      <c r="D9157" s="77"/>
      <c r="E9157" s="60"/>
    </row>
    <row r="9158" spans="1:5">
      <c r="A9158" s="52" t="s">
        <v>114</v>
      </c>
      <c r="B9158" s="59"/>
      <c r="C9158" s="59"/>
      <c r="D9158" s="77"/>
      <c r="E9158" s="60"/>
    </row>
    <row r="9159" spans="1:5">
      <c r="A9159" s="52" t="s">
        <v>114</v>
      </c>
      <c r="B9159" s="59"/>
      <c r="C9159" s="59"/>
      <c r="D9159" s="77"/>
      <c r="E9159" s="60"/>
    </row>
    <row r="9160" spans="1:5">
      <c r="A9160" s="52" t="s">
        <v>114</v>
      </c>
      <c r="B9160" s="59"/>
      <c r="C9160" s="59"/>
      <c r="D9160" s="77"/>
      <c r="E9160" s="60"/>
    </row>
    <row r="9161" spans="1:5">
      <c r="A9161" s="52" t="s">
        <v>114</v>
      </c>
      <c r="B9161" s="59"/>
      <c r="C9161" s="59"/>
      <c r="D9161" s="77"/>
      <c r="E9161" s="60"/>
    </row>
    <row r="9162" spans="1:5">
      <c r="A9162" s="52" t="s">
        <v>114</v>
      </c>
      <c r="B9162" s="59"/>
      <c r="C9162" s="59"/>
      <c r="D9162" s="77"/>
      <c r="E9162" s="60"/>
    </row>
    <row r="9163" spans="1:5">
      <c r="A9163" s="52" t="s">
        <v>114</v>
      </c>
      <c r="B9163" s="59"/>
      <c r="C9163" s="59"/>
      <c r="D9163" s="77"/>
      <c r="E9163" s="60"/>
    </row>
    <row r="9164" spans="1:5">
      <c r="A9164" s="52" t="s">
        <v>114</v>
      </c>
      <c r="B9164" s="59"/>
      <c r="C9164" s="59"/>
      <c r="D9164" s="77"/>
      <c r="E9164" s="60"/>
    </row>
    <row r="9165" spans="1:5">
      <c r="A9165" s="52" t="s">
        <v>114</v>
      </c>
      <c r="B9165" s="59"/>
      <c r="C9165" s="59"/>
      <c r="D9165" s="77"/>
      <c r="E9165" s="60"/>
    </row>
    <row r="9166" spans="1:5">
      <c r="A9166" s="52" t="s">
        <v>114</v>
      </c>
      <c r="B9166" s="59"/>
      <c r="C9166" s="59"/>
      <c r="D9166" s="77"/>
      <c r="E9166" s="60"/>
    </row>
    <row r="9167" spans="1:5">
      <c r="A9167" s="52" t="s">
        <v>114</v>
      </c>
      <c r="B9167" s="59"/>
      <c r="C9167" s="59"/>
      <c r="D9167" s="77"/>
      <c r="E9167" s="60"/>
    </row>
    <row r="9168" spans="1:5">
      <c r="A9168" s="52" t="s">
        <v>114</v>
      </c>
      <c r="B9168" s="59"/>
      <c r="C9168" s="59"/>
      <c r="D9168" s="77"/>
      <c r="E9168" s="60"/>
    </row>
    <row r="9169" spans="1:5">
      <c r="A9169" s="52" t="s">
        <v>114</v>
      </c>
      <c r="B9169" s="59"/>
      <c r="C9169" s="59"/>
      <c r="D9169" s="77"/>
      <c r="E9169" s="60"/>
    </row>
    <row r="9170" spans="1:5">
      <c r="A9170" s="52" t="s">
        <v>114</v>
      </c>
      <c r="B9170" s="59"/>
      <c r="C9170" s="59"/>
      <c r="D9170" s="77"/>
      <c r="E9170" s="60"/>
    </row>
    <row r="9171" spans="1:5">
      <c r="A9171" s="52" t="s">
        <v>114</v>
      </c>
      <c r="B9171" s="59"/>
      <c r="C9171" s="59"/>
      <c r="D9171" s="77"/>
      <c r="E9171" s="60"/>
    </row>
    <row r="9172" spans="1:5">
      <c r="A9172" s="52" t="s">
        <v>114</v>
      </c>
      <c r="B9172" s="59"/>
      <c r="C9172" s="59"/>
      <c r="D9172" s="77"/>
      <c r="E9172" s="60"/>
    </row>
    <row r="9173" spans="1:5">
      <c r="A9173" s="52" t="s">
        <v>114</v>
      </c>
      <c r="B9173" s="59"/>
      <c r="C9173" s="59"/>
      <c r="D9173" s="77"/>
      <c r="E9173" s="60"/>
    </row>
    <row r="9174" spans="1:5">
      <c r="A9174" s="52" t="s">
        <v>114</v>
      </c>
      <c r="B9174" s="59"/>
      <c r="C9174" s="59"/>
      <c r="D9174" s="77"/>
      <c r="E9174" s="60"/>
    </row>
    <row r="9175" spans="1:5">
      <c r="A9175" s="52" t="s">
        <v>114</v>
      </c>
      <c r="B9175" s="59"/>
      <c r="C9175" s="59"/>
      <c r="D9175" s="77"/>
      <c r="E9175" s="60"/>
    </row>
    <row r="9176" spans="1:5">
      <c r="A9176" s="52" t="s">
        <v>114</v>
      </c>
      <c r="B9176" s="59"/>
      <c r="C9176" s="59"/>
      <c r="D9176" s="77"/>
      <c r="E9176" s="60"/>
    </row>
    <row r="9177" spans="1:5">
      <c r="A9177" s="52" t="s">
        <v>114</v>
      </c>
      <c r="B9177" s="59"/>
      <c r="C9177" s="59"/>
      <c r="D9177" s="77"/>
      <c r="E9177" s="60"/>
    </row>
    <row r="9178" spans="1:5">
      <c r="A9178" s="52" t="s">
        <v>114</v>
      </c>
      <c r="B9178" s="59"/>
      <c r="C9178" s="59"/>
      <c r="D9178" s="77"/>
      <c r="E9178" s="60"/>
    </row>
    <row r="9179" spans="1:5">
      <c r="A9179" s="52" t="s">
        <v>114</v>
      </c>
      <c r="B9179" s="59"/>
      <c r="C9179" s="59"/>
      <c r="D9179" s="77"/>
      <c r="E9179" s="60"/>
    </row>
    <row r="9180" spans="1:5">
      <c r="A9180" s="52" t="s">
        <v>114</v>
      </c>
      <c r="B9180" s="59"/>
      <c r="C9180" s="59"/>
      <c r="D9180" s="77"/>
      <c r="E9180" s="78"/>
    </row>
    <row r="9181" spans="1:5">
      <c r="A9181" s="52" t="s">
        <v>114</v>
      </c>
      <c r="B9181" s="59"/>
      <c r="C9181" s="59"/>
      <c r="D9181" s="77"/>
      <c r="E9181" s="78"/>
    </row>
    <row r="9182" spans="1:5">
      <c r="A9182" s="52" t="s">
        <v>114</v>
      </c>
      <c r="B9182" s="59"/>
      <c r="C9182" s="59"/>
      <c r="D9182" s="77"/>
      <c r="E9182" s="78"/>
    </row>
    <row r="9183" spans="1:5">
      <c r="A9183" s="52" t="s">
        <v>114</v>
      </c>
      <c r="B9183" s="59"/>
      <c r="C9183" s="59"/>
      <c r="D9183" s="77"/>
      <c r="E9183" s="60"/>
    </row>
    <row r="9184" spans="1:5">
      <c r="A9184" s="52" t="s">
        <v>114</v>
      </c>
      <c r="B9184" s="59"/>
      <c r="C9184" s="59"/>
      <c r="D9184" s="77"/>
      <c r="E9184" s="60"/>
    </row>
    <row r="9185" spans="1:5">
      <c r="A9185" s="52" t="s">
        <v>114</v>
      </c>
      <c r="B9185" s="59"/>
      <c r="C9185" s="59"/>
      <c r="D9185" s="77"/>
      <c r="E9185" s="78"/>
    </row>
    <row r="9186" spans="1:5">
      <c r="A9186" s="52" t="s">
        <v>114</v>
      </c>
      <c r="B9186" s="59"/>
      <c r="C9186" s="59"/>
      <c r="D9186" s="77"/>
      <c r="E9186" s="60"/>
    </row>
    <row r="9187" spans="1:5">
      <c r="A9187" s="52" t="s">
        <v>114</v>
      </c>
      <c r="B9187" s="59"/>
      <c r="C9187" s="59"/>
      <c r="D9187" s="77"/>
      <c r="E9187" s="60"/>
    </row>
    <row r="9188" spans="1:5">
      <c r="A9188" s="52" t="s">
        <v>114</v>
      </c>
      <c r="B9188" s="59"/>
      <c r="C9188" s="59"/>
      <c r="D9188" s="77"/>
      <c r="E9188" s="60"/>
    </row>
    <row r="9189" spans="1:5">
      <c r="A9189" s="52" t="s">
        <v>114</v>
      </c>
      <c r="B9189" s="59"/>
      <c r="C9189" s="59"/>
      <c r="D9189" s="77"/>
      <c r="E9189" s="60"/>
    </row>
    <row r="9190" spans="1:5">
      <c r="A9190" s="52" t="s">
        <v>114</v>
      </c>
      <c r="B9190" s="59"/>
      <c r="C9190" s="59"/>
      <c r="D9190" s="77"/>
      <c r="E9190" s="60"/>
    </row>
    <row r="9191" spans="1:5">
      <c r="A9191" s="52" t="s">
        <v>114</v>
      </c>
      <c r="B9191" s="59"/>
      <c r="C9191" s="59"/>
      <c r="D9191" s="77"/>
      <c r="E9191" s="60"/>
    </row>
    <row r="9192" spans="1:5">
      <c r="A9192" s="52" t="s">
        <v>114</v>
      </c>
      <c r="B9192" s="59"/>
      <c r="C9192" s="59"/>
      <c r="D9192" s="77"/>
      <c r="E9192" s="60"/>
    </row>
    <row r="9193" spans="1:5">
      <c r="A9193" s="52" t="s">
        <v>114</v>
      </c>
      <c r="B9193" s="59"/>
      <c r="C9193" s="59"/>
      <c r="D9193" s="77"/>
      <c r="E9193" s="60"/>
    </row>
    <row r="9194" spans="1:5">
      <c r="A9194" s="52" t="s">
        <v>114</v>
      </c>
      <c r="B9194" s="59"/>
      <c r="C9194" s="59"/>
      <c r="D9194" s="77"/>
      <c r="E9194" s="78"/>
    </row>
    <row r="9195" spans="1:5">
      <c r="A9195" s="52" t="s">
        <v>114</v>
      </c>
      <c r="B9195" s="59"/>
      <c r="C9195" s="59"/>
      <c r="D9195" s="77"/>
      <c r="E9195" s="60"/>
    </row>
    <row r="9196" spans="1:5">
      <c r="A9196" s="52" t="s">
        <v>114</v>
      </c>
      <c r="B9196" s="59"/>
      <c r="C9196" s="59"/>
      <c r="D9196" s="77"/>
      <c r="E9196" s="78"/>
    </row>
    <row r="9197" spans="1:5">
      <c r="A9197" s="52" t="s">
        <v>114</v>
      </c>
      <c r="B9197" s="59"/>
      <c r="C9197" s="59"/>
      <c r="D9197" s="77"/>
      <c r="E9197" s="60"/>
    </row>
    <row r="9198" spans="1:5">
      <c r="A9198" s="52" t="s">
        <v>114</v>
      </c>
      <c r="B9198" s="59"/>
      <c r="C9198" s="59"/>
      <c r="D9198" s="77"/>
      <c r="E9198" s="60"/>
    </row>
    <row r="9199" spans="1:5">
      <c r="A9199" s="52" t="s">
        <v>114</v>
      </c>
      <c r="B9199" s="59"/>
      <c r="C9199" s="59"/>
      <c r="D9199" s="77"/>
      <c r="E9199" s="60"/>
    </row>
    <row r="9200" spans="1:5">
      <c r="A9200" s="52" t="s">
        <v>114</v>
      </c>
      <c r="B9200" s="59"/>
      <c r="C9200" s="59"/>
      <c r="D9200" s="77"/>
      <c r="E9200" s="60"/>
    </row>
    <row r="9201" spans="1:5">
      <c r="A9201" s="52" t="s">
        <v>114</v>
      </c>
      <c r="B9201" s="59"/>
      <c r="C9201" s="59"/>
      <c r="D9201" s="77"/>
      <c r="E9201" s="60"/>
    </row>
    <row r="9202" spans="1:5">
      <c r="A9202" s="52" t="s">
        <v>114</v>
      </c>
      <c r="B9202" s="59"/>
      <c r="C9202" s="59"/>
      <c r="D9202" s="77"/>
      <c r="E9202" s="60"/>
    </row>
    <row r="9203" spans="1:5">
      <c r="A9203" s="52" t="s">
        <v>114</v>
      </c>
      <c r="B9203" s="59"/>
      <c r="C9203" s="59"/>
      <c r="D9203" s="77"/>
      <c r="E9203" s="60"/>
    </row>
    <row r="9204" spans="1:5">
      <c r="A9204" s="52" t="s">
        <v>114</v>
      </c>
      <c r="B9204" s="59"/>
      <c r="C9204" s="59"/>
      <c r="D9204" s="77"/>
      <c r="E9204" s="60"/>
    </row>
    <row r="9205" spans="1:5">
      <c r="A9205" s="52" t="s">
        <v>114</v>
      </c>
      <c r="B9205" s="59"/>
      <c r="C9205" s="59"/>
      <c r="D9205" s="77"/>
      <c r="E9205" s="78"/>
    </row>
    <row r="9206" spans="1:5">
      <c r="A9206" s="52" t="s">
        <v>114</v>
      </c>
      <c r="B9206" s="59"/>
      <c r="C9206" s="59"/>
      <c r="D9206" s="77"/>
      <c r="E9206" s="60"/>
    </row>
    <row r="9207" spans="1:5">
      <c r="A9207" s="52" t="s">
        <v>114</v>
      </c>
      <c r="B9207" s="59"/>
      <c r="C9207" s="59"/>
      <c r="D9207" s="77"/>
      <c r="E9207" s="78"/>
    </row>
    <row r="9208" spans="1:5">
      <c r="A9208" s="52" t="s">
        <v>114</v>
      </c>
      <c r="B9208" s="59"/>
      <c r="C9208" s="59"/>
      <c r="D9208" s="77"/>
      <c r="E9208" s="60"/>
    </row>
    <row r="9209" spans="1:5">
      <c r="A9209" s="52" t="s">
        <v>114</v>
      </c>
      <c r="B9209" s="59"/>
      <c r="C9209" s="59"/>
      <c r="D9209" s="77"/>
      <c r="E9209" s="78"/>
    </row>
    <row r="9210" spans="1:5">
      <c r="A9210" s="52" t="s">
        <v>114</v>
      </c>
      <c r="B9210" s="59"/>
      <c r="C9210" s="59"/>
      <c r="D9210" s="77"/>
      <c r="E9210" s="60"/>
    </row>
    <row r="9211" spans="1:5">
      <c r="A9211" s="52" t="s">
        <v>114</v>
      </c>
      <c r="B9211" s="59"/>
      <c r="C9211" s="59"/>
      <c r="D9211" s="77"/>
      <c r="E9211" s="78"/>
    </row>
    <row r="9212" spans="1:5">
      <c r="A9212" s="52" t="s">
        <v>114</v>
      </c>
      <c r="B9212" s="59"/>
      <c r="C9212" s="59"/>
      <c r="D9212" s="77"/>
      <c r="E9212" s="60"/>
    </row>
    <row r="9213" spans="1:5">
      <c r="A9213" s="52" t="s">
        <v>114</v>
      </c>
      <c r="B9213" s="59"/>
      <c r="C9213" s="59"/>
      <c r="D9213" s="77"/>
      <c r="E9213" s="78"/>
    </row>
    <row r="9214" spans="1:5">
      <c r="A9214" s="52" t="s">
        <v>114</v>
      </c>
      <c r="B9214" s="59"/>
      <c r="C9214" s="59"/>
      <c r="D9214" s="77"/>
      <c r="E9214" s="60"/>
    </row>
    <row r="9215" spans="1:5">
      <c r="A9215" s="52" t="s">
        <v>114</v>
      </c>
      <c r="B9215" s="59"/>
      <c r="C9215" s="59"/>
      <c r="D9215" s="77"/>
      <c r="E9215" s="78"/>
    </row>
    <row r="9216" spans="1:5">
      <c r="A9216" s="52" t="s">
        <v>114</v>
      </c>
      <c r="B9216" s="59"/>
      <c r="C9216" s="59"/>
      <c r="D9216" s="77"/>
      <c r="E9216" s="60"/>
    </row>
    <row r="9217" spans="1:5">
      <c r="A9217" s="52" t="s">
        <v>114</v>
      </c>
      <c r="B9217" s="59"/>
      <c r="C9217" s="59"/>
      <c r="D9217" s="77"/>
      <c r="E9217" s="78"/>
    </row>
    <row r="9218" spans="1:5">
      <c r="A9218" s="52" t="s">
        <v>114</v>
      </c>
      <c r="B9218" s="59"/>
      <c r="C9218" s="59"/>
      <c r="D9218" s="77"/>
      <c r="E9218" s="60"/>
    </row>
    <row r="9219" spans="1:5">
      <c r="A9219" s="52" t="s">
        <v>114</v>
      </c>
      <c r="B9219" s="59"/>
      <c r="C9219" s="59"/>
      <c r="D9219" s="77"/>
      <c r="E9219" s="78"/>
    </row>
    <row r="9220" spans="1:5">
      <c r="A9220" s="52" t="s">
        <v>114</v>
      </c>
      <c r="B9220" s="59"/>
      <c r="C9220" s="59"/>
      <c r="D9220" s="77"/>
      <c r="E9220" s="60"/>
    </row>
    <row r="9221" spans="1:5">
      <c r="A9221" s="52" t="s">
        <v>114</v>
      </c>
      <c r="B9221" s="59"/>
      <c r="C9221" s="59"/>
      <c r="D9221" s="77"/>
      <c r="E9221" s="60"/>
    </row>
    <row r="9222" spans="1:5">
      <c r="A9222" s="52" t="s">
        <v>114</v>
      </c>
      <c r="B9222" s="59"/>
      <c r="C9222" s="59"/>
      <c r="D9222" s="77"/>
      <c r="E9222" s="60"/>
    </row>
    <row r="9223" spans="1:5">
      <c r="A9223" s="52" t="s">
        <v>114</v>
      </c>
      <c r="B9223" s="59"/>
      <c r="C9223" s="59"/>
      <c r="D9223" s="77"/>
      <c r="E9223" s="60"/>
    </row>
    <row r="9224" spans="1:5">
      <c r="A9224" s="52" t="s">
        <v>114</v>
      </c>
      <c r="B9224" s="59"/>
      <c r="C9224" s="59"/>
      <c r="D9224" s="77"/>
      <c r="E9224" s="60"/>
    </row>
    <row r="9225" spans="1:5">
      <c r="A9225" s="52" t="s">
        <v>114</v>
      </c>
      <c r="B9225" s="59"/>
      <c r="C9225" s="59"/>
      <c r="D9225" s="77"/>
      <c r="E9225" s="60"/>
    </row>
    <row r="9226" spans="1:5">
      <c r="A9226" s="52" t="s">
        <v>114</v>
      </c>
      <c r="B9226" s="59"/>
      <c r="C9226" s="59"/>
      <c r="D9226" s="77"/>
      <c r="E9226" s="60"/>
    </row>
    <row r="9227" spans="1:5">
      <c r="A9227" s="52" t="s">
        <v>114</v>
      </c>
      <c r="B9227" s="59"/>
      <c r="C9227" s="59"/>
      <c r="D9227" s="77"/>
      <c r="E9227" s="60"/>
    </row>
    <row r="9228" spans="1:5">
      <c r="A9228" s="52" t="s">
        <v>114</v>
      </c>
      <c r="B9228" s="59"/>
      <c r="C9228" s="59"/>
      <c r="D9228" s="77"/>
      <c r="E9228" s="60"/>
    </row>
    <row r="9229" spans="1:5">
      <c r="A9229" s="52" t="s">
        <v>114</v>
      </c>
      <c r="B9229" s="59"/>
      <c r="C9229" s="59"/>
      <c r="D9229" s="77"/>
      <c r="E9229" s="60"/>
    </row>
    <row r="9230" spans="1:5">
      <c r="A9230" s="52" t="s">
        <v>114</v>
      </c>
      <c r="B9230" s="59"/>
      <c r="C9230" s="59"/>
      <c r="D9230" s="77"/>
      <c r="E9230" s="60"/>
    </row>
    <row r="9231" spans="1:5">
      <c r="A9231" s="52" t="s">
        <v>114</v>
      </c>
      <c r="B9231" s="59"/>
      <c r="C9231" s="59"/>
      <c r="D9231" s="77"/>
      <c r="E9231" s="60"/>
    </row>
    <row r="9232" spans="1:5">
      <c r="A9232" s="52" t="s">
        <v>114</v>
      </c>
      <c r="B9232" s="59"/>
      <c r="C9232" s="59"/>
      <c r="D9232" s="77"/>
      <c r="E9232" s="60"/>
    </row>
    <row r="9233" spans="1:5">
      <c r="A9233" s="52" t="s">
        <v>114</v>
      </c>
      <c r="B9233" s="59"/>
      <c r="C9233" s="59"/>
      <c r="D9233" s="77"/>
      <c r="E9233" s="60"/>
    </row>
    <row r="9234" spans="1:5">
      <c r="A9234" s="52" t="s">
        <v>114</v>
      </c>
      <c r="B9234" s="59"/>
      <c r="C9234" s="59"/>
      <c r="D9234" s="77"/>
      <c r="E9234" s="60"/>
    </row>
    <row r="9235" spans="1:5">
      <c r="A9235" s="52" t="s">
        <v>114</v>
      </c>
      <c r="B9235" s="59"/>
      <c r="C9235" s="59"/>
      <c r="D9235" s="77"/>
      <c r="E9235" s="60"/>
    </row>
    <row r="9236" spans="1:5">
      <c r="A9236" s="52" t="s">
        <v>114</v>
      </c>
      <c r="B9236" s="59"/>
      <c r="C9236" s="59"/>
      <c r="D9236" s="77"/>
      <c r="E9236" s="60"/>
    </row>
    <row r="9237" spans="1:5">
      <c r="A9237" s="52" t="s">
        <v>114</v>
      </c>
      <c r="B9237" s="59"/>
      <c r="C9237" s="59"/>
      <c r="D9237" s="77"/>
      <c r="E9237" s="60"/>
    </row>
    <row r="9238" spans="1:5">
      <c r="A9238" s="52" t="s">
        <v>114</v>
      </c>
      <c r="B9238" s="59"/>
      <c r="C9238" s="59"/>
      <c r="D9238" s="77"/>
      <c r="E9238" s="60"/>
    </row>
    <row r="9239" spans="1:5">
      <c r="A9239" s="52" t="s">
        <v>114</v>
      </c>
      <c r="B9239" s="59"/>
      <c r="C9239" s="59"/>
      <c r="D9239" s="77"/>
      <c r="E9239" s="60"/>
    </row>
    <row r="9240" spans="1:5">
      <c r="A9240" s="52" t="s">
        <v>114</v>
      </c>
      <c r="B9240" s="59"/>
      <c r="C9240" s="59"/>
      <c r="D9240" s="77"/>
      <c r="E9240" s="60"/>
    </row>
    <row r="9241" spans="1:5">
      <c r="A9241" s="52" t="s">
        <v>114</v>
      </c>
      <c r="B9241" s="59"/>
      <c r="C9241" s="59"/>
      <c r="D9241" s="77"/>
      <c r="E9241" s="60"/>
    </row>
    <row r="9242" spans="1:5">
      <c r="A9242" s="52" t="s">
        <v>114</v>
      </c>
      <c r="B9242" s="59"/>
      <c r="C9242" s="59"/>
      <c r="D9242" s="77"/>
      <c r="E9242" s="60"/>
    </row>
    <row r="9243" spans="1:5">
      <c r="A9243" s="52" t="s">
        <v>114</v>
      </c>
      <c r="B9243" s="59"/>
      <c r="C9243" s="59"/>
      <c r="D9243" s="77"/>
      <c r="E9243" s="60"/>
    </row>
    <row r="9244" spans="1:5">
      <c r="A9244" s="52" t="s">
        <v>114</v>
      </c>
      <c r="B9244" s="59"/>
      <c r="C9244" s="59"/>
      <c r="D9244" s="77"/>
      <c r="E9244" s="60"/>
    </row>
    <row r="9245" spans="1:5">
      <c r="A9245" s="52" t="s">
        <v>114</v>
      </c>
      <c r="B9245" s="59"/>
      <c r="C9245" s="59"/>
      <c r="D9245" s="77"/>
      <c r="E9245" s="78"/>
    </row>
    <row r="9246" spans="1:5">
      <c r="A9246" s="52" t="s">
        <v>114</v>
      </c>
      <c r="B9246" s="59"/>
      <c r="C9246" s="59"/>
      <c r="D9246" s="77"/>
      <c r="E9246" s="78"/>
    </row>
    <row r="9247" spans="1:5">
      <c r="A9247" s="52" t="s">
        <v>114</v>
      </c>
      <c r="B9247" s="59"/>
      <c r="C9247" s="59"/>
      <c r="D9247" s="77"/>
      <c r="E9247" s="78"/>
    </row>
    <row r="9248" spans="1:5">
      <c r="A9248" s="52" t="s">
        <v>114</v>
      </c>
      <c r="B9248" s="59"/>
      <c r="C9248" s="59"/>
      <c r="D9248" s="77"/>
      <c r="E9248" s="60"/>
    </row>
    <row r="9249" spans="1:5">
      <c r="A9249" s="52" t="s">
        <v>114</v>
      </c>
      <c r="B9249" s="59"/>
      <c r="C9249" s="59"/>
      <c r="D9249" s="77"/>
      <c r="E9249" s="78"/>
    </row>
    <row r="9250" spans="1:5">
      <c r="A9250" s="52" t="s">
        <v>114</v>
      </c>
      <c r="B9250" s="59"/>
      <c r="C9250" s="59"/>
      <c r="D9250" s="77"/>
      <c r="E9250" s="78"/>
    </row>
    <row r="9251" spans="1:5">
      <c r="A9251" s="52" t="s">
        <v>114</v>
      </c>
      <c r="B9251" s="59"/>
      <c r="C9251" s="59"/>
      <c r="D9251" s="77"/>
      <c r="E9251" s="78"/>
    </row>
    <row r="9252" spans="1:5">
      <c r="A9252" s="52" t="s">
        <v>114</v>
      </c>
      <c r="B9252" s="59"/>
      <c r="C9252" s="59"/>
      <c r="D9252" s="77"/>
      <c r="E9252" s="78"/>
    </row>
    <row r="9253" spans="1:5">
      <c r="A9253" s="52" t="s">
        <v>114</v>
      </c>
      <c r="B9253" s="59"/>
      <c r="C9253" s="59"/>
      <c r="D9253" s="77"/>
      <c r="E9253" s="78"/>
    </row>
    <row r="9254" spans="1:5">
      <c r="A9254" s="52" t="s">
        <v>114</v>
      </c>
      <c r="B9254" s="59"/>
      <c r="C9254" s="59"/>
      <c r="D9254" s="77"/>
      <c r="E9254" s="78"/>
    </row>
    <row r="9255" spans="1:5">
      <c r="A9255" s="52" t="s">
        <v>114</v>
      </c>
      <c r="B9255" s="59"/>
      <c r="C9255" s="59"/>
      <c r="D9255" s="77"/>
      <c r="E9255" s="78"/>
    </row>
    <row r="9256" spans="1:5">
      <c r="A9256" s="52" t="s">
        <v>114</v>
      </c>
      <c r="B9256" s="59"/>
      <c r="C9256" s="59"/>
      <c r="D9256" s="77"/>
      <c r="E9256" s="78"/>
    </row>
    <row r="9257" spans="1:5">
      <c r="A9257" s="52" t="s">
        <v>114</v>
      </c>
      <c r="B9257" s="59"/>
      <c r="C9257" s="59"/>
      <c r="D9257" s="77"/>
      <c r="E9257" s="78"/>
    </row>
    <row r="9258" spans="1:5">
      <c r="A9258" s="52" t="s">
        <v>114</v>
      </c>
      <c r="B9258" s="59"/>
      <c r="C9258" s="59"/>
      <c r="D9258" s="77"/>
      <c r="E9258" s="78"/>
    </row>
    <row r="9259" spans="1:5">
      <c r="A9259" s="52" t="s">
        <v>114</v>
      </c>
      <c r="B9259" s="59"/>
      <c r="C9259" s="59"/>
      <c r="D9259" s="77"/>
      <c r="E9259" s="60"/>
    </row>
    <row r="9260" spans="1:5">
      <c r="A9260" s="52" t="s">
        <v>114</v>
      </c>
      <c r="B9260" s="59"/>
      <c r="C9260" s="59"/>
      <c r="D9260" s="77"/>
      <c r="E9260" s="60"/>
    </row>
    <row r="9261" spans="1:5">
      <c r="A9261" s="52" t="s">
        <v>114</v>
      </c>
      <c r="B9261" s="59"/>
      <c r="C9261" s="59"/>
      <c r="D9261" s="77"/>
      <c r="E9261" s="60"/>
    </row>
    <row r="9262" spans="1:5">
      <c r="A9262" s="52" t="s">
        <v>114</v>
      </c>
      <c r="B9262" s="59"/>
      <c r="C9262" s="59"/>
      <c r="D9262" s="77"/>
      <c r="E9262" s="60"/>
    </row>
    <row r="9263" spans="1:5">
      <c r="A9263" s="52" t="s">
        <v>114</v>
      </c>
      <c r="B9263" s="59"/>
      <c r="C9263" s="59"/>
      <c r="D9263" s="77"/>
      <c r="E9263" s="60"/>
    </row>
    <row r="9264" spans="1:5">
      <c r="A9264" s="52" t="s">
        <v>114</v>
      </c>
      <c r="B9264" s="59"/>
      <c r="C9264" s="59"/>
      <c r="D9264" s="77"/>
      <c r="E9264" s="60"/>
    </row>
    <row r="9265" spans="1:5">
      <c r="A9265" s="52" t="s">
        <v>114</v>
      </c>
      <c r="B9265" s="59"/>
      <c r="C9265" s="59"/>
      <c r="D9265" s="77"/>
      <c r="E9265" s="60"/>
    </row>
    <row r="9266" spans="1:5">
      <c r="A9266" s="52" t="s">
        <v>114</v>
      </c>
      <c r="B9266" s="59"/>
      <c r="C9266" s="59"/>
      <c r="D9266" s="77"/>
      <c r="E9266" s="60"/>
    </row>
    <row r="9267" spans="1:5">
      <c r="A9267" s="52" t="s">
        <v>114</v>
      </c>
      <c r="B9267" s="59"/>
      <c r="C9267" s="59"/>
      <c r="D9267" s="77"/>
      <c r="E9267" s="60"/>
    </row>
    <row r="9268" spans="1:5">
      <c r="A9268" s="52" t="s">
        <v>114</v>
      </c>
      <c r="B9268" s="59"/>
      <c r="C9268" s="59"/>
      <c r="D9268" s="77"/>
      <c r="E9268" s="60"/>
    </row>
    <row r="9269" spans="1:5">
      <c r="A9269" s="52" t="s">
        <v>114</v>
      </c>
      <c r="B9269" s="59"/>
      <c r="C9269" s="59"/>
      <c r="D9269" s="77"/>
      <c r="E9269" s="60"/>
    </row>
    <row r="9270" spans="1:5">
      <c r="A9270" s="52" t="s">
        <v>114</v>
      </c>
      <c r="B9270" s="59"/>
      <c r="C9270" s="59"/>
      <c r="D9270" s="77"/>
      <c r="E9270" s="78"/>
    </row>
    <row r="9271" spans="1:5">
      <c r="A9271" s="52" t="s">
        <v>114</v>
      </c>
      <c r="B9271" s="59"/>
      <c r="C9271" s="59"/>
      <c r="D9271" s="77"/>
      <c r="E9271" s="60"/>
    </row>
    <row r="9272" spans="1:5">
      <c r="A9272" s="52" t="s">
        <v>114</v>
      </c>
      <c r="B9272" s="59"/>
      <c r="C9272" s="59"/>
      <c r="D9272" s="77"/>
      <c r="E9272" s="60"/>
    </row>
    <row r="9273" spans="1:5">
      <c r="A9273" s="52" t="s">
        <v>114</v>
      </c>
      <c r="B9273" s="59"/>
      <c r="C9273" s="59"/>
      <c r="D9273" s="77"/>
      <c r="E9273" s="60"/>
    </row>
    <row r="9274" spans="1:5">
      <c r="A9274" s="52" t="s">
        <v>114</v>
      </c>
      <c r="B9274" s="59"/>
      <c r="C9274" s="59"/>
      <c r="D9274" s="77"/>
      <c r="E9274" s="60"/>
    </row>
    <row r="9275" spans="1:5">
      <c r="A9275" s="52" t="s">
        <v>114</v>
      </c>
      <c r="B9275" s="59"/>
      <c r="C9275" s="59"/>
      <c r="D9275" s="77"/>
      <c r="E9275" s="60"/>
    </row>
    <row r="9276" spans="1:5">
      <c r="A9276" s="52" t="s">
        <v>114</v>
      </c>
      <c r="B9276" s="59"/>
      <c r="C9276" s="59"/>
      <c r="D9276" s="77"/>
      <c r="E9276" s="60"/>
    </row>
    <row r="9277" spans="1:5">
      <c r="A9277" s="52" t="s">
        <v>114</v>
      </c>
      <c r="B9277" s="59"/>
      <c r="C9277" s="59"/>
      <c r="D9277" s="77"/>
      <c r="E9277" s="78"/>
    </row>
    <row r="9278" spans="1:5">
      <c r="A9278" s="52" t="s">
        <v>114</v>
      </c>
      <c r="B9278" s="59"/>
      <c r="C9278" s="59"/>
      <c r="D9278" s="77"/>
      <c r="E9278" s="78"/>
    </row>
    <row r="9279" spans="1:5">
      <c r="A9279" s="52" t="s">
        <v>114</v>
      </c>
      <c r="B9279" s="59"/>
      <c r="C9279" s="59"/>
      <c r="D9279" s="77"/>
      <c r="E9279" s="60"/>
    </row>
    <row r="9280" spans="1:5">
      <c r="A9280" s="52" t="s">
        <v>114</v>
      </c>
      <c r="B9280" s="59"/>
      <c r="C9280" s="59"/>
      <c r="D9280" s="77"/>
      <c r="E9280" s="60"/>
    </row>
    <row r="9281" spans="1:5">
      <c r="A9281" s="52" t="s">
        <v>114</v>
      </c>
      <c r="B9281" s="59"/>
      <c r="C9281" s="59"/>
      <c r="D9281" s="77"/>
      <c r="E9281" s="60"/>
    </row>
    <row r="9282" spans="1:5">
      <c r="A9282" s="52" t="s">
        <v>114</v>
      </c>
      <c r="B9282" s="59"/>
      <c r="C9282" s="59"/>
      <c r="D9282" s="77"/>
      <c r="E9282" s="60"/>
    </row>
    <row r="9283" spans="1:5">
      <c r="A9283" s="52" t="s">
        <v>114</v>
      </c>
      <c r="B9283" s="59"/>
      <c r="C9283" s="59"/>
      <c r="D9283" s="77"/>
      <c r="E9283" s="60"/>
    </row>
    <row r="9284" spans="1:5">
      <c r="A9284" s="52" t="s">
        <v>114</v>
      </c>
      <c r="B9284" s="59"/>
      <c r="C9284" s="59"/>
      <c r="D9284" s="77"/>
      <c r="E9284" s="60"/>
    </row>
    <row r="9285" spans="1:5">
      <c r="A9285" s="52" t="s">
        <v>114</v>
      </c>
      <c r="B9285" s="59"/>
      <c r="C9285" s="59"/>
      <c r="D9285" s="77"/>
      <c r="E9285" s="60"/>
    </row>
    <row r="9286" spans="1:5">
      <c r="A9286" s="52" t="s">
        <v>114</v>
      </c>
      <c r="B9286" s="59"/>
      <c r="C9286" s="59"/>
      <c r="D9286" s="77"/>
      <c r="E9286" s="60"/>
    </row>
    <row r="9287" spans="1:5">
      <c r="A9287" s="52" t="s">
        <v>114</v>
      </c>
      <c r="B9287" s="59"/>
      <c r="C9287" s="59"/>
      <c r="D9287" s="77"/>
      <c r="E9287" s="60"/>
    </row>
    <row r="9288" spans="1:5">
      <c r="A9288" s="52" t="s">
        <v>114</v>
      </c>
      <c r="B9288" s="59"/>
      <c r="C9288" s="59"/>
      <c r="D9288" s="77"/>
      <c r="E9288" s="60"/>
    </row>
    <row r="9289" spans="1:5">
      <c r="A9289" s="52" t="s">
        <v>114</v>
      </c>
      <c r="B9289" s="59"/>
      <c r="C9289" s="59"/>
      <c r="D9289" s="77"/>
      <c r="E9289" s="60"/>
    </row>
    <row r="9290" spans="1:5">
      <c r="A9290" s="52" t="s">
        <v>114</v>
      </c>
      <c r="B9290" s="59"/>
      <c r="C9290" s="59"/>
      <c r="D9290" s="77"/>
      <c r="E9290" s="60"/>
    </row>
    <row r="9291" spans="1:5">
      <c r="A9291" s="52" t="s">
        <v>114</v>
      </c>
      <c r="B9291" s="59"/>
      <c r="C9291" s="59"/>
      <c r="D9291" s="77"/>
      <c r="E9291" s="60"/>
    </row>
    <row r="9292" spans="1:5">
      <c r="A9292" s="52" t="s">
        <v>114</v>
      </c>
      <c r="B9292" s="59"/>
      <c r="C9292" s="59"/>
      <c r="D9292" s="77"/>
      <c r="E9292" s="60"/>
    </row>
    <row r="9293" spans="1:5">
      <c r="A9293" s="52" t="s">
        <v>114</v>
      </c>
      <c r="B9293" s="59"/>
      <c r="C9293" s="59"/>
      <c r="D9293" s="77"/>
      <c r="E9293" s="60"/>
    </row>
    <row r="9294" spans="1:5">
      <c r="A9294" s="52" t="s">
        <v>114</v>
      </c>
      <c r="B9294" s="59"/>
      <c r="C9294" s="59"/>
      <c r="D9294" s="77"/>
      <c r="E9294" s="60"/>
    </row>
    <row r="9295" spans="1:5">
      <c r="A9295" s="52" t="s">
        <v>114</v>
      </c>
      <c r="B9295" s="59"/>
      <c r="C9295" s="59"/>
      <c r="D9295" s="77"/>
      <c r="E9295" s="60"/>
    </row>
    <row r="9296" spans="1:5">
      <c r="A9296" s="52" t="s">
        <v>114</v>
      </c>
      <c r="B9296" s="59"/>
      <c r="C9296" s="59"/>
      <c r="D9296" s="77"/>
      <c r="E9296" s="78"/>
    </row>
    <row r="9297" spans="1:5">
      <c r="A9297" s="52" t="s">
        <v>114</v>
      </c>
      <c r="B9297" s="59"/>
      <c r="C9297" s="59"/>
      <c r="D9297" s="77"/>
      <c r="E9297" s="60"/>
    </row>
    <row r="9298" spans="1:5">
      <c r="A9298" s="52" t="s">
        <v>114</v>
      </c>
      <c r="B9298" s="59"/>
      <c r="C9298" s="59"/>
      <c r="D9298" s="77"/>
      <c r="E9298" s="60"/>
    </row>
    <row r="9299" spans="1:5">
      <c r="A9299" s="52" t="s">
        <v>114</v>
      </c>
      <c r="B9299" s="59"/>
      <c r="C9299" s="59"/>
      <c r="D9299" s="77"/>
      <c r="E9299" s="78"/>
    </row>
    <row r="9300" spans="1:5">
      <c r="A9300" s="52" t="s">
        <v>114</v>
      </c>
      <c r="B9300" s="59"/>
      <c r="C9300" s="59"/>
      <c r="D9300" s="77"/>
      <c r="E9300" s="60"/>
    </row>
    <row r="9301" spans="1:5">
      <c r="A9301" s="52" t="s">
        <v>114</v>
      </c>
      <c r="B9301" s="59"/>
      <c r="C9301" s="59"/>
      <c r="D9301" s="77"/>
      <c r="E9301" s="60"/>
    </row>
    <row r="9302" spans="1:5">
      <c r="A9302" s="52" t="s">
        <v>114</v>
      </c>
      <c r="B9302" s="59"/>
      <c r="C9302" s="59"/>
      <c r="D9302" s="77"/>
      <c r="E9302" s="60"/>
    </row>
    <row r="9303" spans="1:5">
      <c r="A9303" s="52" t="s">
        <v>114</v>
      </c>
      <c r="B9303" s="59"/>
      <c r="C9303" s="59"/>
      <c r="D9303" s="77"/>
      <c r="E9303" s="60"/>
    </row>
    <row r="9304" spans="1:5">
      <c r="A9304" s="52" t="s">
        <v>114</v>
      </c>
      <c r="B9304" s="59"/>
      <c r="C9304" s="59"/>
      <c r="D9304" s="77"/>
      <c r="E9304" s="60"/>
    </row>
    <row r="9305" spans="1:5">
      <c r="A9305" s="52" t="s">
        <v>114</v>
      </c>
      <c r="B9305" s="59"/>
      <c r="C9305" s="59"/>
      <c r="D9305" s="77"/>
      <c r="E9305" s="60"/>
    </row>
    <row r="9306" spans="1:5">
      <c r="A9306" s="52" t="s">
        <v>114</v>
      </c>
      <c r="B9306" s="59"/>
      <c r="C9306" s="59"/>
      <c r="D9306" s="77"/>
      <c r="E9306" s="60"/>
    </row>
    <row r="9307" spans="1:5">
      <c r="A9307" s="52" t="s">
        <v>114</v>
      </c>
      <c r="B9307" s="59"/>
      <c r="C9307" s="59"/>
      <c r="D9307" s="77"/>
      <c r="E9307" s="60"/>
    </row>
    <row r="9308" spans="1:5">
      <c r="A9308" s="52" t="s">
        <v>114</v>
      </c>
      <c r="B9308" s="59"/>
      <c r="C9308" s="59"/>
      <c r="D9308" s="77"/>
      <c r="E9308" s="60"/>
    </row>
    <row r="9309" spans="1:5">
      <c r="A9309" s="52" t="s">
        <v>114</v>
      </c>
      <c r="B9309" s="59"/>
      <c r="C9309" s="59"/>
      <c r="D9309" s="77"/>
      <c r="E9309" s="60"/>
    </row>
    <row r="9310" spans="1:5">
      <c r="A9310" s="52" t="s">
        <v>114</v>
      </c>
      <c r="B9310" s="59"/>
      <c r="C9310" s="59"/>
      <c r="D9310" s="77"/>
      <c r="E9310" s="60"/>
    </row>
    <row r="9311" spans="1:5">
      <c r="A9311" s="52" t="s">
        <v>114</v>
      </c>
      <c r="B9311" s="59"/>
      <c r="C9311" s="59"/>
      <c r="D9311" s="77"/>
      <c r="E9311" s="60"/>
    </row>
    <row r="9312" spans="1:5">
      <c r="A9312" s="52" t="s">
        <v>114</v>
      </c>
      <c r="B9312" s="59"/>
      <c r="C9312" s="59"/>
      <c r="D9312" s="77"/>
      <c r="E9312" s="60"/>
    </row>
    <row r="9313" spans="1:5">
      <c r="A9313" s="52" t="s">
        <v>114</v>
      </c>
      <c r="B9313" s="59"/>
      <c r="C9313" s="59"/>
      <c r="D9313" s="77"/>
      <c r="E9313" s="60"/>
    </row>
    <row r="9314" spans="1:5">
      <c r="A9314" s="52" t="s">
        <v>114</v>
      </c>
      <c r="B9314" s="59"/>
      <c r="C9314" s="59"/>
      <c r="D9314" s="77"/>
      <c r="E9314" s="60"/>
    </row>
    <row r="9315" spans="1:5">
      <c r="A9315" s="52" t="s">
        <v>114</v>
      </c>
      <c r="B9315" s="59"/>
      <c r="C9315" s="59"/>
      <c r="D9315" s="77"/>
      <c r="E9315" s="60"/>
    </row>
    <row r="9316" spans="1:5">
      <c r="A9316" s="52" t="s">
        <v>114</v>
      </c>
      <c r="B9316" s="59"/>
      <c r="C9316" s="59"/>
      <c r="D9316" s="77"/>
      <c r="E9316" s="60"/>
    </row>
    <row r="9317" spans="1:5">
      <c r="A9317" s="52" t="s">
        <v>114</v>
      </c>
      <c r="B9317" s="59"/>
      <c r="C9317" s="59"/>
      <c r="D9317" s="77"/>
      <c r="E9317" s="60"/>
    </row>
    <row r="9318" spans="1:5">
      <c r="A9318" s="52" t="s">
        <v>114</v>
      </c>
      <c r="B9318" s="59"/>
      <c r="C9318" s="59"/>
      <c r="D9318" s="77"/>
      <c r="E9318" s="60"/>
    </row>
    <row r="9319" spans="1:5">
      <c r="A9319" s="52" t="s">
        <v>114</v>
      </c>
      <c r="B9319" s="59"/>
      <c r="C9319" s="59"/>
      <c r="D9319" s="77"/>
      <c r="E9319" s="60"/>
    </row>
    <row r="9320" spans="1:5">
      <c r="A9320" s="52" t="s">
        <v>114</v>
      </c>
      <c r="B9320" s="59"/>
      <c r="C9320" s="59"/>
      <c r="D9320" s="77"/>
      <c r="E9320" s="60"/>
    </row>
    <row r="9321" spans="1:5">
      <c r="A9321" s="52" t="s">
        <v>114</v>
      </c>
      <c r="B9321" s="59"/>
      <c r="C9321" s="59"/>
      <c r="D9321" s="77"/>
      <c r="E9321" s="60"/>
    </row>
    <row r="9322" spans="1:5">
      <c r="A9322" s="52" t="s">
        <v>114</v>
      </c>
      <c r="B9322" s="59"/>
      <c r="C9322" s="59"/>
      <c r="D9322" s="77"/>
      <c r="E9322" s="60"/>
    </row>
    <row r="9323" spans="1:5">
      <c r="A9323" s="52" t="s">
        <v>114</v>
      </c>
      <c r="B9323" s="59"/>
      <c r="C9323" s="59"/>
      <c r="D9323" s="77"/>
      <c r="E9323" s="60"/>
    </row>
    <row r="9324" spans="1:5">
      <c r="A9324" s="52" t="s">
        <v>114</v>
      </c>
      <c r="B9324" s="59"/>
      <c r="C9324" s="59"/>
      <c r="D9324" s="77"/>
      <c r="E9324" s="60"/>
    </row>
    <row r="9325" spans="1:5">
      <c r="A9325" s="52" t="s">
        <v>114</v>
      </c>
      <c r="B9325" s="59"/>
      <c r="C9325" s="59"/>
      <c r="D9325" s="77"/>
      <c r="E9325" s="60"/>
    </row>
    <row r="9326" spans="1:5">
      <c r="A9326" s="52" t="s">
        <v>114</v>
      </c>
      <c r="B9326" s="59"/>
      <c r="C9326" s="59"/>
      <c r="D9326" s="77"/>
      <c r="E9326" s="60"/>
    </row>
    <row r="9327" spans="1:5">
      <c r="A9327" s="52" t="s">
        <v>114</v>
      </c>
      <c r="B9327" s="59"/>
      <c r="C9327" s="59"/>
      <c r="D9327" s="77"/>
      <c r="E9327" s="60"/>
    </row>
    <row r="9328" spans="1:5">
      <c r="A9328" s="52" t="s">
        <v>114</v>
      </c>
      <c r="B9328" s="59"/>
      <c r="C9328" s="59"/>
      <c r="D9328" s="77"/>
      <c r="E9328" s="60"/>
    </row>
    <row r="9329" spans="1:5">
      <c r="A9329" s="52" t="s">
        <v>114</v>
      </c>
      <c r="B9329" s="59"/>
      <c r="C9329" s="59"/>
      <c r="D9329" s="77"/>
      <c r="E9329" s="60"/>
    </row>
    <row r="9330" spans="1:5">
      <c r="A9330" s="52" t="s">
        <v>114</v>
      </c>
      <c r="B9330" s="59"/>
      <c r="C9330" s="59"/>
      <c r="D9330" s="77"/>
      <c r="E9330" s="60"/>
    </row>
    <row r="9331" spans="1:5">
      <c r="A9331" s="52" t="s">
        <v>114</v>
      </c>
      <c r="B9331" s="59"/>
      <c r="C9331" s="59"/>
      <c r="D9331" s="77"/>
      <c r="E9331" s="60"/>
    </row>
    <row r="9332" spans="1:5">
      <c r="A9332" s="52" t="s">
        <v>114</v>
      </c>
      <c r="B9332" s="59"/>
      <c r="C9332" s="59"/>
      <c r="D9332" s="77"/>
      <c r="E9332" s="60"/>
    </row>
    <row r="9333" spans="1:5">
      <c r="A9333" s="52" t="s">
        <v>114</v>
      </c>
      <c r="B9333" s="59"/>
      <c r="C9333" s="59"/>
      <c r="D9333" s="77"/>
      <c r="E9333" s="60"/>
    </row>
    <row r="9334" spans="1:5">
      <c r="A9334" s="52" t="s">
        <v>114</v>
      </c>
      <c r="B9334" s="59"/>
      <c r="C9334" s="59"/>
      <c r="D9334" s="77"/>
      <c r="E9334" s="60"/>
    </row>
    <row r="9335" spans="1:5">
      <c r="A9335" s="52" t="s">
        <v>114</v>
      </c>
      <c r="B9335" s="59"/>
      <c r="C9335" s="59"/>
      <c r="D9335" s="77"/>
      <c r="E9335" s="60"/>
    </row>
    <row r="9336" spans="1:5">
      <c r="A9336" s="52" t="s">
        <v>114</v>
      </c>
      <c r="B9336" s="59"/>
      <c r="C9336" s="59"/>
      <c r="D9336" s="77"/>
      <c r="E9336" s="60"/>
    </row>
    <row r="9337" spans="1:5">
      <c r="A9337" s="52" t="s">
        <v>114</v>
      </c>
      <c r="B9337" s="59"/>
      <c r="C9337" s="59"/>
      <c r="D9337" s="77"/>
      <c r="E9337" s="60"/>
    </row>
    <row r="9338" spans="1:5">
      <c r="A9338" s="52" t="s">
        <v>114</v>
      </c>
      <c r="B9338" s="59"/>
      <c r="C9338" s="59"/>
      <c r="D9338" s="77"/>
      <c r="E9338" s="60"/>
    </row>
    <row r="9339" spans="1:5">
      <c r="A9339" s="52" t="s">
        <v>114</v>
      </c>
      <c r="B9339" s="59"/>
      <c r="C9339" s="59"/>
      <c r="D9339" s="77"/>
      <c r="E9339" s="60"/>
    </row>
    <row r="9340" spans="1:5">
      <c r="A9340" s="52" t="s">
        <v>114</v>
      </c>
      <c r="B9340" s="59"/>
      <c r="C9340" s="59"/>
      <c r="D9340" s="77"/>
      <c r="E9340" s="60"/>
    </row>
    <row r="9341" spans="1:5">
      <c r="A9341" s="52" t="s">
        <v>114</v>
      </c>
      <c r="B9341" s="59"/>
      <c r="C9341" s="59"/>
      <c r="D9341" s="77"/>
      <c r="E9341" s="60"/>
    </row>
    <row r="9342" spans="1:5">
      <c r="A9342" s="52" t="s">
        <v>114</v>
      </c>
      <c r="B9342" s="59"/>
      <c r="C9342" s="59"/>
      <c r="D9342" s="77"/>
      <c r="E9342" s="60"/>
    </row>
    <row r="9343" spans="1:5">
      <c r="A9343" s="52" t="s">
        <v>114</v>
      </c>
      <c r="B9343" s="59"/>
      <c r="C9343" s="59"/>
      <c r="D9343" s="77"/>
      <c r="E9343" s="60"/>
    </row>
    <row r="9344" spans="1:5">
      <c r="A9344" s="52" t="s">
        <v>114</v>
      </c>
      <c r="B9344" s="59"/>
      <c r="C9344" s="59"/>
      <c r="D9344" s="77"/>
      <c r="E9344" s="60"/>
    </row>
    <row r="9345" spans="1:5">
      <c r="A9345" s="52" t="s">
        <v>114</v>
      </c>
      <c r="B9345" s="59"/>
      <c r="C9345" s="59"/>
      <c r="D9345" s="77"/>
      <c r="E9345" s="60"/>
    </row>
    <row r="9346" spans="1:5">
      <c r="A9346" s="52" t="s">
        <v>114</v>
      </c>
      <c r="B9346" s="59"/>
      <c r="C9346" s="59"/>
      <c r="D9346" s="77"/>
      <c r="E9346" s="60"/>
    </row>
    <row r="9347" spans="1:5">
      <c r="A9347" s="52" t="s">
        <v>114</v>
      </c>
      <c r="B9347" s="59"/>
      <c r="C9347" s="59"/>
      <c r="D9347" s="77"/>
      <c r="E9347" s="60"/>
    </row>
    <row r="9348" spans="1:5">
      <c r="A9348" s="52" t="s">
        <v>114</v>
      </c>
      <c r="B9348" s="59"/>
      <c r="C9348" s="59"/>
      <c r="D9348" s="77"/>
      <c r="E9348" s="60"/>
    </row>
    <row r="9349" spans="1:5">
      <c r="A9349" s="52" t="s">
        <v>114</v>
      </c>
      <c r="B9349" s="59"/>
      <c r="C9349" s="59"/>
      <c r="D9349" s="77"/>
      <c r="E9349" s="60"/>
    </row>
    <row r="9350" spans="1:5">
      <c r="A9350" s="52" t="s">
        <v>114</v>
      </c>
      <c r="B9350" s="59"/>
      <c r="C9350" s="59"/>
      <c r="D9350" s="77"/>
      <c r="E9350" s="60"/>
    </row>
    <row r="9351" spans="1:5">
      <c r="A9351" s="52" t="s">
        <v>114</v>
      </c>
      <c r="B9351" s="59"/>
      <c r="C9351" s="59"/>
      <c r="D9351" s="77"/>
      <c r="E9351" s="60"/>
    </row>
    <row r="9352" spans="1:5">
      <c r="A9352" s="52" t="s">
        <v>114</v>
      </c>
      <c r="B9352" s="59"/>
      <c r="C9352" s="59"/>
      <c r="D9352" s="77"/>
      <c r="E9352" s="60"/>
    </row>
    <row r="9353" spans="1:5">
      <c r="A9353" s="52" t="s">
        <v>114</v>
      </c>
      <c r="B9353" s="59"/>
      <c r="C9353" s="59"/>
      <c r="D9353" s="77"/>
      <c r="E9353" s="60"/>
    </row>
    <row r="9354" spans="1:5">
      <c r="A9354" s="52" t="s">
        <v>114</v>
      </c>
      <c r="B9354" s="59"/>
      <c r="C9354" s="59"/>
      <c r="D9354" s="77"/>
      <c r="E9354" s="60"/>
    </row>
    <row r="9355" spans="1:5">
      <c r="A9355" s="52" t="s">
        <v>114</v>
      </c>
      <c r="B9355" s="59"/>
      <c r="C9355" s="59"/>
      <c r="D9355" s="77"/>
      <c r="E9355" s="60"/>
    </row>
    <row r="9356" spans="1:5">
      <c r="A9356" s="52" t="s">
        <v>114</v>
      </c>
      <c r="B9356" s="59"/>
      <c r="C9356" s="59"/>
      <c r="D9356" s="77"/>
      <c r="E9356" s="60"/>
    </row>
    <row r="9357" spans="1:5">
      <c r="A9357" s="52" t="s">
        <v>114</v>
      </c>
      <c r="B9357" s="59"/>
      <c r="C9357" s="59"/>
      <c r="D9357" s="77"/>
      <c r="E9357" s="60"/>
    </row>
    <row r="9358" spans="1:5">
      <c r="A9358" s="52" t="s">
        <v>114</v>
      </c>
      <c r="B9358" s="59"/>
      <c r="C9358" s="59"/>
      <c r="D9358" s="77"/>
      <c r="E9358" s="60"/>
    </row>
    <row r="9359" spans="1:5">
      <c r="A9359" s="52" t="s">
        <v>114</v>
      </c>
      <c r="B9359" s="59"/>
      <c r="C9359" s="59"/>
      <c r="D9359" s="77"/>
      <c r="E9359" s="60"/>
    </row>
    <row r="9360" spans="1:5">
      <c r="A9360" s="52" t="s">
        <v>114</v>
      </c>
      <c r="B9360" s="59"/>
      <c r="C9360" s="59"/>
      <c r="D9360" s="77"/>
      <c r="E9360" s="60"/>
    </row>
    <row r="9361" spans="1:5">
      <c r="A9361" s="52" t="s">
        <v>114</v>
      </c>
      <c r="B9361" s="59"/>
      <c r="C9361" s="59"/>
      <c r="D9361" s="77"/>
      <c r="E9361" s="60"/>
    </row>
    <row r="9362" spans="1:5">
      <c r="A9362" s="52" t="s">
        <v>114</v>
      </c>
      <c r="B9362" s="59"/>
      <c r="C9362" s="59"/>
      <c r="D9362" s="77"/>
      <c r="E9362" s="60"/>
    </row>
    <row r="9363" spans="1:5">
      <c r="A9363" s="52" t="s">
        <v>114</v>
      </c>
      <c r="B9363" s="59"/>
      <c r="C9363" s="59"/>
      <c r="D9363" s="77"/>
      <c r="E9363" s="60"/>
    </row>
    <row r="9364" spans="1:5">
      <c r="A9364" s="52" t="s">
        <v>114</v>
      </c>
      <c r="B9364" s="59"/>
      <c r="C9364" s="59"/>
      <c r="D9364" s="77"/>
      <c r="E9364" s="60"/>
    </row>
    <row r="9365" spans="1:5">
      <c r="A9365" s="52" t="s">
        <v>114</v>
      </c>
      <c r="B9365" s="59"/>
      <c r="C9365" s="59"/>
      <c r="D9365" s="77"/>
      <c r="E9365" s="60"/>
    </row>
    <row r="9366" spans="1:5">
      <c r="A9366" s="52" t="s">
        <v>114</v>
      </c>
      <c r="B9366" s="59"/>
      <c r="C9366" s="59"/>
      <c r="D9366" s="77"/>
      <c r="E9366" s="60"/>
    </row>
    <row r="9367" spans="1:5">
      <c r="A9367" s="52" t="s">
        <v>114</v>
      </c>
      <c r="B9367" s="59"/>
      <c r="C9367" s="59"/>
      <c r="D9367" s="77"/>
      <c r="E9367" s="60"/>
    </row>
    <row r="9368" spans="1:5">
      <c r="A9368" s="52" t="s">
        <v>114</v>
      </c>
      <c r="B9368" s="59"/>
      <c r="C9368" s="59"/>
      <c r="D9368" s="77"/>
      <c r="E9368" s="60"/>
    </row>
    <row r="9369" spans="1:5">
      <c r="A9369" s="52" t="s">
        <v>114</v>
      </c>
      <c r="B9369" s="59"/>
      <c r="C9369" s="59"/>
      <c r="D9369" s="77"/>
      <c r="E9369" s="60"/>
    </row>
    <row r="9370" spans="1:5">
      <c r="A9370" s="52" t="s">
        <v>114</v>
      </c>
      <c r="B9370" s="59"/>
      <c r="C9370" s="59"/>
      <c r="D9370" s="77"/>
      <c r="E9370" s="60"/>
    </row>
    <row r="9371" spans="1:5">
      <c r="A9371" s="52" t="s">
        <v>114</v>
      </c>
      <c r="B9371" s="59"/>
      <c r="C9371" s="59"/>
      <c r="D9371" s="77"/>
      <c r="E9371" s="60"/>
    </row>
    <row r="9372" spans="1:5">
      <c r="A9372" s="52" t="s">
        <v>114</v>
      </c>
      <c r="B9372" s="59"/>
      <c r="C9372" s="59"/>
      <c r="D9372" s="77"/>
      <c r="E9372" s="60"/>
    </row>
    <row r="9373" spans="1:5">
      <c r="A9373" s="52" t="s">
        <v>114</v>
      </c>
      <c r="B9373" s="59"/>
      <c r="C9373" s="59"/>
      <c r="D9373" s="77"/>
      <c r="E9373" s="60"/>
    </row>
    <row r="9374" spans="1:5">
      <c r="A9374" s="52" t="s">
        <v>114</v>
      </c>
      <c r="B9374" s="59"/>
      <c r="C9374" s="59"/>
      <c r="D9374" s="77"/>
      <c r="E9374" s="60"/>
    </row>
    <row r="9375" spans="1:5">
      <c r="A9375" s="52" t="s">
        <v>114</v>
      </c>
      <c r="B9375" s="59"/>
      <c r="C9375" s="59"/>
      <c r="D9375" s="77"/>
      <c r="E9375" s="60"/>
    </row>
    <row r="9376" spans="1:5">
      <c r="A9376" s="52" t="s">
        <v>114</v>
      </c>
      <c r="B9376" s="59"/>
      <c r="C9376" s="59"/>
      <c r="D9376" s="77"/>
      <c r="E9376" s="60"/>
    </row>
    <row r="9377" spans="1:5">
      <c r="A9377" s="52" t="s">
        <v>114</v>
      </c>
      <c r="B9377" s="59"/>
      <c r="C9377" s="59"/>
      <c r="D9377" s="77"/>
      <c r="E9377" s="60"/>
    </row>
    <row r="9378" spans="1:5">
      <c r="A9378" s="52" t="s">
        <v>114</v>
      </c>
      <c r="B9378" s="59"/>
      <c r="C9378" s="59"/>
      <c r="D9378" s="77"/>
      <c r="E9378" s="60"/>
    </row>
    <row r="9379" spans="1:5">
      <c r="A9379" s="52" t="s">
        <v>114</v>
      </c>
      <c r="B9379" s="59"/>
      <c r="C9379" s="59"/>
      <c r="D9379" s="77"/>
      <c r="E9379" s="60"/>
    </row>
    <row r="9380" spans="1:5">
      <c r="A9380" s="52" t="s">
        <v>114</v>
      </c>
      <c r="B9380" s="59"/>
      <c r="C9380" s="59"/>
      <c r="D9380" s="77"/>
      <c r="E9380" s="60"/>
    </row>
    <row r="9381" spans="1:5">
      <c r="A9381" s="52" t="s">
        <v>114</v>
      </c>
      <c r="B9381" s="59"/>
      <c r="C9381" s="59"/>
      <c r="D9381" s="77"/>
      <c r="E9381" s="60"/>
    </row>
    <row r="9382" spans="1:5">
      <c r="A9382" s="52" t="s">
        <v>114</v>
      </c>
      <c r="B9382" s="59"/>
      <c r="C9382" s="59"/>
      <c r="D9382" s="77"/>
      <c r="E9382" s="60"/>
    </row>
    <row r="9383" spans="1:5">
      <c r="A9383" s="52" t="s">
        <v>114</v>
      </c>
      <c r="B9383" s="59"/>
      <c r="C9383" s="59"/>
      <c r="D9383" s="77"/>
      <c r="E9383" s="60"/>
    </row>
    <row r="9384" spans="1:5">
      <c r="A9384" s="52" t="s">
        <v>114</v>
      </c>
      <c r="B9384" s="59"/>
      <c r="C9384" s="59"/>
      <c r="D9384" s="77"/>
      <c r="E9384" s="60"/>
    </row>
    <row r="9385" spans="1:5">
      <c r="A9385" s="52" t="s">
        <v>114</v>
      </c>
      <c r="B9385" s="59"/>
      <c r="C9385" s="59"/>
      <c r="D9385" s="77"/>
      <c r="E9385" s="60"/>
    </row>
    <row r="9386" spans="1:5">
      <c r="A9386" s="52" t="s">
        <v>114</v>
      </c>
      <c r="B9386" s="59"/>
      <c r="C9386" s="59"/>
      <c r="D9386" s="77"/>
      <c r="E9386" s="60"/>
    </row>
    <row r="9387" spans="1:5">
      <c r="A9387" s="52" t="s">
        <v>114</v>
      </c>
      <c r="B9387" s="59"/>
      <c r="C9387" s="59"/>
      <c r="D9387" s="77"/>
      <c r="E9387" s="60"/>
    </row>
    <row r="9388" spans="1:5">
      <c r="A9388" s="52" t="s">
        <v>114</v>
      </c>
      <c r="B9388" s="59"/>
      <c r="C9388" s="59"/>
      <c r="D9388" s="77"/>
      <c r="E9388" s="60"/>
    </row>
    <row r="9389" spans="1:5">
      <c r="A9389" s="52" t="s">
        <v>114</v>
      </c>
      <c r="B9389" s="59"/>
      <c r="C9389" s="59"/>
      <c r="D9389" s="77"/>
      <c r="E9389" s="60"/>
    </row>
    <row r="9390" spans="1:5">
      <c r="A9390" s="52" t="s">
        <v>114</v>
      </c>
      <c r="B9390" s="59"/>
      <c r="C9390" s="59"/>
      <c r="D9390" s="77"/>
      <c r="E9390" s="60"/>
    </row>
    <row r="9391" spans="1:5">
      <c r="A9391" s="52" t="s">
        <v>114</v>
      </c>
      <c r="B9391" s="59"/>
      <c r="C9391" s="59"/>
      <c r="D9391" s="77"/>
      <c r="E9391" s="60"/>
    </row>
    <row r="9392" spans="1:5">
      <c r="A9392" s="52" t="s">
        <v>114</v>
      </c>
      <c r="B9392" s="59"/>
      <c r="C9392" s="59"/>
      <c r="D9392" s="77"/>
      <c r="E9392" s="60"/>
    </row>
    <row r="9393" spans="1:5">
      <c r="A9393" s="52" t="s">
        <v>114</v>
      </c>
      <c r="B9393" s="59"/>
      <c r="C9393" s="59"/>
      <c r="D9393" s="77"/>
      <c r="E9393" s="60"/>
    </row>
    <row r="9394" spans="1:5">
      <c r="A9394" s="52" t="s">
        <v>114</v>
      </c>
      <c r="B9394" s="59"/>
      <c r="C9394" s="59"/>
      <c r="D9394" s="77"/>
      <c r="E9394" s="60"/>
    </row>
    <row r="9395" spans="1:5">
      <c r="A9395" s="52" t="s">
        <v>114</v>
      </c>
      <c r="B9395" s="59"/>
      <c r="C9395" s="59"/>
      <c r="D9395" s="77"/>
      <c r="E9395" s="60"/>
    </row>
    <row r="9396" spans="1:5">
      <c r="A9396" s="52" t="s">
        <v>114</v>
      </c>
      <c r="B9396" s="59"/>
      <c r="C9396" s="59"/>
      <c r="D9396" s="77"/>
      <c r="E9396" s="60"/>
    </row>
    <row r="9397" spans="1:5">
      <c r="A9397" s="52" t="s">
        <v>114</v>
      </c>
      <c r="B9397" s="59"/>
      <c r="C9397" s="59"/>
      <c r="D9397" s="77"/>
      <c r="E9397" s="60"/>
    </row>
    <row r="9398" spans="1:5">
      <c r="A9398" s="52" t="s">
        <v>114</v>
      </c>
      <c r="B9398" s="59"/>
      <c r="C9398" s="59"/>
      <c r="D9398" s="77"/>
      <c r="E9398" s="60"/>
    </row>
    <row r="9399" spans="1:5">
      <c r="A9399" s="52" t="s">
        <v>114</v>
      </c>
      <c r="B9399" s="59"/>
      <c r="C9399" s="59"/>
      <c r="D9399" s="77"/>
      <c r="E9399" s="60"/>
    </row>
    <row r="9400" spans="1:5">
      <c r="A9400" s="52" t="s">
        <v>114</v>
      </c>
      <c r="B9400" s="59"/>
      <c r="C9400" s="59"/>
      <c r="D9400" s="77"/>
      <c r="E9400" s="60"/>
    </row>
    <row r="9401" spans="1:5">
      <c r="A9401" s="52" t="s">
        <v>114</v>
      </c>
      <c r="B9401" s="59"/>
      <c r="C9401" s="59"/>
      <c r="D9401" s="77"/>
      <c r="E9401" s="60"/>
    </row>
    <row r="9402" spans="1:5">
      <c r="A9402" s="52" t="s">
        <v>114</v>
      </c>
      <c r="B9402" s="59"/>
      <c r="C9402" s="59"/>
      <c r="D9402" s="77"/>
      <c r="E9402" s="78"/>
    </row>
    <row r="9403" spans="1:5">
      <c r="A9403" s="52" t="s">
        <v>114</v>
      </c>
      <c r="B9403" s="59"/>
      <c r="C9403" s="59"/>
      <c r="D9403" s="77"/>
      <c r="E9403" s="78"/>
    </row>
    <row r="9404" spans="1:5">
      <c r="A9404" s="52" t="s">
        <v>114</v>
      </c>
      <c r="B9404" s="59"/>
      <c r="C9404" s="59"/>
      <c r="D9404" s="77"/>
      <c r="E9404" s="78"/>
    </row>
    <row r="9405" spans="1:5">
      <c r="A9405" s="52" t="s">
        <v>114</v>
      </c>
      <c r="B9405" s="59"/>
      <c r="C9405" s="59"/>
      <c r="D9405" s="77"/>
      <c r="E9405" s="60"/>
    </row>
    <row r="9406" spans="1:5">
      <c r="A9406" s="52" t="s">
        <v>114</v>
      </c>
      <c r="B9406" s="59"/>
      <c r="C9406" s="59"/>
      <c r="D9406" s="77"/>
      <c r="E9406" s="60"/>
    </row>
    <row r="9407" spans="1:5">
      <c r="A9407" s="52" t="s">
        <v>114</v>
      </c>
      <c r="B9407" s="59"/>
      <c r="C9407" s="59"/>
      <c r="D9407" s="77"/>
      <c r="E9407" s="60"/>
    </row>
    <row r="9408" spans="1:5">
      <c r="A9408" s="52" t="s">
        <v>114</v>
      </c>
      <c r="B9408" s="59"/>
      <c r="C9408" s="59"/>
      <c r="D9408" s="77"/>
      <c r="E9408" s="60"/>
    </row>
    <row r="9409" spans="1:5">
      <c r="A9409" s="52" t="s">
        <v>114</v>
      </c>
      <c r="B9409" s="59"/>
      <c r="C9409" s="59"/>
      <c r="D9409" s="77"/>
      <c r="E9409" s="60"/>
    </row>
    <row r="9410" spans="1:5">
      <c r="A9410" s="52" t="s">
        <v>114</v>
      </c>
      <c r="B9410" s="59"/>
      <c r="C9410" s="59"/>
      <c r="D9410" s="77"/>
      <c r="E9410" s="60"/>
    </row>
    <row r="9411" spans="1:5">
      <c r="A9411" s="52" t="s">
        <v>114</v>
      </c>
      <c r="B9411" s="59"/>
      <c r="C9411" s="59"/>
      <c r="D9411" s="77"/>
      <c r="E9411" s="60"/>
    </row>
    <row r="9412" spans="1:5">
      <c r="A9412" s="52" t="s">
        <v>114</v>
      </c>
      <c r="B9412" s="59"/>
      <c r="C9412" s="59"/>
      <c r="D9412" s="77"/>
      <c r="E9412" s="60"/>
    </row>
    <row r="9413" spans="1:5">
      <c r="A9413" s="52" t="s">
        <v>114</v>
      </c>
      <c r="B9413" s="59"/>
      <c r="C9413" s="59"/>
      <c r="D9413" s="77"/>
      <c r="E9413" s="60"/>
    </row>
    <row r="9414" spans="1:5">
      <c r="A9414" s="52" t="s">
        <v>114</v>
      </c>
      <c r="B9414" s="59"/>
      <c r="C9414" s="59"/>
      <c r="D9414" s="77"/>
      <c r="E9414" s="60"/>
    </row>
    <row r="9415" spans="1:5">
      <c r="A9415" s="52" t="s">
        <v>114</v>
      </c>
      <c r="B9415" s="59"/>
      <c r="C9415" s="59"/>
      <c r="D9415" s="77"/>
      <c r="E9415" s="60"/>
    </row>
    <row r="9416" spans="1:5">
      <c r="A9416" s="52" t="s">
        <v>114</v>
      </c>
      <c r="B9416" s="59"/>
      <c r="C9416" s="59"/>
      <c r="D9416" s="77"/>
      <c r="E9416" s="60"/>
    </row>
    <row r="9417" spans="1:5">
      <c r="A9417" s="52" t="s">
        <v>114</v>
      </c>
      <c r="B9417" s="59"/>
      <c r="C9417" s="59"/>
      <c r="D9417" s="77"/>
      <c r="E9417" s="60"/>
    </row>
    <row r="9418" spans="1:5">
      <c r="A9418" s="52" t="s">
        <v>114</v>
      </c>
      <c r="B9418" s="59"/>
      <c r="C9418" s="59"/>
      <c r="D9418" s="77"/>
      <c r="E9418" s="60"/>
    </row>
    <row r="9419" spans="1:5">
      <c r="A9419" s="52" t="s">
        <v>114</v>
      </c>
      <c r="B9419" s="59"/>
      <c r="C9419" s="59"/>
      <c r="D9419" s="77"/>
      <c r="E9419" s="60"/>
    </row>
    <row r="9420" spans="1:5">
      <c r="A9420" s="52" t="s">
        <v>114</v>
      </c>
      <c r="B9420" s="59"/>
      <c r="C9420" s="59"/>
      <c r="D9420" s="77"/>
      <c r="E9420" s="60"/>
    </row>
    <row r="9421" spans="1:5">
      <c r="A9421" s="52" t="s">
        <v>114</v>
      </c>
      <c r="B9421" s="59"/>
      <c r="C9421" s="59"/>
      <c r="D9421" s="77"/>
      <c r="E9421" s="60"/>
    </row>
    <row r="9422" spans="1:5">
      <c r="A9422" s="52" t="s">
        <v>114</v>
      </c>
      <c r="B9422" s="59"/>
      <c r="C9422" s="59"/>
      <c r="D9422" s="77"/>
      <c r="E9422" s="60"/>
    </row>
    <row r="9423" spans="1:5">
      <c r="A9423" s="52" t="s">
        <v>114</v>
      </c>
      <c r="B9423" s="59"/>
      <c r="C9423" s="59"/>
      <c r="D9423" s="77"/>
      <c r="E9423" s="60"/>
    </row>
    <row r="9424" spans="1:5">
      <c r="A9424" s="52" t="s">
        <v>114</v>
      </c>
      <c r="B9424" s="59"/>
      <c r="C9424" s="59"/>
      <c r="D9424" s="77"/>
      <c r="E9424" s="60"/>
    </row>
    <row r="9425" spans="1:5">
      <c r="A9425" s="52" t="s">
        <v>114</v>
      </c>
      <c r="B9425" s="59"/>
      <c r="C9425" s="59"/>
      <c r="D9425" s="77"/>
      <c r="E9425" s="60"/>
    </row>
    <row r="9426" spans="1:5">
      <c r="A9426" s="52" t="s">
        <v>114</v>
      </c>
      <c r="B9426" s="59"/>
      <c r="C9426" s="59"/>
      <c r="D9426" s="77"/>
      <c r="E9426" s="60"/>
    </row>
    <row r="9427" spans="1:5">
      <c r="A9427" s="52" t="s">
        <v>114</v>
      </c>
      <c r="B9427" s="59"/>
      <c r="C9427" s="59"/>
      <c r="D9427" s="77"/>
      <c r="E9427" s="60"/>
    </row>
    <row r="9428" spans="1:5">
      <c r="A9428" s="52" t="s">
        <v>114</v>
      </c>
      <c r="B9428" s="59"/>
      <c r="C9428" s="59"/>
      <c r="D9428" s="77"/>
      <c r="E9428" s="60"/>
    </row>
    <row r="9429" spans="1:5">
      <c r="A9429" s="52" t="s">
        <v>114</v>
      </c>
      <c r="B9429" s="59"/>
      <c r="C9429" s="59"/>
      <c r="D9429" s="77"/>
      <c r="E9429" s="60"/>
    </row>
    <row r="9430" spans="1:5">
      <c r="A9430" s="52" t="s">
        <v>114</v>
      </c>
      <c r="B9430" s="59"/>
      <c r="C9430" s="59"/>
      <c r="D9430" s="77"/>
      <c r="E9430" s="60"/>
    </row>
    <row r="9431" spans="1:5">
      <c r="A9431" s="52" t="s">
        <v>114</v>
      </c>
      <c r="B9431" s="59"/>
      <c r="C9431" s="59"/>
      <c r="D9431" s="77"/>
      <c r="E9431" s="60"/>
    </row>
    <row r="9432" spans="1:5">
      <c r="A9432" s="52" t="s">
        <v>114</v>
      </c>
      <c r="B9432" s="59"/>
      <c r="C9432" s="59"/>
      <c r="D9432" s="77"/>
      <c r="E9432" s="60"/>
    </row>
    <row r="9433" spans="1:5">
      <c r="A9433" s="52" t="s">
        <v>114</v>
      </c>
      <c r="B9433" s="59"/>
      <c r="C9433" s="59"/>
      <c r="D9433" s="77"/>
      <c r="E9433" s="60"/>
    </row>
    <row r="9434" spans="1:5">
      <c r="A9434" s="52" t="s">
        <v>114</v>
      </c>
      <c r="B9434" s="59"/>
      <c r="C9434" s="59"/>
      <c r="D9434" s="77"/>
      <c r="E9434" s="60"/>
    </row>
    <row r="9435" spans="1:5">
      <c r="A9435" s="52" t="s">
        <v>114</v>
      </c>
      <c r="B9435" s="59"/>
      <c r="C9435" s="59"/>
      <c r="D9435" s="77"/>
      <c r="E9435" s="60"/>
    </row>
    <row r="9436" spans="1:5">
      <c r="A9436" s="52" t="s">
        <v>114</v>
      </c>
      <c r="B9436" s="59"/>
      <c r="C9436" s="59"/>
      <c r="D9436" s="77"/>
      <c r="E9436" s="60"/>
    </row>
    <row r="9437" spans="1:5">
      <c r="A9437" s="52" t="s">
        <v>114</v>
      </c>
      <c r="B9437" s="59"/>
      <c r="C9437" s="59"/>
      <c r="D9437" s="77"/>
      <c r="E9437" s="60"/>
    </row>
    <row r="9438" spans="1:5">
      <c r="A9438" s="52" t="s">
        <v>114</v>
      </c>
      <c r="B9438" s="59"/>
      <c r="C9438" s="59"/>
      <c r="D9438" s="77"/>
      <c r="E9438" s="60"/>
    </row>
    <row r="9439" spans="1:5">
      <c r="A9439" s="52" t="s">
        <v>114</v>
      </c>
      <c r="B9439" s="59"/>
      <c r="C9439" s="59"/>
      <c r="D9439" s="77"/>
      <c r="E9439" s="60"/>
    </row>
    <row r="9440" spans="1:5">
      <c r="A9440" s="52" t="s">
        <v>114</v>
      </c>
      <c r="B9440" s="59"/>
      <c r="C9440" s="59"/>
      <c r="D9440" s="77"/>
      <c r="E9440" s="60"/>
    </row>
    <row r="9441" spans="1:5">
      <c r="A9441" s="52" t="s">
        <v>114</v>
      </c>
      <c r="B9441" s="59"/>
      <c r="C9441" s="59"/>
      <c r="D9441" s="77"/>
      <c r="E9441" s="60"/>
    </row>
    <row r="9442" spans="1:5">
      <c r="A9442" s="52" t="s">
        <v>114</v>
      </c>
      <c r="B9442" s="59"/>
      <c r="C9442" s="59"/>
      <c r="D9442" s="77"/>
      <c r="E9442" s="60"/>
    </row>
    <row r="9443" spans="1:5">
      <c r="A9443" s="52" t="s">
        <v>114</v>
      </c>
      <c r="B9443" s="59"/>
      <c r="C9443" s="59"/>
      <c r="D9443" s="77"/>
      <c r="E9443" s="60"/>
    </row>
    <row r="9444" spans="1:5">
      <c r="A9444" s="52" t="s">
        <v>114</v>
      </c>
      <c r="B9444" s="59"/>
      <c r="C9444" s="59"/>
      <c r="D9444" s="77"/>
      <c r="E9444" s="60"/>
    </row>
    <row r="9445" spans="1:5">
      <c r="A9445" s="52" t="s">
        <v>114</v>
      </c>
      <c r="B9445" s="59"/>
      <c r="C9445" s="59"/>
      <c r="D9445" s="77"/>
      <c r="E9445" s="60"/>
    </row>
    <row r="9446" spans="1:5">
      <c r="A9446" s="52" t="s">
        <v>114</v>
      </c>
      <c r="B9446" s="59"/>
      <c r="C9446" s="59"/>
      <c r="D9446" s="77"/>
      <c r="E9446" s="60"/>
    </row>
    <row r="9447" spans="1:5">
      <c r="A9447" s="52" t="s">
        <v>114</v>
      </c>
      <c r="B9447" s="59"/>
      <c r="C9447" s="59"/>
      <c r="D9447" s="77"/>
      <c r="E9447" s="60"/>
    </row>
    <row r="9448" spans="1:5">
      <c r="A9448" s="52" t="s">
        <v>114</v>
      </c>
      <c r="B9448" s="59"/>
      <c r="C9448" s="59"/>
      <c r="D9448" s="77"/>
      <c r="E9448" s="60"/>
    </row>
    <row r="9449" spans="1:5">
      <c r="A9449" s="52" t="s">
        <v>114</v>
      </c>
      <c r="B9449" s="59"/>
      <c r="C9449" s="59"/>
      <c r="D9449" s="77"/>
      <c r="E9449" s="60"/>
    </row>
    <row r="9450" spans="1:5">
      <c r="A9450" s="52" t="s">
        <v>114</v>
      </c>
      <c r="B9450" s="59"/>
      <c r="C9450" s="59"/>
      <c r="D9450" s="77"/>
      <c r="E9450" s="60"/>
    </row>
    <row r="9451" spans="1:5">
      <c r="A9451" s="52" t="s">
        <v>114</v>
      </c>
      <c r="B9451" s="59"/>
      <c r="C9451" s="59"/>
      <c r="D9451" s="77"/>
      <c r="E9451" s="60"/>
    </row>
    <row r="9452" spans="1:5">
      <c r="A9452" s="52" t="s">
        <v>114</v>
      </c>
      <c r="B9452" s="59"/>
      <c r="C9452" s="59"/>
      <c r="D9452" s="77"/>
      <c r="E9452" s="60"/>
    </row>
    <row r="9453" spans="1:5">
      <c r="A9453" s="52" t="s">
        <v>114</v>
      </c>
      <c r="B9453" s="59"/>
      <c r="C9453" s="59"/>
      <c r="D9453" s="77"/>
      <c r="E9453" s="60"/>
    </row>
    <row r="9454" spans="1:5">
      <c r="A9454" s="52" t="s">
        <v>114</v>
      </c>
      <c r="B9454" s="59"/>
      <c r="C9454" s="59"/>
      <c r="D9454" s="77"/>
      <c r="E9454" s="60"/>
    </row>
    <row r="9455" spans="1:5">
      <c r="A9455" s="52" t="s">
        <v>114</v>
      </c>
      <c r="B9455" s="59"/>
      <c r="C9455" s="59"/>
      <c r="D9455" s="77"/>
      <c r="E9455" s="60"/>
    </row>
    <row r="9456" spans="1:5">
      <c r="A9456" s="52" t="s">
        <v>114</v>
      </c>
      <c r="B9456" s="59"/>
      <c r="C9456" s="59"/>
      <c r="D9456" s="77"/>
      <c r="E9456" s="60"/>
    </row>
    <row r="9457" spans="1:5">
      <c r="A9457" s="52" t="s">
        <v>114</v>
      </c>
      <c r="B9457" s="59"/>
      <c r="C9457" s="59"/>
      <c r="D9457" s="77"/>
      <c r="E9457" s="60"/>
    </row>
    <row r="9458" spans="1:5">
      <c r="A9458" s="52" t="s">
        <v>114</v>
      </c>
      <c r="B9458" s="59"/>
      <c r="C9458" s="59"/>
      <c r="D9458" s="77"/>
      <c r="E9458" s="60"/>
    </row>
    <row r="9459" spans="1:5">
      <c r="A9459" s="52" t="s">
        <v>114</v>
      </c>
      <c r="B9459" s="59"/>
      <c r="C9459" s="59"/>
      <c r="D9459" s="77"/>
      <c r="E9459" s="60"/>
    </row>
    <row r="9460" spans="1:5">
      <c r="A9460" s="52" t="s">
        <v>114</v>
      </c>
      <c r="B9460" s="59"/>
      <c r="C9460" s="59"/>
      <c r="D9460" s="77"/>
      <c r="E9460" s="60"/>
    </row>
    <row r="9461" spans="1:5">
      <c r="A9461" s="52" t="s">
        <v>114</v>
      </c>
      <c r="B9461" s="59"/>
      <c r="C9461" s="59"/>
      <c r="D9461" s="77"/>
      <c r="E9461" s="60"/>
    </row>
    <row r="9462" spans="1:5">
      <c r="A9462" s="52" t="s">
        <v>114</v>
      </c>
      <c r="B9462" s="59"/>
      <c r="C9462" s="59"/>
      <c r="D9462" s="77"/>
      <c r="E9462" s="60"/>
    </row>
    <row r="9463" spans="1:5">
      <c r="A9463" s="52" t="s">
        <v>114</v>
      </c>
      <c r="B9463" s="59"/>
      <c r="C9463" s="59"/>
      <c r="D9463" s="77"/>
      <c r="E9463" s="60"/>
    </row>
    <row r="9464" spans="1:5">
      <c r="A9464" s="52" t="s">
        <v>114</v>
      </c>
      <c r="B9464" s="59"/>
      <c r="C9464" s="59"/>
      <c r="D9464" s="77"/>
      <c r="E9464" s="60"/>
    </row>
    <row r="9465" spans="1:5">
      <c r="A9465" s="52" t="s">
        <v>114</v>
      </c>
      <c r="B9465" s="59"/>
      <c r="C9465" s="59"/>
      <c r="D9465" s="77"/>
      <c r="E9465" s="60"/>
    </row>
    <row r="9466" spans="1:5">
      <c r="A9466" s="52" t="s">
        <v>114</v>
      </c>
      <c r="B9466" s="59"/>
      <c r="C9466" s="59"/>
      <c r="D9466" s="77"/>
      <c r="E9466" s="60"/>
    </row>
    <row r="9467" spans="1:5">
      <c r="A9467" s="52" t="s">
        <v>114</v>
      </c>
      <c r="B9467" s="59"/>
      <c r="C9467" s="59"/>
      <c r="D9467" s="77"/>
      <c r="E9467" s="60"/>
    </row>
    <row r="9468" spans="1:5">
      <c r="A9468" s="52" t="s">
        <v>114</v>
      </c>
      <c r="B9468" s="59"/>
      <c r="C9468" s="59"/>
      <c r="D9468" s="77"/>
      <c r="E9468" s="60"/>
    </row>
    <row r="9469" spans="1:5">
      <c r="A9469" s="52" t="s">
        <v>114</v>
      </c>
      <c r="B9469" s="59"/>
      <c r="C9469" s="59"/>
      <c r="D9469" s="77"/>
      <c r="E9469" s="78"/>
    </row>
    <row r="9470" spans="1:5">
      <c r="A9470" s="52" t="s">
        <v>114</v>
      </c>
      <c r="B9470" s="59"/>
      <c r="C9470" s="59"/>
      <c r="D9470" s="77"/>
      <c r="E9470" s="78"/>
    </row>
    <row r="9471" spans="1:5">
      <c r="A9471" s="52" t="s">
        <v>114</v>
      </c>
      <c r="B9471" s="59"/>
      <c r="C9471" s="59"/>
      <c r="D9471" s="77"/>
      <c r="E9471" s="78"/>
    </row>
    <row r="9472" spans="1:5">
      <c r="A9472" s="52" t="s">
        <v>114</v>
      </c>
      <c r="B9472" s="59"/>
      <c r="C9472" s="59"/>
      <c r="D9472" s="77"/>
      <c r="E9472" s="78"/>
    </row>
    <row r="9473" spans="1:5">
      <c r="A9473" s="52" t="s">
        <v>114</v>
      </c>
      <c r="B9473" s="59"/>
      <c r="C9473" s="59"/>
      <c r="D9473" s="77"/>
      <c r="E9473" s="78"/>
    </row>
    <row r="9474" spans="1:5">
      <c r="A9474" s="52" t="s">
        <v>114</v>
      </c>
      <c r="B9474" s="59"/>
      <c r="C9474" s="59"/>
      <c r="D9474" s="77"/>
      <c r="E9474" s="78"/>
    </row>
    <row r="9475" spans="1:5">
      <c r="A9475" s="52" t="s">
        <v>114</v>
      </c>
      <c r="B9475" s="59"/>
      <c r="C9475" s="59"/>
      <c r="D9475" s="77"/>
      <c r="E9475" s="60"/>
    </row>
    <row r="9476" spans="1:5">
      <c r="A9476" s="52" t="s">
        <v>114</v>
      </c>
      <c r="B9476" s="59"/>
      <c r="C9476" s="59"/>
      <c r="D9476" s="77"/>
      <c r="E9476" s="60"/>
    </row>
    <row r="9477" spans="1:5">
      <c r="A9477" s="52" t="s">
        <v>114</v>
      </c>
      <c r="B9477" s="59"/>
      <c r="C9477" s="59"/>
      <c r="D9477" s="77"/>
      <c r="E9477" s="60"/>
    </row>
    <row r="9478" spans="1:5">
      <c r="A9478" s="52" t="s">
        <v>114</v>
      </c>
      <c r="B9478" s="59"/>
      <c r="C9478" s="59"/>
      <c r="D9478" s="77"/>
      <c r="E9478" s="60"/>
    </row>
    <row r="9479" spans="1:5">
      <c r="A9479" s="52" t="s">
        <v>114</v>
      </c>
      <c r="B9479" s="59"/>
      <c r="C9479" s="59"/>
      <c r="D9479" s="77"/>
      <c r="E9479" s="60"/>
    </row>
    <row r="9480" spans="1:5">
      <c r="A9480" s="52" t="s">
        <v>114</v>
      </c>
      <c r="B9480" s="59"/>
      <c r="C9480" s="59"/>
      <c r="D9480" s="77"/>
      <c r="E9480" s="60"/>
    </row>
    <row r="9481" spans="1:5">
      <c r="A9481" s="52" t="s">
        <v>114</v>
      </c>
      <c r="B9481" s="59"/>
      <c r="C9481" s="59"/>
      <c r="D9481" s="77"/>
      <c r="E9481" s="60"/>
    </row>
    <row r="9482" spans="1:5">
      <c r="A9482" s="52" t="s">
        <v>114</v>
      </c>
      <c r="B9482" s="59"/>
      <c r="C9482" s="59"/>
      <c r="D9482" s="77"/>
      <c r="E9482" s="60"/>
    </row>
    <row r="9483" spans="1:5">
      <c r="A9483" s="52" t="s">
        <v>114</v>
      </c>
      <c r="B9483" s="59"/>
      <c r="C9483" s="59"/>
      <c r="D9483" s="77"/>
      <c r="E9483" s="60"/>
    </row>
    <row r="9484" spans="1:5">
      <c r="A9484" s="52" t="s">
        <v>114</v>
      </c>
      <c r="B9484" s="59"/>
      <c r="C9484" s="59"/>
      <c r="D9484" s="77"/>
      <c r="E9484" s="60"/>
    </row>
    <row r="9485" spans="1:5">
      <c r="A9485" s="52" t="s">
        <v>114</v>
      </c>
      <c r="B9485" s="59"/>
      <c r="C9485" s="59"/>
      <c r="D9485" s="77"/>
      <c r="E9485" s="60"/>
    </row>
    <row r="9486" spans="1:5">
      <c r="A9486" s="52" t="s">
        <v>114</v>
      </c>
      <c r="B9486" s="59"/>
      <c r="C9486" s="59"/>
      <c r="D9486" s="77"/>
      <c r="E9486" s="60"/>
    </row>
    <row r="9487" spans="1:5">
      <c r="A9487" s="52" t="s">
        <v>114</v>
      </c>
      <c r="B9487" s="59"/>
      <c r="C9487" s="59"/>
      <c r="D9487" s="77"/>
      <c r="E9487" s="60"/>
    </row>
    <row r="9488" spans="1:5">
      <c r="A9488" s="52" t="s">
        <v>114</v>
      </c>
      <c r="B9488" s="59"/>
      <c r="C9488" s="59"/>
      <c r="D9488" s="77"/>
      <c r="E9488" s="78"/>
    </row>
    <row r="9489" spans="1:5">
      <c r="A9489" s="52" t="s">
        <v>114</v>
      </c>
      <c r="B9489" s="59"/>
      <c r="C9489" s="59"/>
      <c r="D9489" s="77"/>
      <c r="E9489" s="78"/>
    </row>
    <row r="9490" spans="1:5">
      <c r="A9490" s="52" t="s">
        <v>114</v>
      </c>
      <c r="B9490" s="59"/>
      <c r="C9490" s="59"/>
      <c r="D9490" s="77"/>
      <c r="E9490" s="78"/>
    </row>
    <row r="9491" spans="1:5">
      <c r="A9491" s="52" t="s">
        <v>114</v>
      </c>
      <c r="B9491" s="59"/>
      <c r="C9491" s="59"/>
      <c r="D9491" s="77"/>
      <c r="E9491" s="60"/>
    </row>
    <row r="9492" spans="1:5">
      <c r="A9492" s="52" t="s">
        <v>114</v>
      </c>
      <c r="B9492" s="59"/>
      <c r="C9492" s="59"/>
      <c r="D9492" s="77"/>
      <c r="E9492" s="60"/>
    </row>
    <row r="9493" spans="1:5">
      <c r="A9493" s="52" t="s">
        <v>114</v>
      </c>
      <c r="B9493" s="59"/>
      <c r="C9493" s="59"/>
      <c r="D9493" s="77"/>
      <c r="E9493" s="60"/>
    </row>
    <row r="9494" spans="1:5">
      <c r="A9494" s="52" t="s">
        <v>114</v>
      </c>
      <c r="B9494" s="59"/>
      <c r="C9494" s="59"/>
      <c r="D9494" s="77"/>
      <c r="E9494" s="60"/>
    </row>
    <row r="9495" spans="1:5">
      <c r="A9495" s="52" t="s">
        <v>114</v>
      </c>
      <c r="B9495" s="59"/>
      <c r="C9495" s="59"/>
      <c r="D9495" s="77"/>
      <c r="E9495" s="60"/>
    </row>
    <row r="9496" spans="1:5">
      <c r="A9496" s="52" t="s">
        <v>114</v>
      </c>
      <c r="B9496" s="59"/>
      <c r="C9496" s="59"/>
      <c r="D9496" s="77"/>
      <c r="E9496" s="60"/>
    </row>
    <row r="9497" spans="1:5">
      <c r="A9497" s="52" t="s">
        <v>114</v>
      </c>
      <c r="B9497" s="59"/>
      <c r="C9497" s="59"/>
      <c r="D9497" s="77"/>
      <c r="E9497" s="60"/>
    </row>
    <row r="9498" spans="1:5">
      <c r="A9498" s="52" t="s">
        <v>114</v>
      </c>
      <c r="B9498" s="59"/>
      <c r="C9498" s="59"/>
      <c r="D9498" s="77"/>
      <c r="E9498" s="60"/>
    </row>
    <row r="9499" spans="1:5">
      <c r="A9499" s="52" t="s">
        <v>114</v>
      </c>
      <c r="B9499" s="59"/>
      <c r="C9499" s="59"/>
      <c r="D9499" s="77"/>
      <c r="E9499" s="60"/>
    </row>
    <row r="9500" spans="1:5">
      <c r="A9500" s="52" t="s">
        <v>114</v>
      </c>
      <c r="B9500" s="59"/>
      <c r="C9500" s="59"/>
      <c r="D9500" s="77"/>
      <c r="E9500" s="60"/>
    </row>
    <row r="9501" spans="1:5">
      <c r="A9501" s="52" t="s">
        <v>114</v>
      </c>
      <c r="B9501" s="59"/>
      <c r="C9501" s="59"/>
      <c r="D9501" s="77"/>
      <c r="E9501" s="60"/>
    </row>
    <row r="9502" spans="1:5">
      <c r="A9502" s="52" t="s">
        <v>114</v>
      </c>
      <c r="B9502" s="59"/>
      <c r="C9502" s="59"/>
      <c r="D9502" s="77"/>
      <c r="E9502" s="78"/>
    </row>
    <row r="9503" spans="1:5">
      <c r="A9503" s="52" t="s">
        <v>114</v>
      </c>
      <c r="B9503" s="59"/>
      <c r="C9503" s="59"/>
      <c r="D9503" s="77"/>
      <c r="E9503" s="78"/>
    </row>
    <row r="9504" spans="1:5">
      <c r="A9504" s="52" t="s">
        <v>114</v>
      </c>
      <c r="B9504" s="59"/>
      <c r="C9504" s="59"/>
      <c r="D9504" s="77"/>
      <c r="E9504" s="60"/>
    </row>
    <row r="9505" spans="1:5">
      <c r="A9505" s="52" t="s">
        <v>114</v>
      </c>
      <c r="B9505" s="59"/>
      <c r="C9505" s="59"/>
      <c r="D9505" s="77"/>
      <c r="E9505" s="60"/>
    </row>
    <row r="9506" spans="1:5">
      <c r="A9506" s="52" t="s">
        <v>114</v>
      </c>
      <c r="B9506" s="59"/>
      <c r="C9506" s="59"/>
      <c r="D9506" s="77"/>
      <c r="E9506" s="60"/>
    </row>
    <row r="9507" spans="1:5">
      <c r="A9507" s="52" t="s">
        <v>114</v>
      </c>
      <c r="B9507" s="59"/>
      <c r="C9507" s="59"/>
      <c r="D9507" s="77"/>
      <c r="E9507" s="60"/>
    </row>
    <row r="9508" spans="1:5">
      <c r="A9508" s="52" t="s">
        <v>114</v>
      </c>
      <c r="B9508" s="59"/>
      <c r="C9508" s="59"/>
      <c r="D9508" s="77"/>
      <c r="E9508" s="60"/>
    </row>
    <row r="9509" spans="1:5">
      <c r="A9509" s="52" t="s">
        <v>114</v>
      </c>
      <c r="B9509" s="59"/>
      <c r="C9509" s="59"/>
      <c r="D9509" s="77"/>
      <c r="E9509" s="60"/>
    </row>
    <row r="9510" spans="1:5">
      <c r="A9510" s="52" t="s">
        <v>114</v>
      </c>
      <c r="B9510" s="59"/>
      <c r="C9510" s="59"/>
      <c r="D9510" s="77"/>
      <c r="E9510" s="60"/>
    </row>
    <row r="9511" spans="1:5">
      <c r="A9511" s="52" t="s">
        <v>114</v>
      </c>
      <c r="B9511" s="59"/>
      <c r="C9511" s="59"/>
      <c r="D9511" s="77"/>
      <c r="E9511" s="60"/>
    </row>
    <row r="9512" spans="1:5">
      <c r="A9512" s="52" t="s">
        <v>114</v>
      </c>
      <c r="B9512" s="59"/>
      <c r="C9512" s="59"/>
      <c r="D9512" s="77"/>
      <c r="E9512" s="60"/>
    </row>
    <row r="9513" spans="1:5">
      <c r="A9513" s="52" t="s">
        <v>114</v>
      </c>
      <c r="B9513" s="59"/>
      <c r="C9513" s="59"/>
      <c r="D9513" s="77"/>
      <c r="E9513" s="60"/>
    </row>
    <row r="9514" spans="1:5">
      <c r="A9514" s="52" t="s">
        <v>114</v>
      </c>
      <c r="B9514" s="59"/>
      <c r="C9514" s="59"/>
      <c r="D9514" s="77"/>
      <c r="E9514" s="60"/>
    </row>
    <row r="9515" spans="1:5">
      <c r="A9515" s="52" t="s">
        <v>114</v>
      </c>
      <c r="B9515" s="59"/>
      <c r="C9515" s="59"/>
      <c r="D9515" s="77"/>
      <c r="E9515" s="60"/>
    </row>
    <row r="9516" spans="1:5">
      <c r="A9516" s="52" t="s">
        <v>114</v>
      </c>
      <c r="B9516" s="59"/>
      <c r="C9516" s="59"/>
      <c r="D9516" s="77"/>
      <c r="E9516" s="60"/>
    </row>
    <row r="9517" spans="1:5">
      <c r="A9517" s="52" t="s">
        <v>114</v>
      </c>
      <c r="B9517" s="59"/>
      <c r="C9517" s="59"/>
      <c r="D9517" s="77"/>
      <c r="E9517" s="60"/>
    </row>
    <row r="9518" spans="1:5">
      <c r="A9518" s="52" t="s">
        <v>114</v>
      </c>
      <c r="B9518" s="59"/>
      <c r="C9518" s="59"/>
      <c r="D9518" s="77"/>
      <c r="E9518" s="60"/>
    </row>
    <row r="9519" spans="1:5">
      <c r="A9519" s="52" t="s">
        <v>114</v>
      </c>
      <c r="B9519" s="59"/>
      <c r="C9519" s="59"/>
      <c r="D9519" s="77"/>
      <c r="E9519" s="60"/>
    </row>
    <row r="9520" spans="1:5">
      <c r="A9520" s="52" t="s">
        <v>114</v>
      </c>
      <c r="B9520" s="59"/>
      <c r="C9520" s="59"/>
      <c r="D9520" s="77"/>
      <c r="E9520" s="60"/>
    </row>
    <row r="9521" spans="1:5">
      <c r="A9521" s="52" t="s">
        <v>114</v>
      </c>
      <c r="B9521" s="59"/>
      <c r="C9521" s="59"/>
      <c r="D9521" s="77"/>
      <c r="E9521" s="60"/>
    </row>
    <row r="9522" spans="1:5">
      <c r="A9522" s="52" t="s">
        <v>114</v>
      </c>
      <c r="B9522" s="59"/>
      <c r="C9522" s="59"/>
      <c r="D9522" s="77"/>
      <c r="E9522" s="60"/>
    </row>
    <row r="9523" spans="1:5">
      <c r="A9523" s="52" t="s">
        <v>114</v>
      </c>
      <c r="B9523" s="59"/>
      <c r="C9523" s="59"/>
      <c r="D9523" s="77"/>
      <c r="E9523" s="78"/>
    </row>
    <row r="9524" spans="1:5">
      <c r="A9524" s="52" t="s">
        <v>114</v>
      </c>
      <c r="B9524" s="59"/>
      <c r="C9524" s="59"/>
      <c r="D9524" s="77"/>
      <c r="E9524" s="60"/>
    </row>
    <row r="9525" spans="1:5">
      <c r="A9525" s="52" t="s">
        <v>114</v>
      </c>
      <c r="B9525" s="59"/>
      <c r="C9525" s="59"/>
      <c r="D9525" s="77"/>
      <c r="E9525" s="78"/>
    </row>
    <row r="9526" spans="1:5">
      <c r="A9526" s="52" t="s">
        <v>114</v>
      </c>
      <c r="B9526" s="59"/>
      <c r="C9526" s="59"/>
      <c r="D9526" s="77"/>
      <c r="E9526" s="60"/>
    </row>
    <row r="9527" spans="1:5">
      <c r="A9527" s="52" t="s">
        <v>114</v>
      </c>
      <c r="B9527" s="59"/>
      <c r="C9527" s="59"/>
      <c r="D9527" s="77"/>
      <c r="E9527" s="60"/>
    </row>
    <row r="9528" spans="1:5">
      <c r="A9528" s="52" t="s">
        <v>114</v>
      </c>
      <c r="B9528" s="59"/>
      <c r="C9528" s="59"/>
      <c r="D9528" s="77"/>
      <c r="E9528" s="60"/>
    </row>
    <row r="9529" spans="1:5">
      <c r="A9529" s="52" t="s">
        <v>114</v>
      </c>
      <c r="B9529" s="59"/>
      <c r="C9529" s="59"/>
      <c r="D9529" s="77"/>
      <c r="E9529" s="60"/>
    </row>
    <row r="9530" spans="1:5">
      <c r="A9530" s="52" t="s">
        <v>114</v>
      </c>
      <c r="B9530" s="59"/>
      <c r="C9530" s="59"/>
      <c r="D9530" s="77"/>
      <c r="E9530" s="60"/>
    </row>
    <row r="9531" spans="1:5">
      <c r="A9531" s="52" t="s">
        <v>114</v>
      </c>
      <c r="B9531" s="59"/>
      <c r="C9531" s="59"/>
      <c r="D9531" s="77"/>
      <c r="E9531" s="78"/>
    </row>
    <row r="9532" spans="1:5">
      <c r="A9532" s="52" t="s">
        <v>114</v>
      </c>
      <c r="B9532" s="59"/>
      <c r="C9532" s="59"/>
      <c r="D9532" s="77"/>
      <c r="E9532" s="78"/>
    </row>
    <row r="9533" spans="1:5">
      <c r="A9533" s="52" t="s">
        <v>114</v>
      </c>
      <c r="B9533" s="59"/>
      <c r="C9533" s="59"/>
      <c r="D9533" s="77"/>
      <c r="E9533" s="60"/>
    </row>
    <row r="9534" spans="1:5">
      <c r="A9534" s="52" t="s">
        <v>114</v>
      </c>
      <c r="B9534" s="59"/>
      <c r="C9534" s="59"/>
      <c r="D9534" s="77"/>
      <c r="E9534" s="60"/>
    </row>
    <row r="9535" spans="1:5">
      <c r="A9535" s="52" t="s">
        <v>114</v>
      </c>
      <c r="B9535" s="59"/>
      <c r="C9535" s="59"/>
      <c r="D9535" s="77"/>
      <c r="E9535" s="60"/>
    </row>
    <row r="9536" spans="1:5">
      <c r="A9536" s="52" t="s">
        <v>114</v>
      </c>
      <c r="B9536" s="59"/>
      <c r="C9536" s="59"/>
      <c r="D9536" s="77"/>
      <c r="E9536" s="60"/>
    </row>
    <row r="9537" spans="1:5">
      <c r="A9537" s="52" t="s">
        <v>114</v>
      </c>
      <c r="B9537" s="59"/>
      <c r="C9537" s="59"/>
      <c r="D9537" s="77"/>
      <c r="E9537" s="60"/>
    </row>
    <row r="9538" spans="1:5">
      <c r="A9538" s="52" t="s">
        <v>114</v>
      </c>
      <c r="B9538" s="59"/>
      <c r="C9538" s="59"/>
      <c r="D9538" s="77"/>
      <c r="E9538" s="60"/>
    </row>
    <row r="9539" spans="1:5">
      <c r="A9539" s="52" t="s">
        <v>114</v>
      </c>
      <c r="B9539" s="59"/>
      <c r="C9539" s="59"/>
      <c r="D9539" s="77"/>
      <c r="E9539" s="60"/>
    </row>
    <row r="9540" spans="1:5">
      <c r="A9540" s="52" t="s">
        <v>114</v>
      </c>
      <c r="B9540" s="59"/>
      <c r="C9540" s="59"/>
      <c r="D9540" s="77"/>
      <c r="E9540" s="60"/>
    </row>
    <row r="9541" spans="1:5">
      <c r="A9541" s="52" t="s">
        <v>114</v>
      </c>
      <c r="B9541" s="59"/>
      <c r="C9541" s="59"/>
      <c r="D9541" s="77"/>
      <c r="E9541" s="60"/>
    </row>
    <row r="9542" spans="1:5">
      <c r="A9542" s="52" t="s">
        <v>114</v>
      </c>
      <c r="B9542" s="59"/>
      <c r="C9542" s="59"/>
      <c r="D9542" s="77"/>
      <c r="E9542" s="60"/>
    </row>
    <row r="9543" spans="1:5">
      <c r="A9543" s="52" t="s">
        <v>114</v>
      </c>
      <c r="B9543" s="59"/>
      <c r="C9543" s="59"/>
      <c r="D9543" s="77"/>
      <c r="E9543" s="60"/>
    </row>
    <row r="9544" spans="1:5">
      <c r="A9544" s="52" t="s">
        <v>114</v>
      </c>
      <c r="B9544" s="59"/>
      <c r="C9544" s="59"/>
      <c r="D9544" s="77"/>
      <c r="E9544" s="60"/>
    </row>
    <row r="9545" spans="1:5">
      <c r="A9545" s="52" t="s">
        <v>114</v>
      </c>
      <c r="B9545" s="59"/>
      <c r="C9545" s="59"/>
      <c r="D9545" s="77"/>
      <c r="E9545" s="60"/>
    </row>
    <row r="9546" spans="1:5">
      <c r="A9546" s="52" t="s">
        <v>114</v>
      </c>
      <c r="B9546" s="59"/>
      <c r="C9546" s="59"/>
      <c r="D9546" s="77"/>
      <c r="E9546" s="60"/>
    </row>
    <row r="9547" spans="1:5">
      <c r="A9547" s="52" t="s">
        <v>114</v>
      </c>
      <c r="B9547" s="59"/>
      <c r="C9547" s="59"/>
      <c r="D9547" s="77"/>
      <c r="E9547" s="60"/>
    </row>
    <row r="9548" spans="1:5">
      <c r="A9548" s="52" t="s">
        <v>114</v>
      </c>
      <c r="B9548" s="59"/>
      <c r="C9548" s="59"/>
      <c r="D9548" s="77"/>
      <c r="E9548" s="60"/>
    </row>
    <row r="9549" spans="1:5">
      <c r="A9549" s="52" t="s">
        <v>114</v>
      </c>
      <c r="B9549" s="59"/>
      <c r="C9549" s="59"/>
      <c r="D9549" s="77"/>
      <c r="E9549" s="60"/>
    </row>
    <row r="9550" spans="1:5">
      <c r="A9550" s="52" t="s">
        <v>114</v>
      </c>
      <c r="B9550" s="59"/>
      <c r="C9550" s="59"/>
      <c r="D9550" s="77"/>
      <c r="E9550" s="60"/>
    </row>
    <row r="9551" spans="1:5">
      <c r="A9551" s="52" t="s">
        <v>114</v>
      </c>
      <c r="B9551" s="59"/>
      <c r="C9551" s="59"/>
      <c r="D9551" s="77"/>
      <c r="E9551" s="60"/>
    </row>
    <row r="9552" spans="1:5">
      <c r="A9552" s="52" t="s">
        <v>114</v>
      </c>
      <c r="B9552" s="59"/>
      <c r="C9552" s="59"/>
      <c r="D9552" s="77"/>
      <c r="E9552" s="60"/>
    </row>
    <row r="9553" spans="1:5">
      <c r="A9553" s="52" t="s">
        <v>114</v>
      </c>
      <c r="B9553" s="59"/>
      <c r="C9553" s="59"/>
      <c r="D9553" s="77"/>
      <c r="E9553" s="60"/>
    </row>
    <row r="9554" spans="1:5">
      <c r="A9554" s="52" t="s">
        <v>114</v>
      </c>
      <c r="B9554" s="59"/>
      <c r="C9554" s="59"/>
      <c r="D9554" s="77"/>
      <c r="E9554" s="60"/>
    </row>
    <row r="9555" spans="1:5">
      <c r="A9555" s="52" t="s">
        <v>114</v>
      </c>
      <c r="B9555" s="59"/>
      <c r="C9555" s="59"/>
      <c r="D9555" s="77"/>
      <c r="E9555" s="60"/>
    </row>
    <row r="9556" spans="1:5">
      <c r="A9556" s="52" t="s">
        <v>114</v>
      </c>
      <c r="B9556" s="59"/>
      <c r="C9556" s="59"/>
      <c r="D9556" s="77"/>
      <c r="E9556" s="60"/>
    </row>
    <row r="9557" spans="1:5">
      <c r="A9557" s="52" t="s">
        <v>114</v>
      </c>
      <c r="B9557" s="59"/>
      <c r="C9557" s="59"/>
      <c r="D9557" s="77"/>
      <c r="E9557" s="60"/>
    </row>
    <row r="9558" spans="1:5">
      <c r="A9558" s="52" t="s">
        <v>114</v>
      </c>
      <c r="B9558" s="59"/>
      <c r="C9558" s="59"/>
      <c r="D9558" s="77"/>
      <c r="E9558" s="60"/>
    </row>
    <row r="9559" spans="1:5">
      <c r="A9559" s="52" t="s">
        <v>114</v>
      </c>
      <c r="B9559" s="59"/>
      <c r="C9559" s="59"/>
      <c r="D9559" s="77"/>
      <c r="E9559" s="60"/>
    </row>
    <row r="9560" spans="1:5">
      <c r="A9560" s="52" t="s">
        <v>114</v>
      </c>
      <c r="B9560" s="59"/>
      <c r="C9560" s="59"/>
      <c r="D9560" s="77"/>
      <c r="E9560" s="78"/>
    </row>
    <row r="9561" spans="1:5">
      <c r="A9561" s="52" t="s">
        <v>114</v>
      </c>
      <c r="B9561" s="59"/>
      <c r="C9561" s="59"/>
      <c r="D9561" s="77"/>
      <c r="E9561" s="78"/>
    </row>
    <row r="9562" spans="1:5">
      <c r="A9562" s="52" t="s">
        <v>114</v>
      </c>
      <c r="B9562" s="59"/>
      <c r="C9562" s="59"/>
      <c r="D9562" s="77"/>
      <c r="E9562" s="78"/>
    </row>
    <row r="9563" spans="1:5">
      <c r="A9563" s="52" t="s">
        <v>114</v>
      </c>
      <c r="B9563" s="59"/>
      <c r="C9563" s="59"/>
      <c r="D9563" s="77"/>
      <c r="E9563" s="78"/>
    </row>
    <row r="9564" spans="1:5">
      <c r="A9564" s="52" t="s">
        <v>114</v>
      </c>
      <c r="B9564" s="59"/>
      <c r="C9564" s="59"/>
      <c r="D9564" s="77"/>
      <c r="E9564" s="78"/>
    </row>
    <row r="9565" spans="1:5">
      <c r="A9565" s="52" t="s">
        <v>114</v>
      </c>
      <c r="B9565" s="59"/>
      <c r="C9565" s="59"/>
      <c r="D9565" s="77"/>
      <c r="E9565" s="78"/>
    </row>
    <row r="9566" spans="1:5">
      <c r="A9566" s="52" t="s">
        <v>114</v>
      </c>
      <c r="B9566" s="59"/>
      <c r="C9566" s="59"/>
      <c r="D9566" s="77"/>
      <c r="E9566" s="78"/>
    </row>
    <row r="9567" spans="1:5">
      <c r="A9567" s="52" t="s">
        <v>114</v>
      </c>
      <c r="B9567" s="59"/>
      <c r="C9567" s="59"/>
      <c r="D9567" s="77"/>
      <c r="E9567" s="78"/>
    </row>
    <row r="9568" spans="1:5">
      <c r="A9568" s="52" t="s">
        <v>114</v>
      </c>
      <c r="B9568" s="59"/>
      <c r="C9568" s="59"/>
      <c r="D9568" s="77"/>
      <c r="E9568" s="78"/>
    </row>
    <row r="9569" spans="1:5">
      <c r="A9569" s="52" t="s">
        <v>114</v>
      </c>
      <c r="B9569" s="59"/>
      <c r="C9569" s="59"/>
      <c r="D9569" s="77"/>
      <c r="E9569" s="78"/>
    </row>
    <row r="9570" spans="1:5">
      <c r="A9570" s="52" t="s">
        <v>114</v>
      </c>
      <c r="B9570" s="59"/>
      <c r="C9570" s="59"/>
      <c r="D9570" s="77"/>
      <c r="E9570" s="78"/>
    </row>
    <row r="9571" spans="1:5">
      <c r="A9571" s="52" t="s">
        <v>114</v>
      </c>
      <c r="B9571" s="59"/>
      <c r="C9571" s="59"/>
      <c r="D9571" s="77"/>
      <c r="E9571" s="78"/>
    </row>
    <row r="9572" spans="1:5">
      <c r="A9572" s="52" t="s">
        <v>114</v>
      </c>
      <c r="B9572" s="59"/>
      <c r="C9572" s="59"/>
      <c r="D9572" s="77"/>
      <c r="E9572" s="78"/>
    </row>
    <row r="9573" spans="1:5">
      <c r="A9573" s="52" t="s">
        <v>114</v>
      </c>
      <c r="B9573" s="59"/>
      <c r="C9573" s="59"/>
      <c r="D9573" s="77"/>
      <c r="E9573" s="78"/>
    </row>
    <row r="9574" spans="1:5">
      <c r="A9574" s="52" t="s">
        <v>114</v>
      </c>
      <c r="B9574" s="59"/>
      <c r="C9574" s="59"/>
      <c r="D9574" s="77"/>
      <c r="E9574" s="78"/>
    </row>
    <row r="9575" spans="1:5">
      <c r="A9575" s="52" t="s">
        <v>114</v>
      </c>
      <c r="B9575" s="59"/>
      <c r="C9575" s="59"/>
      <c r="D9575" s="77"/>
      <c r="E9575" s="78"/>
    </row>
    <row r="9576" spans="1:5">
      <c r="A9576" s="52" t="s">
        <v>114</v>
      </c>
      <c r="B9576" s="59"/>
      <c r="C9576" s="59"/>
      <c r="D9576" s="77"/>
      <c r="E9576" s="78"/>
    </row>
    <row r="9577" spans="1:5">
      <c r="A9577" s="52" t="s">
        <v>114</v>
      </c>
      <c r="B9577" s="59"/>
      <c r="C9577" s="59"/>
      <c r="D9577" s="77"/>
      <c r="E9577" s="78"/>
    </row>
    <row r="9578" spans="1:5">
      <c r="A9578" s="52" t="s">
        <v>114</v>
      </c>
      <c r="B9578" s="59"/>
      <c r="C9578" s="59"/>
      <c r="D9578" s="77"/>
      <c r="E9578" s="78"/>
    </row>
    <row r="9579" spans="1:5">
      <c r="A9579" s="52" t="s">
        <v>114</v>
      </c>
      <c r="B9579" s="59"/>
      <c r="C9579" s="59"/>
      <c r="D9579" s="77"/>
      <c r="E9579" s="78"/>
    </row>
    <row r="9580" spans="1:5">
      <c r="A9580" s="52" t="s">
        <v>114</v>
      </c>
      <c r="B9580" s="59"/>
      <c r="C9580" s="59"/>
      <c r="D9580" s="77"/>
      <c r="E9580" s="60"/>
    </row>
    <row r="9581" spans="1:5">
      <c r="A9581" s="52" t="s">
        <v>114</v>
      </c>
      <c r="B9581" s="59"/>
      <c r="C9581" s="59"/>
      <c r="D9581" s="77"/>
      <c r="E9581" s="60"/>
    </row>
    <row r="9582" spans="1:5">
      <c r="A9582" s="52" t="s">
        <v>114</v>
      </c>
      <c r="B9582" s="59"/>
      <c r="C9582" s="59"/>
      <c r="D9582" s="77"/>
      <c r="E9582" s="60"/>
    </row>
    <row r="9583" spans="1:5">
      <c r="A9583" s="52" t="s">
        <v>114</v>
      </c>
      <c r="B9583" s="59"/>
      <c r="C9583" s="59"/>
      <c r="D9583" s="77"/>
      <c r="E9583" s="60"/>
    </row>
    <row r="9584" spans="1:5">
      <c r="A9584" s="52" t="s">
        <v>114</v>
      </c>
      <c r="B9584" s="59"/>
      <c r="C9584" s="59"/>
      <c r="D9584" s="77"/>
      <c r="E9584" s="60"/>
    </row>
    <row r="9585" spans="1:5">
      <c r="A9585" s="52" t="s">
        <v>114</v>
      </c>
      <c r="B9585" s="59"/>
      <c r="C9585" s="59"/>
      <c r="D9585" s="77"/>
      <c r="E9585" s="60"/>
    </row>
    <row r="9586" spans="1:5">
      <c r="A9586" s="52" t="s">
        <v>114</v>
      </c>
      <c r="B9586" s="59"/>
      <c r="C9586" s="59"/>
      <c r="D9586" s="77"/>
      <c r="E9586" s="78"/>
    </row>
    <row r="9587" spans="1:5">
      <c r="A9587" s="52" t="s">
        <v>114</v>
      </c>
      <c r="B9587" s="59"/>
      <c r="C9587" s="59"/>
      <c r="D9587" s="77"/>
      <c r="E9587" s="78"/>
    </row>
    <row r="9588" spans="1:5">
      <c r="A9588" s="52" t="s">
        <v>114</v>
      </c>
      <c r="B9588" s="59"/>
      <c r="C9588" s="59"/>
      <c r="D9588" s="77"/>
      <c r="E9588" s="78"/>
    </row>
    <row r="9589" spans="1:5">
      <c r="A9589" s="52" t="s">
        <v>114</v>
      </c>
      <c r="B9589" s="59"/>
      <c r="C9589" s="59"/>
      <c r="D9589" s="77"/>
      <c r="E9589" s="78"/>
    </row>
    <row r="9590" spans="1:5">
      <c r="A9590" s="52" t="s">
        <v>114</v>
      </c>
      <c r="B9590" s="59"/>
      <c r="C9590" s="59"/>
      <c r="D9590" s="77"/>
      <c r="E9590" s="78"/>
    </row>
    <row r="9591" spans="1:5">
      <c r="A9591" s="52" t="s">
        <v>114</v>
      </c>
      <c r="B9591" s="59"/>
      <c r="C9591" s="59"/>
      <c r="D9591" s="77"/>
      <c r="E9591" s="78"/>
    </row>
    <row r="9592" spans="1:5">
      <c r="A9592" s="52" t="s">
        <v>114</v>
      </c>
      <c r="B9592" s="59"/>
      <c r="C9592" s="59"/>
      <c r="D9592" s="77"/>
      <c r="E9592" s="78"/>
    </row>
    <row r="9593" spans="1:5">
      <c r="A9593" s="52" t="s">
        <v>114</v>
      </c>
      <c r="B9593" s="59"/>
      <c r="C9593" s="59"/>
      <c r="D9593" s="77"/>
      <c r="E9593" s="78"/>
    </row>
    <row r="9594" spans="1:5">
      <c r="A9594" s="52" t="s">
        <v>114</v>
      </c>
      <c r="B9594" s="59"/>
      <c r="C9594" s="59"/>
      <c r="D9594" s="77"/>
      <c r="E9594" s="78"/>
    </row>
    <row r="9595" spans="1:5">
      <c r="A9595" s="52" t="s">
        <v>114</v>
      </c>
      <c r="B9595" s="59"/>
      <c r="C9595" s="59"/>
      <c r="D9595" s="77"/>
      <c r="E9595" s="78"/>
    </row>
    <row r="9596" spans="1:5">
      <c r="A9596" s="52" t="s">
        <v>114</v>
      </c>
      <c r="B9596" s="59"/>
      <c r="C9596" s="59"/>
      <c r="D9596" s="77"/>
      <c r="E9596" s="78"/>
    </row>
    <row r="9597" spans="1:5">
      <c r="A9597" s="52" t="s">
        <v>114</v>
      </c>
      <c r="B9597" s="59"/>
      <c r="C9597" s="59"/>
      <c r="D9597" s="77"/>
      <c r="E9597" s="78"/>
    </row>
    <row r="9598" spans="1:5">
      <c r="A9598" s="52" t="s">
        <v>114</v>
      </c>
      <c r="B9598" s="59"/>
      <c r="C9598" s="59"/>
      <c r="D9598" s="77"/>
      <c r="E9598" s="60"/>
    </row>
    <row r="9599" spans="1:5">
      <c r="A9599" s="52" t="s">
        <v>114</v>
      </c>
      <c r="B9599" s="59"/>
      <c r="C9599" s="59"/>
      <c r="D9599" s="77"/>
      <c r="E9599" s="60"/>
    </row>
    <row r="9600" spans="1:5">
      <c r="A9600" s="52" t="s">
        <v>114</v>
      </c>
      <c r="B9600" s="59"/>
      <c r="C9600" s="59"/>
      <c r="D9600" s="77"/>
      <c r="E9600" s="60"/>
    </row>
    <row r="9601" spans="1:5">
      <c r="A9601" s="52" t="s">
        <v>114</v>
      </c>
      <c r="B9601" s="59"/>
      <c r="C9601" s="59"/>
      <c r="D9601" s="77"/>
      <c r="E9601" s="60"/>
    </row>
    <row r="9602" spans="1:5">
      <c r="A9602" s="52" t="s">
        <v>114</v>
      </c>
      <c r="B9602" s="59"/>
      <c r="C9602" s="59"/>
      <c r="D9602" s="77"/>
      <c r="E9602" s="60"/>
    </row>
    <row r="9603" spans="1:5">
      <c r="A9603" s="52" t="s">
        <v>114</v>
      </c>
      <c r="B9603" s="59"/>
      <c r="C9603" s="59"/>
      <c r="D9603" s="77"/>
      <c r="E9603" s="60"/>
    </row>
    <row r="9604" spans="1:5">
      <c r="A9604" s="52" t="s">
        <v>114</v>
      </c>
      <c r="B9604" s="59"/>
      <c r="C9604" s="59"/>
      <c r="D9604" s="77"/>
      <c r="E9604" s="60"/>
    </row>
    <row r="9605" spans="1:5">
      <c r="A9605" s="52" t="s">
        <v>114</v>
      </c>
      <c r="B9605" s="59"/>
      <c r="C9605" s="59"/>
      <c r="D9605" s="77"/>
      <c r="E9605" s="60"/>
    </row>
    <row r="9606" spans="1:5">
      <c r="A9606" s="52" t="s">
        <v>114</v>
      </c>
      <c r="B9606" s="59"/>
      <c r="C9606" s="59"/>
      <c r="D9606" s="77"/>
      <c r="E9606" s="60"/>
    </row>
    <row r="9607" spans="1:5">
      <c r="A9607" s="52" t="s">
        <v>114</v>
      </c>
      <c r="B9607" s="59"/>
      <c r="C9607" s="59"/>
      <c r="D9607" s="77"/>
      <c r="E9607" s="78"/>
    </row>
    <row r="9608" spans="1:5">
      <c r="A9608" s="52" t="s">
        <v>114</v>
      </c>
      <c r="B9608" s="59"/>
      <c r="C9608" s="59"/>
      <c r="D9608" s="77"/>
      <c r="E9608" s="78"/>
    </row>
    <row r="9609" spans="1:5">
      <c r="A9609" s="52" t="s">
        <v>114</v>
      </c>
      <c r="B9609" s="59"/>
      <c r="C9609" s="59"/>
      <c r="D9609" s="77"/>
      <c r="E9609" s="78"/>
    </row>
    <row r="9610" spans="1:5">
      <c r="A9610" s="52" t="s">
        <v>114</v>
      </c>
      <c r="B9610" s="59"/>
      <c r="C9610" s="59"/>
      <c r="D9610" s="77"/>
      <c r="E9610" s="78"/>
    </row>
    <row r="9611" spans="1:5">
      <c r="A9611" s="52" t="s">
        <v>114</v>
      </c>
      <c r="B9611" s="59"/>
      <c r="C9611" s="59"/>
      <c r="D9611" s="77"/>
      <c r="E9611" s="78"/>
    </row>
    <row r="9612" spans="1:5">
      <c r="A9612" s="52" t="s">
        <v>114</v>
      </c>
      <c r="B9612" s="59"/>
      <c r="C9612" s="59"/>
      <c r="D9612" s="77"/>
      <c r="E9612" s="78"/>
    </row>
    <row r="9613" spans="1:5">
      <c r="A9613" s="52" t="s">
        <v>114</v>
      </c>
      <c r="B9613" s="59"/>
      <c r="C9613" s="59"/>
      <c r="D9613" s="77"/>
      <c r="E9613" s="60"/>
    </row>
    <row r="9614" spans="1:5">
      <c r="A9614" s="52" t="s">
        <v>114</v>
      </c>
      <c r="B9614" s="59"/>
      <c r="C9614" s="59"/>
      <c r="D9614" s="77"/>
      <c r="E9614" s="60"/>
    </row>
    <row r="9615" spans="1:5">
      <c r="A9615" s="52" t="s">
        <v>114</v>
      </c>
      <c r="B9615" s="59"/>
      <c r="C9615" s="59"/>
      <c r="D9615" s="77"/>
      <c r="E9615" s="60"/>
    </row>
    <row r="9616" spans="1:5">
      <c r="A9616" s="52" t="s">
        <v>114</v>
      </c>
      <c r="B9616" s="59"/>
      <c r="C9616" s="59"/>
      <c r="D9616" s="77"/>
      <c r="E9616" s="78"/>
    </row>
    <row r="9617" spans="1:5">
      <c r="A9617" s="52" t="s">
        <v>114</v>
      </c>
      <c r="B9617" s="59"/>
      <c r="C9617" s="59"/>
      <c r="D9617" s="77"/>
      <c r="E9617" s="60"/>
    </row>
    <row r="9618" spans="1:5">
      <c r="A9618" s="52" t="s">
        <v>114</v>
      </c>
      <c r="B9618" s="59"/>
      <c r="C9618" s="59"/>
      <c r="D9618" s="77"/>
      <c r="E9618" s="60"/>
    </row>
    <row r="9619" spans="1:5">
      <c r="A9619" s="52" t="s">
        <v>114</v>
      </c>
      <c r="B9619" s="59"/>
      <c r="C9619" s="59"/>
      <c r="D9619" s="77"/>
      <c r="E9619" s="60"/>
    </row>
    <row r="9620" spans="1:5">
      <c r="A9620" s="52" t="s">
        <v>114</v>
      </c>
      <c r="B9620" s="59"/>
      <c r="C9620" s="59"/>
      <c r="D9620" s="77"/>
      <c r="E9620" s="78"/>
    </row>
    <row r="9621" spans="1:5">
      <c r="A9621" s="52" t="s">
        <v>114</v>
      </c>
      <c r="B9621" s="59"/>
      <c r="C9621" s="59"/>
      <c r="D9621" s="77"/>
      <c r="E9621" s="78"/>
    </row>
    <row r="9622" spans="1:5">
      <c r="A9622" s="52" t="s">
        <v>114</v>
      </c>
      <c r="B9622" s="59"/>
      <c r="C9622" s="59"/>
      <c r="D9622" s="77"/>
      <c r="E9622" s="60"/>
    </row>
    <row r="9623" spans="1:5">
      <c r="A9623" s="52" t="s">
        <v>114</v>
      </c>
      <c r="B9623" s="59"/>
      <c r="C9623" s="59"/>
      <c r="D9623" s="77"/>
      <c r="E9623" s="60"/>
    </row>
    <row r="9624" spans="1:5">
      <c r="A9624" s="52" t="s">
        <v>114</v>
      </c>
      <c r="B9624" s="59"/>
      <c r="C9624" s="59"/>
      <c r="D9624" s="77"/>
      <c r="E9624" s="60"/>
    </row>
    <row r="9625" spans="1:5">
      <c r="A9625" s="52" t="s">
        <v>114</v>
      </c>
      <c r="B9625" s="59"/>
      <c r="C9625" s="59"/>
      <c r="D9625" s="77"/>
      <c r="E9625" s="60"/>
    </row>
    <row r="9626" spans="1:5">
      <c r="A9626" s="52" t="s">
        <v>114</v>
      </c>
      <c r="B9626" s="59"/>
      <c r="C9626" s="59"/>
      <c r="D9626" s="77"/>
      <c r="E9626" s="78"/>
    </row>
    <row r="9627" spans="1:5">
      <c r="A9627" s="52" t="s">
        <v>114</v>
      </c>
      <c r="B9627" s="59"/>
      <c r="C9627" s="59"/>
      <c r="D9627" s="77"/>
      <c r="E9627" s="60"/>
    </row>
    <row r="9628" spans="1:5">
      <c r="A9628" s="52" t="s">
        <v>114</v>
      </c>
      <c r="B9628" s="59"/>
      <c r="C9628" s="59"/>
      <c r="D9628" s="77"/>
      <c r="E9628" s="60"/>
    </row>
    <row r="9629" spans="1:5">
      <c r="A9629" s="52" t="s">
        <v>114</v>
      </c>
      <c r="B9629" s="59"/>
      <c r="C9629" s="59"/>
      <c r="D9629" s="77"/>
      <c r="E9629" s="60"/>
    </row>
    <row r="9630" spans="1:5">
      <c r="A9630" s="52" t="s">
        <v>114</v>
      </c>
      <c r="B9630" s="59"/>
      <c r="C9630" s="59"/>
      <c r="D9630" s="77"/>
      <c r="E9630" s="60"/>
    </row>
    <row r="9631" spans="1:5">
      <c r="A9631" s="52" t="s">
        <v>114</v>
      </c>
      <c r="B9631" s="59"/>
      <c r="C9631" s="59"/>
      <c r="D9631" s="77"/>
      <c r="E9631" s="78"/>
    </row>
    <row r="9632" spans="1:5">
      <c r="A9632" s="52" t="s">
        <v>114</v>
      </c>
      <c r="B9632" s="59"/>
      <c r="C9632" s="59"/>
      <c r="D9632" s="77"/>
      <c r="E9632" s="60"/>
    </row>
    <row r="9633" spans="1:5">
      <c r="A9633" s="52" t="s">
        <v>114</v>
      </c>
      <c r="B9633" s="59"/>
      <c r="C9633" s="59"/>
      <c r="D9633" s="77"/>
      <c r="E9633" s="60"/>
    </row>
    <row r="9634" spans="1:5">
      <c r="A9634" s="52" t="s">
        <v>114</v>
      </c>
      <c r="B9634" s="59"/>
      <c r="C9634" s="59"/>
      <c r="D9634" s="77"/>
      <c r="E9634" s="60"/>
    </row>
    <row r="9635" spans="1:5">
      <c r="A9635" s="52" t="s">
        <v>114</v>
      </c>
      <c r="B9635" s="59"/>
      <c r="C9635" s="59"/>
      <c r="D9635" s="77"/>
      <c r="E9635" s="60"/>
    </row>
    <row r="9636" spans="1:5">
      <c r="A9636" s="52" t="s">
        <v>114</v>
      </c>
      <c r="B9636" s="59"/>
      <c r="C9636" s="59"/>
      <c r="D9636" s="77"/>
      <c r="E9636" s="60"/>
    </row>
    <row r="9637" spans="1:5">
      <c r="A9637" s="52" t="s">
        <v>114</v>
      </c>
      <c r="B9637" s="59"/>
      <c r="C9637" s="59"/>
      <c r="D9637" s="77"/>
      <c r="E9637" s="60"/>
    </row>
    <row r="9638" spans="1:5">
      <c r="A9638" s="52" t="s">
        <v>114</v>
      </c>
      <c r="B9638" s="59"/>
      <c r="C9638" s="59"/>
      <c r="D9638" s="77"/>
      <c r="E9638" s="60"/>
    </row>
    <row r="9639" spans="1:5">
      <c r="A9639" s="52" t="s">
        <v>114</v>
      </c>
      <c r="B9639" s="59"/>
      <c r="C9639" s="59"/>
      <c r="D9639" s="77"/>
      <c r="E9639" s="60"/>
    </row>
    <row r="9640" spans="1:5">
      <c r="A9640" s="52" t="s">
        <v>114</v>
      </c>
      <c r="B9640" s="59"/>
      <c r="C9640" s="59"/>
      <c r="D9640" s="77"/>
      <c r="E9640" s="60"/>
    </row>
    <row r="9641" spans="1:5">
      <c r="A9641" s="52" t="s">
        <v>114</v>
      </c>
      <c r="B9641" s="59"/>
      <c r="C9641" s="59"/>
      <c r="D9641" s="77"/>
      <c r="E9641" s="60"/>
    </row>
    <row r="9642" spans="1:5">
      <c r="A9642" s="52" t="s">
        <v>114</v>
      </c>
      <c r="B9642" s="59"/>
      <c r="C9642" s="59"/>
      <c r="D9642" s="77"/>
      <c r="E9642" s="60"/>
    </row>
    <row r="9643" spans="1:5">
      <c r="A9643" s="52" t="s">
        <v>114</v>
      </c>
      <c r="B9643" s="59"/>
      <c r="C9643" s="59"/>
      <c r="D9643" s="77"/>
      <c r="E9643" s="60"/>
    </row>
    <row r="9644" spans="1:5">
      <c r="A9644" s="52" t="s">
        <v>114</v>
      </c>
      <c r="B9644" s="59"/>
      <c r="C9644" s="59"/>
      <c r="D9644" s="77"/>
      <c r="E9644" s="60"/>
    </row>
    <row r="9645" spans="1:5">
      <c r="A9645" s="52" t="s">
        <v>114</v>
      </c>
      <c r="B9645" s="59"/>
      <c r="C9645" s="59"/>
      <c r="D9645" s="77"/>
      <c r="E9645" s="60"/>
    </row>
    <row r="9646" spans="1:5">
      <c r="A9646" s="52" t="s">
        <v>114</v>
      </c>
      <c r="B9646" s="59"/>
      <c r="C9646" s="59"/>
      <c r="D9646" s="77"/>
      <c r="E9646" s="60"/>
    </row>
    <row r="9647" spans="1:5">
      <c r="A9647" s="52" t="s">
        <v>114</v>
      </c>
      <c r="B9647" s="59"/>
      <c r="C9647" s="59"/>
      <c r="D9647" s="77"/>
      <c r="E9647" s="60"/>
    </row>
    <row r="9648" spans="1:5">
      <c r="A9648" s="52" t="s">
        <v>114</v>
      </c>
      <c r="B9648" s="59"/>
      <c r="C9648" s="59"/>
      <c r="D9648" s="77"/>
      <c r="E9648" s="60"/>
    </row>
    <row r="9649" spans="1:5">
      <c r="A9649" s="52" t="s">
        <v>114</v>
      </c>
      <c r="B9649" s="59"/>
      <c r="C9649" s="59"/>
      <c r="D9649" s="77"/>
      <c r="E9649" s="60"/>
    </row>
    <row r="9650" spans="1:5">
      <c r="A9650" s="52" t="s">
        <v>114</v>
      </c>
      <c r="B9650" s="59"/>
      <c r="C9650" s="59"/>
      <c r="D9650" s="77"/>
      <c r="E9650" s="60"/>
    </row>
    <row r="9651" spans="1:5">
      <c r="A9651" s="52" t="s">
        <v>114</v>
      </c>
      <c r="B9651" s="59"/>
      <c r="C9651" s="59"/>
      <c r="D9651" s="77"/>
      <c r="E9651" s="60"/>
    </row>
    <row r="9652" spans="1:5">
      <c r="A9652" s="52" t="s">
        <v>114</v>
      </c>
      <c r="B9652" s="59"/>
      <c r="C9652" s="59"/>
      <c r="D9652" s="77"/>
      <c r="E9652" s="60"/>
    </row>
    <row r="9653" spans="1:5">
      <c r="A9653" s="52" t="s">
        <v>114</v>
      </c>
      <c r="B9653" s="59"/>
      <c r="C9653" s="59"/>
      <c r="D9653" s="77"/>
      <c r="E9653" s="60"/>
    </row>
    <row r="9654" spans="1:5">
      <c r="A9654" s="52" t="s">
        <v>114</v>
      </c>
      <c r="B9654" s="59"/>
      <c r="C9654" s="59"/>
      <c r="D9654" s="77"/>
      <c r="E9654" s="78"/>
    </row>
    <row r="9655" spans="1:5">
      <c r="A9655" s="52" t="s">
        <v>114</v>
      </c>
      <c r="B9655" s="59"/>
      <c r="C9655" s="59"/>
      <c r="D9655" s="77"/>
      <c r="E9655" s="60"/>
    </row>
    <row r="9656" spans="1:5">
      <c r="A9656" s="52" t="s">
        <v>114</v>
      </c>
      <c r="B9656" s="59"/>
      <c r="C9656" s="59"/>
      <c r="D9656" s="77"/>
      <c r="E9656" s="60"/>
    </row>
    <row r="9657" spans="1:5">
      <c r="A9657" s="52" t="s">
        <v>114</v>
      </c>
      <c r="B9657" s="59"/>
      <c r="C9657" s="59"/>
      <c r="D9657" s="77"/>
      <c r="E9657" s="60"/>
    </row>
    <row r="9658" spans="1:5">
      <c r="A9658" s="52" t="s">
        <v>114</v>
      </c>
      <c r="B9658" s="59"/>
      <c r="C9658" s="59"/>
      <c r="D9658" s="77"/>
      <c r="E9658" s="60"/>
    </row>
    <row r="9659" spans="1:5">
      <c r="A9659" s="52" t="s">
        <v>114</v>
      </c>
      <c r="B9659" s="59"/>
      <c r="C9659" s="59"/>
      <c r="D9659" s="77"/>
      <c r="E9659" s="60"/>
    </row>
    <row r="9660" spans="1:5">
      <c r="A9660" s="52" t="s">
        <v>114</v>
      </c>
      <c r="B9660" s="59"/>
      <c r="C9660" s="59"/>
      <c r="D9660" s="77"/>
      <c r="E9660" s="60"/>
    </row>
    <row r="9661" spans="1:5">
      <c r="A9661" s="52" t="s">
        <v>114</v>
      </c>
      <c r="B9661" s="59"/>
      <c r="C9661" s="59"/>
      <c r="D9661" s="77"/>
      <c r="E9661" s="60"/>
    </row>
    <row r="9662" spans="1:5">
      <c r="A9662" s="52" t="s">
        <v>114</v>
      </c>
      <c r="B9662" s="59"/>
      <c r="C9662" s="59"/>
      <c r="D9662" s="77"/>
      <c r="E9662" s="60"/>
    </row>
    <row r="9663" spans="1:5">
      <c r="A9663" s="52" t="s">
        <v>114</v>
      </c>
      <c r="B9663" s="59"/>
      <c r="C9663" s="59"/>
      <c r="D9663" s="77"/>
      <c r="E9663" s="60"/>
    </row>
    <row r="9664" spans="1:5">
      <c r="A9664" s="52" t="s">
        <v>114</v>
      </c>
      <c r="B9664" s="59"/>
      <c r="C9664" s="59"/>
      <c r="D9664" s="77"/>
      <c r="E9664" s="60"/>
    </row>
    <row r="9665" spans="1:5">
      <c r="A9665" s="52" t="s">
        <v>114</v>
      </c>
      <c r="B9665" s="59"/>
      <c r="C9665" s="59"/>
      <c r="D9665" s="77"/>
      <c r="E9665" s="78"/>
    </row>
    <row r="9666" spans="1:5">
      <c r="A9666" s="52" t="s">
        <v>114</v>
      </c>
      <c r="B9666" s="59"/>
      <c r="C9666" s="59"/>
      <c r="D9666" s="77"/>
      <c r="E9666" s="60"/>
    </row>
    <row r="9667" spans="1:5">
      <c r="A9667" s="52" t="s">
        <v>114</v>
      </c>
      <c r="B9667" s="59"/>
      <c r="C9667" s="59"/>
      <c r="D9667" s="77"/>
      <c r="E9667" s="60"/>
    </row>
    <row r="9668" spans="1:5">
      <c r="A9668" s="52" t="s">
        <v>114</v>
      </c>
      <c r="B9668" s="59"/>
      <c r="C9668" s="59"/>
      <c r="D9668" s="77"/>
      <c r="E9668" s="60"/>
    </row>
    <row r="9669" spans="1:5">
      <c r="A9669" s="52" t="s">
        <v>114</v>
      </c>
      <c r="B9669" s="59"/>
      <c r="C9669" s="59"/>
      <c r="D9669" s="77"/>
      <c r="E9669" s="60"/>
    </row>
    <row r="9670" spans="1:5">
      <c r="A9670" s="52" t="s">
        <v>114</v>
      </c>
      <c r="B9670" s="59"/>
      <c r="C9670" s="59"/>
      <c r="D9670" s="77"/>
      <c r="E9670" s="60"/>
    </row>
    <row r="9671" spans="1:5">
      <c r="A9671" s="52" t="s">
        <v>114</v>
      </c>
      <c r="B9671" s="59"/>
      <c r="C9671" s="59"/>
      <c r="D9671" s="77"/>
      <c r="E9671" s="60"/>
    </row>
    <row r="9672" spans="1:5">
      <c r="A9672" s="52" t="s">
        <v>114</v>
      </c>
      <c r="B9672" s="59"/>
      <c r="C9672" s="59"/>
      <c r="D9672" s="77"/>
      <c r="E9672" s="60"/>
    </row>
    <row r="9673" spans="1:5">
      <c r="A9673" s="52" t="s">
        <v>114</v>
      </c>
      <c r="B9673" s="59"/>
      <c r="C9673" s="59"/>
      <c r="D9673" s="77"/>
      <c r="E9673" s="78"/>
    </row>
    <row r="9674" spans="1:5">
      <c r="A9674" s="52" t="s">
        <v>114</v>
      </c>
      <c r="B9674" s="59"/>
      <c r="C9674" s="59"/>
      <c r="D9674" s="77"/>
      <c r="E9674" s="60"/>
    </row>
    <row r="9675" spans="1:5">
      <c r="A9675" s="52" t="s">
        <v>114</v>
      </c>
      <c r="B9675" s="59"/>
      <c r="C9675" s="59"/>
      <c r="D9675" s="77"/>
      <c r="E9675" s="60"/>
    </row>
    <row r="9676" spans="1:5">
      <c r="A9676" s="52" t="s">
        <v>114</v>
      </c>
      <c r="B9676" s="59"/>
      <c r="C9676" s="59"/>
      <c r="D9676" s="77"/>
      <c r="E9676" s="60"/>
    </row>
    <row r="9677" spans="1:5">
      <c r="A9677" s="52" t="s">
        <v>114</v>
      </c>
      <c r="B9677" s="59"/>
      <c r="C9677" s="59"/>
      <c r="D9677" s="77"/>
      <c r="E9677" s="60"/>
    </row>
    <row r="9678" spans="1:5">
      <c r="A9678" s="52" t="s">
        <v>114</v>
      </c>
      <c r="B9678" s="59"/>
      <c r="C9678" s="59"/>
      <c r="D9678" s="77"/>
      <c r="E9678" s="78"/>
    </row>
    <row r="9679" spans="1:5">
      <c r="A9679" s="52" t="s">
        <v>114</v>
      </c>
      <c r="B9679" s="59"/>
      <c r="C9679" s="59"/>
      <c r="D9679" s="77"/>
      <c r="E9679" s="60"/>
    </row>
    <row r="9680" spans="1:5">
      <c r="A9680" s="52" t="s">
        <v>114</v>
      </c>
      <c r="B9680" s="59"/>
      <c r="C9680" s="59"/>
      <c r="D9680" s="77"/>
      <c r="E9680" s="60"/>
    </row>
    <row r="9681" spans="1:5">
      <c r="A9681" s="52" t="s">
        <v>114</v>
      </c>
      <c r="B9681" s="59"/>
      <c r="C9681" s="59"/>
      <c r="D9681" s="77"/>
      <c r="E9681" s="60"/>
    </row>
    <row r="9682" spans="1:5">
      <c r="A9682" s="52" t="s">
        <v>114</v>
      </c>
      <c r="B9682" s="59"/>
      <c r="C9682" s="59"/>
      <c r="D9682" s="77"/>
      <c r="E9682" s="60"/>
    </row>
    <row r="9683" spans="1:5">
      <c r="A9683" s="52" t="s">
        <v>114</v>
      </c>
      <c r="B9683" s="59"/>
      <c r="C9683" s="59"/>
      <c r="D9683" s="77"/>
      <c r="E9683" s="60"/>
    </row>
    <row r="9684" spans="1:5">
      <c r="A9684" s="52" t="s">
        <v>114</v>
      </c>
      <c r="B9684" s="59"/>
      <c r="C9684" s="59"/>
      <c r="D9684" s="77"/>
      <c r="E9684" s="78"/>
    </row>
    <row r="9685" spans="1:5">
      <c r="A9685" s="52" t="s">
        <v>114</v>
      </c>
      <c r="B9685" s="59"/>
      <c r="C9685" s="59"/>
      <c r="D9685" s="77"/>
      <c r="E9685" s="60"/>
    </row>
    <row r="9686" spans="1:5">
      <c r="A9686" s="52" t="s">
        <v>114</v>
      </c>
      <c r="B9686" s="59"/>
      <c r="C9686" s="59"/>
      <c r="D9686" s="77"/>
      <c r="E9686" s="60"/>
    </row>
    <row r="9687" spans="1:5">
      <c r="A9687" s="52" t="s">
        <v>114</v>
      </c>
      <c r="B9687" s="59"/>
      <c r="C9687" s="59"/>
      <c r="D9687" s="77"/>
      <c r="E9687" s="60"/>
    </row>
    <row r="9688" spans="1:5">
      <c r="A9688" s="52" t="s">
        <v>114</v>
      </c>
      <c r="B9688" s="59"/>
      <c r="C9688" s="59"/>
      <c r="D9688" s="77"/>
      <c r="E9688" s="60"/>
    </row>
    <row r="9689" spans="1:5">
      <c r="A9689" s="52" t="s">
        <v>114</v>
      </c>
      <c r="B9689" s="59"/>
      <c r="C9689" s="59"/>
      <c r="D9689" s="77"/>
      <c r="E9689" s="60"/>
    </row>
    <row r="9690" spans="1:5">
      <c r="A9690" s="52" t="s">
        <v>114</v>
      </c>
      <c r="B9690" s="59"/>
      <c r="C9690" s="59"/>
      <c r="D9690" s="77"/>
      <c r="E9690" s="60"/>
    </row>
    <row r="9691" spans="1:5">
      <c r="A9691" s="52" t="s">
        <v>114</v>
      </c>
      <c r="B9691" s="59"/>
      <c r="C9691" s="59"/>
      <c r="D9691" s="77"/>
      <c r="E9691" s="60"/>
    </row>
    <row r="9692" spans="1:5">
      <c r="A9692" s="52" t="s">
        <v>114</v>
      </c>
      <c r="B9692" s="59"/>
      <c r="C9692" s="59"/>
      <c r="D9692" s="77"/>
      <c r="E9692" s="60"/>
    </row>
    <row r="9693" spans="1:5">
      <c r="A9693" s="52" t="s">
        <v>114</v>
      </c>
      <c r="B9693" s="59"/>
      <c r="C9693" s="59"/>
      <c r="D9693" s="77"/>
      <c r="E9693" s="60"/>
    </row>
    <row r="9694" spans="1:5">
      <c r="A9694" s="52" t="s">
        <v>114</v>
      </c>
      <c r="B9694" s="59"/>
      <c r="C9694" s="59"/>
      <c r="D9694" s="77"/>
      <c r="E9694" s="60"/>
    </row>
    <row r="9695" spans="1:5">
      <c r="A9695" s="52" t="s">
        <v>114</v>
      </c>
      <c r="B9695" s="59"/>
      <c r="C9695" s="59"/>
      <c r="D9695" s="77"/>
      <c r="E9695" s="60"/>
    </row>
    <row r="9696" spans="1:5">
      <c r="A9696" s="52" t="s">
        <v>114</v>
      </c>
      <c r="B9696" s="59"/>
      <c r="C9696" s="59"/>
      <c r="D9696" s="77"/>
      <c r="E9696" s="60"/>
    </row>
    <row r="9697" spans="1:5">
      <c r="A9697" s="52" t="s">
        <v>114</v>
      </c>
      <c r="B9697" s="59"/>
      <c r="C9697" s="59"/>
      <c r="D9697" s="77"/>
      <c r="E9697" s="60"/>
    </row>
    <row r="9698" spans="1:5">
      <c r="A9698" s="52" t="s">
        <v>114</v>
      </c>
      <c r="B9698" s="59"/>
      <c r="C9698" s="59"/>
      <c r="D9698" s="77"/>
      <c r="E9698" s="60"/>
    </row>
    <row r="9699" spans="1:5">
      <c r="A9699" s="52" t="s">
        <v>114</v>
      </c>
      <c r="B9699" s="59"/>
      <c r="C9699" s="59"/>
      <c r="D9699" s="77"/>
      <c r="E9699" s="60"/>
    </row>
    <row r="9700" spans="1:5">
      <c r="A9700" s="52" t="s">
        <v>114</v>
      </c>
      <c r="B9700" s="59"/>
      <c r="C9700" s="59"/>
      <c r="D9700" s="77"/>
      <c r="E9700" s="60"/>
    </row>
    <row r="9701" spans="1:5">
      <c r="A9701" s="52" t="s">
        <v>114</v>
      </c>
      <c r="B9701" s="59"/>
      <c r="C9701" s="59"/>
      <c r="D9701" s="77"/>
      <c r="E9701" s="60"/>
    </row>
    <row r="9702" spans="1:5">
      <c r="A9702" s="52" t="s">
        <v>114</v>
      </c>
      <c r="B9702" s="59"/>
      <c r="C9702" s="59"/>
      <c r="D9702" s="77"/>
      <c r="E9702" s="60"/>
    </row>
    <row r="9703" spans="1:5">
      <c r="A9703" s="52" t="s">
        <v>114</v>
      </c>
      <c r="B9703" s="59"/>
      <c r="C9703" s="59"/>
      <c r="D9703" s="77"/>
      <c r="E9703" s="60"/>
    </row>
    <row r="9704" spans="1:5">
      <c r="A9704" s="52" t="s">
        <v>114</v>
      </c>
      <c r="B9704" s="59"/>
      <c r="C9704" s="59"/>
      <c r="D9704" s="77"/>
      <c r="E9704" s="60"/>
    </row>
    <row r="9705" spans="1:5">
      <c r="A9705" s="52" t="s">
        <v>114</v>
      </c>
      <c r="B9705" s="59"/>
      <c r="C9705" s="59"/>
      <c r="D9705" s="77"/>
      <c r="E9705" s="60"/>
    </row>
    <row r="9706" spans="1:5">
      <c r="A9706" s="52" t="s">
        <v>114</v>
      </c>
      <c r="B9706" s="59"/>
      <c r="C9706" s="59"/>
      <c r="D9706" s="77"/>
      <c r="E9706" s="60"/>
    </row>
    <row r="9707" spans="1:5">
      <c r="A9707" s="52" t="s">
        <v>114</v>
      </c>
      <c r="B9707" s="59"/>
      <c r="C9707" s="59"/>
      <c r="D9707" s="77"/>
      <c r="E9707" s="60"/>
    </row>
    <row r="9708" spans="1:5">
      <c r="A9708" s="52" t="s">
        <v>114</v>
      </c>
      <c r="B9708" s="59"/>
      <c r="C9708" s="59"/>
      <c r="D9708" s="77"/>
      <c r="E9708" s="60"/>
    </row>
    <row r="9709" spans="1:5">
      <c r="A9709" s="52" t="s">
        <v>114</v>
      </c>
      <c r="B9709" s="59"/>
      <c r="C9709" s="59"/>
      <c r="D9709" s="77"/>
      <c r="E9709" s="60"/>
    </row>
    <row r="9710" spans="1:5">
      <c r="A9710" s="52" t="s">
        <v>114</v>
      </c>
      <c r="B9710" s="59"/>
      <c r="C9710" s="59"/>
      <c r="D9710" s="77"/>
      <c r="E9710" s="60"/>
    </row>
    <row r="9711" spans="1:5">
      <c r="A9711" s="52" t="s">
        <v>114</v>
      </c>
      <c r="B9711" s="59"/>
      <c r="C9711" s="59"/>
      <c r="D9711" s="77"/>
      <c r="E9711" s="60"/>
    </row>
    <row r="9712" spans="1:5">
      <c r="A9712" s="52" t="s">
        <v>114</v>
      </c>
      <c r="B9712" s="59"/>
      <c r="C9712" s="59"/>
      <c r="D9712" s="77"/>
      <c r="E9712" s="60"/>
    </row>
    <row r="9713" spans="1:5">
      <c r="A9713" s="52" t="s">
        <v>114</v>
      </c>
      <c r="B9713" s="59"/>
      <c r="C9713" s="59"/>
      <c r="D9713" s="77"/>
      <c r="E9713" s="60"/>
    </row>
    <row r="9714" spans="1:5">
      <c r="A9714" s="52" t="s">
        <v>114</v>
      </c>
      <c r="B9714" s="59"/>
      <c r="C9714" s="59"/>
      <c r="D9714" s="77"/>
      <c r="E9714" s="60"/>
    </row>
    <row r="9715" spans="1:5">
      <c r="A9715" s="52" t="s">
        <v>114</v>
      </c>
      <c r="B9715" s="59"/>
      <c r="C9715" s="59"/>
      <c r="D9715" s="77"/>
      <c r="E9715" s="60"/>
    </row>
    <row r="9716" spans="1:5">
      <c r="A9716" s="52" t="s">
        <v>114</v>
      </c>
      <c r="B9716" s="59"/>
      <c r="C9716" s="59"/>
      <c r="D9716" s="77"/>
      <c r="E9716" s="60"/>
    </row>
    <row r="9717" spans="1:5">
      <c r="A9717" s="52" t="s">
        <v>114</v>
      </c>
      <c r="B9717" s="59"/>
      <c r="C9717" s="59"/>
      <c r="D9717" s="77"/>
      <c r="E9717" s="60"/>
    </row>
    <row r="9718" spans="1:5">
      <c r="A9718" s="52" t="s">
        <v>114</v>
      </c>
      <c r="B9718" s="59"/>
      <c r="C9718" s="59"/>
      <c r="D9718" s="77"/>
      <c r="E9718" s="60"/>
    </row>
    <row r="9719" spans="1:5">
      <c r="A9719" s="52" t="s">
        <v>114</v>
      </c>
      <c r="B9719" s="59"/>
      <c r="C9719" s="59"/>
      <c r="D9719" s="77"/>
      <c r="E9719" s="60"/>
    </row>
    <row r="9720" spans="1:5">
      <c r="A9720" s="52" t="s">
        <v>114</v>
      </c>
      <c r="B9720" s="59"/>
      <c r="C9720" s="59"/>
      <c r="D9720" s="77"/>
      <c r="E9720" s="60"/>
    </row>
    <row r="9721" spans="1:5">
      <c r="A9721" s="52" t="s">
        <v>114</v>
      </c>
      <c r="B9721" s="59"/>
      <c r="C9721" s="59"/>
      <c r="D9721" s="77"/>
      <c r="E9721" s="60"/>
    </row>
    <row r="9722" spans="1:5">
      <c r="A9722" s="52" t="s">
        <v>114</v>
      </c>
      <c r="B9722" s="59"/>
      <c r="C9722" s="59"/>
      <c r="D9722" s="77"/>
      <c r="E9722" s="60"/>
    </row>
    <row r="9723" spans="1:5">
      <c r="A9723" s="52" t="s">
        <v>114</v>
      </c>
      <c r="B9723" s="59"/>
      <c r="C9723" s="59"/>
      <c r="D9723" s="77"/>
      <c r="E9723" s="60"/>
    </row>
    <row r="9724" spans="1:5">
      <c r="A9724" s="52" t="s">
        <v>114</v>
      </c>
      <c r="B9724" s="59"/>
      <c r="C9724" s="59"/>
      <c r="D9724" s="77"/>
      <c r="E9724" s="60"/>
    </row>
    <row r="9725" spans="1:5">
      <c r="A9725" s="52" t="s">
        <v>114</v>
      </c>
      <c r="B9725" s="59"/>
      <c r="C9725" s="59"/>
      <c r="D9725" s="77"/>
      <c r="E9725" s="60"/>
    </row>
    <row r="9726" spans="1:5">
      <c r="A9726" s="52" t="s">
        <v>114</v>
      </c>
      <c r="B9726" s="59"/>
      <c r="C9726" s="59"/>
      <c r="D9726" s="77"/>
      <c r="E9726" s="60"/>
    </row>
    <row r="9727" spans="1:5">
      <c r="A9727" s="52" t="s">
        <v>114</v>
      </c>
      <c r="B9727" s="59"/>
      <c r="C9727" s="59"/>
      <c r="D9727" s="77"/>
      <c r="E9727" s="60"/>
    </row>
    <row r="9728" spans="1:5">
      <c r="A9728" s="52" t="s">
        <v>114</v>
      </c>
      <c r="B9728" s="59"/>
      <c r="C9728" s="59"/>
      <c r="D9728" s="77"/>
      <c r="E9728" s="60"/>
    </row>
    <row r="9729" spans="1:5">
      <c r="A9729" s="52" t="s">
        <v>114</v>
      </c>
      <c r="B9729" s="59"/>
      <c r="C9729" s="59"/>
      <c r="D9729" s="77"/>
      <c r="E9729" s="60"/>
    </row>
    <row r="9730" spans="1:5">
      <c r="A9730" s="52" t="s">
        <v>114</v>
      </c>
      <c r="B9730" s="59"/>
      <c r="C9730" s="59"/>
      <c r="D9730" s="77"/>
      <c r="E9730" s="60"/>
    </row>
    <row r="9731" spans="1:5">
      <c r="A9731" s="52" t="s">
        <v>114</v>
      </c>
      <c r="B9731" s="59"/>
      <c r="C9731" s="59"/>
      <c r="D9731" s="77"/>
      <c r="E9731" s="60"/>
    </row>
    <row r="9732" spans="1:5">
      <c r="A9732" s="52" t="s">
        <v>114</v>
      </c>
      <c r="B9732" s="59"/>
      <c r="C9732" s="59"/>
      <c r="D9732" s="77"/>
      <c r="E9732" s="60"/>
    </row>
    <row r="9733" spans="1:5">
      <c r="A9733" s="52" t="s">
        <v>114</v>
      </c>
      <c r="B9733" s="59"/>
      <c r="C9733" s="59"/>
      <c r="D9733" s="77"/>
      <c r="E9733" s="60"/>
    </row>
    <row r="9734" spans="1:5">
      <c r="A9734" s="52" t="s">
        <v>114</v>
      </c>
      <c r="B9734" s="59"/>
      <c r="C9734" s="59"/>
      <c r="D9734" s="77"/>
      <c r="E9734" s="60"/>
    </row>
    <row r="9735" spans="1:5">
      <c r="A9735" s="52" t="s">
        <v>114</v>
      </c>
      <c r="B9735" s="59"/>
      <c r="C9735" s="59"/>
      <c r="D9735" s="77"/>
      <c r="E9735" s="60"/>
    </row>
    <row r="9736" spans="1:5">
      <c r="A9736" s="52" t="s">
        <v>114</v>
      </c>
      <c r="B9736" s="59"/>
      <c r="C9736" s="59"/>
      <c r="D9736" s="77"/>
      <c r="E9736" s="60"/>
    </row>
    <row r="9737" spans="1:5">
      <c r="A9737" s="52" t="s">
        <v>114</v>
      </c>
      <c r="B9737" s="59"/>
      <c r="C9737" s="59"/>
      <c r="D9737" s="77"/>
      <c r="E9737" s="60"/>
    </row>
    <row r="9738" spans="1:5">
      <c r="A9738" s="52" t="s">
        <v>114</v>
      </c>
      <c r="B9738" s="59"/>
      <c r="C9738" s="59"/>
      <c r="D9738" s="77"/>
      <c r="E9738" s="60"/>
    </row>
    <row r="9739" spans="1:5">
      <c r="A9739" s="52" t="s">
        <v>114</v>
      </c>
      <c r="B9739" s="59"/>
      <c r="C9739" s="59"/>
      <c r="D9739" s="77"/>
      <c r="E9739" s="60"/>
    </row>
    <row r="9740" spans="1:5">
      <c r="A9740" s="52" t="s">
        <v>114</v>
      </c>
      <c r="B9740" s="59"/>
      <c r="C9740" s="59"/>
      <c r="D9740" s="77"/>
      <c r="E9740" s="60"/>
    </row>
    <row r="9741" spans="1:5">
      <c r="A9741" s="52" t="s">
        <v>114</v>
      </c>
      <c r="B9741" s="59"/>
      <c r="C9741" s="59"/>
      <c r="D9741" s="77"/>
      <c r="E9741" s="60"/>
    </row>
    <row r="9742" spans="1:5">
      <c r="A9742" s="52" t="s">
        <v>114</v>
      </c>
      <c r="B9742" s="59"/>
      <c r="C9742" s="59"/>
      <c r="D9742" s="77"/>
      <c r="E9742" s="60"/>
    </row>
    <row r="9743" spans="1:5">
      <c r="A9743" s="52" t="s">
        <v>114</v>
      </c>
      <c r="B9743" s="59"/>
      <c r="C9743" s="59"/>
      <c r="D9743" s="77"/>
      <c r="E9743" s="60"/>
    </row>
    <row r="9744" spans="1:5">
      <c r="A9744" s="52" t="s">
        <v>114</v>
      </c>
      <c r="B9744" s="59"/>
      <c r="C9744" s="59"/>
      <c r="D9744" s="77"/>
      <c r="E9744" s="60"/>
    </row>
    <row r="9745" spans="1:5">
      <c r="A9745" s="52" t="s">
        <v>114</v>
      </c>
      <c r="B9745" s="59"/>
      <c r="C9745" s="59"/>
      <c r="D9745" s="77"/>
      <c r="E9745" s="60"/>
    </row>
    <row r="9746" spans="1:5">
      <c r="A9746" s="52" t="s">
        <v>114</v>
      </c>
      <c r="B9746" s="59"/>
      <c r="C9746" s="59"/>
      <c r="D9746" s="77"/>
      <c r="E9746" s="60"/>
    </row>
    <row r="9747" spans="1:5">
      <c r="A9747" s="52" t="s">
        <v>114</v>
      </c>
      <c r="B9747" s="59"/>
      <c r="C9747" s="59"/>
      <c r="D9747" s="77"/>
      <c r="E9747" s="60"/>
    </row>
    <row r="9748" spans="1:5">
      <c r="A9748" s="52" t="s">
        <v>114</v>
      </c>
      <c r="B9748" s="59"/>
      <c r="C9748" s="59"/>
      <c r="D9748" s="77"/>
      <c r="E9748" s="60"/>
    </row>
    <row r="9749" spans="1:5">
      <c r="A9749" s="52" t="s">
        <v>114</v>
      </c>
      <c r="B9749" s="59"/>
      <c r="C9749" s="59"/>
      <c r="D9749" s="77"/>
      <c r="E9749" s="60"/>
    </row>
    <row r="9750" spans="1:5">
      <c r="A9750" s="52" t="s">
        <v>114</v>
      </c>
      <c r="B9750" s="59"/>
      <c r="C9750" s="59"/>
      <c r="D9750" s="77"/>
      <c r="E9750" s="60"/>
    </row>
    <row r="9751" spans="1:5">
      <c r="A9751" s="52" t="s">
        <v>114</v>
      </c>
      <c r="B9751" s="59"/>
      <c r="C9751" s="59"/>
      <c r="D9751" s="77"/>
      <c r="E9751" s="60"/>
    </row>
    <row r="9752" spans="1:5">
      <c r="A9752" s="52" t="s">
        <v>114</v>
      </c>
      <c r="B9752" s="59"/>
      <c r="C9752" s="59"/>
      <c r="D9752" s="77"/>
      <c r="E9752" s="60"/>
    </row>
    <row r="9753" spans="1:5">
      <c r="A9753" s="52" t="s">
        <v>114</v>
      </c>
      <c r="B9753" s="59"/>
      <c r="C9753" s="59"/>
      <c r="D9753" s="77"/>
      <c r="E9753" s="60"/>
    </row>
    <row r="9754" spans="1:5">
      <c r="A9754" s="52" t="s">
        <v>114</v>
      </c>
      <c r="B9754" s="59"/>
      <c r="C9754" s="59"/>
      <c r="D9754" s="77"/>
      <c r="E9754" s="60"/>
    </row>
    <row r="9755" spans="1:5">
      <c r="A9755" s="52" t="s">
        <v>114</v>
      </c>
      <c r="B9755" s="59"/>
      <c r="C9755" s="59"/>
      <c r="D9755" s="77"/>
      <c r="E9755" s="60"/>
    </row>
    <row r="9756" spans="1:5">
      <c r="A9756" s="52" t="s">
        <v>114</v>
      </c>
      <c r="B9756" s="59"/>
      <c r="C9756" s="59"/>
      <c r="D9756" s="77"/>
      <c r="E9756" s="60"/>
    </row>
    <row r="9757" spans="1:5">
      <c r="A9757" s="52" t="s">
        <v>114</v>
      </c>
      <c r="B9757" s="59"/>
      <c r="C9757" s="59"/>
      <c r="D9757" s="77"/>
      <c r="E9757" s="60"/>
    </row>
    <row r="9758" spans="1:5">
      <c r="A9758" s="52" t="s">
        <v>114</v>
      </c>
      <c r="B9758" s="59"/>
      <c r="C9758" s="59"/>
      <c r="D9758" s="77"/>
      <c r="E9758" s="60"/>
    </row>
    <row r="9759" spans="1:5">
      <c r="A9759" s="52" t="s">
        <v>114</v>
      </c>
      <c r="B9759" s="59"/>
      <c r="C9759" s="59"/>
      <c r="D9759" s="77"/>
      <c r="E9759" s="60"/>
    </row>
    <row r="9760" spans="1:5">
      <c r="A9760" s="52" t="s">
        <v>114</v>
      </c>
      <c r="B9760" s="59"/>
      <c r="C9760" s="59"/>
      <c r="D9760" s="77"/>
      <c r="E9760" s="60"/>
    </row>
    <row r="9761" spans="1:5">
      <c r="A9761" s="52" t="s">
        <v>114</v>
      </c>
      <c r="B9761" s="59"/>
      <c r="C9761" s="59"/>
      <c r="D9761" s="77"/>
      <c r="E9761" s="60"/>
    </row>
    <row r="9762" spans="1:5">
      <c r="A9762" s="52" t="s">
        <v>114</v>
      </c>
      <c r="B9762" s="59"/>
      <c r="C9762" s="59"/>
      <c r="D9762" s="77"/>
      <c r="E9762" s="60"/>
    </row>
    <row r="9763" spans="1:5">
      <c r="A9763" s="52" t="s">
        <v>114</v>
      </c>
      <c r="B9763" s="59"/>
      <c r="C9763" s="59"/>
      <c r="D9763" s="77"/>
      <c r="E9763" s="60"/>
    </row>
    <row r="9764" spans="1:5">
      <c r="A9764" s="52" t="s">
        <v>114</v>
      </c>
      <c r="B9764" s="59"/>
      <c r="C9764" s="59"/>
      <c r="D9764" s="77"/>
      <c r="E9764" s="60"/>
    </row>
    <row r="9765" spans="1:5">
      <c r="A9765" s="52" t="s">
        <v>114</v>
      </c>
      <c r="B9765" s="59"/>
      <c r="C9765" s="59"/>
      <c r="D9765" s="77"/>
      <c r="E9765" s="60"/>
    </row>
    <row r="9766" spans="1:5">
      <c r="A9766" s="52" t="s">
        <v>114</v>
      </c>
      <c r="B9766" s="59"/>
      <c r="C9766" s="59"/>
      <c r="D9766" s="77"/>
      <c r="E9766" s="60"/>
    </row>
    <row r="9767" spans="1:5">
      <c r="A9767" s="52" t="s">
        <v>114</v>
      </c>
      <c r="B9767" s="59"/>
      <c r="C9767" s="59"/>
      <c r="D9767" s="77"/>
      <c r="E9767" s="60"/>
    </row>
    <row r="9768" spans="1:5">
      <c r="A9768" s="52" t="s">
        <v>114</v>
      </c>
      <c r="B9768" s="59"/>
      <c r="C9768" s="59"/>
      <c r="D9768" s="77"/>
      <c r="E9768" s="60"/>
    </row>
    <row r="9769" spans="1:5">
      <c r="A9769" s="52" t="s">
        <v>114</v>
      </c>
      <c r="B9769" s="59"/>
      <c r="C9769" s="59"/>
      <c r="D9769" s="77"/>
      <c r="E9769" s="60"/>
    </row>
    <row r="9770" spans="1:5">
      <c r="A9770" s="52" t="s">
        <v>114</v>
      </c>
      <c r="B9770" s="59"/>
      <c r="C9770" s="59"/>
      <c r="D9770" s="77"/>
      <c r="E9770" s="60"/>
    </row>
    <row r="9771" spans="1:5">
      <c r="A9771" s="52" t="s">
        <v>114</v>
      </c>
      <c r="B9771" s="59"/>
      <c r="C9771" s="59"/>
      <c r="D9771" s="77"/>
      <c r="E9771" s="60"/>
    </row>
    <row r="9772" spans="1:5">
      <c r="A9772" s="52" t="s">
        <v>114</v>
      </c>
      <c r="B9772" s="59"/>
      <c r="C9772" s="59"/>
      <c r="D9772" s="77"/>
      <c r="E9772" s="60"/>
    </row>
    <row r="9773" spans="1:5">
      <c r="A9773" s="52" t="s">
        <v>114</v>
      </c>
      <c r="B9773" s="59"/>
      <c r="C9773" s="59"/>
      <c r="D9773" s="77"/>
      <c r="E9773" s="60"/>
    </row>
    <row r="9774" spans="1:5">
      <c r="A9774" s="52" t="s">
        <v>114</v>
      </c>
      <c r="B9774" s="59"/>
      <c r="C9774" s="59"/>
      <c r="D9774" s="77"/>
      <c r="E9774" s="60"/>
    </row>
    <row r="9775" spans="1:5">
      <c r="A9775" s="52" t="s">
        <v>114</v>
      </c>
      <c r="B9775" s="59"/>
      <c r="C9775" s="59"/>
      <c r="D9775" s="77"/>
      <c r="E9775" s="60"/>
    </row>
    <row r="9776" spans="1:5">
      <c r="A9776" s="52" t="s">
        <v>114</v>
      </c>
      <c r="B9776" s="59"/>
      <c r="C9776" s="59"/>
      <c r="D9776" s="77"/>
      <c r="E9776" s="60"/>
    </row>
    <row r="9777" spans="1:5">
      <c r="A9777" s="52" t="s">
        <v>114</v>
      </c>
      <c r="B9777" s="59"/>
      <c r="C9777" s="59"/>
      <c r="D9777" s="77"/>
      <c r="E9777" s="60"/>
    </row>
    <row r="9778" spans="1:5">
      <c r="A9778" s="52" t="s">
        <v>114</v>
      </c>
      <c r="B9778" s="59"/>
      <c r="C9778" s="59"/>
      <c r="D9778" s="77"/>
      <c r="E9778" s="60"/>
    </row>
    <row r="9779" spans="1:5">
      <c r="A9779" s="52" t="s">
        <v>114</v>
      </c>
      <c r="B9779" s="59"/>
      <c r="C9779" s="59"/>
      <c r="D9779" s="77"/>
      <c r="E9779" s="60"/>
    </row>
    <row r="9780" spans="1:5">
      <c r="A9780" s="52" t="s">
        <v>114</v>
      </c>
      <c r="B9780" s="59"/>
      <c r="C9780" s="59"/>
      <c r="D9780" s="77"/>
      <c r="E9780" s="60"/>
    </row>
    <row r="9781" spans="1:5">
      <c r="A9781" s="52" t="s">
        <v>114</v>
      </c>
      <c r="B9781" s="59"/>
      <c r="C9781" s="59"/>
      <c r="D9781" s="77"/>
      <c r="E9781" s="60"/>
    </row>
    <row r="9782" spans="1:5">
      <c r="A9782" s="52" t="s">
        <v>114</v>
      </c>
      <c r="B9782" s="59"/>
      <c r="C9782" s="59"/>
      <c r="D9782" s="77"/>
      <c r="E9782" s="60"/>
    </row>
    <row r="9783" spans="1:5">
      <c r="A9783" s="52" t="s">
        <v>114</v>
      </c>
      <c r="B9783" s="59"/>
      <c r="C9783" s="59"/>
      <c r="D9783" s="77"/>
      <c r="E9783" s="60"/>
    </row>
    <row r="9784" spans="1:5">
      <c r="A9784" s="52" t="s">
        <v>114</v>
      </c>
      <c r="B9784" s="59"/>
      <c r="C9784" s="59"/>
      <c r="D9784" s="77"/>
      <c r="E9784" s="60"/>
    </row>
    <row r="9785" spans="1:5">
      <c r="A9785" s="52" t="s">
        <v>114</v>
      </c>
      <c r="B9785" s="59"/>
      <c r="C9785" s="59"/>
      <c r="D9785" s="77"/>
      <c r="E9785" s="60"/>
    </row>
    <row r="9786" spans="1:5">
      <c r="A9786" s="52" t="s">
        <v>114</v>
      </c>
      <c r="B9786" s="59"/>
      <c r="C9786" s="59"/>
      <c r="D9786" s="77"/>
      <c r="E9786" s="60"/>
    </row>
    <row r="9787" spans="1:5">
      <c r="A9787" s="52" t="s">
        <v>114</v>
      </c>
      <c r="B9787" s="59"/>
      <c r="C9787" s="59"/>
      <c r="D9787" s="77"/>
      <c r="E9787" s="60"/>
    </row>
    <row r="9788" spans="1:5">
      <c r="A9788" s="52" t="s">
        <v>114</v>
      </c>
      <c r="B9788" s="59"/>
      <c r="C9788" s="59"/>
      <c r="D9788" s="77"/>
      <c r="E9788" s="60"/>
    </row>
    <row r="9789" spans="1:5">
      <c r="A9789" s="52" t="s">
        <v>114</v>
      </c>
      <c r="B9789" s="59"/>
      <c r="C9789" s="59"/>
      <c r="D9789" s="77"/>
      <c r="E9789" s="60"/>
    </row>
    <row r="9790" spans="1:5">
      <c r="A9790" s="52" t="s">
        <v>114</v>
      </c>
      <c r="B9790" s="59"/>
      <c r="C9790" s="59"/>
      <c r="D9790" s="77"/>
      <c r="E9790" s="60"/>
    </row>
    <row r="9791" spans="1:5">
      <c r="A9791" s="52" t="s">
        <v>114</v>
      </c>
      <c r="B9791" s="59"/>
      <c r="C9791" s="59"/>
      <c r="D9791" s="77"/>
      <c r="E9791" s="60"/>
    </row>
    <row r="9792" spans="1:5">
      <c r="A9792" s="52" t="s">
        <v>114</v>
      </c>
      <c r="B9792" s="59"/>
      <c r="C9792" s="59"/>
      <c r="D9792" s="77"/>
      <c r="E9792" s="60"/>
    </row>
    <row r="9793" spans="1:5">
      <c r="A9793" s="52" t="s">
        <v>114</v>
      </c>
      <c r="B9793" s="59"/>
      <c r="C9793" s="59"/>
      <c r="D9793" s="77"/>
      <c r="E9793" s="60"/>
    </row>
    <row r="9794" spans="1:5">
      <c r="A9794" s="52" t="s">
        <v>114</v>
      </c>
      <c r="B9794" s="59"/>
      <c r="C9794" s="59"/>
      <c r="D9794" s="77"/>
      <c r="E9794" s="60"/>
    </row>
    <row r="9795" spans="1:5">
      <c r="A9795" s="52" t="s">
        <v>114</v>
      </c>
      <c r="B9795" s="59"/>
      <c r="C9795" s="59"/>
      <c r="D9795" s="77"/>
      <c r="E9795" s="60"/>
    </row>
    <row r="9796" spans="1:5">
      <c r="A9796" s="52" t="s">
        <v>114</v>
      </c>
      <c r="B9796" s="59"/>
      <c r="C9796" s="59"/>
      <c r="D9796" s="77"/>
      <c r="E9796" s="60"/>
    </row>
    <row r="9797" spans="1:5">
      <c r="A9797" s="52" t="s">
        <v>114</v>
      </c>
      <c r="B9797" s="59"/>
      <c r="C9797" s="59"/>
      <c r="D9797" s="77"/>
      <c r="E9797" s="60"/>
    </row>
    <row r="9798" spans="1:5">
      <c r="A9798" s="52" t="s">
        <v>114</v>
      </c>
      <c r="B9798" s="59"/>
      <c r="C9798" s="59"/>
      <c r="D9798" s="77"/>
      <c r="E9798" s="60"/>
    </row>
    <row r="9799" spans="1:5">
      <c r="A9799" s="52" t="s">
        <v>114</v>
      </c>
      <c r="B9799" s="59"/>
      <c r="C9799" s="59"/>
      <c r="D9799" s="77"/>
      <c r="E9799" s="60"/>
    </row>
    <row r="9800" spans="1:5">
      <c r="A9800" s="52" t="s">
        <v>114</v>
      </c>
      <c r="B9800" s="59"/>
      <c r="C9800" s="59"/>
      <c r="D9800" s="77"/>
      <c r="E9800" s="60"/>
    </row>
    <row r="9801" spans="1:5">
      <c r="A9801" s="52" t="s">
        <v>114</v>
      </c>
      <c r="B9801" s="59"/>
      <c r="C9801" s="59"/>
      <c r="D9801" s="77"/>
      <c r="E9801" s="60"/>
    </row>
    <row r="9802" spans="1:5">
      <c r="A9802" s="52" t="s">
        <v>114</v>
      </c>
      <c r="B9802" s="59"/>
      <c r="C9802" s="59"/>
      <c r="D9802" s="77"/>
      <c r="E9802" s="60"/>
    </row>
    <row r="9803" spans="1:5">
      <c r="A9803" s="52" t="s">
        <v>114</v>
      </c>
      <c r="B9803" s="59"/>
      <c r="C9803" s="59"/>
      <c r="D9803" s="77"/>
      <c r="E9803" s="60"/>
    </row>
    <row r="9804" spans="1:5">
      <c r="A9804" s="52" t="s">
        <v>114</v>
      </c>
      <c r="B9804" s="59"/>
      <c r="C9804" s="59"/>
      <c r="D9804" s="77"/>
      <c r="E9804" s="60"/>
    </row>
    <row r="9805" spans="1:5">
      <c r="A9805" s="52" t="s">
        <v>114</v>
      </c>
      <c r="B9805" s="59"/>
      <c r="C9805" s="59"/>
      <c r="D9805" s="77"/>
      <c r="E9805" s="60"/>
    </row>
    <row r="9806" spans="1:5">
      <c r="A9806" s="52" t="s">
        <v>114</v>
      </c>
      <c r="B9806" s="59"/>
      <c r="C9806" s="59"/>
      <c r="D9806" s="77"/>
      <c r="E9806" s="60"/>
    </row>
    <row r="9807" spans="1:5">
      <c r="A9807" s="52" t="s">
        <v>114</v>
      </c>
      <c r="B9807" s="59"/>
      <c r="C9807" s="59"/>
      <c r="D9807" s="77"/>
      <c r="E9807" s="60"/>
    </row>
    <row r="9808" spans="1:5">
      <c r="A9808" s="52" t="s">
        <v>114</v>
      </c>
      <c r="B9808" s="59"/>
      <c r="C9808" s="59"/>
      <c r="D9808" s="77"/>
      <c r="E9808" s="60"/>
    </row>
    <row r="9809" spans="1:5">
      <c r="A9809" s="52" t="s">
        <v>114</v>
      </c>
      <c r="B9809" s="59"/>
      <c r="C9809" s="59"/>
      <c r="D9809" s="77"/>
      <c r="E9809" s="60"/>
    </row>
    <row r="9810" spans="1:5">
      <c r="A9810" s="52" t="s">
        <v>114</v>
      </c>
      <c r="B9810" s="59"/>
      <c r="C9810" s="59"/>
      <c r="D9810" s="77"/>
      <c r="E9810" s="60"/>
    </row>
    <row r="9811" spans="1:5">
      <c r="A9811" s="52" t="s">
        <v>114</v>
      </c>
      <c r="B9811" s="59"/>
      <c r="C9811" s="59"/>
      <c r="D9811" s="77"/>
      <c r="E9811" s="60"/>
    </row>
    <row r="9812" spans="1:5">
      <c r="A9812" s="52" t="s">
        <v>114</v>
      </c>
      <c r="B9812" s="59"/>
      <c r="C9812" s="59"/>
      <c r="D9812" s="77"/>
      <c r="E9812" s="60"/>
    </row>
    <row r="9813" spans="1:5">
      <c r="A9813" s="52" t="s">
        <v>114</v>
      </c>
      <c r="B9813" s="59"/>
      <c r="C9813" s="59"/>
      <c r="D9813" s="77"/>
      <c r="E9813" s="60"/>
    </row>
    <row r="9814" spans="1:5">
      <c r="A9814" s="52" t="s">
        <v>114</v>
      </c>
      <c r="B9814" s="59"/>
      <c r="C9814" s="59"/>
      <c r="D9814" s="77"/>
      <c r="E9814" s="60"/>
    </row>
    <row r="9815" spans="1:5">
      <c r="A9815" s="52" t="s">
        <v>114</v>
      </c>
      <c r="B9815" s="59"/>
      <c r="C9815" s="59"/>
      <c r="D9815" s="77"/>
      <c r="E9815" s="60"/>
    </row>
    <row r="9816" spans="1:5">
      <c r="A9816" s="52" t="s">
        <v>114</v>
      </c>
      <c r="B9816" s="59"/>
      <c r="C9816" s="59"/>
      <c r="D9816" s="77"/>
      <c r="E9816" s="60"/>
    </row>
    <row r="9817" spans="1:5">
      <c r="A9817" s="52" t="s">
        <v>114</v>
      </c>
      <c r="B9817" s="59"/>
      <c r="C9817" s="59"/>
      <c r="D9817" s="77"/>
      <c r="E9817" s="60"/>
    </row>
    <row r="9818" spans="1:5">
      <c r="A9818" s="52" t="s">
        <v>114</v>
      </c>
      <c r="B9818" s="59"/>
      <c r="C9818" s="59"/>
      <c r="D9818" s="77"/>
      <c r="E9818" s="60"/>
    </row>
    <row r="9819" spans="1:5">
      <c r="A9819" s="52" t="s">
        <v>114</v>
      </c>
      <c r="B9819" s="59"/>
      <c r="C9819" s="59"/>
      <c r="D9819" s="77"/>
      <c r="E9819" s="60"/>
    </row>
    <row r="9820" spans="1:5">
      <c r="A9820" s="52" t="s">
        <v>114</v>
      </c>
      <c r="B9820" s="59"/>
      <c r="C9820" s="59"/>
      <c r="D9820" s="77"/>
      <c r="E9820" s="60"/>
    </row>
    <row r="9821" spans="1:5">
      <c r="A9821" s="52" t="s">
        <v>114</v>
      </c>
      <c r="B9821" s="59"/>
      <c r="C9821" s="59"/>
      <c r="D9821" s="77"/>
      <c r="E9821" s="60"/>
    </row>
    <row r="9822" spans="1:5">
      <c r="A9822" s="52" t="s">
        <v>114</v>
      </c>
      <c r="B9822" s="59"/>
      <c r="C9822" s="59"/>
      <c r="D9822" s="77"/>
      <c r="E9822" s="60"/>
    </row>
    <row r="9823" spans="1:5">
      <c r="A9823" s="52" t="s">
        <v>114</v>
      </c>
      <c r="B9823" s="59"/>
      <c r="C9823" s="59"/>
      <c r="D9823" s="77"/>
      <c r="E9823" s="60"/>
    </row>
    <row r="9824" spans="1:5">
      <c r="A9824" s="52" t="s">
        <v>114</v>
      </c>
      <c r="B9824" s="59"/>
      <c r="C9824" s="59"/>
      <c r="D9824" s="77"/>
      <c r="E9824" s="60"/>
    </row>
    <row r="9825" spans="1:5">
      <c r="A9825" s="52" t="s">
        <v>114</v>
      </c>
      <c r="B9825" s="59"/>
      <c r="C9825" s="59"/>
      <c r="D9825" s="77"/>
      <c r="E9825" s="60"/>
    </row>
    <row r="9826" spans="1:5">
      <c r="A9826" s="52" t="s">
        <v>114</v>
      </c>
      <c r="B9826" s="59"/>
      <c r="C9826" s="59"/>
      <c r="D9826" s="77"/>
      <c r="E9826" s="60"/>
    </row>
    <row r="9827" spans="1:5">
      <c r="A9827" s="52" t="s">
        <v>114</v>
      </c>
      <c r="B9827" s="59"/>
      <c r="C9827" s="59"/>
      <c r="D9827" s="77"/>
      <c r="E9827" s="60"/>
    </row>
    <row r="9828" spans="1:5">
      <c r="A9828" s="52" t="s">
        <v>114</v>
      </c>
      <c r="B9828" s="59"/>
      <c r="C9828" s="59"/>
      <c r="D9828" s="77"/>
      <c r="E9828" s="60"/>
    </row>
    <row r="9829" spans="1:5">
      <c r="A9829" s="52" t="s">
        <v>114</v>
      </c>
      <c r="B9829" s="59"/>
      <c r="C9829" s="59"/>
      <c r="D9829" s="77"/>
      <c r="E9829" s="60"/>
    </row>
    <row r="9830" spans="1:5">
      <c r="A9830" s="52" t="s">
        <v>114</v>
      </c>
      <c r="B9830" s="59"/>
      <c r="C9830" s="59"/>
      <c r="D9830" s="77"/>
      <c r="E9830" s="60"/>
    </row>
    <row r="9831" spans="1:5">
      <c r="A9831" s="52" t="s">
        <v>114</v>
      </c>
      <c r="B9831" s="59"/>
      <c r="C9831" s="59"/>
      <c r="D9831" s="77"/>
      <c r="E9831" s="60"/>
    </row>
    <row r="9832" spans="1:5">
      <c r="A9832" s="52" t="s">
        <v>114</v>
      </c>
      <c r="B9832" s="59"/>
      <c r="C9832" s="59"/>
      <c r="D9832" s="77"/>
      <c r="E9832" s="60"/>
    </row>
    <row r="9833" spans="1:5">
      <c r="A9833" s="52" t="s">
        <v>114</v>
      </c>
      <c r="B9833" s="59"/>
      <c r="C9833" s="59"/>
      <c r="D9833" s="77"/>
      <c r="E9833" s="60"/>
    </row>
    <row r="9834" spans="1:5">
      <c r="A9834" s="52" t="s">
        <v>114</v>
      </c>
      <c r="B9834" s="59"/>
      <c r="C9834" s="59"/>
      <c r="D9834" s="77"/>
      <c r="E9834" s="60"/>
    </row>
    <row r="9835" spans="1:5">
      <c r="A9835" s="52" t="s">
        <v>114</v>
      </c>
      <c r="B9835" s="59"/>
      <c r="C9835" s="59"/>
      <c r="D9835" s="77"/>
      <c r="E9835" s="60"/>
    </row>
    <row r="9836" spans="1:5">
      <c r="A9836" s="52" t="s">
        <v>114</v>
      </c>
      <c r="B9836" s="59"/>
      <c r="C9836" s="59"/>
      <c r="D9836" s="77"/>
      <c r="E9836" s="60"/>
    </row>
    <row r="9837" spans="1:5">
      <c r="A9837" s="52" t="s">
        <v>114</v>
      </c>
      <c r="B9837" s="59"/>
      <c r="C9837" s="59"/>
      <c r="D9837" s="77"/>
      <c r="E9837" s="60"/>
    </row>
    <row r="9838" spans="1:5">
      <c r="A9838" s="52" t="s">
        <v>114</v>
      </c>
      <c r="B9838" s="59"/>
      <c r="C9838" s="59"/>
      <c r="D9838" s="77"/>
      <c r="E9838" s="60"/>
    </row>
    <row r="9839" spans="1:5">
      <c r="A9839" s="52" t="s">
        <v>114</v>
      </c>
      <c r="B9839" s="59"/>
      <c r="C9839" s="59"/>
      <c r="D9839" s="77"/>
      <c r="E9839" s="60"/>
    </row>
    <row r="9840" spans="1:5">
      <c r="A9840" s="52" t="s">
        <v>114</v>
      </c>
      <c r="B9840" s="59"/>
      <c r="C9840" s="59"/>
      <c r="D9840" s="77"/>
      <c r="E9840" s="60"/>
    </row>
    <row r="9841" spans="1:5">
      <c r="A9841" s="52" t="s">
        <v>114</v>
      </c>
      <c r="B9841" s="59"/>
      <c r="C9841" s="59"/>
      <c r="D9841" s="77"/>
      <c r="E9841" s="60"/>
    </row>
    <row r="9842" spans="1:5">
      <c r="A9842" s="52" t="s">
        <v>114</v>
      </c>
      <c r="B9842" s="59"/>
      <c r="C9842" s="59"/>
      <c r="D9842" s="77"/>
      <c r="E9842" s="60"/>
    </row>
    <row r="9843" spans="1:5">
      <c r="A9843" s="52" t="s">
        <v>114</v>
      </c>
      <c r="B9843" s="59"/>
      <c r="C9843" s="59"/>
      <c r="D9843" s="77"/>
      <c r="E9843" s="60"/>
    </row>
    <row r="9844" spans="1:5">
      <c r="A9844" s="52" t="s">
        <v>114</v>
      </c>
      <c r="B9844" s="59"/>
      <c r="C9844" s="59"/>
      <c r="D9844" s="77"/>
      <c r="E9844" s="60"/>
    </row>
    <row r="9845" spans="1:5">
      <c r="A9845" s="52" t="s">
        <v>114</v>
      </c>
      <c r="B9845" s="59"/>
      <c r="C9845" s="59"/>
      <c r="D9845" s="77"/>
      <c r="E9845" s="60"/>
    </row>
    <row r="9846" spans="1:5">
      <c r="A9846" s="52" t="s">
        <v>114</v>
      </c>
      <c r="B9846" s="59"/>
      <c r="C9846" s="59"/>
      <c r="D9846" s="77"/>
      <c r="E9846" s="60"/>
    </row>
    <row r="9847" spans="1:5">
      <c r="A9847" s="52" t="s">
        <v>114</v>
      </c>
      <c r="B9847" s="59"/>
      <c r="C9847" s="59"/>
      <c r="D9847" s="77"/>
      <c r="E9847" s="60"/>
    </row>
    <row r="9848" spans="1:5">
      <c r="A9848" s="52" t="s">
        <v>114</v>
      </c>
      <c r="B9848" s="59"/>
      <c r="C9848" s="59"/>
      <c r="D9848" s="77"/>
      <c r="E9848" s="60"/>
    </row>
    <row r="9849" spans="1:5">
      <c r="A9849" s="52" t="s">
        <v>114</v>
      </c>
      <c r="B9849" s="59"/>
      <c r="C9849" s="59"/>
      <c r="D9849" s="77"/>
      <c r="E9849" s="60"/>
    </row>
    <row r="9850" spans="1:5">
      <c r="A9850" s="52" t="s">
        <v>114</v>
      </c>
      <c r="B9850" s="59"/>
      <c r="C9850" s="59"/>
      <c r="D9850" s="77"/>
      <c r="E9850" s="60"/>
    </row>
    <row r="9851" spans="1:5">
      <c r="A9851" s="52" t="s">
        <v>114</v>
      </c>
      <c r="B9851" s="59"/>
      <c r="C9851" s="59"/>
      <c r="D9851" s="77"/>
      <c r="E9851" s="60"/>
    </row>
    <row r="9852" spans="1:5">
      <c r="A9852" s="52" t="s">
        <v>114</v>
      </c>
      <c r="B9852" s="59"/>
      <c r="C9852" s="59"/>
      <c r="D9852" s="77"/>
      <c r="E9852" s="60"/>
    </row>
    <row r="9853" spans="1:5">
      <c r="A9853" s="52" t="s">
        <v>114</v>
      </c>
      <c r="B9853" s="59"/>
      <c r="C9853" s="59"/>
      <c r="D9853" s="77"/>
      <c r="E9853" s="60"/>
    </row>
    <row r="9854" spans="1:5">
      <c r="A9854" s="52" t="s">
        <v>114</v>
      </c>
      <c r="B9854" s="59"/>
      <c r="C9854" s="59"/>
      <c r="D9854" s="77"/>
      <c r="E9854" s="60"/>
    </row>
    <row r="9855" spans="1:5">
      <c r="A9855" s="52" t="s">
        <v>114</v>
      </c>
      <c r="B9855" s="59"/>
      <c r="C9855" s="59"/>
      <c r="D9855" s="77"/>
      <c r="E9855" s="60"/>
    </row>
    <row r="9856" spans="1:5">
      <c r="A9856" s="52" t="s">
        <v>114</v>
      </c>
      <c r="B9856" s="59"/>
      <c r="C9856" s="59"/>
      <c r="D9856" s="77"/>
      <c r="E9856" s="60"/>
    </row>
    <row r="9857" spans="1:5">
      <c r="A9857" s="52" t="s">
        <v>114</v>
      </c>
      <c r="B9857" s="59"/>
      <c r="C9857" s="59"/>
      <c r="D9857" s="77"/>
      <c r="E9857" s="60"/>
    </row>
    <row r="9858" spans="1:5">
      <c r="A9858" s="52" t="s">
        <v>114</v>
      </c>
      <c r="B9858" s="59"/>
      <c r="C9858" s="59"/>
      <c r="D9858" s="77"/>
      <c r="E9858" s="60"/>
    </row>
    <row r="9859" spans="1:5">
      <c r="A9859" s="52" t="s">
        <v>114</v>
      </c>
      <c r="B9859" s="59"/>
      <c r="C9859" s="59"/>
      <c r="D9859" s="77"/>
      <c r="E9859" s="60"/>
    </row>
    <row r="9860" spans="1:5">
      <c r="A9860" s="52" t="s">
        <v>114</v>
      </c>
      <c r="B9860" s="59"/>
      <c r="C9860" s="59"/>
      <c r="D9860" s="77"/>
      <c r="E9860" s="60"/>
    </row>
    <row r="9861" spans="1:5">
      <c r="A9861" s="52" t="s">
        <v>114</v>
      </c>
      <c r="B9861" s="59"/>
      <c r="C9861" s="59"/>
      <c r="D9861" s="77"/>
      <c r="E9861" s="60"/>
    </row>
    <row r="9862" spans="1:5">
      <c r="A9862" s="52" t="s">
        <v>114</v>
      </c>
      <c r="B9862" s="59"/>
      <c r="C9862" s="59"/>
      <c r="D9862" s="77"/>
      <c r="E9862" s="60"/>
    </row>
    <row r="9863" spans="1:5">
      <c r="A9863" s="52" t="s">
        <v>114</v>
      </c>
      <c r="B9863" s="59"/>
      <c r="C9863" s="59"/>
      <c r="D9863" s="77"/>
      <c r="E9863" s="60"/>
    </row>
    <row r="9864" spans="1:5">
      <c r="A9864" s="52" t="s">
        <v>114</v>
      </c>
      <c r="B9864" s="59"/>
      <c r="C9864" s="59"/>
      <c r="D9864" s="77"/>
      <c r="E9864" s="78"/>
    </row>
    <row r="9865" spans="1:5">
      <c r="A9865" s="52" t="s">
        <v>114</v>
      </c>
      <c r="B9865" s="59"/>
      <c r="C9865" s="59"/>
      <c r="D9865" s="77"/>
      <c r="E9865" s="78"/>
    </row>
    <row r="9866" spans="1:5">
      <c r="A9866" s="52" t="s">
        <v>114</v>
      </c>
      <c r="B9866" s="59"/>
      <c r="C9866" s="59"/>
      <c r="D9866" s="77"/>
      <c r="E9866" s="60"/>
    </row>
    <row r="9867" spans="1:5">
      <c r="A9867" s="52" t="s">
        <v>114</v>
      </c>
      <c r="B9867" s="59"/>
      <c r="C9867" s="59"/>
      <c r="D9867" s="77"/>
      <c r="E9867" s="60"/>
    </row>
    <row r="9868" spans="1:5">
      <c r="A9868" s="52" t="s">
        <v>114</v>
      </c>
      <c r="B9868" s="59"/>
      <c r="C9868" s="59"/>
      <c r="D9868" s="77"/>
      <c r="E9868" s="78"/>
    </row>
    <row r="9869" spans="1:5">
      <c r="A9869" s="52" t="s">
        <v>114</v>
      </c>
      <c r="B9869" s="59"/>
      <c r="C9869" s="59"/>
      <c r="D9869" s="77"/>
      <c r="E9869" s="78"/>
    </row>
    <row r="9870" spans="1:5">
      <c r="A9870" s="52" t="s">
        <v>114</v>
      </c>
      <c r="B9870" s="59"/>
      <c r="C9870" s="59"/>
      <c r="D9870" s="77"/>
      <c r="E9870" s="60"/>
    </row>
    <row r="9871" spans="1:5">
      <c r="A9871" s="52" t="s">
        <v>114</v>
      </c>
      <c r="B9871" s="59"/>
      <c r="C9871" s="59"/>
      <c r="D9871" s="77"/>
      <c r="E9871" s="60"/>
    </row>
    <row r="9872" spans="1:5">
      <c r="A9872" s="52" t="s">
        <v>114</v>
      </c>
      <c r="B9872" s="59"/>
      <c r="C9872" s="59"/>
      <c r="D9872" s="77"/>
      <c r="E9872" s="60"/>
    </row>
    <row r="9873" spans="1:5">
      <c r="A9873" s="52" t="s">
        <v>114</v>
      </c>
      <c r="B9873" s="59"/>
      <c r="C9873" s="59"/>
      <c r="D9873" s="77"/>
      <c r="E9873" s="60"/>
    </row>
    <row r="9874" spans="1:5">
      <c r="A9874" s="52" t="s">
        <v>114</v>
      </c>
      <c r="B9874" s="59"/>
      <c r="C9874" s="59"/>
      <c r="D9874" s="77"/>
      <c r="E9874" s="60"/>
    </row>
    <row r="9875" spans="1:5">
      <c r="A9875" s="52" t="s">
        <v>114</v>
      </c>
      <c r="B9875" s="59"/>
      <c r="C9875" s="59"/>
      <c r="D9875" s="77"/>
      <c r="E9875" s="60"/>
    </row>
    <row r="9876" spans="1:5">
      <c r="A9876" s="52" t="s">
        <v>114</v>
      </c>
      <c r="B9876" s="59"/>
      <c r="C9876" s="59"/>
      <c r="D9876" s="77"/>
      <c r="E9876" s="60"/>
    </row>
    <row r="9877" spans="1:5">
      <c r="A9877" s="52" t="s">
        <v>114</v>
      </c>
      <c r="B9877" s="59"/>
      <c r="C9877" s="59"/>
      <c r="D9877" s="77"/>
      <c r="E9877" s="60"/>
    </row>
    <row r="9878" spans="1:5">
      <c r="A9878" s="52" t="s">
        <v>114</v>
      </c>
      <c r="B9878" s="59"/>
      <c r="C9878" s="59"/>
      <c r="D9878" s="77"/>
      <c r="E9878" s="60"/>
    </row>
    <row r="9879" spans="1:5">
      <c r="A9879" s="52" t="s">
        <v>114</v>
      </c>
      <c r="B9879" s="59"/>
      <c r="C9879" s="59"/>
      <c r="D9879" s="77"/>
      <c r="E9879" s="60"/>
    </row>
    <row r="9880" spans="1:5">
      <c r="A9880" s="52" t="s">
        <v>114</v>
      </c>
      <c r="B9880" s="59"/>
      <c r="C9880" s="59"/>
      <c r="D9880" s="77"/>
      <c r="E9880" s="60"/>
    </row>
    <row r="9881" spans="1:5">
      <c r="A9881" s="52" t="s">
        <v>114</v>
      </c>
      <c r="B9881" s="59"/>
      <c r="C9881" s="59"/>
      <c r="D9881" s="77"/>
      <c r="E9881" s="60"/>
    </row>
    <row r="9882" spans="1:5">
      <c r="A9882" s="52" t="s">
        <v>114</v>
      </c>
      <c r="B9882" s="59"/>
      <c r="C9882" s="59"/>
      <c r="D9882" s="77"/>
      <c r="E9882" s="60"/>
    </row>
    <row r="9883" spans="1:5">
      <c r="A9883" s="52" t="s">
        <v>114</v>
      </c>
      <c r="B9883" s="59"/>
      <c r="C9883" s="59"/>
      <c r="D9883" s="77"/>
      <c r="E9883" s="60"/>
    </row>
    <row r="9884" spans="1:5">
      <c r="A9884" s="52" t="s">
        <v>114</v>
      </c>
      <c r="B9884" s="59"/>
      <c r="C9884" s="59"/>
      <c r="D9884" s="77"/>
      <c r="E9884" s="60"/>
    </row>
    <row r="9885" spans="1:5">
      <c r="A9885" s="52" t="s">
        <v>114</v>
      </c>
      <c r="B9885" s="59"/>
      <c r="C9885" s="59"/>
      <c r="D9885" s="77"/>
      <c r="E9885" s="60"/>
    </row>
    <row r="9886" spans="1:5">
      <c r="A9886" s="52" t="s">
        <v>114</v>
      </c>
      <c r="B9886" s="59"/>
      <c r="C9886" s="59"/>
      <c r="D9886" s="77"/>
      <c r="E9886" s="60"/>
    </row>
    <row r="9887" spans="1:5">
      <c r="A9887" s="52" t="s">
        <v>114</v>
      </c>
      <c r="B9887" s="59"/>
      <c r="C9887" s="59"/>
      <c r="D9887" s="77"/>
      <c r="E9887" s="60"/>
    </row>
    <row r="9888" spans="1:5">
      <c r="A9888" s="52" t="s">
        <v>114</v>
      </c>
      <c r="B9888" s="59"/>
      <c r="C9888" s="59"/>
      <c r="D9888" s="77"/>
      <c r="E9888" s="60"/>
    </row>
    <row r="9889" spans="1:5">
      <c r="A9889" s="52" t="s">
        <v>114</v>
      </c>
      <c r="B9889" s="59"/>
      <c r="C9889" s="59"/>
      <c r="D9889" s="77"/>
      <c r="E9889" s="60"/>
    </row>
    <row r="9890" spans="1:5">
      <c r="A9890" s="52" t="s">
        <v>114</v>
      </c>
      <c r="B9890" s="59"/>
      <c r="C9890" s="59"/>
      <c r="D9890" s="77"/>
      <c r="E9890" s="60"/>
    </row>
    <row r="9891" spans="1:5">
      <c r="A9891" s="52" t="s">
        <v>114</v>
      </c>
      <c r="B9891" s="59"/>
      <c r="C9891" s="59"/>
      <c r="D9891" s="77"/>
      <c r="E9891" s="60"/>
    </row>
    <row r="9892" spans="1:5">
      <c r="A9892" s="52" t="s">
        <v>114</v>
      </c>
      <c r="B9892" s="59"/>
      <c r="C9892" s="59"/>
      <c r="D9892" s="77"/>
      <c r="E9892" s="60"/>
    </row>
    <row r="9893" spans="1:5">
      <c r="A9893" s="52" t="s">
        <v>114</v>
      </c>
      <c r="B9893" s="59"/>
      <c r="C9893" s="59"/>
      <c r="D9893" s="77"/>
      <c r="E9893" s="60"/>
    </row>
    <row r="9894" spans="1:5">
      <c r="A9894" s="52" t="s">
        <v>114</v>
      </c>
      <c r="B9894" s="59"/>
      <c r="C9894" s="59"/>
      <c r="D9894" s="77"/>
      <c r="E9894" s="60"/>
    </row>
    <row r="9895" spans="1:5">
      <c r="A9895" s="52" t="s">
        <v>114</v>
      </c>
      <c r="B9895" s="59"/>
      <c r="C9895" s="59"/>
      <c r="D9895" s="77"/>
      <c r="E9895" s="60"/>
    </row>
    <row r="9896" spans="1:5">
      <c r="A9896" s="52" t="s">
        <v>114</v>
      </c>
      <c r="B9896" s="59"/>
      <c r="C9896" s="59"/>
      <c r="D9896" s="77"/>
      <c r="E9896" s="60"/>
    </row>
    <row r="9897" spans="1:5">
      <c r="A9897" s="52" t="s">
        <v>114</v>
      </c>
      <c r="B9897" s="59"/>
      <c r="C9897" s="59"/>
      <c r="D9897" s="77"/>
      <c r="E9897" s="60"/>
    </row>
    <row r="9898" spans="1:5">
      <c r="A9898" s="52" t="s">
        <v>114</v>
      </c>
      <c r="B9898" s="59"/>
      <c r="C9898" s="59"/>
      <c r="D9898" s="77"/>
      <c r="E9898" s="60"/>
    </row>
    <row r="9899" spans="1:5">
      <c r="A9899" s="52" t="s">
        <v>114</v>
      </c>
      <c r="B9899" s="59"/>
      <c r="C9899" s="59"/>
      <c r="D9899" s="77"/>
      <c r="E9899" s="60"/>
    </row>
    <row r="9900" spans="1:5">
      <c r="A9900" s="52" t="s">
        <v>114</v>
      </c>
      <c r="B9900" s="59"/>
      <c r="C9900" s="59"/>
      <c r="D9900" s="77"/>
      <c r="E9900" s="60"/>
    </row>
    <row r="9901" spans="1:5">
      <c r="A9901" s="52" t="s">
        <v>114</v>
      </c>
      <c r="B9901" s="59"/>
      <c r="C9901" s="59"/>
      <c r="D9901" s="77"/>
      <c r="E9901" s="60"/>
    </row>
    <row r="9902" spans="1:5">
      <c r="A9902" s="52" t="s">
        <v>114</v>
      </c>
      <c r="B9902" s="59"/>
      <c r="C9902" s="59"/>
      <c r="D9902" s="77"/>
      <c r="E9902" s="60"/>
    </row>
    <row r="9903" spans="1:5">
      <c r="A9903" s="52" t="s">
        <v>114</v>
      </c>
      <c r="B9903" s="59"/>
      <c r="C9903" s="59"/>
      <c r="D9903" s="77"/>
      <c r="E9903" s="60"/>
    </row>
    <row r="9904" spans="1:5">
      <c r="A9904" s="52" t="s">
        <v>114</v>
      </c>
      <c r="B9904" s="59"/>
      <c r="C9904" s="59"/>
      <c r="D9904" s="77"/>
      <c r="E9904" s="60"/>
    </row>
    <row r="9905" spans="1:5">
      <c r="A9905" s="52" t="s">
        <v>114</v>
      </c>
      <c r="B9905" s="59"/>
      <c r="C9905" s="59"/>
      <c r="D9905" s="77"/>
      <c r="E9905" s="60"/>
    </row>
    <row r="9906" spans="1:5">
      <c r="A9906" s="52" t="s">
        <v>114</v>
      </c>
      <c r="B9906" s="59"/>
      <c r="C9906" s="59"/>
      <c r="D9906" s="77"/>
      <c r="E9906" s="60"/>
    </row>
    <row r="9907" spans="1:5">
      <c r="A9907" s="52" t="s">
        <v>114</v>
      </c>
      <c r="B9907" s="59"/>
      <c r="C9907" s="59"/>
      <c r="D9907" s="77"/>
      <c r="E9907" s="60"/>
    </row>
    <row r="9908" spans="1:5">
      <c r="A9908" s="52" t="s">
        <v>114</v>
      </c>
      <c r="B9908" s="59"/>
      <c r="C9908" s="59"/>
      <c r="D9908" s="77"/>
      <c r="E9908" s="60"/>
    </row>
    <row r="9909" spans="1:5">
      <c r="A9909" s="52" t="s">
        <v>114</v>
      </c>
      <c r="B9909" s="59"/>
      <c r="C9909" s="59"/>
      <c r="D9909" s="77"/>
      <c r="E9909" s="60"/>
    </row>
    <row r="9910" spans="1:5">
      <c r="A9910" s="52" t="s">
        <v>114</v>
      </c>
      <c r="B9910" s="59"/>
      <c r="C9910" s="59"/>
      <c r="D9910" s="77"/>
      <c r="E9910" s="60"/>
    </row>
    <row r="9911" spans="1:5">
      <c r="A9911" s="52" t="s">
        <v>114</v>
      </c>
      <c r="B9911" s="59"/>
      <c r="C9911" s="59"/>
      <c r="D9911" s="77"/>
      <c r="E9911" s="60"/>
    </row>
    <row r="9912" spans="1:5">
      <c r="A9912" s="52" t="s">
        <v>114</v>
      </c>
      <c r="B9912" s="59"/>
      <c r="C9912" s="59"/>
      <c r="D9912" s="77"/>
      <c r="E9912" s="60"/>
    </row>
    <row r="9913" spans="1:5">
      <c r="A9913" s="52" t="s">
        <v>114</v>
      </c>
      <c r="B9913" s="59"/>
      <c r="C9913" s="59"/>
      <c r="D9913" s="77"/>
      <c r="E9913" s="60"/>
    </row>
    <row r="9914" spans="1:5">
      <c r="A9914" s="52" t="s">
        <v>114</v>
      </c>
      <c r="B9914" s="59"/>
      <c r="C9914" s="59"/>
      <c r="D9914" s="77"/>
      <c r="E9914" s="60"/>
    </row>
    <row r="9915" spans="1:5">
      <c r="A9915" s="52" t="s">
        <v>114</v>
      </c>
      <c r="B9915" s="59"/>
      <c r="C9915" s="59"/>
      <c r="D9915" s="77"/>
      <c r="E9915" s="60"/>
    </row>
    <row r="9916" spans="1:5">
      <c r="A9916" s="52" t="s">
        <v>114</v>
      </c>
      <c r="B9916" s="59"/>
      <c r="C9916" s="59"/>
      <c r="D9916" s="77"/>
      <c r="E9916" s="60"/>
    </row>
    <row r="9917" spans="1:5">
      <c r="A9917" s="52" t="s">
        <v>114</v>
      </c>
      <c r="B9917" s="59"/>
      <c r="C9917" s="59"/>
      <c r="D9917" s="77"/>
      <c r="E9917" s="60"/>
    </row>
    <row r="9918" spans="1:5">
      <c r="A9918" s="52" t="s">
        <v>114</v>
      </c>
      <c r="B9918" s="59"/>
      <c r="C9918" s="59"/>
      <c r="D9918" s="77"/>
      <c r="E9918" s="60"/>
    </row>
    <row r="9919" spans="1:5">
      <c r="A9919" s="52" t="s">
        <v>114</v>
      </c>
      <c r="B9919" s="59"/>
      <c r="C9919" s="59"/>
      <c r="D9919" s="77"/>
      <c r="E9919" s="60"/>
    </row>
    <row r="9920" spans="1:5">
      <c r="A9920" s="52" t="s">
        <v>114</v>
      </c>
      <c r="B9920" s="59"/>
      <c r="C9920" s="59"/>
      <c r="D9920" s="77"/>
      <c r="E9920" s="60"/>
    </row>
    <row r="9921" spans="1:5">
      <c r="A9921" s="52" t="s">
        <v>114</v>
      </c>
      <c r="B9921" s="59"/>
      <c r="C9921" s="59"/>
      <c r="D9921" s="77"/>
      <c r="E9921" s="60"/>
    </row>
    <row r="9922" spans="1:5">
      <c r="A9922" s="52" t="s">
        <v>114</v>
      </c>
      <c r="B9922" s="59"/>
      <c r="C9922" s="59"/>
      <c r="D9922" s="77"/>
      <c r="E9922" s="60"/>
    </row>
    <row r="9923" spans="1:5">
      <c r="A9923" s="52" t="s">
        <v>114</v>
      </c>
      <c r="B9923" s="59"/>
      <c r="C9923" s="59"/>
      <c r="D9923" s="77"/>
      <c r="E9923" s="60"/>
    </row>
    <row r="9924" spans="1:5">
      <c r="A9924" s="52" t="s">
        <v>114</v>
      </c>
      <c r="B9924" s="59"/>
      <c r="C9924" s="59"/>
      <c r="D9924" s="77"/>
      <c r="E9924" s="60"/>
    </row>
    <row r="9925" spans="1:5">
      <c r="A9925" s="52" t="s">
        <v>114</v>
      </c>
      <c r="B9925" s="59"/>
      <c r="C9925" s="59"/>
      <c r="D9925" s="77"/>
      <c r="E9925" s="60"/>
    </row>
    <row r="9926" spans="1:5">
      <c r="A9926" s="52" t="s">
        <v>114</v>
      </c>
      <c r="B9926" s="59"/>
      <c r="C9926" s="59"/>
      <c r="D9926" s="77"/>
      <c r="E9926" s="60"/>
    </row>
    <row r="9927" spans="1:5">
      <c r="A9927" s="52" t="s">
        <v>114</v>
      </c>
      <c r="B9927" s="59"/>
      <c r="C9927" s="59"/>
      <c r="D9927" s="77"/>
      <c r="E9927" s="60"/>
    </row>
    <row r="9928" spans="1:5">
      <c r="A9928" s="52" t="s">
        <v>114</v>
      </c>
      <c r="B9928" s="59"/>
      <c r="C9928" s="59"/>
      <c r="D9928" s="77"/>
      <c r="E9928" s="60"/>
    </row>
    <row r="9929" spans="1:5">
      <c r="A9929" s="52" t="s">
        <v>114</v>
      </c>
      <c r="B9929" s="59"/>
      <c r="C9929" s="59"/>
      <c r="D9929" s="77"/>
      <c r="E9929" s="60"/>
    </row>
    <row r="9930" spans="1:5">
      <c r="A9930" s="52" t="s">
        <v>114</v>
      </c>
      <c r="B9930" s="59"/>
      <c r="C9930" s="59"/>
      <c r="D9930" s="77"/>
      <c r="E9930" s="60"/>
    </row>
    <row r="9931" spans="1:5">
      <c r="A9931" s="52" t="s">
        <v>114</v>
      </c>
      <c r="B9931" s="59"/>
      <c r="C9931" s="59"/>
      <c r="D9931" s="77"/>
      <c r="E9931" s="60"/>
    </row>
    <row r="9932" spans="1:5">
      <c r="A9932" s="52" t="s">
        <v>114</v>
      </c>
      <c r="B9932" s="59"/>
      <c r="C9932" s="59"/>
      <c r="D9932" s="77"/>
      <c r="E9932" s="60"/>
    </row>
    <row r="9933" spans="1:5">
      <c r="A9933" s="52" t="s">
        <v>114</v>
      </c>
      <c r="B9933" s="59"/>
      <c r="C9933" s="59"/>
      <c r="D9933" s="77"/>
      <c r="E9933" s="60"/>
    </row>
    <row r="9934" spans="1:5">
      <c r="A9934" s="52" t="s">
        <v>114</v>
      </c>
      <c r="B9934" s="59"/>
      <c r="C9934" s="59"/>
      <c r="D9934" s="77"/>
      <c r="E9934" s="60"/>
    </row>
    <row r="9935" spans="1:5">
      <c r="A9935" s="52" t="s">
        <v>114</v>
      </c>
      <c r="B9935" s="59"/>
      <c r="C9935" s="59"/>
      <c r="D9935" s="77"/>
      <c r="E9935" s="60"/>
    </row>
    <row r="9936" spans="1:5">
      <c r="A9936" s="52" t="s">
        <v>114</v>
      </c>
      <c r="B9936" s="59"/>
      <c r="C9936" s="59"/>
      <c r="D9936" s="77"/>
      <c r="E9936" s="60"/>
    </row>
    <row r="9937" spans="1:5">
      <c r="A9937" s="52" t="s">
        <v>114</v>
      </c>
      <c r="B9937" s="59"/>
      <c r="C9937" s="59"/>
      <c r="D9937" s="77"/>
      <c r="E9937" s="60"/>
    </row>
    <row r="9938" spans="1:5">
      <c r="A9938" s="52" t="s">
        <v>114</v>
      </c>
      <c r="B9938" s="59"/>
      <c r="C9938" s="59"/>
      <c r="D9938" s="77"/>
      <c r="E9938" s="60"/>
    </row>
    <row r="9939" spans="1:5">
      <c r="A9939" s="52" t="s">
        <v>114</v>
      </c>
      <c r="B9939" s="59"/>
      <c r="C9939" s="59"/>
      <c r="D9939" s="77"/>
      <c r="E9939" s="60"/>
    </row>
    <row r="9940" spans="1:5">
      <c r="A9940" s="52" t="s">
        <v>114</v>
      </c>
      <c r="B9940" s="59"/>
      <c r="C9940" s="59"/>
      <c r="D9940" s="77"/>
      <c r="E9940" s="60"/>
    </row>
    <row r="9941" spans="1:5">
      <c r="A9941" s="52" t="s">
        <v>114</v>
      </c>
      <c r="B9941" s="59"/>
      <c r="C9941" s="59"/>
      <c r="D9941" s="77"/>
      <c r="E9941" s="60"/>
    </row>
    <row r="9942" spans="1:5">
      <c r="A9942" s="52" t="s">
        <v>114</v>
      </c>
      <c r="B9942" s="59"/>
      <c r="C9942" s="59"/>
      <c r="D9942" s="77"/>
      <c r="E9942" s="60"/>
    </row>
    <row r="9943" spans="1:5">
      <c r="A9943" s="52" t="s">
        <v>114</v>
      </c>
      <c r="B9943" s="59"/>
      <c r="C9943" s="59"/>
      <c r="D9943" s="77"/>
      <c r="E9943" s="60"/>
    </row>
    <row r="9944" spans="1:5">
      <c r="A9944" s="52" t="s">
        <v>114</v>
      </c>
      <c r="B9944" s="59"/>
      <c r="C9944" s="59"/>
      <c r="D9944" s="77"/>
      <c r="E9944" s="60"/>
    </row>
    <row r="9945" spans="1:5">
      <c r="A9945" s="52" t="s">
        <v>114</v>
      </c>
      <c r="B9945" s="59"/>
      <c r="C9945" s="59"/>
      <c r="D9945" s="77"/>
      <c r="E9945" s="60"/>
    </row>
    <row r="9946" spans="1:5">
      <c r="A9946" s="52" t="s">
        <v>114</v>
      </c>
      <c r="B9946" s="59"/>
      <c r="C9946" s="59"/>
      <c r="D9946" s="77"/>
      <c r="E9946" s="60"/>
    </row>
    <row r="9947" spans="1:5">
      <c r="A9947" s="52" t="s">
        <v>114</v>
      </c>
      <c r="B9947" s="59"/>
      <c r="C9947" s="59"/>
      <c r="D9947" s="77"/>
      <c r="E9947" s="60"/>
    </row>
    <row r="9948" spans="1:5">
      <c r="A9948" s="52" t="s">
        <v>114</v>
      </c>
      <c r="B9948" s="59"/>
      <c r="C9948" s="59"/>
      <c r="D9948" s="77"/>
      <c r="E9948" s="60"/>
    </row>
    <row r="9949" spans="1:5">
      <c r="A9949" s="52" t="s">
        <v>114</v>
      </c>
      <c r="B9949" s="59"/>
      <c r="C9949" s="59"/>
      <c r="D9949" s="77"/>
      <c r="E9949" s="60"/>
    </row>
    <row r="9950" spans="1:5">
      <c r="A9950" s="52" t="s">
        <v>114</v>
      </c>
      <c r="B9950" s="59"/>
      <c r="C9950" s="59"/>
      <c r="D9950" s="77"/>
      <c r="E9950" s="60"/>
    </row>
    <row r="9951" spans="1:5">
      <c r="A9951" s="52" t="s">
        <v>114</v>
      </c>
      <c r="B9951" s="59"/>
      <c r="C9951" s="59"/>
      <c r="D9951" s="77"/>
      <c r="E9951" s="60"/>
    </row>
    <row r="9952" spans="1:5">
      <c r="A9952" s="52" t="s">
        <v>114</v>
      </c>
      <c r="B9952" s="59"/>
      <c r="C9952" s="59"/>
      <c r="D9952" s="77"/>
      <c r="E9952" s="60"/>
    </row>
    <row r="9953" spans="1:5">
      <c r="A9953" s="52" t="s">
        <v>114</v>
      </c>
      <c r="B9953" s="59"/>
      <c r="C9953" s="59"/>
      <c r="D9953" s="77"/>
      <c r="E9953" s="60"/>
    </row>
    <row r="9954" spans="1:5">
      <c r="A9954" s="52" t="s">
        <v>114</v>
      </c>
      <c r="B9954" s="59"/>
      <c r="C9954" s="59"/>
      <c r="D9954" s="77"/>
      <c r="E9954" s="60"/>
    </row>
    <row r="9955" spans="1:5">
      <c r="A9955" s="52" t="s">
        <v>114</v>
      </c>
      <c r="B9955" s="59"/>
      <c r="C9955" s="59"/>
      <c r="D9955" s="77"/>
      <c r="E9955" s="78"/>
    </row>
    <row r="9956" spans="1:5">
      <c r="A9956" s="52" t="s">
        <v>114</v>
      </c>
      <c r="B9956" s="59"/>
      <c r="C9956" s="59"/>
      <c r="D9956" s="77"/>
      <c r="E9956" s="60"/>
    </row>
    <row r="9957" spans="1:5">
      <c r="A9957" s="52" t="s">
        <v>114</v>
      </c>
      <c r="B9957" s="59"/>
      <c r="C9957" s="59"/>
      <c r="D9957" s="77"/>
      <c r="E9957" s="60"/>
    </row>
    <row r="9958" spans="1:5">
      <c r="A9958" s="52" t="s">
        <v>114</v>
      </c>
      <c r="B9958" s="59"/>
      <c r="C9958" s="59"/>
      <c r="D9958" s="77"/>
      <c r="E9958" s="60"/>
    </row>
    <row r="9959" spans="1:5">
      <c r="A9959" s="52" t="s">
        <v>114</v>
      </c>
      <c r="B9959" s="59"/>
      <c r="C9959" s="59"/>
      <c r="D9959" s="77"/>
      <c r="E9959" s="60"/>
    </row>
    <row r="9960" spans="1:5">
      <c r="A9960" s="52" t="s">
        <v>114</v>
      </c>
      <c r="B9960" s="59"/>
      <c r="C9960" s="59"/>
      <c r="D9960" s="77"/>
      <c r="E9960" s="60"/>
    </row>
    <row r="9961" spans="1:5">
      <c r="A9961" s="52" t="s">
        <v>114</v>
      </c>
      <c r="B9961" s="59"/>
      <c r="C9961" s="59"/>
      <c r="D9961" s="77"/>
      <c r="E9961" s="60"/>
    </row>
    <row r="9962" spans="1:5">
      <c r="A9962" s="52" t="s">
        <v>114</v>
      </c>
      <c r="B9962" s="59"/>
      <c r="C9962" s="59"/>
      <c r="D9962" s="77"/>
      <c r="E9962" s="60"/>
    </row>
    <row r="9963" spans="1:5">
      <c r="A9963" s="52" t="s">
        <v>114</v>
      </c>
      <c r="B9963" s="59"/>
      <c r="C9963" s="59"/>
      <c r="D9963" s="77"/>
      <c r="E9963" s="60"/>
    </row>
    <row r="9964" spans="1:5">
      <c r="A9964" s="52" t="s">
        <v>114</v>
      </c>
      <c r="B9964" s="59"/>
      <c r="C9964" s="59"/>
      <c r="D9964" s="77"/>
      <c r="E9964" s="60"/>
    </row>
    <row r="9965" spans="1:5">
      <c r="A9965" s="52" t="s">
        <v>114</v>
      </c>
      <c r="B9965" s="59"/>
      <c r="C9965" s="59"/>
      <c r="D9965" s="77"/>
      <c r="E9965" s="60"/>
    </row>
    <row r="9966" spans="1:5">
      <c r="A9966" s="52" t="s">
        <v>114</v>
      </c>
      <c r="B9966" s="59"/>
      <c r="C9966" s="59"/>
      <c r="D9966" s="77"/>
      <c r="E9966" s="60"/>
    </row>
    <row r="9967" spans="1:5">
      <c r="A9967" s="52" t="s">
        <v>114</v>
      </c>
      <c r="B9967" s="59"/>
      <c r="C9967" s="59"/>
      <c r="D9967" s="77"/>
      <c r="E9967" s="60"/>
    </row>
    <row r="9968" spans="1:5">
      <c r="A9968" s="52" t="s">
        <v>114</v>
      </c>
      <c r="B9968" s="59"/>
      <c r="C9968" s="59"/>
      <c r="D9968" s="77"/>
      <c r="E9968" s="78"/>
    </row>
    <row r="9969" spans="1:5">
      <c r="A9969" s="52" t="s">
        <v>114</v>
      </c>
      <c r="B9969" s="59"/>
      <c r="C9969" s="59"/>
      <c r="D9969" s="77"/>
      <c r="E9969" s="60"/>
    </row>
    <row r="9970" spans="1:5">
      <c r="A9970" s="52" t="s">
        <v>114</v>
      </c>
      <c r="B9970" s="59"/>
      <c r="C9970" s="59"/>
      <c r="D9970" s="77"/>
      <c r="E9970" s="60"/>
    </row>
    <row r="9971" spans="1:5">
      <c r="A9971" s="52" t="s">
        <v>114</v>
      </c>
      <c r="B9971" s="59"/>
      <c r="C9971" s="59"/>
      <c r="D9971" s="77"/>
      <c r="E9971" s="60"/>
    </row>
    <row r="9972" spans="1:5">
      <c r="A9972" s="52" t="s">
        <v>114</v>
      </c>
      <c r="B9972" s="59"/>
      <c r="C9972" s="59"/>
      <c r="D9972" s="77"/>
      <c r="E9972" s="78"/>
    </row>
    <row r="9973" spans="1:5">
      <c r="A9973" s="52" t="s">
        <v>114</v>
      </c>
      <c r="B9973" s="59"/>
      <c r="C9973" s="59"/>
      <c r="D9973" s="77"/>
      <c r="E9973" s="78"/>
    </row>
    <row r="9974" spans="1:5">
      <c r="A9974" s="52" t="s">
        <v>114</v>
      </c>
      <c r="B9974" s="59"/>
      <c r="C9974" s="59"/>
      <c r="D9974" s="77"/>
      <c r="E9974" s="78"/>
    </row>
    <row r="9975" spans="1:5">
      <c r="A9975" s="52" t="s">
        <v>114</v>
      </c>
      <c r="B9975" s="59"/>
      <c r="C9975" s="59"/>
      <c r="D9975" s="77"/>
      <c r="E9975" s="78"/>
    </row>
    <row r="9976" spans="1:5">
      <c r="A9976" s="52" t="s">
        <v>114</v>
      </c>
      <c r="B9976" s="59"/>
      <c r="C9976" s="59"/>
      <c r="D9976" s="77"/>
      <c r="E9976" s="60"/>
    </row>
    <row r="9977" spans="1:5">
      <c r="A9977" s="52" t="s">
        <v>114</v>
      </c>
      <c r="B9977" s="59"/>
      <c r="C9977" s="59"/>
      <c r="D9977" s="77"/>
      <c r="E9977" s="60"/>
    </row>
    <row r="9978" spans="1:5">
      <c r="A9978" s="52" t="s">
        <v>114</v>
      </c>
      <c r="B9978" s="59"/>
      <c r="C9978" s="59"/>
      <c r="D9978" s="77"/>
      <c r="E9978" s="60"/>
    </row>
    <row r="9979" spans="1:5">
      <c r="A9979" s="52" t="s">
        <v>114</v>
      </c>
      <c r="B9979" s="59"/>
      <c r="C9979" s="59"/>
      <c r="D9979" s="77"/>
      <c r="E9979" s="60"/>
    </row>
    <row r="9980" spans="1:5">
      <c r="A9980" s="52" t="s">
        <v>114</v>
      </c>
      <c r="B9980" s="59"/>
      <c r="C9980" s="59"/>
      <c r="D9980" s="77"/>
      <c r="E9980" s="78"/>
    </row>
    <row r="9981" spans="1:5">
      <c r="A9981" s="52" t="s">
        <v>114</v>
      </c>
      <c r="B9981" s="59"/>
      <c r="C9981" s="59"/>
      <c r="D9981" s="77"/>
      <c r="E9981" s="78"/>
    </row>
    <row r="9982" spans="1:5">
      <c r="A9982" s="52" t="s">
        <v>114</v>
      </c>
      <c r="B9982" s="59"/>
      <c r="C9982" s="59"/>
      <c r="D9982" s="77"/>
      <c r="E9982" s="78"/>
    </row>
    <row r="9983" spans="1:5">
      <c r="A9983" s="52" t="s">
        <v>114</v>
      </c>
      <c r="B9983" s="59"/>
      <c r="C9983" s="59"/>
      <c r="D9983" s="77"/>
      <c r="E9983" s="60"/>
    </row>
    <row r="9984" spans="1:5">
      <c r="A9984" s="52" t="s">
        <v>114</v>
      </c>
      <c r="B9984" s="59"/>
      <c r="C9984" s="59"/>
      <c r="D9984" s="77"/>
      <c r="E9984" s="60"/>
    </row>
    <row r="9985" spans="1:5">
      <c r="A9985" s="52" t="s">
        <v>114</v>
      </c>
      <c r="B9985" s="59"/>
      <c r="C9985" s="59"/>
      <c r="D9985" s="77"/>
      <c r="E9985" s="60"/>
    </row>
    <row r="9986" spans="1:5">
      <c r="A9986" s="52" t="s">
        <v>114</v>
      </c>
      <c r="B9986" s="59"/>
      <c r="C9986" s="59"/>
      <c r="D9986" s="77"/>
      <c r="E9986" s="60"/>
    </row>
    <row r="9987" spans="1:5">
      <c r="A9987" s="52" t="s">
        <v>114</v>
      </c>
      <c r="B9987" s="59"/>
      <c r="C9987" s="59"/>
      <c r="D9987" s="77"/>
      <c r="E9987" s="60"/>
    </row>
    <row r="9988" spans="1:5">
      <c r="A9988" s="52" t="s">
        <v>114</v>
      </c>
      <c r="B9988" s="59"/>
      <c r="C9988" s="59"/>
      <c r="D9988" s="77"/>
      <c r="E9988" s="60"/>
    </row>
    <row r="9989" spans="1:5">
      <c r="A9989" s="52" t="s">
        <v>114</v>
      </c>
      <c r="B9989" s="59"/>
      <c r="C9989" s="59"/>
      <c r="D9989" s="77"/>
      <c r="E9989" s="60"/>
    </row>
    <row r="9990" spans="1:5">
      <c r="A9990" s="52" t="s">
        <v>114</v>
      </c>
      <c r="B9990" s="59"/>
      <c r="C9990" s="59"/>
      <c r="D9990" s="77"/>
      <c r="E9990" s="60"/>
    </row>
    <row r="9991" spans="1:5">
      <c r="A9991" s="52" t="s">
        <v>114</v>
      </c>
      <c r="B9991" s="59"/>
      <c r="C9991" s="59"/>
      <c r="D9991" s="77"/>
      <c r="E9991" s="60"/>
    </row>
    <row r="9992" spans="1:5">
      <c r="A9992" s="52" t="s">
        <v>114</v>
      </c>
      <c r="B9992" s="59"/>
      <c r="C9992" s="59"/>
      <c r="D9992" s="77"/>
      <c r="E9992" s="60"/>
    </row>
    <row r="9993" spans="1:5">
      <c r="A9993" s="52" t="s">
        <v>114</v>
      </c>
      <c r="B9993" s="59"/>
      <c r="C9993" s="59"/>
      <c r="D9993" s="77"/>
      <c r="E9993" s="60"/>
    </row>
    <row r="9994" spans="1:5">
      <c r="A9994" s="52" t="s">
        <v>114</v>
      </c>
      <c r="B9994" s="59"/>
      <c r="C9994" s="59"/>
      <c r="D9994" s="77"/>
      <c r="E9994" s="60"/>
    </row>
    <row r="9995" spans="1:5">
      <c r="A9995" s="52" t="s">
        <v>114</v>
      </c>
      <c r="B9995" s="59"/>
      <c r="C9995" s="59"/>
      <c r="D9995" s="77"/>
      <c r="E9995" s="60"/>
    </row>
    <row r="9996" spans="1:5">
      <c r="A9996" s="52" t="s">
        <v>114</v>
      </c>
      <c r="B9996" s="59"/>
      <c r="C9996" s="59"/>
      <c r="D9996" s="77"/>
      <c r="E9996" s="60"/>
    </row>
    <row r="9997" spans="1:5">
      <c r="A9997" s="52" t="s">
        <v>114</v>
      </c>
      <c r="B9997" s="59"/>
      <c r="C9997" s="59"/>
      <c r="D9997" s="77"/>
      <c r="E9997" s="60"/>
    </row>
    <row r="9998" spans="1:5">
      <c r="A9998" s="52" t="s">
        <v>114</v>
      </c>
      <c r="B9998" s="59"/>
      <c r="C9998" s="59"/>
      <c r="D9998" s="77"/>
      <c r="E9998" s="60"/>
    </row>
    <row r="9999" spans="1:5">
      <c r="A9999" s="52" t="s">
        <v>114</v>
      </c>
      <c r="B9999" s="59"/>
      <c r="C9999" s="59"/>
      <c r="D9999" s="77"/>
      <c r="E9999" s="60"/>
    </row>
    <row r="10000" spans="1:5">
      <c r="A10000" s="52" t="s">
        <v>114</v>
      </c>
      <c r="B10000" s="59"/>
      <c r="C10000" s="59"/>
      <c r="D10000" s="77"/>
      <c r="E10000" s="60"/>
    </row>
    <row r="10001" spans="1:5">
      <c r="A10001" s="52" t="s">
        <v>114</v>
      </c>
      <c r="B10001" s="59"/>
      <c r="C10001" s="59"/>
      <c r="D10001" s="77"/>
      <c r="E10001" s="60"/>
    </row>
    <row r="10002" spans="1:5">
      <c r="A10002" s="52" t="s">
        <v>114</v>
      </c>
      <c r="B10002" s="59"/>
      <c r="C10002" s="59"/>
      <c r="D10002" s="77"/>
      <c r="E10002" s="60"/>
    </row>
    <row r="10003" spans="1:5">
      <c r="A10003" s="52" t="s">
        <v>114</v>
      </c>
      <c r="B10003" s="59"/>
      <c r="C10003" s="59"/>
      <c r="D10003" s="77"/>
      <c r="E10003" s="60"/>
    </row>
    <row r="10004" spans="1:5">
      <c r="A10004" s="52" t="s">
        <v>114</v>
      </c>
      <c r="B10004" s="59"/>
      <c r="C10004" s="59"/>
      <c r="D10004" s="77"/>
      <c r="E10004" s="60"/>
    </row>
    <row r="10005" spans="1:5">
      <c r="A10005" s="52" t="s">
        <v>114</v>
      </c>
      <c r="B10005" s="59"/>
      <c r="C10005" s="59"/>
      <c r="D10005" s="77"/>
      <c r="E10005" s="60"/>
    </row>
    <row r="10006" spans="1:5">
      <c r="A10006" s="52" t="s">
        <v>114</v>
      </c>
      <c r="B10006" s="59"/>
      <c r="C10006" s="59"/>
      <c r="D10006" s="77"/>
      <c r="E10006" s="60"/>
    </row>
    <row r="10007" spans="1:5">
      <c r="A10007" s="52" t="s">
        <v>114</v>
      </c>
      <c r="B10007" s="59"/>
      <c r="C10007" s="59"/>
      <c r="D10007" s="77"/>
      <c r="E10007" s="60"/>
    </row>
    <row r="10008" spans="1:5">
      <c r="A10008" s="52" t="s">
        <v>114</v>
      </c>
      <c r="B10008" s="59"/>
      <c r="C10008" s="59"/>
      <c r="D10008" s="77"/>
      <c r="E10008" s="60"/>
    </row>
    <row r="10009" spans="1:5">
      <c r="A10009" s="52" t="s">
        <v>114</v>
      </c>
      <c r="B10009" s="59"/>
      <c r="C10009" s="59"/>
      <c r="D10009" s="77"/>
      <c r="E10009" s="60"/>
    </row>
    <row r="10010" spans="1:5">
      <c r="A10010" s="52" t="s">
        <v>114</v>
      </c>
      <c r="B10010" s="59"/>
      <c r="C10010" s="59"/>
      <c r="D10010" s="77"/>
      <c r="E10010" s="60"/>
    </row>
    <row r="10011" spans="1:5">
      <c r="A10011" s="52" t="s">
        <v>114</v>
      </c>
      <c r="B10011" s="59"/>
      <c r="C10011" s="59"/>
      <c r="D10011" s="77"/>
      <c r="E10011" s="60"/>
    </row>
    <row r="10012" spans="1:5">
      <c r="A10012" s="52" t="s">
        <v>114</v>
      </c>
      <c r="B10012" s="59"/>
      <c r="C10012" s="59"/>
      <c r="D10012" s="77"/>
      <c r="E10012" s="60"/>
    </row>
    <row r="10013" spans="1:5">
      <c r="A10013" s="52" t="s">
        <v>114</v>
      </c>
      <c r="B10013" s="59"/>
      <c r="C10013" s="59"/>
      <c r="D10013" s="77"/>
      <c r="E10013" s="60"/>
    </row>
    <row r="10014" spans="1:5">
      <c r="A10014" s="52" t="s">
        <v>114</v>
      </c>
      <c r="B10014" s="59"/>
      <c r="C10014" s="59"/>
      <c r="D10014" s="77"/>
      <c r="E10014" s="60"/>
    </row>
    <row r="10015" spans="1:5">
      <c r="A10015" s="52" t="s">
        <v>114</v>
      </c>
      <c r="B10015" s="59"/>
      <c r="C10015" s="59"/>
      <c r="D10015" s="77"/>
      <c r="E10015" s="60"/>
    </row>
    <row r="10016" spans="1:5">
      <c r="A10016" s="52" t="s">
        <v>114</v>
      </c>
      <c r="B10016" s="59"/>
      <c r="C10016" s="59"/>
      <c r="D10016" s="77"/>
      <c r="E10016" s="60"/>
    </row>
    <row r="10017" spans="1:5">
      <c r="A10017" s="52" t="s">
        <v>114</v>
      </c>
      <c r="B10017" s="59"/>
      <c r="C10017" s="59"/>
      <c r="D10017" s="77"/>
      <c r="E10017" s="78"/>
    </row>
    <row r="10018" spans="1:5">
      <c r="A10018" s="52" t="s">
        <v>114</v>
      </c>
      <c r="B10018" s="59"/>
      <c r="C10018" s="59"/>
      <c r="D10018" s="77"/>
      <c r="E10018" s="60"/>
    </row>
    <row r="10019" spans="1:5">
      <c r="A10019" s="52" t="s">
        <v>114</v>
      </c>
      <c r="B10019" s="59"/>
      <c r="C10019" s="59"/>
      <c r="D10019" s="77"/>
      <c r="E10019" s="60"/>
    </row>
    <row r="10020" spans="1:5">
      <c r="A10020" s="52" t="s">
        <v>114</v>
      </c>
      <c r="B10020" s="59"/>
      <c r="C10020" s="59"/>
      <c r="D10020" s="77"/>
      <c r="E10020" s="60"/>
    </row>
    <row r="10021" spans="1:5">
      <c r="A10021" s="52" t="s">
        <v>114</v>
      </c>
      <c r="B10021" s="59"/>
      <c r="C10021" s="59"/>
      <c r="D10021" s="77"/>
      <c r="E10021" s="60"/>
    </row>
    <row r="10022" spans="1:5">
      <c r="A10022" s="52" t="s">
        <v>114</v>
      </c>
      <c r="B10022" s="59"/>
      <c r="C10022" s="59"/>
      <c r="D10022" s="77"/>
      <c r="E10022" s="60"/>
    </row>
    <row r="10023" spans="1:5">
      <c r="A10023" s="52" t="s">
        <v>114</v>
      </c>
      <c r="B10023" s="59"/>
      <c r="C10023" s="59"/>
      <c r="D10023" s="77"/>
      <c r="E10023" s="60"/>
    </row>
    <row r="10024" spans="1:5">
      <c r="A10024" s="52" t="s">
        <v>114</v>
      </c>
      <c r="B10024" s="59"/>
      <c r="C10024" s="59"/>
      <c r="D10024" s="77"/>
      <c r="E10024" s="60"/>
    </row>
    <row r="10025" spans="1:5">
      <c r="A10025" s="52" t="s">
        <v>114</v>
      </c>
      <c r="B10025" s="59"/>
      <c r="C10025" s="59"/>
      <c r="D10025" s="77"/>
      <c r="E10025" s="60"/>
    </row>
    <row r="10026" spans="1:5">
      <c r="A10026" s="52" t="s">
        <v>114</v>
      </c>
      <c r="B10026" s="59"/>
      <c r="C10026" s="59"/>
      <c r="D10026" s="77"/>
      <c r="E10026" s="60"/>
    </row>
    <row r="10027" spans="1:5">
      <c r="A10027" s="52" t="s">
        <v>114</v>
      </c>
      <c r="B10027" s="59"/>
      <c r="C10027" s="59"/>
      <c r="D10027" s="77"/>
      <c r="E10027" s="60"/>
    </row>
    <row r="10028" spans="1:5">
      <c r="A10028" s="52" t="s">
        <v>114</v>
      </c>
      <c r="B10028" s="59"/>
      <c r="C10028" s="59"/>
      <c r="D10028" s="77"/>
      <c r="E10028" s="60"/>
    </row>
    <row r="10029" spans="1:5">
      <c r="A10029" s="52" t="s">
        <v>114</v>
      </c>
      <c r="B10029" s="59"/>
      <c r="C10029" s="59"/>
      <c r="D10029" s="77"/>
      <c r="E10029" s="60"/>
    </row>
    <row r="10030" spans="1:5">
      <c r="A10030" s="52" t="s">
        <v>114</v>
      </c>
      <c r="B10030" s="59"/>
      <c r="C10030" s="59"/>
      <c r="D10030" s="77"/>
      <c r="E10030" s="60"/>
    </row>
    <row r="10031" spans="1:5">
      <c r="A10031" s="52" t="s">
        <v>114</v>
      </c>
      <c r="B10031" s="59"/>
      <c r="C10031" s="59"/>
      <c r="D10031" s="77"/>
      <c r="E10031" s="60"/>
    </row>
    <row r="10032" spans="1:5">
      <c r="A10032" s="52" t="s">
        <v>114</v>
      </c>
      <c r="B10032" s="59"/>
      <c r="C10032" s="59"/>
      <c r="D10032" s="77"/>
      <c r="E10032" s="60"/>
    </row>
    <row r="10033" spans="1:5">
      <c r="A10033" s="52" t="s">
        <v>114</v>
      </c>
      <c r="B10033" s="59"/>
      <c r="C10033" s="59"/>
      <c r="D10033" s="77"/>
      <c r="E10033" s="60"/>
    </row>
    <row r="10034" spans="1:5">
      <c r="A10034" s="52" t="s">
        <v>114</v>
      </c>
      <c r="B10034" s="59"/>
      <c r="C10034" s="59"/>
      <c r="D10034" s="77"/>
      <c r="E10034" s="60"/>
    </row>
    <row r="10035" spans="1:5">
      <c r="A10035" s="52" t="s">
        <v>114</v>
      </c>
      <c r="B10035" s="59"/>
      <c r="C10035" s="59"/>
      <c r="D10035" s="77"/>
      <c r="E10035" s="60"/>
    </row>
    <row r="10036" spans="1:5">
      <c r="A10036" s="52" t="s">
        <v>114</v>
      </c>
      <c r="B10036" s="59"/>
      <c r="C10036" s="59"/>
      <c r="D10036" s="77"/>
      <c r="E10036" s="60"/>
    </row>
    <row r="10037" spans="1:5">
      <c r="A10037" s="52" t="s">
        <v>114</v>
      </c>
      <c r="B10037" s="59"/>
      <c r="C10037" s="59"/>
      <c r="D10037" s="77"/>
      <c r="E10037" s="60"/>
    </row>
    <row r="10038" spans="1:5">
      <c r="A10038" s="52" t="s">
        <v>114</v>
      </c>
      <c r="B10038" s="59"/>
      <c r="C10038" s="59"/>
      <c r="D10038" s="77"/>
      <c r="E10038" s="60"/>
    </row>
    <row r="10039" spans="1:5">
      <c r="A10039" s="52" t="s">
        <v>114</v>
      </c>
      <c r="B10039" s="59"/>
      <c r="C10039" s="59"/>
      <c r="D10039" s="77"/>
      <c r="E10039" s="60"/>
    </row>
    <row r="10040" spans="1:5">
      <c r="A10040" s="52" t="s">
        <v>114</v>
      </c>
      <c r="B10040" s="59"/>
      <c r="C10040" s="59"/>
      <c r="D10040" s="77"/>
      <c r="E10040" s="60"/>
    </row>
    <row r="10041" spans="1:5">
      <c r="A10041" s="52" t="s">
        <v>114</v>
      </c>
      <c r="B10041" s="59"/>
      <c r="C10041" s="59"/>
      <c r="D10041" s="77"/>
      <c r="E10041" s="60"/>
    </row>
    <row r="10042" spans="1:5">
      <c r="A10042" s="52" t="s">
        <v>114</v>
      </c>
      <c r="B10042" s="59"/>
      <c r="C10042" s="59"/>
      <c r="D10042" s="77"/>
      <c r="E10042" s="60"/>
    </row>
    <row r="10043" spans="1:5">
      <c r="A10043" s="52" t="s">
        <v>114</v>
      </c>
      <c r="B10043" s="59"/>
      <c r="C10043" s="59"/>
      <c r="D10043" s="77"/>
      <c r="E10043" s="60"/>
    </row>
    <row r="10044" spans="1:5">
      <c r="A10044" s="52" t="s">
        <v>114</v>
      </c>
      <c r="B10044" s="59"/>
      <c r="C10044" s="59"/>
      <c r="D10044" s="77"/>
      <c r="E10044" s="60"/>
    </row>
    <row r="10045" spans="1:5">
      <c r="A10045" s="52" t="s">
        <v>114</v>
      </c>
      <c r="B10045" s="59"/>
      <c r="C10045" s="59"/>
      <c r="D10045" s="77"/>
      <c r="E10045" s="60"/>
    </row>
    <row r="10046" spans="1:5">
      <c r="A10046" s="52" t="s">
        <v>114</v>
      </c>
      <c r="B10046" s="59"/>
      <c r="C10046" s="59"/>
      <c r="D10046" s="77"/>
      <c r="E10046" s="60"/>
    </row>
    <row r="10047" spans="1:5">
      <c r="A10047" s="52" t="s">
        <v>114</v>
      </c>
      <c r="B10047" s="59"/>
      <c r="C10047" s="59"/>
      <c r="D10047" s="77"/>
      <c r="E10047" s="60"/>
    </row>
    <row r="10048" spans="1:5">
      <c r="A10048" s="52" t="s">
        <v>114</v>
      </c>
      <c r="B10048" s="59"/>
      <c r="C10048" s="59"/>
      <c r="D10048" s="77"/>
      <c r="E10048" s="60"/>
    </row>
    <row r="10049" spans="1:5">
      <c r="A10049" s="52" t="s">
        <v>114</v>
      </c>
      <c r="B10049" s="59"/>
      <c r="C10049" s="59"/>
      <c r="D10049" s="77"/>
      <c r="E10049" s="60"/>
    </row>
    <row r="10050" spans="1:5">
      <c r="A10050" s="52" t="s">
        <v>114</v>
      </c>
      <c r="B10050" s="59"/>
      <c r="C10050" s="59"/>
      <c r="D10050" s="77"/>
      <c r="E10050" s="60"/>
    </row>
    <row r="10051" spans="1:5">
      <c r="A10051" s="52" t="s">
        <v>114</v>
      </c>
      <c r="B10051" s="59"/>
      <c r="C10051" s="59"/>
      <c r="D10051" s="77"/>
      <c r="E10051" s="60"/>
    </row>
    <row r="10052" spans="1:5">
      <c r="A10052" s="52" t="s">
        <v>114</v>
      </c>
      <c r="B10052" s="59"/>
      <c r="C10052" s="59"/>
      <c r="D10052" s="77"/>
      <c r="E10052" s="60"/>
    </row>
    <row r="10053" spans="1:5">
      <c r="A10053" s="52" t="s">
        <v>114</v>
      </c>
      <c r="B10053" s="59"/>
      <c r="C10053" s="59"/>
      <c r="D10053" s="77"/>
      <c r="E10053" s="60"/>
    </row>
    <row r="10054" spans="1:5">
      <c r="A10054" s="52" t="s">
        <v>114</v>
      </c>
      <c r="B10054" s="59"/>
      <c r="C10054" s="59"/>
      <c r="D10054" s="77"/>
      <c r="E10054" s="60"/>
    </row>
    <row r="10055" spans="1:5">
      <c r="A10055" s="52" t="s">
        <v>114</v>
      </c>
      <c r="B10055" s="59"/>
      <c r="C10055" s="59"/>
      <c r="D10055" s="77"/>
      <c r="E10055" s="60"/>
    </row>
    <row r="10056" spans="1:5">
      <c r="A10056" s="52" t="s">
        <v>114</v>
      </c>
      <c r="B10056" s="59"/>
      <c r="C10056" s="59"/>
      <c r="D10056" s="77"/>
      <c r="E10056" s="60"/>
    </row>
    <row r="10057" spans="1:5">
      <c r="A10057" s="52" t="s">
        <v>114</v>
      </c>
      <c r="B10057" s="59"/>
      <c r="C10057" s="59"/>
      <c r="D10057" s="77"/>
      <c r="E10057" s="60"/>
    </row>
    <row r="10058" spans="1:5">
      <c r="A10058" s="52" t="s">
        <v>114</v>
      </c>
      <c r="B10058" s="59"/>
      <c r="C10058" s="59"/>
      <c r="D10058" s="77"/>
      <c r="E10058" s="60"/>
    </row>
    <row r="10059" spans="1:5">
      <c r="A10059" s="52" t="s">
        <v>114</v>
      </c>
      <c r="B10059" s="59"/>
      <c r="C10059" s="59"/>
      <c r="D10059" s="77"/>
      <c r="E10059" s="60"/>
    </row>
    <row r="10060" spans="1:5">
      <c r="A10060" s="52" t="s">
        <v>114</v>
      </c>
      <c r="B10060" s="59"/>
      <c r="C10060" s="59"/>
      <c r="D10060" s="77"/>
      <c r="E10060" s="60"/>
    </row>
    <row r="10061" spans="1:5">
      <c r="A10061" s="52" t="s">
        <v>114</v>
      </c>
      <c r="B10061" s="59"/>
      <c r="C10061" s="59"/>
      <c r="D10061" s="77"/>
      <c r="E10061" s="60"/>
    </row>
    <row r="10062" spans="1:5">
      <c r="A10062" s="52" t="s">
        <v>114</v>
      </c>
      <c r="B10062" s="59"/>
      <c r="C10062" s="59"/>
      <c r="D10062" s="77"/>
      <c r="E10062" s="60"/>
    </row>
    <row r="10063" spans="1:5">
      <c r="A10063" s="52" t="s">
        <v>114</v>
      </c>
      <c r="B10063" s="59"/>
      <c r="C10063" s="59"/>
      <c r="D10063" s="77"/>
      <c r="E10063" s="60"/>
    </row>
    <row r="10064" spans="1:5">
      <c r="A10064" s="52" t="s">
        <v>114</v>
      </c>
      <c r="B10064" s="59"/>
      <c r="C10064" s="59"/>
      <c r="D10064" s="77"/>
      <c r="E10064" s="60"/>
    </row>
    <row r="10065" spans="1:5">
      <c r="A10065" s="52" t="s">
        <v>114</v>
      </c>
      <c r="B10065" s="59"/>
      <c r="C10065" s="59"/>
      <c r="D10065" s="77"/>
      <c r="E10065" s="60"/>
    </row>
    <row r="10066" spans="1:5">
      <c r="A10066" s="52" t="s">
        <v>114</v>
      </c>
      <c r="B10066" s="59"/>
      <c r="C10066" s="59"/>
      <c r="D10066" s="77"/>
      <c r="E10066" s="60"/>
    </row>
    <row r="10067" spans="1:5">
      <c r="A10067" s="52" t="s">
        <v>114</v>
      </c>
      <c r="B10067" s="59"/>
      <c r="C10067" s="59"/>
      <c r="D10067" s="77"/>
      <c r="E10067" s="60"/>
    </row>
    <row r="10068" spans="1:5">
      <c r="A10068" s="52" t="s">
        <v>114</v>
      </c>
      <c r="B10068" s="59"/>
      <c r="C10068" s="59"/>
      <c r="D10068" s="77"/>
      <c r="E10068" s="60"/>
    </row>
    <row r="10069" spans="1:5">
      <c r="A10069" s="52" t="s">
        <v>114</v>
      </c>
      <c r="B10069" s="59"/>
      <c r="C10069" s="59"/>
      <c r="D10069" s="77"/>
      <c r="E10069" s="60"/>
    </row>
    <row r="10070" spans="1:5">
      <c r="A10070" s="52" t="s">
        <v>114</v>
      </c>
      <c r="B10070" s="59"/>
      <c r="C10070" s="59"/>
      <c r="D10070" s="77"/>
      <c r="E10070" s="60"/>
    </row>
    <row r="10071" spans="1:5">
      <c r="A10071" s="52" t="s">
        <v>114</v>
      </c>
      <c r="B10071" s="59"/>
      <c r="C10071" s="59"/>
      <c r="D10071" s="77"/>
      <c r="E10071" s="60"/>
    </row>
    <row r="10072" spans="1:5">
      <c r="A10072" s="52" t="s">
        <v>114</v>
      </c>
      <c r="B10072" s="59"/>
      <c r="C10072" s="59"/>
      <c r="D10072" s="77"/>
      <c r="E10072" s="60"/>
    </row>
    <row r="10073" spans="1:5">
      <c r="A10073" s="52" t="s">
        <v>114</v>
      </c>
      <c r="B10073" s="59"/>
      <c r="C10073" s="59"/>
      <c r="D10073" s="77"/>
      <c r="E10073" s="60"/>
    </row>
    <row r="10074" spans="1:5">
      <c r="A10074" s="52" t="s">
        <v>114</v>
      </c>
      <c r="B10074" s="59"/>
      <c r="C10074" s="59"/>
      <c r="D10074" s="77"/>
      <c r="E10074" s="60"/>
    </row>
    <row r="10075" spans="1:5">
      <c r="A10075" s="52" t="s">
        <v>114</v>
      </c>
      <c r="B10075" s="59"/>
      <c r="C10075" s="59"/>
      <c r="D10075" s="77"/>
      <c r="E10075" s="60"/>
    </row>
    <row r="10076" spans="1:5">
      <c r="A10076" s="52" t="s">
        <v>114</v>
      </c>
      <c r="B10076" s="59"/>
      <c r="C10076" s="59"/>
      <c r="D10076" s="77"/>
      <c r="E10076" s="60"/>
    </row>
    <row r="10077" spans="1:5">
      <c r="A10077" s="52" t="s">
        <v>114</v>
      </c>
      <c r="B10077" s="59"/>
      <c r="C10077" s="59"/>
      <c r="D10077" s="77"/>
      <c r="E10077" s="60"/>
    </row>
    <row r="10078" spans="1:5">
      <c r="A10078" s="52" t="s">
        <v>114</v>
      </c>
      <c r="B10078" s="59"/>
      <c r="C10078" s="59"/>
      <c r="D10078" s="77"/>
      <c r="E10078" s="60"/>
    </row>
    <row r="10079" spans="1:5">
      <c r="A10079" s="52" t="s">
        <v>114</v>
      </c>
      <c r="B10079" s="59"/>
      <c r="C10079" s="59"/>
      <c r="D10079" s="77"/>
      <c r="E10079" s="60"/>
    </row>
    <row r="10080" spans="1:5">
      <c r="A10080" s="52" t="s">
        <v>114</v>
      </c>
      <c r="B10080" s="59"/>
      <c r="C10080" s="59"/>
      <c r="D10080" s="77"/>
      <c r="E10080" s="60"/>
    </row>
    <row r="10081" spans="1:5">
      <c r="A10081" s="52" t="s">
        <v>114</v>
      </c>
      <c r="B10081" s="59"/>
      <c r="C10081" s="59"/>
      <c r="D10081" s="77"/>
      <c r="E10081" s="60"/>
    </row>
    <row r="10082" spans="1:5">
      <c r="A10082" s="52" t="s">
        <v>114</v>
      </c>
      <c r="B10082" s="59"/>
      <c r="C10082" s="59"/>
      <c r="D10082" s="77"/>
      <c r="E10082" s="60"/>
    </row>
    <row r="10083" spans="1:5">
      <c r="A10083" s="52" t="s">
        <v>114</v>
      </c>
      <c r="B10083" s="59"/>
      <c r="C10083" s="59"/>
      <c r="D10083" s="77"/>
      <c r="E10083" s="60"/>
    </row>
    <row r="10084" spans="1:5">
      <c r="A10084" s="52" t="s">
        <v>114</v>
      </c>
      <c r="B10084" s="59"/>
      <c r="C10084" s="59"/>
      <c r="D10084" s="77"/>
      <c r="E10084" s="60"/>
    </row>
    <row r="10085" spans="1:5">
      <c r="A10085" s="52" t="s">
        <v>114</v>
      </c>
      <c r="B10085" s="59"/>
      <c r="C10085" s="59"/>
      <c r="D10085" s="77"/>
      <c r="E10085" s="60"/>
    </row>
    <row r="10086" spans="1:5">
      <c r="A10086" s="52" t="s">
        <v>114</v>
      </c>
      <c r="B10086" s="59"/>
      <c r="C10086" s="59"/>
      <c r="D10086" s="77"/>
      <c r="E10086" s="60"/>
    </row>
    <row r="10087" spans="1:5">
      <c r="A10087" s="52" t="s">
        <v>114</v>
      </c>
      <c r="B10087" s="59"/>
      <c r="C10087" s="59"/>
      <c r="D10087" s="77"/>
      <c r="E10087" s="60"/>
    </row>
    <row r="10088" spans="1:5">
      <c r="A10088" s="52" t="s">
        <v>114</v>
      </c>
      <c r="B10088" s="59"/>
      <c r="C10088" s="59"/>
      <c r="D10088" s="77"/>
      <c r="E10088" s="60"/>
    </row>
    <row r="10089" spans="1:5">
      <c r="A10089" s="52" t="s">
        <v>114</v>
      </c>
      <c r="B10089" s="59"/>
      <c r="C10089" s="59"/>
      <c r="D10089" s="77"/>
      <c r="E10089" s="60"/>
    </row>
    <row r="10090" spans="1:5">
      <c r="A10090" s="52" t="s">
        <v>114</v>
      </c>
      <c r="B10090" s="59"/>
      <c r="C10090" s="59"/>
      <c r="D10090" s="77"/>
      <c r="E10090" s="60"/>
    </row>
    <row r="10091" spans="1:5">
      <c r="A10091" s="52" t="s">
        <v>114</v>
      </c>
      <c r="B10091" s="59"/>
      <c r="C10091" s="59"/>
      <c r="D10091" s="77"/>
      <c r="E10091" s="60"/>
    </row>
    <row r="10092" spans="1:5">
      <c r="A10092" s="52" t="s">
        <v>114</v>
      </c>
      <c r="B10092" s="59"/>
      <c r="C10092" s="59"/>
      <c r="D10092" s="77"/>
      <c r="E10092" s="60"/>
    </row>
    <row r="10093" spans="1:5">
      <c r="A10093" s="52" t="s">
        <v>114</v>
      </c>
      <c r="B10093" s="59"/>
      <c r="C10093" s="59"/>
      <c r="D10093" s="77"/>
      <c r="E10093" s="60"/>
    </row>
    <row r="10094" spans="1:5">
      <c r="A10094" s="52" t="s">
        <v>114</v>
      </c>
      <c r="B10094" s="59"/>
      <c r="C10094" s="59"/>
      <c r="D10094" s="77"/>
      <c r="E10094" s="60"/>
    </row>
    <row r="10095" spans="1:5">
      <c r="A10095" s="52" t="s">
        <v>114</v>
      </c>
      <c r="B10095" s="59"/>
      <c r="C10095" s="59"/>
      <c r="D10095" s="77"/>
      <c r="E10095" s="60"/>
    </row>
    <row r="10096" spans="1:5">
      <c r="A10096" s="52" t="s">
        <v>114</v>
      </c>
      <c r="B10096" s="59"/>
      <c r="C10096" s="59"/>
      <c r="D10096" s="77"/>
      <c r="E10096" s="60"/>
    </row>
    <row r="10097" spans="1:5">
      <c r="A10097" s="52" t="s">
        <v>114</v>
      </c>
      <c r="B10097" s="59"/>
      <c r="C10097" s="59"/>
      <c r="D10097" s="77"/>
      <c r="E10097" s="60"/>
    </row>
    <row r="10098" spans="1:5">
      <c r="A10098" s="52" t="s">
        <v>114</v>
      </c>
      <c r="B10098" s="59"/>
      <c r="C10098" s="59"/>
      <c r="D10098" s="77"/>
      <c r="E10098" s="60"/>
    </row>
    <row r="10099" spans="1:5">
      <c r="A10099" s="52" t="s">
        <v>114</v>
      </c>
      <c r="B10099" s="59"/>
      <c r="C10099" s="59"/>
      <c r="D10099" s="77"/>
      <c r="E10099" s="60"/>
    </row>
    <row r="10100" spans="1:5">
      <c r="A10100" s="52" t="s">
        <v>114</v>
      </c>
      <c r="B10100" s="59"/>
      <c r="C10100" s="59"/>
      <c r="D10100" s="77"/>
      <c r="E10100" s="60"/>
    </row>
    <row r="10101" spans="1:5">
      <c r="A10101" s="52" t="s">
        <v>114</v>
      </c>
      <c r="B10101" s="59"/>
      <c r="C10101" s="59"/>
      <c r="D10101" s="77"/>
      <c r="E10101" s="60"/>
    </row>
    <row r="10102" spans="1:5">
      <c r="A10102" s="52" t="s">
        <v>114</v>
      </c>
      <c r="B10102" s="59"/>
      <c r="C10102" s="59"/>
      <c r="D10102" s="77"/>
      <c r="E10102" s="60"/>
    </row>
    <row r="10103" spans="1:5">
      <c r="A10103" s="52" t="s">
        <v>114</v>
      </c>
      <c r="B10103" s="59"/>
      <c r="C10103" s="59"/>
      <c r="D10103" s="77"/>
      <c r="E10103" s="60"/>
    </row>
    <row r="10104" spans="1:5">
      <c r="A10104" s="52" t="s">
        <v>114</v>
      </c>
      <c r="B10104" s="59"/>
      <c r="C10104" s="59"/>
      <c r="D10104" s="77"/>
      <c r="E10104" s="60"/>
    </row>
    <row r="10105" spans="1:5">
      <c r="A10105" s="52" t="s">
        <v>114</v>
      </c>
      <c r="B10105" s="59"/>
      <c r="C10105" s="59"/>
      <c r="D10105" s="77"/>
      <c r="E10105" s="60"/>
    </row>
    <row r="10106" spans="1:5">
      <c r="A10106" s="52" t="s">
        <v>114</v>
      </c>
      <c r="B10106" s="59"/>
      <c r="C10106" s="59"/>
      <c r="D10106" s="77"/>
      <c r="E10106" s="60"/>
    </row>
    <row r="10107" spans="1:5">
      <c r="A10107" s="52" t="s">
        <v>114</v>
      </c>
      <c r="B10107" s="59"/>
      <c r="C10107" s="59"/>
      <c r="D10107" s="77"/>
      <c r="E10107" s="60"/>
    </row>
    <row r="10108" spans="1:5">
      <c r="A10108" s="52" t="s">
        <v>114</v>
      </c>
      <c r="B10108" s="59"/>
      <c r="C10108" s="59"/>
      <c r="D10108" s="77"/>
      <c r="E10108" s="60"/>
    </row>
    <row r="10109" spans="1:5">
      <c r="A10109" s="52" t="s">
        <v>114</v>
      </c>
      <c r="B10109" s="59"/>
      <c r="C10109" s="59"/>
      <c r="D10109" s="77"/>
      <c r="E10109" s="60"/>
    </row>
    <row r="10110" spans="1:5">
      <c r="A10110" s="52" t="s">
        <v>114</v>
      </c>
      <c r="B10110" s="59"/>
      <c r="C10110" s="59"/>
      <c r="D10110" s="77"/>
      <c r="E10110" s="60"/>
    </row>
    <row r="10111" spans="1:5">
      <c r="A10111" s="52" t="s">
        <v>114</v>
      </c>
      <c r="B10111" s="59"/>
      <c r="C10111" s="59"/>
      <c r="D10111" s="77"/>
      <c r="E10111" s="60"/>
    </row>
    <row r="10112" spans="1:5">
      <c r="A10112" s="52" t="s">
        <v>114</v>
      </c>
      <c r="B10112" s="59"/>
      <c r="C10112" s="59"/>
      <c r="D10112" s="77"/>
      <c r="E10112" s="60"/>
    </row>
    <row r="10113" spans="1:5">
      <c r="A10113" s="52" t="s">
        <v>114</v>
      </c>
      <c r="B10113" s="59"/>
      <c r="C10113" s="59"/>
      <c r="D10113" s="77"/>
      <c r="E10113" s="60"/>
    </row>
    <row r="10114" spans="1:5">
      <c r="A10114" s="52" t="s">
        <v>114</v>
      </c>
      <c r="B10114" s="59"/>
      <c r="C10114" s="59"/>
      <c r="D10114" s="77"/>
      <c r="E10114" s="60"/>
    </row>
    <row r="10115" spans="1:5">
      <c r="A10115" s="52" t="s">
        <v>114</v>
      </c>
      <c r="B10115" s="59"/>
      <c r="C10115" s="59"/>
      <c r="D10115" s="77"/>
      <c r="E10115" s="60"/>
    </row>
    <row r="10116" spans="1:5">
      <c r="A10116" s="52" t="s">
        <v>114</v>
      </c>
      <c r="B10116" s="59"/>
      <c r="C10116" s="59"/>
      <c r="D10116" s="77"/>
      <c r="E10116" s="60"/>
    </row>
    <row r="10117" spans="1:5">
      <c r="A10117" s="52" t="s">
        <v>114</v>
      </c>
      <c r="B10117" s="59"/>
      <c r="C10117" s="59"/>
      <c r="D10117" s="77"/>
      <c r="E10117" s="60"/>
    </row>
    <row r="10118" spans="1:5">
      <c r="A10118" s="52" t="s">
        <v>114</v>
      </c>
      <c r="B10118" s="59"/>
      <c r="C10118" s="59"/>
      <c r="D10118" s="77"/>
      <c r="E10118" s="60"/>
    </row>
    <row r="10119" spans="1:5">
      <c r="A10119" s="52" t="s">
        <v>114</v>
      </c>
      <c r="B10119" s="59"/>
      <c r="C10119" s="59"/>
      <c r="D10119" s="77"/>
      <c r="E10119" s="60"/>
    </row>
    <row r="10120" spans="1:5">
      <c r="A10120" s="52" t="s">
        <v>114</v>
      </c>
      <c r="B10120" s="59"/>
      <c r="C10120" s="59"/>
      <c r="D10120" s="77"/>
      <c r="E10120" s="60"/>
    </row>
    <row r="10121" spans="1:5">
      <c r="A10121" s="52" t="s">
        <v>114</v>
      </c>
      <c r="B10121" s="59"/>
      <c r="C10121" s="59"/>
      <c r="D10121" s="77"/>
      <c r="E10121" s="60"/>
    </row>
    <row r="10122" spans="1:5">
      <c r="A10122" s="52" t="s">
        <v>114</v>
      </c>
      <c r="B10122" s="59"/>
      <c r="C10122" s="59"/>
      <c r="D10122" s="77"/>
      <c r="E10122" s="60"/>
    </row>
    <row r="10123" spans="1:5">
      <c r="A10123" s="52" t="s">
        <v>114</v>
      </c>
      <c r="B10123" s="59"/>
      <c r="C10123" s="59"/>
      <c r="D10123" s="77"/>
      <c r="E10123" s="60"/>
    </row>
    <row r="10124" spans="1:5">
      <c r="A10124" s="52" t="s">
        <v>114</v>
      </c>
      <c r="B10124" s="59"/>
      <c r="C10124" s="59"/>
      <c r="D10124" s="77"/>
      <c r="E10124" s="60"/>
    </row>
    <row r="10125" spans="1:5">
      <c r="A10125" s="52" t="s">
        <v>114</v>
      </c>
      <c r="B10125" s="59"/>
      <c r="C10125" s="59"/>
      <c r="D10125" s="77"/>
      <c r="E10125" s="60"/>
    </row>
    <row r="10126" spans="1:5">
      <c r="A10126" s="52" t="s">
        <v>114</v>
      </c>
      <c r="B10126" s="59"/>
      <c r="C10126" s="59"/>
      <c r="D10126" s="77"/>
      <c r="E10126" s="60"/>
    </row>
    <row r="10127" spans="1:5">
      <c r="A10127" s="52" t="s">
        <v>114</v>
      </c>
      <c r="B10127" s="59"/>
      <c r="C10127" s="59"/>
      <c r="D10127" s="77"/>
      <c r="E10127" s="60"/>
    </row>
    <row r="10128" spans="1:5">
      <c r="A10128" s="52" t="s">
        <v>114</v>
      </c>
      <c r="B10128" s="59"/>
      <c r="C10128" s="59"/>
      <c r="D10128" s="77"/>
      <c r="E10128" s="60"/>
    </row>
    <row r="10129" spans="1:5">
      <c r="A10129" s="52" t="s">
        <v>114</v>
      </c>
      <c r="B10129" s="59"/>
      <c r="C10129" s="59"/>
      <c r="D10129" s="77"/>
      <c r="E10129" s="60"/>
    </row>
    <row r="10130" spans="1:5">
      <c r="A10130" s="52" t="s">
        <v>114</v>
      </c>
      <c r="B10130" s="59"/>
      <c r="C10130" s="59"/>
      <c r="D10130" s="77"/>
      <c r="E10130" s="60"/>
    </row>
    <row r="10131" spans="1:5">
      <c r="A10131" s="52" t="s">
        <v>114</v>
      </c>
      <c r="B10131" s="59"/>
      <c r="C10131" s="59"/>
      <c r="D10131" s="77"/>
      <c r="E10131" s="60"/>
    </row>
    <row r="10132" spans="1:5">
      <c r="A10132" s="52" t="s">
        <v>114</v>
      </c>
      <c r="B10132" s="59"/>
      <c r="C10132" s="59"/>
      <c r="D10132" s="77"/>
      <c r="E10132" s="60"/>
    </row>
    <row r="10133" spans="1:5">
      <c r="A10133" s="52" t="s">
        <v>114</v>
      </c>
      <c r="B10133" s="59"/>
      <c r="C10133" s="59"/>
      <c r="D10133" s="77"/>
      <c r="E10133" s="60"/>
    </row>
    <row r="10134" spans="1:5">
      <c r="A10134" s="52" t="s">
        <v>114</v>
      </c>
      <c r="B10134" s="59"/>
      <c r="C10134" s="59"/>
      <c r="D10134" s="77"/>
      <c r="E10134" s="60"/>
    </row>
    <row r="10135" spans="1:5">
      <c r="A10135" s="52" t="s">
        <v>114</v>
      </c>
      <c r="B10135" s="59"/>
      <c r="C10135" s="59"/>
      <c r="D10135" s="77"/>
      <c r="E10135" s="60"/>
    </row>
    <row r="10136" spans="1:5">
      <c r="A10136" s="52" t="s">
        <v>114</v>
      </c>
      <c r="B10136" s="59"/>
      <c r="C10136" s="59"/>
      <c r="D10136" s="77"/>
      <c r="E10136" s="60"/>
    </row>
    <row r="10137" spans="1:5">
      <c r="A10137" s="52" t="s">
        <v>114</v>
      </c>
      <c r="B10137" s="59"/>
      <c r="C10137" s="59"/>
      <c r="D10137" s="77"/>
      <c r="E10137" s="60"/>
    </row>
    <row r="10138" spans="1:5">
      <c r="A10138" s="52" t="s">
        <v>114</v>
      </c>
      <c r="B10138" s="59"/>
      <c r="C10138" s="59"/>
      <c r="D10138" s="77"/>
      <c r="E10138" s="60"/>
    </row>
    <row r="10139" spans="1:5">
      <c r="A10139" s="52" t="s">
        <v>114</v>
      </c>
      <c r="B10139" s="59"/>
      <c r="C10139" s="59"/>
      <c r="D10139" s="77"/>
      <c r="E10139" s="60"/>
    </row>
    <row r="10140" spans="1:5">
      <c r="A10140" s="52" t="s">
        <v>114</v>
      </c>
      <c r="B10140" s="59"/>
      <c r="C10140" s="59"/>
      <c r="D10140" s="77"/>
      <c r="E10140" s="60"/>
    </row>
    <row r="10141" spans="1:5">
      <c r="A10141" s="52" t="s">
        <v>114</v>
      </c>
      <c r="B10141" s="59"/>
      <c r="C10141" s="59"/>
      <c r="D10141" s="77"/>
      <c r="E10141" s="60"/>
    </row>
    <row r="10142" spans="1:5">
      <c r="A10142" s="52" t="s">
        <v>114</v>
      </c>
      <c r="B10142" s="59"/>
      <c r="C10142" s="59"/>
      <c r="D10142" s="77"/>
      <c r="E10142" s="60"/>
    </row>
    <row r="10143" spans="1:5">
      <c r="A10143" s="52" t="s">
        <v>114</v>
      </c>
      <c r="B10143" s="59"/>
      <c r="C10143" s="59"/>
      <c r="D10143" s="77"/>
      <c r="E10143" s="60"/>
    </row>
    <row r="10144" spans="1:5">
      <c r="A10144" s="52" t="s">
        <v>114</v>
      </c>
      <c r="B10144" s="59"/>
      <c r="C10144" s="59"/>
      <c r="D10144" s="77"/>
      <c r="E10144" s="60"/>
    </row>
    <row r="10145" spans="1:5">
      <c r="A10145" s="52" t="s">
        <v>114</v>
      </c>
      <c r="B10145" s="59"/>
      <c r="C10145" s="59"/>
      <c r="D10145" s="77"/>
      <c r="E10145" s="60"/>
    </row>
    <row r="10146" spans="1:5">
      <c r="A10146" s="52" t="s">
        <v>114</v>
      </c>
      <c r="B10146" s="59"/>
      <c r="C10146" s="59"/>
      <c r="D10146" s="77"/>
      <c r="E10146" s="60"/>
    </row>
    <row r="10147" spans="1:5">
      <c r="A10147" s="52" t="s">
        <v>114</v>
      </c>
      <c r="B10147" s="59"/>
      <c r="C10147" s="59"/>
      <c r="D10147" s="77"/>
      <c r="E10147" s="60"/>
    </row>
    <row r="10148" spans="1:5">
      <c r="A10148" s="52" t="s">
        <v>114</v>
      </c>
      <c r="B10148" s="59"/>
      <c r="C10148" s="59"/>
      <c r="D10148" s="77"/>
      <c r="E10148" s="60"/>
    </row>
    <row r="10149" spans="1:5">
      <c r="A10149" s="52" t="s">
        <v>114</v>
      </c>
      <c r="B10149" s="59"/>
      <c r="C10149" s="59"/>
      <c r="D10149" s="77"/>
      <c r="E10149" s="60"/>
    </row>
    <row r="10150" spans="1:5">
      <c r="A10150" s="52" t="s">
        <v>114</v>
      </c>
      <c r="B10150" s="59"/>
      <c r="C10150" s="59"/>
      <c r="D10150" s="77"/>
      <c r="E10150" s="60"/>
    </row>
    <row r="10151" spans="1:5">
      <c r="A10151" s="52" t="s">
        <v>114</v>
      </c>
      <c r="B10151" s="59"/>
      <c r="C10151" s="59"/>
      <c r="D10151" s="77"/>
      <c r="E10151" s="60"/>
    </row>
    <row r="10152" spans="1:5">
      <c r="A10152" s="52" t="s">
        <v>114</v>
      </c>
      <c r="B10152" s="59"/>
      <c r="C10152" s="59"/>
      <c r="D10152" s="77"/>
      <c r="E10152" s="60"/>
    </row>
    <row r="10153" spans="1:5">
      <c r="A10153" s="52" t="s">
        <v>114</v>
      </c>
      <c r="B10153" s="59"/>
      <c r="C10153" s="59"/>
      <c r="D10153" s="77"/>
      <c r="E10153" s="60"/>
    </row>
    <row r="10154" spans="1:5">
      <c r="A10154" s="52" t="s">
        <v>114</v>
      </c>
      <c r="B10154" s="59"/>
      <c r="C10154" s="59"/>
      <c r="D10154" s="77"/>
      <c r="E10154" s="60"/>
    </row>
    <row r="10155" spans="1:5">
      <c r="A10155" s="52" t="s">
        <v>114</v>
      </c>
      <c r="B10155" s="59"/>
      <c r="C10155" s="59"/>
      <c r="D10155" s="77"/>
      <c r="E10155" s="60"/>
    </row>
    <row r="10156" spans="1:5">
      <c r="A10156" s="52" t="s">
        <v>114</v>
      </c>
      <c r="B10156" s="59"/>
      <c r="C10156" s="59"/>
      <c r="D10156" s="77"/>
      <c r="E10156" s="60"/>
    </row>
    <row r="10157" spans="1:5">
      <c r="A10157" s="52" t="s">
        <v>114</v>
      </c>
      <c r="B10157" s="59"/>
      <c r="C10157" s="59"/>
      <c r="D10157" s="77"/>
      <c r="E10157" s="60"/>
    </row>
    <row r="10158" spans="1:5">
      <c r="A10158" s="52" t="s">
        <v>114</v>
      </c>
      <c r="B10158" s="59"/>
      <c r="C10158" s="59"/>
      <c r="D10158" s="77"/>
      <c r="E10158" s="60"/>
    </row>
    <row r="10159" spans="1:5">
      <c r="A10159" s="52" t="s">
        <v>114</v>
      </c>
      <c r="B10159" s="59"/>
      <c r="C10159" s="59"/>
      <c r="D10159" s="77"/>
      <c r="E10159" s="60"/>
    </row>
    <row r="10160" spans="1:5">
      <c r="A10160" s="52" t="s">
        <v>114</v>
      </c>
      <c r="B10160" s="59"/>
      <c r="C10160" s="59"/>
      <c r="D10160" s="77"/>
      <c r="E10160" s="60"/>
    </row>
    <row r="10161" spans="1:5">
      <c r="A10161" s="52" t="s">
        <v>114</v>
      </c>
      <c r="B10161" s="59"/>
      <c r="C10161" s="59"/>
      <c r="D10161" s="77"/>
      <c r="E10161" s="60"/>
    </row>
    <row r="10162" spans="1:5">
      <c r="A10162" s="52" t="s">
        <v>114</v>
      </c>
      <c r="B10162" s="59"/>
      <c r="C10162" s="59"/>
      <c r="D10162" s="77"/>
      <c r="E10162" s="60"/>
    </row>
    <row r="10163" spans="1:5">
      <c r="A10163" s="52" t="s">
        <v>114</v>
      </c>
      <c r="B10163" s="59"/>
      <c r="C10163" s="59"/>
      <c r="D10163" s="77"/>
      <c r="E10163" s="60"/>
    </row>
    <row r="10164" spans="1:5">
      <c r="A10164" s="52" t="s">
        <v>114</v>
      </c>
      <c r="B10164" s="59"/>
      <c r="C10164" s="59"/>
      <c r="D10164" s="77"/>
      <c r="E10164" s="60"/>
    </row>
    <row r="10165" spans="1:5">
      <c r="A10165" s="52" t="s">
        <v>114</v>
      </c>
      <c r="B10165" s="59"/>
      <c r="C10165" s="59"/>
      <c r="D10165" s="77"/>
      <c r="E10165" s="60"/>
    </row>
    <row r="10166" spans="1:5">
      <c r="A10166" s="52" t="s">
        <v>114</v>
      </c>
      <c r="B10166" s="59"/>
      <c r="C10166" s="59"/>
      <c r="D10166" s="77"/>
      <c r="E10166" s="60"/>
    </row>
    <row r="10167" spans="1:5">
      <c r="A10167" s="52" t="s">
        <v>114</v>
      </c>
      <c r="B10167" s="59"/>
      <c r="C10167" s="59"/>
      <c r="D10167" s="77"/>
      <c r="E10167" s="60"/>
    </row>
    <row r="10168" spans="1:5">
      <c r="A10168" s="52" t="s">
        <v>114</v>
      </c>
      <c r="B10168" s="59"/>
      <c r="C10168" s="59"/>
      <c r="D10168" s="77"/>
      <c r="E10168" s="60"/>
    </row>
    <row r="10169" spans="1:5">
      <c r="A10169" s="52" t="s">
        <v>114</v>
      </c>
      <c r="B10169" s="59"/>
      <c r="C10169" s="59"/>
      <c r="D10169" s="77"/>
      <c r="E10169" s="60"/>
    </row>
    <row r="10170" spans="1:5">
      <c r="A10170" s="52" t="s">
        <v>114</v>
      </c>
      <c r="B10170" s="59"/>
      <c r="C10170" s="59"/>
      <c r="D10170" s="77"/>
      <c r="E10170" s="60"/>
    </row>
    <row r="10171" spans="1:5">
      <c r="A10171" s="52" t="s">
        <v>114</v>
      </c>
      <c r="B10171" s="59"/>
      <c r="C10171" s="59"/>
      <c r="D10171" s="77"/>
      <c r="E10171" s="60"/>
    </row>
    <row r="10172" spans="1:5">
      <c r="A10172" s="52" t="s">
        <v>114</v>
      </c>
      <c r="B10172" s="59"/>
      <c r="C10172" s="59"/>
      <c r="D10172" s="77"/>
      <c r="E10172" s="60"/>
    </row>
    <row r="10173" spans="1:5">
      <c r="A10173" s="52" t="s">
        <v>114</v>
      </c>
      <c r="B10173" s="59"/>
      <c r="C10173" s="59"/>
      <c r="D10173" s="77"/>
      <c r="E10173" s="60"/>
    </row>
    <row r="10174" spans="1:5">
      <c r="A10174" s="52" t="s">
        <v>114</v>
      </c>
      <c r="B10174" s="59"/>
      <c r="C10174" s="59"/>
      <c r="D10174" s="77"/>
      <c r="E10174" s="60"/>
    </row>
    <row r="10175" spans="1:5">
      <c r="A10175" s="52" t="s">
        <v>114</v>
      </c>
      <c r="B10175" s="59"/>
      <c r="C10175" s="59"/>
      <c r="D10175" s="77"/>
      <c r="E10175" s="60"/>
    </row>
    <row r="10176" spans="1:5">
      <c r="A10176" s="52" t="s">
        <v>114</v>
      </c>
      <c r="B10176" s="59"/>
      <c r="C10176" s="59"/>
      <c r="D10176" s="77"/>
      <c r="E10176" s="60"/>
    </row>
    <row r="10177" spans="1:5">
      <c r="A10177" s="52" t="s">
        <v>114</v>
      </c>
      <c r="B10177" s="59"/>
      <c r="C10177" s="59"/>
      <c r="D10177" s="77"/>
      <c r="E10177" s="60"/>
    </row>
    <row r="10178" spans="1:5">
      <c r="A10178" s="52" t="s">
        <v>114</v>
      </c>
      <c r="B10178" s="59"/>
      <c r="C10178" s="59"/>
      <c r="D10178" s="77"/>
      <c r="E10178" s="60"/>
    </row>
    <row r="10179" spans="1:5">
      <c r="A10179" s="52" t="s">
        <v>114</v>
      </c>
      <c r="B10179" s="59"/>
      <c r="C10179" s="59"/>
      <c r="D10179" s="77"/>
      <c r="E10179" s="60"/>
    </row>
    <row r="10180" spans="1:5">
      <c r="A10180" s="52" t="s">
        <v>114</v>
      </c>
      <c r="B10180" s="59"/>
      <c r="C10180" s="59"/>
      <c r="D10180" s="77"/>
      <c r="E10180" s="60"/>
    </row>
    <row r="10181" spans="1:5">
      <c r="A10181" s="52" t="s">
        <v>114</v>
      </c>
      <c r="B10181" s="59"/>
      <c r="C10181" s="59"/>
      <c r="D10181" s="77"/>
      <c r="E10181" s="60"/>
    </row>
    <row r="10182" spans="1:5">
      <c r="A10182" s="52" t="s">
        <v>114</v>
      </c>
      <c r="B10182" s="59"/>
      <c r="C10182" s="59"/>
      <c r="D10182" s="77"/>
      <c r="E10182" s="60"/>
    </row>
    <row r="10183" spans="1:5">
      <c r="A10183" s="52" t="s">
        <v>114</v>
      </c>
      <c r="B10183" s="59"/>
      <c r="C10183" s="59"/>
      <c r="D10183" s="77"/>
      <c r="E10183" s="60"/>
    </row>
    <row r="10184" spans="1:5">
      <c r="A10184" s="52" t="s">
        <v>114</v>
      </c>
      <c r="B10184" s="59"/>
      <c r="C10184" s="59"/>
      <c r="D10184" s="77"/>
      <c r="E10184" s="60"/>
    </row>
    <row r="10185" spans="1:5">
      <c r="A10185" s="52" t="s">
        <v>114</v>
      </c>
      <c r="B10185" s="59"/>
      <c r="C10185" s="59"/>
      <c r="D10185" s="77"/>
      <c r="E10185" s="60"/>
    </row>
    <row r="10186" spans="1:5">
      <c r="A10186" s="52" t="s">
        <v>114</v>
      </c>
      <c r="B10186" s="59"/>
      <c r="C10186" s="59"/>
      <c r="D10186" s="77"/>
      <c r="E10186" s="60"/>
    </row>
    <row r="10187" spans="1:5">
      <c r="A10187" s="52" t="s">
        <v>114</v>
      </c>
      <c r="B10187" s="59"/>
      <c r="C10187" s="59"/>
      <c r="D10187" s="77"/>
      <c r="E10187" s="60"/>
    </row>
    <row r="10188" spans="1:5">
      <c r="A10188" s="52" t="s">
        <v>114</v>
      </c>
      <c r="B10188" s="59"/>
      <c r="C10188" s="59"/>
      <c r="D10188" s="77"/>
      <c r="E10188" s="60"/>
    </row>
    <row r="10189" spans="1:5">
      <c r="A10189" s="52" t="s">
        <v>114</v>
      </c>
      <c r="B10189" s="59"/>
      <c r="C10189" s="59"/>
      <c r="D10189" s="77"/>
      <c r="E10189" s="60"/>
    </row>
    <row r="10190" spans="1:5">
      <c r="A10190" s="52" t="s">
        <v>114</v>
      </c>
      <c r="B10190" s="59"/>
      <c r="C10190" s="59"/>
      <c r="D10190" s="77"/>
      <c r="E10190" s="60"/>
    </row>
    <row r="10191" spans="1:5">
      <c r="A10191" s="52" t="s">
        <v>114</v>
      </c>
      <c r="B10191" s="59"/>
      <c r="C10191" s="59"/>
      <c r="D10191" s="77"/>
      <c r="E10191" s="60"/>
    </row>
    <row r="10192" spans="1:5">
      <c r="A10192" s="52" t="s">
        <v>114</v>
      </c>
      <c r="B10192" s="59"/>
      <c r="C10192" s="59"/>
      <c r="D10192" s="77"/>
      <c r="E10192" s="60"/>
    </row>
    <row r="10193" spans="1:5">
      <c r="A10193" s="52" t="s">
        <v>114</v>
      </c>
      <c r="B10193" s="59"/>
      <c r="C10193" s="59"/>
      <c r="D10193" s="77"/>
      <c r="E10193" s="60"/>
    </row>
    <row r="10194" spans="1:5">
      <c r="A10194" s="52" t="s">
        <v>114</v>
      </c>
      <c r="B10194" s="59"/>
      <c r="C10194" s="59"/>
      <c r="D10194" s="77"/>
      <c r="E10194" s="60"/>
    </row>
    <row r="10195" spans="1:5">
      <c r="A10195" s="52" t="s">
        <v>114</v>
      </c>
      <c r="B10195" s="59"/>
      <c r="C10195" s="59"/>
      <c r="D10195" s="77"/>
      <c r="E10195" s="60"/>
    </row>
    <row r="10196" spans="1:5">
      <c r="A10196" s="52" t="s">
        <v>114</v>
      </c>
      <c r="B10196" s="59"/>
      <c r="C10196" s="59"/>
      <c r="D10196" s="77"/>
      <c r="E10196" s="60"/>
    </row>
    <row r="10197" spans="1:5">
      <c r="A10197" s="52" t="s">
        <v>114</v>
      </c>
      <c r="B10197" s="59"/>
      <c r="C10197" s="59"/>
      <c r="D10197" s="77"/>
      <c r="E10197" s="60"/>
    </row>
    <row r="10198" spans="1:5">
      <c r="A10198" s="52" t="s">
        <v>114</v>
      </c>
      <c r="B10198" s="59"/>
      <c r="C10198" s="59"/>
      <c r="D10198" s="77"/>
      <c r="E10198" s="60"/>
    </row>
    <row r="10199" spans="1:5">
      <c r="A10199" s="52" t="s">
        <v>114</v>
      </c>
      <c r="B10199" s="59"/>
      <c r="C10199" s="59"/>
      <c r="D10199" s="77"/>
      <c r="E10199" s="60"/>
    </row>
    <row r="10200" spans="1:5">
      <c r="A10200" s="52" t="s">
        <v>114</v>
      </c>
      <c r="B10200" s="59"/>
      <c r="C10200" s="59"/>
      <c r="D10200" s="77"/>
      <c r="E10200" s="60"/>
    </row>
    <row r="10201" spans="1:5">
      <c r="A10201" s="52" t="s">
        <v>114</v>
      </c>
      <c r="B10201" s="59"/>
      <c r="C10201" s="59"/>
      <c r="D10201" s="77"/>
      <c r="E10201" s="60"/>
    </row>
    <row r="10202" spans="1:5">
      <c r="A10202" s="52" t="s">
        <v>114</v>
      </c>
      <c r="B10202" s="59"/>
      <c r="C10202" s="59"/>
      <c r="D10202" s="77"/>
      <c r="E10202" s="60"/>
    </row>
    <row r="10203" spans="1:5">
      <c r="A10203" s="52" t="s">
        <v>114</v>
      </c>
      <c r="B10203" s="59"/>
      <c r="C10203" s="59"/>
      <c r="D10203" s="77"/>
      <c r="E10203" s="60"/>
    </row>
    <row r="10204" spans="1:5">
      <c r="A10204" s="52" t="s">
        <v>114</v>
      </c>
      <c r="B10204" s="59"/>
      <c r="C10204" s="59"/>
      <c r="D10204" s="77"/>
      <c r="E10204" s="60"/>
    </row>
    <row r="10205" spans="1:5">
      <c r="A10205" s="52" t="s">
        <v>114</v>
      </c>
      <c r="B10205" s="59"/>
      <c r="C10205" s="59"/>
      <c r="D10205" s="77"/>
      <c r="E10205" s="60"/>
    </row>
    <row r="10206" spans="1:5">
      <c r="A10206" s="52" t="s">
        <v>114</v>
      </c>
      <c r="B10206" s="59"/>
      <c r="C10206" s="59"/>
      <c r="D10206" s="77"/>
      <c r="E10206" s="60"/>
    </row>
    <row r="10207" spans="1:5">
      <c r="A10207" s="52" t="s">
        <v>114</v>
      </c>
      <c r="B10207" s="59"/>
      <c r="C10207" s="59"/>
      <c r="D10207" s="77"/>
      <c r="E10207" s="60"/>
    </row>
    <row r="10208" spans="1:5">
      <c r="A10208" s="52" t="s">
        <v>114</v>
      </c>
      <c r="B10208" s="59"/>
      <c r="C10208" s="59"/>
      <c r="D10208" s="77"/>
      <c r="E10208" s="60"/>
    </row>
    <row r="10209" spans="1:5">
      <c r="A10209" s="52" t="s">
        <v>114</v>
      </c>
      <c r="B10209" s="59"/>
      <c r="C10209" s="59"/>
      <c r="D10209" s="77"/>
      <c r="E10209" s="60"/>
    </row>
    <row r="10210" spans="1:5">
      <c r="A10210" s="52" t="s">
        <v>114</v>
      </c>
      <c r="B10210" s="59"/>
      <c r="C10210" s="59"/>
      <c r="D10210" s="77"/>
      <c r="E10210" s="60"/>
    </row>
    <row r="10211" spans="1:5">
      <c r="A10211" s="52" t="s">
        <v>114</v>
      </c>
      <c r="B10211" s="59"/>
      <c r="C10211" s="59"/>
      <c r="D10211" s="77"/>
      <c r="E10211" s="60"/>
    </row>
    <row r="10212" spans="1:5">
      <c r="A10212" s="52" t="s">
        <v>114</v>
      </c>
      <c r="B10212" s="59"/>
      <c r="C10212" s="59"/>
      <c r="D10212" s="77"/>
      <c r="E10212" s="60"/>
    </row>
    <row r="10213" spans="1:5">
      <c r="A10213" s="52" t="s">
        <v>114</v>
      </c>
      <c r="B10213" s="59"/>
      <c r="C10213" s="59"/>
      <c r="D10213" s="77"/>
      <c r="E10213" s="60"/>
    </row>
    <row r="10214" spans="1:5">
      <c r="A10214" s="52" t="s">
        <v>114</v>
      </c>
      <c r="B10214" s="59"/>
      <c r="C10214" s="59"/>
      <c r="D10214" s="77"/>
      <c r="E10214" s="60"/>
    </row>
    <row r="10215" spans="1:5">
      <c r="A10215" s="52" t="s">
        <v>114</v>
      </c>
      <c r="B10215" s="59"/>
      <c r="C10215" s="59"/>
      <c r="D10215" s="77"/>
      <c r="E10215" s="60"/>
    </row>
    <row r="10216" spans="1:5">
      <c r="A10216" s="52" t="s">
        <v>114</v>
      </c>
      <c r="B10216" s="59"/>
      <c r="C10216" s="59"/>
      <c r="D10216" s="77"/>
      <c r="E10216" s="60"/>
    </row>
    <row r="10217" spans="1:5">
      <c r="A10217" s="52" t="s">
        <v>114</v>
      </c>
      <c r="B10217" s="59"/>
      <c r="C10217" s="59"/>
      <c r="D10217" s="77"/>
      <c r="E10217" s="60"/>
    </row>
    <row r="10218" spans="1:5">
      <c r="A10218" s="52" t="s">
        <v>114</v>
      </c>
      <c r="B10218" s="59"/>
      <c r="C10218" s="59"/>
      <c r="D10218" s="77"/>
      <c r="E10218" s="60"/>
    </row>
    <row r="10219" spans="1:5">
      <c r="A10219" s="52" t="s">
        <v>114</v>
      </c>
      <c r="B10219" s="59"/>
      <c r="C10219" s="59"/>
      <c r="D10219" s="77"/>
      <c r="E10219" s="60"/>
    </row>
    <row r="10220" spans="1:5">
      <c r="A10220" s="52" t="s">
        <v>114</v>
      </c>
      <c r="B10220" s="59"/>
      <c r="C10220" s="59"/>
      <c r="D10220" s="77"/>
      <c r="E10220" s="60"/>
    </row>
    <row r="10221" spans="1:5">
      <c r="A10221" s="52" t="s">
        <v>114</v>
      </c>
      <c r="B10221" s="59"/>
      <c r="C10221" s="59"/>
      <c r="D10221" s="77"/>
      <c r="E10221" s="60"/>
    </row>
    <row r="10222" spans="1:5">
      <c r="A10222" s="52" t="s">
        <v>114</v>
      </c>
      <c r="B10222" s="59"/>
      <c r="C10222" s="59"/>
      <c r="D10222" s="77"/>
      <c r="E10222" s="60"/>
    </row>
    <row r="10223" spans="1:5">
      <c r="A10223" s="52" t="s">
        <v>114</v>
      </c>
      <c r="B10223" s="59"/>
      <c r="C10223" s="59"/>
      <c r="D10223" s="77"/>
      <c r="E10223" s="60"/>
    </row>
    <row r="10224" spans="1:5">
      <c r="A10224" s="52" t="s">
        <v>114</v>
      </c>
      <c r="B10224" s="59"/>
      <c r="C10224" s="59"/>
      <c r="D10224" s="77"/>
      <c r="E10224" s="60"/>
    </row>
    <row r="10225" spans="1:5">
      <c r="A10225" s="52" t="s">
        <v>114</v>
      </c>
      <c r="B10225" s="59"/>
      <c r="C10225" s="59"/>
      <c r="D10225" s="77"/>
      <c r="E10225" s="60"/>
    </row>
    <row r="10226" spans="1:5">
      <c r="A10226" s="52" t="s">
        <v>114</v>
      </c>
      <c r="B10226" s="59"/>
      <c r="C10226" s="59"/>
      <c r="D10226" s="77"/>
      <c r="E10226" s="60"/>
    </row>
    <row r="10227" spans="1:5">
      <c r="A10227" s="52" t="s">
        <v>114</v>
      </c>
      <c r="B10227" s="59"/>
      <c r="C10227" s="59"/>
      <c r="D10227" s="77"/>
      <c r="E10227" s="60"/>
    </row>
    <row r="10228" spans="1:5">
      <c r="A10228" s="52" t="s">
        <v>114</v>
      </c>
      <c r="B10228" s="59"/>
      <c r="C10228" s="59"/>
      <c r="D10228" s="77"/>
      <c r="E10228" s="60"/>
    </row>
    <row r="10229" spans="1:5">
      <c r="A10229" s="52" t="s">
        <v>114</v>
      </c>
      <c r="B10229" s="59"/>
      <c r="C10229" s="59"/>
      <c r="D10229" s="77"/>
      <c r="E10229" s="60"/>
    </row>
    <row r="10230" spans="1:5">
      <c r="A10230" s="52" t="s">
        <v>114</v>
      </c>
      <c r="B10230" s="59"/>
      <c r="C10230" s="59"/>
      <c r="D10230" s="77"/>
      <c r="E10230" s="60"/>
    </row>
    <row r="10231" spans="1:5">
      <c r="A10231" s="52" t="s">
        <v>114</v>
      </c>
      <c r="B10231" s="59"/>
      <c r="C10231" s="59"/>
      <c r="D10231" s="77"/>
      <c r="E10231" s="60"/>
    </row>
    <row r="10232" spans="1:5">
      <c r="A10232" s="52" t="s">
        <v>114</v>
      </c>
      <c r="B10232" s="59"/>
      <c r="C10232" s="59"/>
      <c r="D10232" s="77"/>
      <c r="E10232" s="60"/>
    </row>
    <row r="10233" spans="1:5">
      <c r="A10233" s="52" t="s">
        <v>114</v>
      </c>
      <c r="B10233" s="59"/>
      <c r="C10233" s="59"/>
      <c r="D10233" s="77"/>
      <c r="E10233" s="60"/>
    </row>
    <row r="10234" spans="1:5">
      <c r="A10234" s="52" t="s">
        <v>114</v>
      </c>
      <c r="B10234" s="59"/>
      <c r="C10234" s="59"/>
      <c r="D10234" s="77"/>
      <c r="E10234" s="60"/>
    </row>
    <row r="10235" spans="1:5">
      <c r="A10235" s="52" t="s">
        <v>114</v>
      </c>
      <c r="B10235" s="59"/>
      <c r="C10235" s="59"/>
      <c r="D10235" s="77"/>
      <c r="E10235" s="60"/>
    </row>
    <row r="10236" spans="1:5">
      <c r="A10236" s="52" t="s">
        <v>114</v>
      </c>
      <c r="B10236" s="59"/>
      <c r="C10236" s="59"/>
      <c r="D10236" s="77"/>
      <c r="E10236" s="60"/>
    </row>
    <row r="10237" spans="1:5">
      <c r="A10237" s="52" t="s">
        <v>114</v>
      </c>
      <c r="B10237" s="59"/>
      <c r="C10237" s="59"/>
      <c r="D10237" s="77"/>
      <c r="E10237" s="60"/>
    </row>
    <row r="10238" spans="1:5">
      <c r="A10238" s="52" t="s">
        <v>114</v>
      </c>
      <c r="B10238" s="59"/>
      <c r="C10238" s="59"/>
      <c r="D10238" s="77"/>
      <c r="E10238" s="60"/>
    </row>
    <row r="10239" spans="1:5">
      <c r="A10239" s="52" t="s">
        <v>114</v>
      </c>
      <c r="B10239" s="59"/>
      <c r="C10239" s="59"/>
      <c r="D10239" s="77"/>
      <c r="E10239" s="60"/>
    </row>
    <row r="10240" spans="1:5">
      <c r="A10240" s="52" t="s">
        <v>114</v>
      </c>
      <c r="B10240" s="59"/>
      <c r="C10240" s="59"/>
      <c r="D10240" s="77"/>
      <c r="E10240" s="60"/>
    </row>
    <row r="10241" spans="1:5">
      <c r="A10241" s="52" t="s">
        <v>114</v>
      </c>
      <c r="B10241" s="59"/>
      <c r="C10241" s="59"/>
      <c r="D10241" s="77"/>
      <c r="E10241" s="60"/>
    </row>
    <row r="10242" spans="1:5">
      <c r="A10242" s="52" t="s">
        <v>114</v>
      </c>
      <c r="B10242" s="59"/>
      <c r="C10242" s="59"/>
      <c r="D10242" s="77"/>
      <c r="E10242" s="60"/>
    </row>
    <row r="10243" spans="1:5">
      <c r="A10243" s="52" t="s">
        <v>114</v>
      </c>
      <c r="B10243" s="59"/>
      <c r="C10243" s="59"/>
      <c r="D10243" s="77"/>
      <c r="E10243" s="60"/>
    </row>
    <row r="10244" spans="1:5">
      <c r="A10244" s="52" t="s">
        <v>114</v>
      </c>
      <c r="B10244" s="59"/>
      <c r="C10244" s="59"/>
      <c r="D10244" s="77"/>
      <c r="E10244" s="60"/>
    </row>
    <row r="10245" spans="1:5">
      <c r="A10245" s="52" t="s">
        <v>114</v>
      </c>
      <c r="B10245" s="59"/>
      <c r="C10245" s="59"/>
      <c r="D10245" s="77"/>
      <c r="E10245" s="60"/>
    </row>
    <row r="10246" spans="1:5">
      <c r="A10246" s="52" t="s">
        <v>114</v>
      </c>
      <c r="B10246" s="59"/>
      <c r="C10246" s="59"/>
      <c r="D10246" s="77"/>
      <c r="E10246" s="60"/>
    </row>
    <row r="10247" spans="1:5">
      <c r="A10247" s="52" t="s">
        <v>114</v>
      </c>
      <c r="B10247" s="59"/>
      <c r="C10247" s="59"/>
      <c r="D10247" s="77"/>
      <c r="E10247" s="60"/>
    </row>
    <row r="10248" spans="1:5">
      <c r="A10248" s="52" t="s">
        <v>114</v>
      </c>
      <c r="B10248" s="59"/>
      <c r="C10248" s="59"/>
      <c r="D10248" s="77"/>
      <c r="E10248" s="60"/>
    </row>
    <row r="10249" spans="1:5">
      <c r="A10249" s="52" t="s">
        <v>114</v>
      </c>
      <c r="B10249" s="59"/>
      <c r="C10249" s="59"/>
      <c r="D10249" s="77"/>
      <c r="E10249" s="60"/>
    </row>
    <row r="10250" spans="1:5">
      <c r="A10250" s="52" t="s">
        <v>114</v>
      </c>
      <c r="B10250" s="59"/>
      <c r="C10250" s="59"/>
      <c r="D10250" s="77"/>
      <c r="E10250" s="60"/>
    </row>
    <row r="10251" spans="1:5">
      <c r="A10251" s="52" t="s">
        <v>114</v>
      </c>
      <c r="B10251" s="59"/>
      <c r="C10251" s="59"/>
      <c r="D10251" s="77"/>
      <c r="E10251" s="60"/>
    </row>
    <row r="10252" spans="1:5">
      <c r="A10252" s="52" t="s">
        <v>114</v>
      </c>
      <c r="B10252" s="59"/>
      <c r="C10252" s="59"/>
      <c r="D10252" s="77"/>
      <c r="E10252" s="60"/>
    </row>
    <row r="10253" spans="1:5">
      <c r="A10253" s="52" t="s">
        <v>114</v>
      </c>
      <c r="B10253" s="59"/>
      <c r="C10253" s="59"/>
      <c r="D10253" s="77"/>
      <c r="E10253" s="60"/>
    </row>
    <row r="10254" spans="1:5">
      <c r="A10254" s="52" t="s">
        <v>114</v>
      </c>
      <c r="B10254" s="59"/>
      <c r="C10254" s="59"/>
      <c r="D10254" s="77"/>
      <c r="E10254" s="60"/>
    </row>
    <row r="10255" spans="1:5">
      <c r="A10255" s="52" t="s">
        <v>114</v>
      </c>
      <c r="B10255" s="59"/>
      <c r="C10255" s="59"/>
      <c r="D10255" s="77"/>
      <c r="E10255" s="60"/>
    </row>
    <row r="10256" spans="1:5">
      <c r="A10256" s="52" t="s">
        <v>114</v>
      </c>
      <c r="B10256" s="59"/>
      <c r="C10256" s="59"/>
      <c r="D10256" s="77"/>
      <c r="E10256" s="60"/>
    </row>
    <row r="10257" spans="1:5">
      <c r="A10257" s="52" t="s">
        <v>114</v>
      </c>
      <c r="B10257" s="59"/>
      <c r="C10257" s="59"/>
      <c r="D10257" s="77"/>
      <c r="E10257" s="78"/>
    </row>
    <row r="10258" spans="1:5">
      <c r="A10258" s="52" t="s">
        <v>114</v>
      </c>
      <c r="B10258" s="59"/>
      <c r="C10258" s="59"/>
      <c r="D10258" s="77"/>
      <c r="E10258" s="60"/>
    </row>
    <row r="10259" spans="1:5">
      <c r="A10259" s="52" t="s">
        <v>114</v>
      </c>
      <c r="B10259" s="59"/>
      <c r="C10259" s="59"/>
      <c r="D10259" s="77"/>
      <c r="E10259" s="60"/>
    </row>
    <row r="10260" spans="1:5">
      <c r="A10260" s="52" t="s">
        <v>114</v>
      </c>
      <c r="B10260" s="59"/>
      <c r="C10260" s="59"/>
      <c r="D10260" s="77"/>
      <c r="E10260" s="60"/>
    </row>
    <row r="10261" spans="1:5">
      <c r="A10261" s="52" t="s">
        <v>114</v>
      </c>
      <c r="B10261" s="59"/>
      <c r="C10261" s="59"/>
      <c r="D10261" s="77"/>
      <c r="E10261" s="60"/>
    </row>
    <row r="10262" spans="1:5">
      <c r="A10262" s="52" t="s">
        <v>114</v>
      </c>
      <c r="B10262" s="59"/>
      <c r="C10262" s="59"/>
      <c r="D10262" s="77"/>
      <c r="E10262" s="60"/>
    </row>
    <row r="10263" spans="1:5">
      <c r="A10263" s="52" t="s">
        <v>114</v>
      </c>
      <c r="B10263" s="59"/>
      <c r="C10263" s="59"/>
      <c r="D10263" s="77"/>
      <c r="E10263" s="60"/>
    </row>
    <row r="10264" spans="1:5">
      <c r="A10264" s="52" t="s">
        <v>114</v>
      </c>
      <c r="B10264" s="59"/>
      <c r="C10264" s="59"/>
      <c r="D10264" s="77"/>
      <c r="E10264" s="60"/>
    </row>
    <row r="10265" spans="1:5">
      <c r="A10265" s="52" t="s">
        <v>114</v>
      </c>
      <c r="B10265" s="59"/>
      <c r="C10265" s="59"/>
      <c r="D10265" s="77"/>
      <c r="E10265" s="60"/>
    </row>
    <row r="10266" spans="1:5">
      <c r="A10266" s="52" t="s">
        <v>114</v>
      </c>
      <c r="B10266" s="59"/>
      <c r="C10266" s="59"/>
      <c r="D10266" s="77"/>
      <c r="E10266" s="60"/>
    </row>
    <row r="10267" spans="1:5">
      <c r="A10267" s="52" t="s">
        <v>114</v>
      </c>
      <c r="B10267" s="59"/>
      <c r="C10267" s="59"/>
      <c r="D10267" s="77"/>
      <c r="E10267" s="60"/>
    </row>
    <row r="10268" spans="1:5">
      <c r="A10268" s="52" t="s">
        <v>114</v>
      </c>
      <c r="B10268" s="59"/>
      <c r="C10268" s="59"/>
      <c r="D10268" s="77"/>
      <c r="E10268" s="78"/>
    </row>
    <row r="10269" spans="1:5">
      <c r="A10269" s="52" t="s">
        <v>114</v>
      </c>
      <c r="B10269" s="59"/>
      <c r="C10269" s="59"/>
      <c r="D10269" s="77"/>
      <c r="E10269" s="60"/>
    </row>
    <row r="10270" spans="1:5">
      <c r="A10270" s="52" t="s">
        <v>114</v>
      </c>
      <c r="B10270" s="59"/>
      <c r="C10270" s="59"/>
      <c r="D10270" s="77"/>
      <c r="E10270" s="60"/>
    </row>
    <row r="10271" spans="1:5">
      <c r="A10271" s="52" t="s">
        <v>114</v>
      </c>
      <c r="B10271" s="59"/>
      <c r="C10271" s="59"/>
      <c r="D10271" s="77"/>
      <c r="E10271" s="60"/>
    </row>
    <row r="10272" spans="1:5">
      <c r="A10272" s="52" t="s">
        <v>114</v>
      </c>
      <c r="B10272" s="59"/>
      <c r="C10272" s="59"/>
      <c r="D10272" s="77"/>
      <c r="E10272" s="60"/>
    </row>
    <row r="10273" spans="1:5">
      <c r="A10273" s="52" t="s">
        <v>114</v>
      </c>
      <c r="B10273" s="59"/>
      <c r="C10273" s="59"/>
      <c r="D10273" s="77"/>
      <c r="E10273" s="78"/>
    </row>
    <row r="10274" spans="1:5">
      <c r="A10274" s="52" t="s">
        <v>114</v>
      </c>
      <c r="B10274" s="59"/>
      <c r="C10274" s="59"/>
      <c r="D10274" s="77"/>
      <c r="E10274" s="60"/>
    </row>
    <row r="10275" spans="1:5">
      <c r="A10275" s="52" t="s">
        <v>114</v>
      </c>
      <c r="B10275" s="59"/>
      <c r="C10275" s="59"/>
      <c r="D10275" s="77"/>
      <c r="E10275" s="60"/>
    </row>
    <row r="10276" spans="1:5">
      <c r="A10276" s="52" t="s">
        <v>114</v>
      </c>
      <c r="B10276" s="59"/>
      <c r="C10276" s="59"/>
      <c r="D10276" s="77"/>
      <c r="E10276" s="60"/>
    </row>
    <row r="10277" spans="1:5">
      <c r="A10277" s="52" t="s">
        <v>114</v>
      </c>
      <c r="B10277" s="59"/>
      <c r="C10277" s="59"/>
      <c r="D10277" s="77"/>
      <c r="E10277" s="60"/>
    </row>
    <row r="10278" spans="1:5">
      <c r="A10278" s="52" t="s">
        <v>114</v>
      </c>
      <c r="B10278" s="59"/>
      <c r="C10278" s="59"/>
      <c r="D10278" s="77"/>
      <c r="E10278" s="60"/>
    </row>
    <row r="10279" spans="1:5">
      <c r="A10279" s="52" t="s">
        <v>114</v>
      </c>
      <c r="B10279" s="59"/>
      <c r="C10279" s="59"/>
      <c r="D10279" s="77"/>
      <c r="E10279" s="60"/>
    </row>
    <row r="10280" spans="1:5">
      <c r="A10280" s="52" t="s">
        <v>114</v>
      </c>
      <c r="B10280" s="59"/>
      <c r="C10280" s="59"/>
      <c r="D10280" s="77"/>
      <c r="E10280" s="60"/>
    </row>
    <row r="10281" spans="1:5">
      <c r="A10281" s="52" t="s">
        <v>114</v>
      </c>
      <c r="B10281" s="59"/>
      <c r="C10281" s="59"/>
      <c r="D10281" s="77"/>
      <c r="E10281" s="60"/>
    </row>
    <row r="10282" spans="1:5">
      <c r="A10282" s="52" t="s">
        <v>114</v>
      </c>
      <c r="B10282" s="59"/>
      <c r="C10282" s="59"/>
      <c r="D10282" s="77"/>
      <c r="E10282" s="60"/>
    </row>
    <row r="10283" spans="1:5">
      <c r="A10283" s="52" t="s">
        <v>114</v>
      </c>
      <c r="B10283" s="59"/>
      <c r="C10283" s="59"/>
      <c r="D10283" s="77"/>
      <c r="E10283" s="60"/>
    </row>
    <row r="10284" spans="1:5">
      <c r="A10284" s="52" t="s">
        <v>114</v>
      </c>
      <c r="B10284" s="59"/>
      <c r="C10284" s="59"/>
      <c r="D10284" s="77"/>
      <c r="E10284" s="60"/>
    </row>
    <row r="10285" spans="1:5">
      <c r="A10285" s="52" t="s">
        <v>114</v>
      </c>
      <c r="B10285" s="59"/>
      <c r="C10285" s="59"/>
      <c r="D10285" s="77"/>
      <c r="E10285" s="60"/>
    </row>
    <row r="10286" spans="1:5">
      <c r="A10286" s="52" t="s">
        <v>114</v>
      </c>
      <c r="B10286" s="59"/>
      <c r="C10286" s="59"/>
      <c r="D10286" s="77"/>
      <c r="E10286" s="60"/>
    </row>
    <row r="10287" spans="1:5">
      <c r="A10287" s="52" t="s">
        <v>114</v>
      </c>
      <c r="B10287" s="59"/>
      <c r="C10287" s="59"/>
      <c r="D10287" s="77"/>
      <c r="E10287" s="60"/>
    </row>
    <row r="10288" spans="1:5">
      <c r="A10288" s="52" t="s">
        <v>114</v>
      </c>
      <c r="B10288" s="59"/>
      <c r="C10288" s="59"/>
      <c r="D10288" s="77"/>
      <c r="E10288" s="60"/>
    </row>
    <row r="10289" spans="1:5">
      <c r="A10289" s="52" t="s">
        <v>114</v>
      </c>
      <c r="B10289" s="59"/>
      <c r="C10289" s="59"/>
      <c r="D10289" s="77"/>
      <c r="E10289" s="60"/>
    </row>
    <row r="10290" spans="1:5">
      <c r="A10290" s="52" t="s">
        <v>114</v>
      </c>
      <c r="B10290" s="59"/>
      <c r="C10290" s="59"/>
      <c r="D10290" s="77"/>
      <c r="E10290" s="60"/>
    </row>
    <row r="10291" spans="1:5">
      <c r="A10291" s="52" t="s">
        <v>114</v>
      </c>
      <c r="B10291" s="59"/>
      <c r="C10291" s="59"/>
      <c r="D10291" s="77"/>
      <c r="E10291" s="60"/>
    </row>
    <row r="10292" spans="1:5">
      <c r="A10292" s="52" t="s">
        <v>114</v>
      </c>
      <c r="B10292" s="59"/>
      <c r="C10292" s="59"/>
      <c r="D10292" s="77"/>
      <c r="E10292" s="60"/>
    </row>
    <row r="10293" spans="1:5">
      <c r="A10293" s="52" t="s">
        <v>114</v>
      </c>
      <c r="B10293" s="59"/>
      <c r="C10293" s="59"/>
      <c r="D10293" s="77"/>
      <c r="E10293" s="60"/>
    </row>
    <row r="10294" spans="1:5">
      <c r="A10294" s="52" t="s">
        <v>114</v>
      </c>
      <c r="B10294" s="59"/>
      <c r="C10294" s="59"/>
      <c r="D10294" s="77"/>
      <c r="E10294" s="78"/>
    </row>
    <row r="10295" spans="1:5">
      <c r="A10295" s="52" t="s">
        <v>114</v>
      </c>
      <c r="B10295" s="59"/>
      <c r="C10295" s="59"/>
      <c r="D10295" s="77"/>
      <c r="E10295" s="60"/>
    </row>
    <row r="10296" spans="1:5">
      <c r="A10296" s="52" t="s">
        <v>114</v>
      </c>
      <c r="B10296" s="59"/>
      <c r="C10296" s="59"/>
      <c r="D10296" s="77"/>
      <c r="E10296" s="60"/>
    </row>
    <row r="10297" spans="1:5">
      <c r="A10297" s="52" t="s">
        <v>114</v>
      </c>
      <c r="B10297" s="59"/>
      <c r="C10297" s="59"/>
      <c r="D10297" s="77"/>
      <c r="E10297" s="78"/>
    </row>
    <row r="10298" spans="1:5">
      <c r="A10298" s="52" t="s">
        <v>114</v>
      </c>
      <c r="B10298" s="59"/>
      <c r="C10298" s="59"/>
      <c r="D10298" s="77"/>
      <c r="E10298" s="78"/>
    </row>
    <row r="10299" spans="1:5">
      <c r="A10299" s="52" t="s">
        <v>114</v>
      </c>
      <c r="B10299" s="59"/>
      <c r="C10299" s="59"/>
      <c r="D10299" s="77"/>
      <c r="E10299" s="60"/>
    </row>
    <row r="10300" spans="1:5">
      <c r="A10300" s="52" t="s">
        <v>114</v>
      </c>
      <c r="B10300" s="59"/>
      <c r="C10300" s="59"/>
      <c r="D10300" s="77"/>
      <c r="E10300" s="60"/>
    </row>
    <row r="10301" spans="1:5">
      <c r="A10301" s="52" t="s">
        <v>114</v>
      </c>
      <c r="B10301" s="59"/>
      <c r="C10301" s="59"/>
      <c r="D10301" s="77"/>
      <c r="E10301" s="60"/>
    </row>
    <row r="10302" spans="1:5">
      <c r="A10302" s="52" t="s">
        <v>114</v>
      </c>
      <c r="B10302" s="59"/>
      <c r="C10302" s="59"/>
      <c r="D10302" s="77"/>
      <c r="E10302" s="60"/>
    </row>
    <row r="10303" spans="1:5">
      <c r="A10303" s="52" t="s">
        <v>114</v>
      </c>
      <c r="B10303" s="59"/>
      <c r="C10303" s="59"/>
      <c r="D10303" s="77"/>
      <c r="E10303" s="60"/>
    </row>
    <row r="10304" spans="1:5">
      <c r="A10304" s="52" t="s">
        <v>114</v>
      </c>
      <c r="B10304" s="59"/>
      <c r="C10304" s="59"/>
      <c r="D10304" s="77"/>
      <c r="E10304" s="60"/>
    </row>
    <row r="10305" spans="1:5">
      <c r="A10305" s="52" t="s">
        <v>114</v>
      </c>
      <c r="B10305" s="59"/>
      <c r="C10305" s="59"/>
      <c r="D10305" s="77"/>
      <c r="E10305" s="60"/>
    </row>
    <row r="10306" spans="1:5">
      <c r="A10306" s="52" t="s">
        <v>114</v>
      </c>
      <c r="B10306" s="59"/>
      <c r="C10306" s="59"/>
      <c r="D10306" s="77"/>
      <c r="E10306" s="60"/>
    </row>
    <row r="10307" spans="1:5">
      <c r="A10307" s="52" t="s">
        <v>114</v>
      </c>
      <c r="B10307" s="59"/>
      <c r="C10307" s="59"/>
      <c r="D10307" s="77"/>
      <c r="E10307" s="60"/>
    </row>
    <row r="10308" spans="1:5">
      <c r="A10308" s="52" t="s">
        <v>114</v>
      </c>
      <c r="B10308" s="59"/>
      <c r="C10308" s="59"/>
      <c r="D10308" s="77"/>
      <c r="E10308" s="60"/>
    </row>
    <row r="10309" spans="1:5">
      <c r="A10309" s="52" t="s">
        <v>114</v>
      </c>
      <c r="B10309" s="59"/>
      <c r="C10309" s="59"/>
      <c r="D10309" s="77"/>
      <c r="E10309" s="60"/>
    </row>
    <row r="10310" spans="1:5">
      <c r="A10310" s="52" t="s">
        <v>114</v>
      </c>
      <c r="B10310" s="59"/>
      <c r="C10310" s="59"/>
      <c r="D10310" s="77"/>
      <c r="E10310" s="60"/>
    </row>
    <row r="10311" spans="1:5">
      <c r="A10311" s="52" t="s">
        <v>114</v>
      </c>
      <c r="B10311" s="59"/>
      <c r="C10311" s="59"/>
      <c r="D10311" s="77"/>
      <c r="E10311" s="60"/>
    </row>
    <row r="10312" spans="1:5">
      <c r="A10312" s="52" t="s">
        <v>114</v>
      </c>
      <c r="B10312" s="59"/>
      <c r="C10312" s="59"/>
      <c r="D10312" s="77"/>
      <c r="E10312" s="60"/>
    </row>
    <row r="10313" spans="1:5">
      <c r="A10313" s="52" t="s">
        <v>114</v>
      </c>
      <c r="B10313" s="59"/>
      <c r="C10313" s="59"/>
      <c r="D10313" s="77"/>
      <c r="E10313" s="60"/>
    </row>
    <row r="10314" spans="1:5">
      <c r="A10314" s="52" t="s">
        <v>114</v>
      </c>
      <c r="B10314" s="59"/>
      <c r="C10314" s="59"/>
      <c r="D10314" s="77"/>
      <c r="E10314" s="60"/>
    </row>
    <row r="10315" spans="1:5">
      <c r="A10315" s="52" t="s">
        <v>114</v>
      </c>
      <c r="B10315" s="59"/>
      <c r="C10315" s="59"/>
      <c r="D10315" s="77"/>
      <c r="E10315" s="60"/>
    </row>
    <row r="10316" spans="1:5">
      <c r="A10316" s="52" t="s">
        <v>114</v>
      </c>
      <c r="B10316" s="59"/>
      <c r="C10316" s="59"/>
      <c r="D10316" s="77"/>
      <c r="E10316" s="60"/>
    </row>
    <row r="10317" spans="1:5">
      <c r="A10317" s="52" t="s">
        <v>114</v>
      </c>
      <c r="B10317" s="59"/>
      <c r="C10317" s="59"/>
      <c r="D10317" s="77"/>
      <c r="E10317" s="60"/>
    </row>
    <row r="10318" spans="1:5">
      <c r="A10318" s="52" t="s">
        <v>114</v>
      </c>
      <c r="B10318" s="59"/>
      <c r="C10318" s="59"/>
      <c r="D10318" s="77"/>
      <c r="E10318" s="60"/>
    </row>
    <row r="10319" spans="1:5">
      <c r="A10319" s="52" t="s">
        <v>114</v>
      </c>
      <c r="B10319" s="59"/>
      <c r="C10319" s="59"/>
      <c r="D10319" s="77"/>
      <c r="E10319" s="60"/>
    </row>
    <row r="10320" spans="1:5">
      <c r="A10320" s="52" t="s">
        <v>114</v>
      </c>
      <c r="B10320" s="59"/>
      <c r="C10320" s="59"/>
      <c r="D10320" s="77"/>
      <c r="E10320" s="60"/>
    </row>
    <row r="10321" spans="1:5">
      <c r="A10321" s="52" t="s">
        <v>114</v>
      </c>
      <c r="B10321" s="59"/>
      <c r="C10321" s="59"/>
      <c r="D10321" s="77"/>
      <c r="E10321" s="60"/>
    </row>
    <row r="10322" spans="1:5">
      <c r="A10322" s="52" t="s">
        <v>114</v>
      </c>
      <c r="B10322" s="59"/>
      <c r="C10322" s="59"/>
      <c r="D10322" s="77"/>
      <c r="E10322" s="60"/>
    </row>
    <row r="10323" spans="1:5">
      <c r="A10323" s="52" t="s">
        <v>114</v>
      </c>
      <c r="B10323" s="59"/>
      <c r="C10323" s="59"/>
      <c r="D10323" s="77"/>
      <c r="E10323" s="60"/>
    </row>
    <row r="10324" spans="1:5">
      <c r="A10324" s="52" t="s">
        <v>114</v>
      </c>
      <c r="B10324" s="59"/>
      <c r="C10324" s="59"/>
      <c r="D10324" s="77"/>
      <c r="E10324" s="60"/>
    </row>
    <row r="10325" spans="1:5">
      <c r="A10325" s="52" t="s">
        <v>114</v>
      </c>
      <c r="B10325" s="59"/>
      <c r="C10325" s="59"/>
      <c r="D10325" s="77"/>
      <c r="E10325" s="60"/>
    </row>
    <row r="10326" spans="1:5">
      <c r="A10326" s="52" t="s">
        <v>114</v>
      </c>
      <c r="B10326" s="59"/>
      <c r="C10326" s="59"/>
      <c r="D10326" s="77"/>
      <c r="E10326" s="60"/>
    </row>
    <row r="10327" spans="1:5">
      <c r="A10327" s="52" t="s">
        <v>114</v>
      </c>
      <c r="B10327" s="59"/>
      <c r="C10327" s="59"/>
      <c r="D10327" s="77"/>
      <c r="E10327" s="60"/>
    </row>
    <row r="10328" spans="1:5">
      <c r="A10328" s="52" t="s">
        <v>114</v>
      </c>
      <c r="B10328" s="59"/>
      <c r="C10328" s="59"/>
      <c r="D10328" s="77"/>
      <c r="E10328" s="60"/>
    </row>
    <row r="10329" spans="1:5">
      <c r="A10329" s="52" t="s">
        <v>114</v>
      </c>
      <c r="B10329" s="59"/>
      <c r="C10329" s="59"/>
      <c r="D10329" s="77"/>
      <c r="E10329" s="60"/>
    </row>
    <row r="10330" spans="1:5">
      <c r="A10330" s="52" t="s">
        <v>114</v>
      </c>
      <c r="B10330" s="59"/>
      <c r="C10330" s="59"/>
      <c r="D10330" s="77"/>
      <c r="E10330" s="60"/>
    </row>
    <row r="10331" spans="1:5">
      <c r="A10331" s="52" t="s">
        <v>114</v>
      </c>
      <c r="B10331" s="59"/>
      <c r="C10331" s="59"/>
      <c r="D10331" s="77"/>
      <c r="E10331" s="60"/>
    </row>
    <row r="10332" spans="1:5">
      <c r="A10332" s="52" t="s">
        <v>114</v>
      </c>
      <c r="B10332" s="59"/>
      <c r="C10332" s="59"/>
      <c r="D10332" s="77"/>
      <c r="E10332" s="60"/>
    </row>
    <row r="10333" spans="1:5">
      <c r="A10333" s="52" t="s">
        <v>114</v>
      </c>
      <c r="B10333" s="59"/>
      <c r="C10333" s="59"/>
      <c r="D10333" s="77"/>
      <c r="E10333" s="60"/>
    </row>
    <row r="10334" spans="1:5">
      <c r="A10334" s="52" t="s">
        <v>114</v>
      </c>
      <c r="B10334" s="59"/>
      <c r="C10334" s="59"/>
      <c r="D10334" s="77"/>
      <c r="E10334" s="60"/>
    </row>
    <row r="10335" spans="1:5">
      <c r="A10335" s="52" t="s">
        <v>114</v>
      </c>
      <c r="B10335" s="59"/>
      <c r="C10335" s="59"/>
      <c r="D10335" s="77"/>
      <c r="E10335" s="78"/>
    </row>
    <row r="10336" spans="1:5">
      <c r="A10336" s="52" t="s">
        <v>114</v>
      </c>
      <c r="B10336" s="59"/>
      <c r="C10336" s="59"/>
      <c r="D10336" s="77"/>
      <c r="E10336" s="78"/>
    </row>
    <row r="10337" spans="1:5">
      <c r="A10337" s="52" t="s">
        <v>114</v>
      </c>
      <c r="B10337" s="59"/>
      <c r="C10337" s="59"/>
      <c r="D10337" s="77"/>
      <c r="E10337" s="78"/>
    </row>
    <row r="10338" spans="1:5">
      <c r="A10338" s="52" t="s">
        <v>114</v>
      </c>
      <c r="B10338" s="59"/>
      <c r="C10338" s="59"/>
      <c r="D10338" s="77"/>
      <c r="E10338" s="78"/>
    </row>
    <row r="10339" spans="1:5">
      <c r="A10339" s="52" t="s">
        <v>114</v>
      </c>
      <c r="B10339" s="59"/>
      <c r="C10339" s="59"/>
      <c r="D10339" s="77"/>
      <c r="E10339" s="78"/>
    </row>
    <row r="10340" spans="1:5">
      <c r="A10340" s="52" t="s">
        <v>114</v>
      </c>
      <c r="B10340" s="59"/>
      <c r="C10340" s="59"/>
      <c r="D10340" s="77"/>
      <c r="E10340" s="78"/>
    </row>
    <row r="10341" spans="1:5">
      <c r="A10341" s="52" t="s">
        <v>114</v>
      </c>
      <c r="B10341" s="59"/>
      <c r="C10341" s="59"/>
      <c r="D10341" s="77"/>
      <c r="E10341" s="60"/>
    </row>
    <row r="10342" spans="1:5">
      <c r="A10342" s="52" t="s">
        <v>114</v>
      </c>
      <c r="B10342" s="59"/>
      <c r="C10342" s="59"/>
      <c r="D10342" s="77"/>
      <c r="E10342" s="60"/>
    </row>
    <row r="10343" spans="1:5">
      <c r="A10343" s="52" t="s">
        <v>114</v>
      </c>
      <c r="B10343" s="59"/>
      <c r="C10343" s="59"/>
      <c r="D10343" s="77"/>
      <c r="E10343" s="78"/>
    </row>
    <row r="10344" spans="1:5">
      <c r="A10344" s="52" t="s">
        <v>114</v>
      </c>
      <c r="B10344" s="59"/>
      <c r="C10344" s="59"/>
      <c r="D10344" s="77"/>
      <c r="E10344" s="60"/>
    </row>
    <row r="10345" spans="1:5">
      <c r="A10345" s="52" t="s">
        <v>114</v>
      </c>
      <c r="B10345" s="59"/>
      <c r="C10345" s="59"/>
      <c r="D10345" s="77"/>
      <c r="E10345" s="78"/>
    </row>
    <row r="10346" spans="1:5">
      <c r="A10346" s="52" t="s">
        <v>114</v>
      </c>
      <c r="B10346" s="59"/>
      <c r="C10346" s="59"/>
      <c r="D10346" s="77"/>
      <c r="E10346" s="60"/>
    </row>
    <row r="10347" spans="1:5">
      <c r="A10347" s="52" t="s">
        <v>114</v>
      </c>
      <c r="B10347" s="59"/>
      <c r="C10347" s="59"/>
      <c r="D10347" s="77"/>
      <c r="E10347" s="78"/>
    </row>
    <row r="10348" spans="1:5">
      <c r="A10348" s="52" t="s">
        <v>114</v>
      </c>
      <c r="B10348" s="59"/>
      <c r="C10348" s="59"/>
      <c r="D10348" s="77"/>
      <c r="E10348" s="78"/>
    </row>
    <row r="10349" spans="1:5">
      <c r="A10349" s="52" t="s">
        <v>114</v>
      </c>
      <c r="B10349" s="59"/>
      <c r="C10349" s="59"/>
      <c r="D10349" s="77"/>
      <c r="E10349" s="78"/>
    </row>
    <row r="10350" spans="1:5">
      <c r="A10350" s="52" t="s">
        <v>114</v>
      </c>
      <c r="B10350" s="59"/>
      <c r="C10350" s="59"/>
      <c r="D10350" s="77"/>
      <c r="E10350" s="78"/>
    </row>
    <row r="10351" spans="1:5">
      <c r="A10351" s="52" t="s">
        <v>114</v>
      </c>
      <c r="B10351" s="59"/>
      <c r="C10351" s="59"/>
      <c r="D10351" s="77"/>
      <c r="E10351" s="78"/>
    </row>
    <row r="10352" spans="1:5">
      <c r="A10352" s="52" t="s">
        <v>114</v>
      </c>
      <c r="B10352" s="59"/>
      <c r="C10352" s="59"/>
      <c r="D10352" s="77"/>
      <c r="E10352" s="78"/>
    </row>
    <row r="10353" spans="1:5">
      <c r="A10353" s="52" t="s">
        <v>114</v>
      </c>
      <c r="B10353" s="59"/>
      <c r="C10353" s="59"/>
      <c r="D10353" s="77"/>
      <c r="E10353" s="78"/>
    </row>
    <row r="10354" spans="1:5">
      <c r="A10354" s="52" t="s">
        <v>114</v>
      </c>
      <c r="B10354" s="59"/>
      <c r="C10354" s="59"/>
      <c r="D10354" s="77"/>
      <c r="E10354" s="78"/>
    </row>
    <row r="10355" spans="1:5">
      <c r="A10355" s="52" t="s">
        <v>114</v>
      </c>
      <c r="B10355" s="59"/>
      <c r="C10355" s="59"/>
      <c r="D10355" s="77"/>
      <c r="E10355" s="60"/>
    </row>
    <row r="10356" spans="1:5">
      <c r="A10356" s="52" t="s">
        <v>114</v>
      </c>
      <c r="B10356" s="59"/>
      <c r="C10356" s="59"/>
      <c r="D10356" s="77"/>
      <c r="E10356" s="60"/>
    </row>
    <row r="10357" spans="1:5">
      <c r="A10357" s="52" t="s">
        <v>114</v>
      </c>
      <c r="B10357" s="59"/>
      <c r="C10357" s="59"/>
      <c r="D10357" s="77"/>
      <c r="E10357" s="60"/>
    </row>
    <row r="10358" spans="1:5">
      <c r="A10358" s="52" t="s">
        <v>114</v>
      </c>
      <c r="B10358" s="59"/>
      <c r="C10358" s="59"/>
      <c r="D10358" s="77"/>
      <c r="E10358" s="60"/>
    </row>
    <row r="10359" spans="1:5">
      <c r="A10359" s="52" t="s">
        <v>114</v>
      </c>
      <c r="B10359" s="59"/>
      <c r="C10359" s="59"/>
      <c r="D10359" s="77"/>
      <c r="E10359" s="60"/>
    </row>
    <row r="10360" spans="1:5">
      <c r="A10360" s="52" t="s">
        <v>114</v>
      </c>
      <c r="B10360" s="59"/>
      <c r="C10360" s="59"/>
      <c r="D10360" s="77"/>
      <c r="E10360" s="60"/>
    </row>
    <row r="10361" spans="1:5">
      <c r="A10361" s="52" t="s">
        <v>114</v>
      </c>
      <c r="B10361" s="59"/>
      <c r="C10361" s="59"/>
      <c r="D10361" s="77"/>
      <c r="E10361" s="60"/>
    </row>
    <row r="10362" spans="1:5">
      <c r="A10362" s="52" t="s">
        <v>114</v>
      </c>
      <c r="B10362" s="59"/>
      <c r="C10362" s="59"/>
      <c r="D10362" s="77"/>
      <c r="E10362" s="60"/>
    </row>
    <row r="10363" spans="1:5">
      <c r="A10363" s="52" t="s">
        <v>114</v>
      </c>
      <c r="B10363" s="59"/>
      <c r="C10363" s="59"/>
      <c r="D10363" s="77"/>
      <c r="E10363" s="60"/>
    </row>
    <row r="10364" spans="1:5">
      <c r="A10364" s="52" t="s">
        <v>114</v>
      </c>
      <c r="B10364" s="59"/>
      <c r="C10364" s="59"/>
      <c r="D10364" s="77"/>
      <c r="E10364" s="60"/>
    </row>
    <row r="10365" spans="1:5">
      <c r="A10365" s="52" t="s">
        <v>114</v>
      </c>
      <c r="B10365" s="59"/>
      <c r="C10365" s="59"/>
      <c r="D10365" s="77"/>
      <c r="E10365" s="60"/>
    </row>
    <row r="10366" spans="1:5">
      <c r="A10366" s="52" t="s">
        <v>114</v>
      </c>
      <c r="B10366" s="59"/>
      <c r="C10366" s="59"/>
      <c r="D10366" s="77"/>
      <c r="E10366" s="60"/>
    </row>
    <row r="10367" spans="1:5">
      <c r="A10367" s="52" t="s">
        <v>114</v>
      </c>
      <c r="B10367" s="59"/>
      <c r="C10367" s="59"/>
      <c r="D10367" s="77"/>
      <c r="E10367" s="60"/>
    </row>
    <row r="10368" spans="1:5">
      <c r="A10368" s="52" t="s">
        <v>114</v>
      </c>
      <c r="B10368" s="59"/>
      <c r="C10368" s="59"/>
      <c r="D10368" s="77"/>
      <c r="E10368" s="60"/>
    </row>
    <row r="10369" spans="1:5">
      <c r="A10369" s="52" t="s">
        <v>114</v>
      </c>
      <c r="B10369" s="59"/>
      <c r="C10369" s="59"/>
      <c r="D10369" s="77"/>
      <c r="E10369" s="60"/>
    </row>
    <row r="10370" spans="1:5">
      <c r="A10370" s="52" t="s">
        <v>114</v>
      </c>
      <c r="B10370" s="59"/>
      <c r="C10370" s="59"/>
      <c r="D10370" s="77"/>
      <c r="E10370" s="60"/>
    </row>
    <row r="10371" spans="1:5">
      <c r="A10371" s="52" t="s">
        <v>114</v>
      </c>
      <c r="B10371" s="59"/>
      <c r="C10371" s="59"/>
      <c r="D10371" s="77"/>
      <c r="E10371" s="60"/>
    </row>
    <row r="10372" spans="1:5">
      <c r="A10372" s="52" t="s">
        <v>114</v>
      </c>
      <c r="B10372" s="59"/>
      <c r="C10372" s="59"/>
      <c r="D10372" s="77"/>
      <c r="E10372" s="60"/>
    </row>
    <row r="10373" spans="1:5">
      <c r="A10373" s="52" t="s">
        <v>114</v>
      </c>
      <c r="B10373" s="59"/>
      <c r="C10373" s="59"/>
      <c r="D10373" s="77"/>
      <c r="E10373" s="60"/>
    </row>
    <row r="10374" spans="1:5">
      <c r="A10374" s="52" t="s">
        <v>114</v>
      </c>
      <c r="B10374" s="59"/>
      <c r="C10374" s="59"/>
      <c r="D10374" s="77"/>
      <c r="E10374" s="78"/>
    </row>
    <row r="10375" spans="1:5">
      <c r="A10375" s="52" t="s">
        <v>114</v>
      </c>
      <c r="B10375" s="59"/>
      <c r="C10375" s="59"/>
      <c r="D10375" s="77"/>
      <c r="E10375" s="78"/>
    </row>
    <row r="10376" spans="1:5">
      <c r="A10376" s="52" t="s">
        <v>114</v>
      </c>
      <c r="B10376" s="59"/>
      <c r="C10376" s="59"/>
      <c r="D10376" s="77"/>
      <c r="E10376" s="60"/>
    </row>
    <row r="10377" spans="1:5">
      <c r="A10377" s="52" t="s">
        <v>114</v>
      </c>
      <c r="B10377" s="59"/>
      <c r="C10377" s="59"/>
      <c r="D10377" s="77"/>
      <c r="E10377" s="78"/>
    </row>
    <row r="10378" spans="1:5">
      <c r="A10378" s="52" t="s">
        <v>114</v>
      </c>
      <c r="B10378" s="59"/>
      <c r="C10378" s="59"/>
      <c r="D10378" s="77"/>
      <c r="E10378" s="60"/>
    </row>
    <row r="10379" spans="1:5">
      <c r="A10379" s="52" t="s">
        <v>114</v>
      </c>
      <c r="B10379" s="59"/>
      <c r="C10379" s="59"/>
      <c r="D10379" s="77"/>
      <c r="E10379" s="78"/>
    </row>
    <row r="10380" spans="1:5">
      <c r="A10380" s="52" t="s">
        <v>114</v>
      </c>
      <c r="B10380" s="59"/>
      <c r="C10380" s="59"/>
      <c r="D10380" s="77"/>
      <c r="E10380" s="78"/>
    </row>
    <row r="10381" spans="1:5">
      <c r="A10381" s="52" t="s">
        <v>114</v>
      </c>
      <c r="B10381" s="59"/>
      <c r="C10381" s="59"/>
      <c r="D10381" s="77"/>
      <c r="E10381" s="60"/>
    </row>
    <row r="10382" spans="1:5">
      <c r="A10382" s="52" t="s">
        <v>114</v>
      </c>
      <c r="B10382" s="59"/>
      <c r="C10382" s="59"/>
      <c r="D10382" s="77"/>
      <c r="E10382" s="60"/>
    </row>
    <row r="10383" spans="1:5">
      <c r="A10383" s="52" t="s">
        <v>114</v>
      </c>
      <c r="B10383" s="59"/>
      <c r="C10383" s="59"/>
      <c r="D10383" s="77"/>
      <c r="E10383" s="60"/>
    </row>
    <row r="10384" spans="1:5">
      <c r="A10384" s="52" t="s">
        <v>114</v>
      </c>
      <c r="B10384" s="59"/>
      <c r="C10384" s="59"/>
      <c r="D10384" s="77"/>
      <c r="E10384" s="60"/>
    </row>
    <row r="10385" spans="1:5">
      <c r="A10385" s="52" t="s">
        <v>114</v>
      </c>
      <c r="B10385" s="59"/>
      <c r="C10385" s="59"/>
      <c r="D10385" s="77"/>
      <c r="E10385" s="60"/>
    </row>
    <row r="10386" spans="1:5">
      <c r="A10386" s="52" t="s">
        <v>114</v>
      </c>
      <c r="B10386" s="59"/>
      <c r="C10386" s="59"/>
      <c r="D10386" s="77"/>
      <c r="E10386" s="60"/>
    </row>
    <row r="10387" spans="1:5">
      <c r="A10387" s="52" t="s">
        <v>114</v>
      </c>
      <c r="B10387" s="59"/>
      <c r="C10387" s="59"/>
      <c r="D10387" s="77"/>
      <c r="E10387" s="60"/>
    </row>
    <row r="10388" spans="1:5">
      <c r="A10388" s="52" t="s">
        <v>114</v>
      </c>
      <c r="B10388" s="59"/>
      <c r="C10388" s="59"/>
      <c r="D10388" s="77"/>
      <c r="E10388" s="60"/>
    </row>
    <row r="10389" spans="1:5">
      <c r="A10389" s="52" t="s">
        <v>114</v>
      </c>
      <c r="B10389" s="59"/>
      <c r="C10389" s="59"/>
      <c r="D10389" s="77"/>
      <c r="E10389" s="60"/>
    </row>
    <row r="10390" spans="1:5">
      <c r="A10390" s="52" t="s">
        <v>114</v>
      </c>
      <c r="B10390" s="59"/>
      <c r="C10390" s="59"/>
      <c r="D10390" s="77"/>
      <c r="E10390" s="60"/>
    </row>
    <row r="10391" spans="1:5">
      <c r="A10391" s="52" t="s">
        <v>114</v>
      </c>
      <c r="B10391" s="59"/>
      <c r="C10391" s="59"/>
      <c r="D10391" s="77"/>
      <c r="E10391" s="60"/>
    </row>
    <row r="10392" spans="1:5">
      <c r="A10392" s="52" t="s">
        <v>114</v>
      </c>
      <c r="B10392" s="59"/>
      <c r="C10392" s="59"/>
      <c r="D10392" s="77"/>
      <c r="E10392" s="60"/>
    </row>
    <row r="10393" spans="1:5">
      <c r="A10393" s="52" t="s">
        <v>114</v>
      </c>
      <c r="B10393" s="59"/>
      <c r="C10393" s="59"/>
      <c r="D10393" s="77"/>
      <c r="E10393" s="60"/>
    </row>
    <row r="10394" spans="1:5">
      <c r="A10394" s="52" t="s">
        <v>114</v>
      </c>
      <c r="B10394" s="59"/>
      <c r="C10394" s="59"/>
      <c r="D10394" s="77"/>
      <c r="E10394" s="60"/>
    </row>
    <row r="10395" spans="1:5">
      <c r="A10395" s="52" t="s">
        <v>114</v>
      </c>
      <c r="B10395" s="59"/>
      <c r="C10395" s="59"/>
      <c r="D10395" s="77"/>
      <c r="E10395" s="60"/>
    </row>
    <row r="10396" spans="1:5">
      <c r="A10396" s="52" t="s">
        <v>114</v>
      </c>
      <c r="B10396" s="59"/>
      <c r="C10396" s="59"/>
      <c r="D10396" s="77"/>
      <c r="E10396" s="60"/>
    </row>
    <row r="10397" spans="1:5">
      <c r="A10397" s="52" t="s">
        <v>114</v>
      </c>
      <c r="B10397" s="59"/>
      <c r="C10397" s="59"/>
      <c r="D10397" s="77"/>
      <c r="E10397" s="60"/>
    </row>
    <row r="10398" spans="1:5">
      <c r="A10398" s="52" t="s">
        <v>114</v>
      </c>
      <c r="B10398" s="59"/>
      <c r="C10398" s="59"/>
      <c r="D10398" s="77"/>
      <c r="E10398" s="60"/>
    </row>
    <row r="10399" spans="1:5">
      <c r="A10399" s="52" t="s">
        <v>114</v>
      </c>
      <c r="B10399" s="59"/>
      <c r="C10399" s="59"/>
      <c r="D10399" s="77"/>
      <c r="E10399" s="60"/>
    </row>
    <row r="10400" spans="1:5">
      <c r="A10400" s="52" t="s">
        <v>114</v>
      </c>
      <c r="B10400" s="59"/>
      <c r="C10400" s="59"/>
      <c r="D10400" s="77"/>
      <c r="E10400" s="60"/>
    </row>
    <row r="10401" spans="1:5">
      <c r="A10401" s="52" t="s">
        <v>114</v>
      </c>
      <c r="B10401" s="59"/>
      <c r="C10401" s="59"/>
      <c r="D10401" s="77"/>
      <c r="E10401" s="60"/>
    </row>
    <row r="10402" spans="1:5">
      <c r="A10402" s="52" t="s">
        <v>114</v>
      </c>
      <c r="B10402" s="59"/>
      <c r="C10402" s="59"/>
      <c r="D10402" s="77"/>
      <c r="E10402" s="60"/>
    </row>
    <row r="10403" spans="1:5">
      <c r="A10403" s="52" t="s">
        <v>114</v>
      </c>
      <c r="B10403" s="59"/>
      <c r="C10403" s="59"/>
      <c r="D10403" s="77"/>
      <c r="E10403" s="60"/>
    </row>
    <row r="10404" spans="1:5">
      <c r="A10404" s="52" t="s">
        <v>114</v>
      </c>
      <c r="B10404" s="59"/>
      <c r="C10404" s="59"/>
      <c r="D10404" s="77"/>
      <c r="E10404" s="60"/>
    </row>
    <row r="10405" spans="1:5">
      <c r="A10405" s="52" t="s">
        <v>114</v>
      </c>
      <c r="B10405" s="59"/>
      <c r="C10405" s="59"/>
      <c r="D10405" s="77"/>
      <c r="E10405" s="60"/>
    </row>
    <row r="10406" spans="1:5">
      <c r="A10406" s="52" t="s">
        <v>114</v>
      </c>
      <c r="B10406" s="59"/>
      <c r="C10406" s="59"/>
      <c r="D10406" s="77"/>
      <c r="E10406" s="60"/>
    </row>
    <row r="10407" spans="1:5">
      <c r="A10407" s="52" t="s">
        <v>114</v>
      </c>
      <c r="B10407" s="59"/>
      <c r="C10407" s="59"/>
      <c r="D10407" s="77"/>
      <c r="E10407" s="60"/>
    </row>
    <row r="10408" spans="1:5">
      <c r="A10408" s="52" t="s">
        <v>114</v>
      </c>
      <c r="B10408" s="59"/>
      <c r="C10408" s="59"/>
      <c r="D10408" s="77"/>
      <c r="E10408" s="60"/>
    </row>
    <row r="10409" spans="1:5">
      <c r="A10409" s="52" t="s">
        <v>114</v>
      </c>
      <c r="B10409" s="59"/>
      <c r="C10409" s="59"/>
      <c r="D10409" s="77"/>
      <c r="E10409" s="60"/>
    </row>
    <row r="10410" spans="1:5">
      <c r="A10410" s="52" t="s">
        <v>114</v>
      </c>
      <c r="B10410" s="59"/>
      <c r="C10410" s="59"/>
      <c r="D10410" s="77"/>
      <c r="E10410" s="78"/>
    </row>
    <row r="10411" spans="1:5">
      <c r="A10411" s="52" t="s">
        <v>114</v>
      </c>
      <c r="B10411" s="59"/>
      <c r="C10411" s="59"/>
      <c r="D10411" s="77"/>
      <c r="E10411" s="60"/>
    </row>
    <row r="10412" spans="1:5">
      <c r="A10412" s="52" t="s">
        <v>114</v>
      </c>
      <c r="B10412" s="59"/>
      <c r="C10412" s="59"/>
      <c r="D10412" s="77"/>
      <c r="E10412" s="78"/>
    </row>
    <row r="10413" spans="1:5">
      <c r="A10413" s="52" t="s">
        <v>114</v>
      </c>
      <c r="B10413" s="59"/>
      <c r="C10413" s="59"/>
      <c r="D10413" s="77"/>
      <c r="E10413" s="60"/>
    </row>
    <row r="10414" spans="1:5">
      <c r="A10414" s="52" t="s">
        <v>114</v>
      </c>
      <c r="B10414" s="59"/>
      <c r="C10414" s="59"/>
      <c r="D10414" s="77"/>
      <c r="E10414" s="78"/>
    </row>
    <row r="10415" spans="1:5">
      <c r="A10415" s="52" t="s">
        <v>114</v>
      </c>
      <c r="B10415" s="59"/>
      <c r="C10415" s="59"/>
      <c r="D10415" s="77"/>
      <c r="E10415" s="60"/>
    </row>
    <row r="10416" spans="1:5">
      <c r="A10416" s="52" t="s">
        <v>114</v>
      </c>
      <c r="B10416" s="59"/>
      <c r="C10416" s="59"/>
      <c r="D10416" s="77"/>
      <c r="E10416" s="60"/>
    </row>
    <row r="10417" spans="1:5">
      <c r="A10417" s="52" t="s">
        <v>114</v>
      </c>
      <c r="B10417" s="59"/>
      <c r="C10417" s="59"/>
      <c r="D10417" s="77"/>
      <c r="E10417" s="60"/>
    </row>
    <row r="10418" spans="1:5">
      <c r="A10418" s="52" t="s">
        <v>114</v>
      </c>
      <c r="B10418" s="59"/>
      <c r="C10418" s="59"/>
      <c r="D10418" s="77"/>
      <c r="E10418" s="60"/>
    </row>
    <row r="10419" spans="1:5">
      <c r="A10419" s="52" t="s">
        <v>114</v>
      </c>
      <c r="B10419" s="59"/>
      <c r="C10419" s="59"/>
      <c r="D10419" s="77"/>
      <c r="E10419" s="60"/>
    </row>
    <row r="10420" spans="1:5">
      <c r="A10420" s="52" t="s">
        <v>114</v>
      </c>
      <c r="B10420" s="59"/>
      <c r="C10420" s="59"/>
      <c r="D10420" s="77"/>
      <c r="E10420" s="60"/>
    </row>
    <row r="10421" spans="1:5">
      <c r="A10421" s="52" t="s">
        <v>114</v>
      </c>
      <c r="B10421" s="59"/>
      <c r="C10421" s="59"/>
      <c r="D10421" s="77"/>
      <c r="E10421" s="60"/>
    </row>
    <row r="10422" spans="1:5">
      <c r="A10422" s="52" t="s">
        <v>114</v>
      </c>
      <c r="B10422" s="59"/>
      <c r="C10422" s="59"/>
      <c r="D10422" s="77"/>
      <c r="E10422" s="60"/>
    </row>
    <row r="10423" spans="1:5">
      <c r="A10423" s="52" t="s">
        <v>114</v>
      </c>
      <c r="B10423" s="59"/>
      <c r="C10423" s="59"/>
      <c r="D10423" s="77"/>
      <c r="E10423" s="60"/>
    </row>
    <row r="10424" spans="1:5">
      <c r="A10424" s="52" t="s">
        <v>114</v>
      </c>
      <c r="B10424" s="59"/>
      <c r="C10424" s="59"/>
      <c r="D10424" s="77"/>
      <c r="E10424" s="60"/>
    </row>
    <row r="10425" spans="1:5">
      <c r="A10425" s="52" t="s">
        <v>114</v>
      </c>
      <c r="B10425" s="59"/>
      <c r="C10425" s="59"/>
      <c r="D10425" s="77"/>
      <c r="E10425" s="60"/>
    </row>
    <row r="10426" spans="1:5">
      <c r="A10426" s="52" t="s">
        <v>114</v>
      </c>
      <c r="B10426" s="59"/>
      <c r="C10426" s="59"/>
      <c r="D10426" s="77"/>
      <c r="E10426" s="60"/>
    </row>
    <row r="10427" spans="1:5">
      <c r="A10427" s="52" t="s">
        <v>114</v>
      </c>
      <c r="B10427" s="59"/>
      <c r="C10427" s="59"/>
      <c r="D10427" s="77"/>
      <c r="E10427" s="60"/>
    </row>
    <row r="10428" spans="1:5">
      <c r="A10428" s="52" t="s">
        <v>114</v>
      </c>
      <c r="B10428" s="59"/>
      <c r="C10428" s="59"/>
      <c r="D10428" s="77"/>
      <c r="E10428" s="60"/>
    </row>
    <row r="10429" spans="1:5">
      <c r="A10429" s="52" t="s">
        <v>114</v>
      </c>
      <c r="B10429" s="59"/>
      <c r="C10429" s="59"/>
      <c r="D10429" s="77"/>
      <c r="E10429" s="60"/>
    </row>
    <row r="10430" spans="1:5">
      <c r="A10430" s="52" t="s">
        <v>114</v>
      </c>
      <c r="B10430" s="59"/>
      <c r="C10430" s="59"/>
      <c r="D10430" s="77"/>
      <c r="E10430" s="78"/>
    </row>
    <row r="10431" spans="1:5">
      <c r="A10431" s="52" t="s">
        <v>114</v>
      </c>
      <c r="B10431" s="59"/>
      <c r="C10431" s="59"/>
      <c r="D10431" s="77"/>
      <c r="E10431" s="78"/>
    </row>
    <row r="10432" spans="1:5">
      <c r="A10432" s="52" t="s">
        <v>114</v>
      </c>
      <c r="B10432" s="59"/>
      <c r="C10432" s="59"/>
      <c r="D10432" s="77"/>
      <c r="E10432" s="78"/>
    </row>
    <row r="10433" spans="1:5">
      <c r="A10433" s="52" t="s">
        <v>114</v>
      </c>
      <c r="B10433" s="59"/>
      <c r="C10433" s="59"/>
      <c r="D10433" s="77"/>
      <c r="E10433" s="78"/>
    </row>
    <row r="10434" spans="1:5">
      <c r="A10434" s="52" t="s">
        <v>114</v>
      </c>
      <c r="B10434" s="59"/>
      <c r="C10434" s="59"/>
      <c r="D10434" s="77"/>
      <c r="E10434" s="78"/>
    </row>
    <row r="10435" spans="1:5">
      <c r="A10435" s="52" t="s">
        <v>114</v>
      </c>
      <c r="B10435" s="59"/>
      <c r="C10435" s="59"/>
      <c r="D10435" s="77"/>
      <c r="E10435" s="60"/>
    </row>
    <row r="10436" spans="1:5">
      <c r="A10436" s="52" t="s">
        <v>114</v>
      </c>
      <c r="B10436" s="59"/>
      <c r="C10436" s="59"/>
      <c r="D10436" s="77"/>
      <c r="E10436" s="78"/>
    </row>
    <row r="10437" spans="1:5">
      <c r="A10437" s="52" t="s">
        <v>114</v>
      </c>
      <c r="B10437" s="59"/>
      <c r="C10437" s="59"/>
      <c r="D10437" s="77"/>
      <c r="E10437" s="78"/>
    </row>
    <row r="10438" spans="1:5">
      <c r="A10438" s="52" t="s">
        <v>114</v>
      </c>
      <c r="B10438" s="59"/>
      <c r="C10438" s="59"/>
      <c r="D10438" s="77"/>
      <c r="E10438" s="78"/>
    </row>
    <row r="10439" spans="1:5">
      <c r="A10439" s="52" t="s">
        <v>114</v>
      </c>
      <c r="B10439" s="59"/>
      <c r="C10439" s="59"/>
      <c r="D10439" s="77"/>
      <c r="E10439" s="60"/>
    </row>
    <row r="10440" spans="1:5">
      <c r="A10440" s="52" t="s">
        <v>114</v>
      </c>
      <c r="B10440" s="59"/>
      <c r="C10440" s="59"/>
      <c r="D10440" s="77"/>
      <c r="E10440" s="60"/>
    </row>
    <row r="10441" spans="1:5">
      <c r="A10441" s="52" t="s">
        <v>114</v>
      </c>
      <c r="B10441" s="59"/>
      <c r="C10441" s="59"/>
      <c r="D10441" s="77"/>
      <c r="E10441" s="60"/>
    </row>
    <row r="10442" spans="1:5">
      <c r="A10442" s="52" t="s">
        <v>114</v>
      </c>
      <c r="B10442" s="59"/>
      <c r="C10442" s="59"/>
      <c r="D10442" s="77"/>
      <c r="E10442" s="78"/>
    </row>
    <row r="10443" spans="1:5">
      <c r="A10443" s="52" t="s">
        <v>114</v>
      </c>
      <c r="B10443" s="59"/>
      <c r="C10443" s="59"/>
      <c r="D10443" s="77"/>
      <c r="E10443" s="60"/>
    </row>
    <row r="10444" spans="1:5">
      <c r="A10444" s="52" t="s">
        <v>114</v>
      </c>
      <c r="B10444" s="59"/>
      <c r="C10444" s="59"/>
      <c r="D10444" s="77"/>
      <c r="E10444" s="60"/>
    </row>
    <row r="10445" spans="1:5">
      <c r="A10445" s="52" t="s">
        <v>114</v>
      </c>
      <c r="B10445" s="59"/>
      <c r="C10445" s="59"/>
      <c r="D10445" s="77"/>
      <c r="E10445" s="60"/>
    </row>
    <row r="10446" spans="1:5">
      <c r="A10446" s="52" t="s">
        <v>114</v>
      </c>
      <c r="B10446" s="59"/>
      <c r="C10446" s="59"/>
      <c r="D10446" s="77"/>
      <c r="E10446" s="60"/>
    </row>
    <row r="10447" spans="1:5">
      <c r="A10447" s="52" t="s">
        <v>114</v>
      </c>
      <c r="B10447" s="59"/>
      <c r="C10447" s="59"/>
      <c r="D10447" s="77"/>
      <c r="E10447" s="60"/>
    </row>
    <row r="10448" spans="1:5">
      <c r="A10448" s="52" t="s">
        <v>114</v>
      </c>
      <c r="B10448" s="59"/>
      <c r="C10448" s="59"/>
      <c r="D10448" s="77"/>
      <c r="E10448" s="60"/>
    </row>
    <row r="10449" spans="1:5">
      <c r="A10449" s="52" t="s">
        <v>114</v>
      </c>
      <c r="B10449" s="59"/>
      <c r="C10449" s="59"/>
      <c r="D10449" s="77"/>
      <c r="E10449" s="60"/>
    </row>
    <row r="10450" spans="1:5">
      <c r="A10450" s="52" t="s">
        <v>114</v>
      </c>
      <c r="B10450" s="59"/>
      <c r="C10450" s="59"/>
      <c r="D10450" s="77"/>
      <c r="E10450" s="60"/>
    </row>
    <row r="10451" spans="1:5">
      <c r="A10451" s="52" t="s">
        <v>114</v>
      </c>
      <c r="B10451" s="59"/>
      <c r="C10451" s="59"/>
      <c r="D10451" s="77"/>
      <c r="E10451" s="78"/>
    </row>
    <row r="10452" spans="1:5">
      <c r="A10452" s="52" t="s">
        <v>114</v>
      </c>
      <c r="B10452" s="59"/>
      <c r="C10452" s="59"/>
      <c r="D10452" s="77"/>
      <c r="E10452" s="78"/>
    </row>
    <row r="10453" spans="1:5">
      <c r="A10453" s="52" t="s">
        <v>114</v>
      </c>
      <c r="B10453" s="59"/>
      <c r="C10453" s="59"/>
      <c r="D10453" s="77"/>
      <c r="E10453" s="60"/>
    </row>
    <row r="10454" spans="1:5">
      <c r="A10454" s="52" t="s">
        <v>114</v>
      </c>
      <c r="B10454" s="59"/>
      <c r="C10454" s="59"/>
      <c r="D10454" s="77"/>
      <c r="E10454" s="60"/>
    </row>
    <row r="10455" spans="1:5">
      <c r="A10455" s="52" t="s">
        <v>114</v>
      </c>
      <c r="B10455" s="59"/>
      <c r="C10455" s="59"/>
      <c r="D10455" s="77"/>
      <c r="E10455" s="78"/>
    </row>
    <row r="10456" spans="1:5">
      <c r="A10456" s="52" t="s">
        <v>114</v>
      </c>
      <c r="B10456" s="59"/>
      <c r="C10456" s="59"/>
      <c r="D10456" s="77"/>
      <c r="E10456" s="78"/>
    </row>
    <row r="10457" spans="1:5">
      <c r="A10457" s="52" t="s">
        <v>114</v>
      </c>
      <c r="B10457" s="59"/>
      <c r="C10457" s="59"/>
      <c r="D10457" s="77"/>
      <c r="E10457" s="78"/>
    </row>
    <row r="10458" spans="1:5">
      <c r="A10458" s="52" t="s">
        <v>114</v>
      </c>
      <c r="B10458" s="59"/>
      <c r="C10458" s="59"/>
      <c r="D10458" s="77"/>
      <c r="E10458" s="78"/>
    </row>
    <row r="10459" spans="1:5">
      <c r="A10459" s="52" t="s">
        <v>114</v>
      </c>
      <c r="B10459" s="59"/>
      <c r="C10459" s="59"/>
      <c r="D10459" s="77"/>
      <c r="E10459" s="78"/>
    </row>
    <row r="10460" spans="1:5">
      <c r="A10460" s="52" t="s">
        <v>114</v>
      </c>
      <c r="B10460" s="59"/>
      <c r="C10460" s="59"/>
      <c r="D10460" s="77"/>
      <c r="E10460" s="78"/>
    </row>
    <row r="10461" spans="1:5">
      <c r="A10461" s="52" t="s">
        <v>114</v>
      </c>
      <c r="B10461" s="59"/>
      <c r="C10461" s="59"/>
      <c r="D10461" s="77"/>
      <c r="E10461" s="78"/>
    </row>
    <row r="10462" spans="1:5">
      <c r="A10462" s="52" t="s">
        <v>114</v>
      </c>
      <c r="B10462" s="59"/>
      <c r="C10462" s="59"/>
      <c r="D10462" s="77"/>
      <c r="E10462" s="78"/>
    </row>
    <row r="10463" spans="1:5">
      <c r="A10463" s="52" t="s">
        <v>114</v>
      </c>
      <c r="B10463" s="59"/>
      <c r="C10463" s="59"/>
      <c r="D10463" s="77"/>
      <c r="E10463" s="78"/>
    </row>
    <row r="10464" spans="1:5">
      <c r="A10464" s="52" t="s">
        <v>114</v>
      </c>
      <c r="B10464" s="59"/>
      <c r="C10464" s="59"/>
      <c r="D10464" s="77"/>
      <c r="E10464" s="78"/>
    </row>
    <row r="10465" spans="1:5">
      <c r="A10465" s="52" t="s">
        <v>114</v>
      </c>
      <c r="B10465" s="59"/>
      <c r="C10465" s="59"/>
      <c r="D10465" s="77"/>
      <c r="E10465" s="78"/>
    </row>
    <row r="10466" spans="1:5">
      <c r="A10466" s="52" t="s">
        <v>114</v>
      </c>
      <c r="B10466" s="59"/>
      <c r="C10466" s="59"/>
      <c r="D10466" s="77"/>
      <c r="E10466" s="78"/>
    </row>
    <row r="10467" spans="1:5">
      <c r="A10467" s="52" t="s">
        <v>114</v>
      </c>
      <c r="B10467" s="59"/>
      <c r="C10467" s="59"/>
      <c r="D10467" s="77"/>
      <c r="E10467" s="78"/>
    </row>
    <row r="10468" spans="1:5">
      <c r="A10468" s="52" t="s">
        <v>114</v>
      </c>
      <c r="B10468" s="59"/>
      <c r="C10468" s="59"/>
      <c r="D10468" s="77"/>
      <c r="E10468" s="60"/>
    </row>
    <row r="10469" spans="1:5">
      <c r="A10469" s="52" t="s">
        <v>114</v>
      </c>
      <c r="B10469" s="59"/>
      <c r="C10469" s="59"/>
      <c r="D10469" s="77"/>
      <c r="E10469" s="78"/>
    </row>
    <row r="10470" spans="1:5">
      <c r="A10470" s="52" t="s">
        <v>114</v>
      </c>
      <c r="B10470" s="59"/>
      <c r="C10470" s="59"/>
      <c r="D10470" s="77"/>
      <c r="E10470" s="60"/>
    </row>
    <row r="10471" spans="1:5">
      <c r="A10471" s="52" t="s">
        <v>114</v>
      </c>
      <c r="B10471" s="59"/>
      <c r="C10471" s="59"/>
      <c r="D10471" s="77"/>
      <c r="E10471" s="78"/>
    </row>
    <row r="10472" spans="1:5">
      <c r="A10472" s="52" t="s">
        <v>114</v>
      </c>
      <c r="B10472" s="59"/>
      <c r="C10472" s="59"/>
      <c r="D10472" s="77"/>
      <c r="E10472" s="60"/>
    </row>
    <row r="10473" spans="1:5">
      <c r="A10473" s="52" t="s">
        <v>114</v>
      </c>
      <c r="B10473" s="59"/>
      <c r="C10473" s="59"/>
      <c r="D10473" s="77"/>
      <c r="E10473" s="78"/>
    </row>
    <row r="10474" spans="1:5">
      <c r="A10474" s="52" t="s">
        <v>114</v>
      </c>
      <c r="B10474" s="59"/>
      <c r="C10474" s="59"/>
      <c r="D10474" s="77"/>
      <c r="E10474" s="60"/>
    </row>
    <row r="10475" spans="1:5">
      <c r="A10475" s="52" t="s">
        <v>114</v>
      </c>
      <c r="B10475" s="59"/>
      <c r="C10475" s="59"/>
      <c r="D10475" s="77"/>
      <c r="E10475" s="78"/>
    </row>
    <row r="10476" spans="1:5">
      <c r="A10476" s="52" t="s">
        <v>114</v>
      </c>
      <c r="B10476" s="59"/>
      <c r="C10476" s="59"/>
      <c r="D10476" s="77"/>
      <c r="E10476" s="60"/>
    </row>
    <row r="10477" spans="1:5">
      <c r="A10477" s="52" t="s">
        <v>114</v>
      </c>
      <c r="B10477" s="59"/>
      <c r="C10477" s="59"/>
      <c r="D10477" s="77"/>
      <c r="E10477" s="78"/>
    </row>
    <row r="10478" spans="1:5">
      <c r="A10478" s="52" t="s">
        <v>114</v>
      </c>
      <c r="B10478" s="59"/>
      <c r="C10478" s="59"/>
      <c r="D10478" s="77"/>
      <c r="E10478" s="60"/>
    </row>
    <row r="10479" spans="1:5">
      <c r="A10479" s="52" t="s">
        <v>114</v>
      </c>
      <c r="B10479" s="59"/>
      <c r="C10479" s="59"/>
      <c r="D10479" s="77"/>
      <c r="E10479" s="78"/>
    </row>
    <row r="10480" spans="1:5">
      <c r="A10480" s="52" t="s">
        <v>114</v>
      </c>
      <c r="B10480" s="59"/>
      <c r="C10480" s="59"/>
      <c r="D10480" s="77"/>
      <c r="E10480" s="60"/>
    </row>
    <row r="10481" spans="1:5">
      <c r="A10481" s="52" t="s">
        <v>114</v>
      </c>
      <c r="B10481" s="59"/>
      <c r="C10481" s="59"/>
      <c r="D10481" s="77"/>
      <c r="E10481" s="60"/>
    </row>
    <row r="10482" spans="1:5">
      <c r="A10482" s="52" t="s">
        <v>114</v>
      </c>
      <c r="B10482" s="59"/>
      <c r="C10482" s="59"/>
      <c r="D10482" s="77"/>
      <c r="E10482" s="60"/>
    </row>
    <row r="10483" spans="1:5">
      <c r="A10483" s="52" t="s">
        <v>114</v>
      </c>
      <c r="B10483" s="59"/>
      <c r="C10483" s="59"/>
      <c r="D10483" s="77"/>
      <c r="E10483" s="60"/>
    </row>
    <row r="10484" spans="1:5">
      <c r="A10484" s="52" t="s">
        <v>114</v>
      </c>
      <c r="B10484" s="59"/>
      <c r="C10484" s="59"/>
      <c r="D10484" s="77"/>
      <c r="E10484" s="60"/>
    </row>
    <row r="10485" spans="1:5">
      <c r="A10485" s="52" t="s">
        <v>114</v>
      </c>
      <c r="B10485" s="59"/>
      <c r="C10485" s="59"/>
      <c r="D10485" s="77"/>
      <c r="E10485" s="60"/>
    </row>
    <row r="10486" spans="1:5">
      <c r="A10486" s="52" t="s">
        <v>114</v>
      </c>
      <c r="B10486" s="59"/>
      <c r="C10486" s="59"/>
      <c r="D10486" s="77"/>
      <c r="E10486" s="60"/>
    </row>
    <row r="10487" spans="1:5">
      <c r="A10487" s="52" t="s">
        <v>114</v>
      </c>
      <c r="B10487" s="59"/>
      <c r="C10487" s="59"/>
      <c r="D10487" s="77"/>
      <c r="E10487" s="60"/>
    </row>
    <row r="10488" spans="1:5">
      <c r="A10488" s="52" t="s">
        <v>114</v>
      </c>
      <c r="B10488" s="59"/>
      <c r="C10488" s="59"/>
      <c r="D10488" s="77"/>
      <c r="E10488" s="60"/>
    </row>
    <row r="10489" spans="1:5">
      <c r="A10489" s="52" t="s">
        <v>114</v>
      </c>
      <c r="B10489" s="59"/>
      <c r="C10489" s="59"/>
      <c r="D10489" s="77"/>
      <c r="E10489" s="60"/>
    </row>
    <row r="10490" spans="1:5">
      <c r="A10490" s="52" t="s">
        <v>114</v>
      </c>
      <c r="B10490" s="59"/>
      <c r="C10490" s="59"/>
      <c r="D10490" s="77"/>
      <c r="E10490" s="60"/>
    </row>
    <row r="10491" spans="1:5">
      <c r="A10491" s="52" t="s">
        <v>114</v>
      </c>
      <c r="B10491" s="59"/>
      <c r="C10491" s="59"/>
      <c r="D10491" s="77"/>
      <c r="E10491" s="60"/>
    </row>
    <row r="10492" spans="1:5">
      <c r="A10492" s="52" t="s">
        <v>114</v>
      </c>
      <c r="B10492" s="59"/>
      <c r="C10492" s="59"/>
      <c r="D10492" s="77"/>
      <c r="E10492" s="60"/>
    </row>
    <row r="10493" spans="1:5">
      <c r="A10493" s="52" t="s">
        <v>114</v>
      </c>
      <c r="B10493" s="59"/>
      <c r="C10493" s="59"/>
      <c r="D10493" s="77"/>
      <c r="E10493" s="60"/>
    </row>
    <row r="10494" spans="1:5">
      <c r="A10494" s="52" t="s">
        <v>114</v>
      </c>
      <c r="B10494" s="59"/>
      <c r="C10494" s="59"/>
      <c r="D10494" s="77"/>
      <c r="E10494" s="60"/>
    </row>
    <row r="10495" spans="1:5">
      <c r="A10495" s="52" t="s">
        <v>114</v>
      </c>
      <c r="B10495" s="59"/>
      <c r="C10495" s="59"/>
      <c r="D10495" s="77"/>
      <c r="E10495" s="78"/>
    </row>
    <row r="10496" spans="1:5">
      <c r="A10496" s="52" t="s">
        <v>114</v>
      </c>
      <c r="B10496" s="59"/>
      <c r="C10496" s="59"/>
      <c r="D10496" s="77"/>
      <c r="E10496" s="60"/>
    </row>
    <row r="10497" spans="1:5">
      <c r="A10497" s="52" t="s">
        <v>114</v>
      </c>
      <c r="B10497" s="59"/>
      <c r="C10497" s="59"/>
      <c r="D10497" s="77"/>
      <c r="E10497" s="60"/>
    </row>
    <row r="10498" spans="1:5">
      <c r="A10498" s="52" t="s">
        <v>114</v>
      </c>
      <c r="B10498" s="59"/>
      <c r="C10498" s="59"/>
      <c r="D10498" s="77"/>
      <c r="E10498" s="60"/>
    </row>
    <row r="10499" spans="1:5">
      <c r="A10499" s="52" t="s">
        <v>114</v>
      </c>
      <c r="B10499" s="59"/>
      <c r="C10499" s="59"/>
      <c r="D10499" s="77"/>
      <c r="E10499" s="60"/>
    </row>
    <row r="10500" spans="1:5">
      <c r="A10500" s="52" t="s">
        <v>114</v>
      </c>
      <c r="B10500" s="59"/>
      <c r="C10500" s="59"/>
      <c r="D10500" s="77"/>
      <c r="E10500" s="60"/>
    </row>
    <row r="10501" spans="1:5">
      <c r="A10501" s="52" t="s">
        <v>114</v>
      </c>
      <c r="B10501" s="59"/>
      <c r="C10501" s="59"/>
      <c r="D10501" s="77"/>
      <c r="E10501" s="60"/>
    </row>
    <row r="10502" spans="1:5">
      <c r="A10502" s="52" t="s">
        <v>114</v>
      </c>
      <c r="B10502" s="59"/>
      <c r="C10502" s="59"/>
      <c r="D10502" s="77"/>
      <c r="E10502" s="60"/>
    </row>
    <row r="10503" spans="1:5">
      <c r="A10503" s="52" t="s">
        <v>114</v>
      </c>
      <c r="B10503" s="59"/>
      <c r="C10503" s="59"/>
      <c r="D10503" s="77"/>
      <c r="E10503" s="60"/>
    </row>
    <row r="10504" spans="1:5">
      <c r="A10504" s="52" t="s">
        <v>114</v>
      </c>
      <c r="B10504" s="59"/>
      <c r="C10504" s="59"/>
      <c r="D10504" s="77"/>
      <c r="E10504" s="60"/>
    </row>
    <row r="10505" spans="1:5">
      <c r="A10505" s="52" t="s">
        <v>114</v>
      </c>
      <c r="B10505" s="59"/>
      <c r="C10505" s="59"/>
      <c r="D10505" s="77"/>
      <c r="E10505" s="60"/>
    </row>
    <row r="10506" spans="1:5">
      <c r="A10506" s="52" t="s">
        <v>114</v>
      </c>
      <c r="B10506" s="59"/>
      <c r="C10506" s="59"/>
      <c r="D10506" s="77"/>
      <c r="E10506" s="60"/>
    </row>
    <row r="10507" spans="1:5">
      <c r="A10507" s="52" t="s">
        <v>114</v>
      </c>
      <c r="B10507" s="59"/>
      <c r="C10507" s="59"/>
      <c r="D10507" s="77"/>
      <c r="E10507" s="60"/>
    </row>
    <row r="10508" spans="1:5">
      <c r="A10508" s="52" t="s">
        <v>114</v>
      </c>
      <c r="B10508" s="59"/>
      <c r="C10508" s="59"/>
      <c r="D10508" s="77"/>
      <c r="E10508" s="60"/>
    </row>
    <row r="10509" spans="1:5">
      <c r="A10509" s="52" t="s">
        <v>114</v>
      </c>
      <c r="B10509" s="59"/>
      <c r="C10509" s="59"/>
      <c r="D10509" s="77"/>
      <c r="E10509" s="60"/>
    </row>
    <row r="10510" spans="1:5">
      <c r="A10510" s="52" t="s">
        <v>114</v>
      </c>
      <c r="B10510" s="59"/>
      <c r="C10510" s="59"/>
      <c r="D10510" s="77"/>
      <c r="E10510" s="60"/>
    </row>
    <row r="10511" spans="1:5">
      <c r="A10511" s="52" t="s">
        <v>114</v>
      </c>
      <c r="B10511" s="59"/>
      <c r="C10511" s="59"/>
      <c r="D10511" s="77"/>
      <c r="E10511" s="60"/>
    </row>
    <row r="10512" spans="1:5">
      <c r="A10512" s="52" t="s">
        <v>114</v>
      </c>
      <c r="B10512" s="59"/>
      <c r="C10512" s="59"/>
      <c r="D10512" s="77"/>
      <c r="E10512" s="60"/>
    </row>
    <row r="10513" spans="1:5">
      <c r="A10513" s="52" t="s">
        <v>114</v>
      </c>
      <c r="B10513" s="59"/>
      <c r="C10513" s="59"/>
      <c r="D10513" s="77"/>
      <c r="E10513" s="60"/>
    </row>
    <row r="10514" spans="1:5">
      <c r="A10514" s="52" t="s">
        <v>114</v>
      </c>
      <c r="B10514" s="59"/>
      <c r="C10514" s="59"/>
      <c r="D10514" s="77"/>
      <c r="E10514" s="60"/>
    </row>
    <row r="10515" spans="1:5">
      <c r="A10515" s="52" t="s">
        <v>114</v>
      </c>
      <c r="B10515" s="59"/>
      <c r="C10515" s="59"/>
      <c r="D10515" s="77"/>
      <c r="E10515" s="60"/>
    </row>
    <row r="10516" spans="1:5">
      <c r="A10516" s="52" t="s">
        <v>114</v>
      </c>
      <c r="B10516" s="59"/>
      <c r="C10516" s="59"/>
      <c r="D10516" s="77"/>
      <c r="E10516" s="60"/>
    </row>
    <row r="10517" spans="1:5">
      <c r="A10517" s="52" t="s">
        <v>114</v>
      </c>
      <c r="B10517" s="59"/>
      <c r="C10517" s="59"/>
      <c r="D10517" s="77"/>
      <c r="E10517" s="60"/>
    </row>
    <row r="10518" spans="1:5">
      <c r="A10518" s="52" t="s">
        <v>114</v>
      </c>
      <c r="B10518" s="59"/>
      <c r="C10518" s="59"/>
      <c r="D10518" s="77"/>
      <c r="E10518" s="60"/>
    </row>
    <row r="10519" spans="1:5">
      <c r="A10519" s="52" t="s">
        <v>114</v>
      </c>
      <c r="B10519" s="59"/>
      <c r="C10519" s="59"/>
      <c r="D10519" s="77"/>
      <c r="E10519" s="60"/>
    </row>
    <row r="10520" spans="1:5">
      <c r="A10520" s="52" t="s">
        <v>114</v>
      </c>
      <c r="B10520" s="59"/>
      <c r="C10520" s="59"/>
      <c r="D10520" s="77"/>
      <c r="E10520" s="60"/>
    </row>
    <row r="10521" spans="1:5">
      <c r="A10521" s="52" t="s">
        <v>114</v>
      </c>
      <c r="B10521" s="59"/>
      <c r="C10521" s="59"/>
      <c r="D10521" s="77"/>
      <c r="E10521" s="60"/>
    </row>
    <row r="10522" spans="1:5">
      <c r="A10522" s="52" t="s">
        <v>114</v>
      </c>
      <c r="B10522" s="59"/>
      <c r="C10522" s="59"/>
      <c r="D10522" s="77"/>
      <c r="E10522" s="60"/>
    </row>
    <row r="10523" spans="1:5">
      <c r="A10523" s="52" t="s">
        <v>114</v>
      </c>
      <c r="B10523" s="59"/>
      <c r="C10523" s="59"/>
      <c r="D10523" s="77"/>
      <c r="E10523" s="60"/>
    </row>
    <row r="10524" spans="1:5">
      <c r="A10524" s="52" t="s">
        <v>114</v>
      </c>
      <c r="B10524" s="59"/>
      <c r="C10524" s="59"/>
      <c r="D10524" s="77"/>
      <c r="E10524" s="60"/>
    </row>
    <row r="10525" spans="1:5">
      <c r="A10525" s="52" t="s">
        <v>114</v>
      </c>
      <c r="B10525" s="59"/>
      <c r="C10525" s="59"/>
      <c r="D10525" s="77"/>
      <c r="E10525" s="60"/>
    </row>
    <row r="10526" spans="1:5">
      <c r="A10526" s="52" t="s">
        <v>114</v>
      </c>
      <c r="B10526" s="59"/>
      <c r="C10526" s="59"/>
      <c r="D10526" s="77"/>
      <c r="E10526" s="60"/>
    </row>
    <row r="10527" spans="1:5">
      <c r="A10527" s="52" t="s">
        <v>114</v>
      </c>
      <c r="B10527" s="59"/>
      <c r="C10527" s="59"/>
      <c r="D10527" s="77"/>
      <c r="E10527" s="60"/>
    </row>
    <row r="10528" spans="1:5">
      <c r="A10528" s="52" t="s">
        <v>114</v>
      </c>
      <c r="B10528" s="59"/>
      <c r="C10528" s="59"/>
      <c r="D10528" s="77"/>
      <c r="E10528" s="60"/>
    </row>
    <row r="10529" spans="1:5">
      <c r="A10529" s="52" t="s">
        <v>114</v>
      </c>
      <c r="B10529" s="59"/>
      <c r="C10529" s="59"/>
      <c r="D10529" s="77"/>
      <c r="E10529" s="60"/>
    </row>
    <row r="10530" spans="1:5">
      <c r="A10530" s="52" t="s">
        <v>114</v>
      </c>
      <c r="B10530" s="59"/>
      <c r="C10530" s="59"/>
      <c r="D10530" s="77"/>
      <c r="E10530" s="60"/>
    </row>
    <row r="10531" spans="1:5">
      <c r="A10531" s="52" t="s">
        <v>114</v>
      </c>
      <c r="B10531" s="59"/>
      <c r="C10531" s="59"/>
      <c r="D10531" s="77"/>
      <c r="E10531" s="60"/>
    </row>
    <row r="10532" spans="1:5">
      <c r="A10532" s="52" t="s">
        <v>114</v>
      </c>
      <c r="B10532" s="59"/>
      <c r="C10532" s="59"/>
      <c r="D10532" s="77"/>
      <c r="E10532" s="60"/>
    </row>
    <row r="10533" spans="1:5">
      <c r="A10533" s="52" t="s">
        <v>114</v>
      </c>
      <c r="B10533" s="59"/>
      <c r="C10533" s="59"/>
      <c r="D10533" s="77"/>
      <c r="E10533" s="60"/>
    </row>
    <row r="10534" spans="1:5">
      <c r="A10534" s="52" t="s">
        <v>114</v>
      </c>
      <c r="B10534" s="59"/>
      <c r="C10534" s="59"/>
      <c r="D10534" s="77"/>
      <c r="E10534" s="60"/>
    </row>
    <row r="10535" spans="1:5">
      <c r="A10535" s="52" t="s">
        <v>114</v>
      </c>
      <c r="B10535" s="59"/>
      <c r="C10535" s="59"/>
      <c r="D10535" s="77"/>
      <c r="E10535" s="60"/>
    </row>
    <row r="10536" spans="1:5">
      <c r="A10536" s="52" t="s">
        <v>114</v>
      </c>
      <c r="B10536" s="59"/>
      <c r="C10536" s="59"/>
      <c r="D10536" s="77"/>
      <c r="E10536" s="60"/>
    </row>
    <row r="10537" spans="1:5">
      <c r="A10537" s="52" t="s">
        <v>114</v>
      </c>
      <c r="B10537" s="59"/>
      <c r="C10537" s="59"/>
      <c r="D10537" s="77"/>
      <c r="E10537" s="78"/>
    </row>
    <row r="10538" spans="1:5">
      <c r="A10538" s="52" t="s">
        <v>114</v>
      </c>
      <c r="B10538" s="59"/>
      <c r="C10538" s="59"/>
      <c r="D10538" s="77"/>
      <c r="E10538" s="78"/>
    </row>
    <row r="10539" spans="1:5">
      <c r="A10539" s="52" t="s">
        <v>114</v>
      </c>
      <c r="B10539" s="59"/>
      <c r="C10539" s="59"/>
      <c r="D10539" s="77"/>
      <c r="E10539" s="78"/>
    </row>
    <row r="10540" spans="1:5">
      <c r="A10540" s="52" t="s">
        <v>114</v>
      </c>
      <c r="B10540" s="59"/>
      <c r="C10540" s="59"/>
      <c r="D10540" s="77"/>
      <c r="E10540" s="78"/>
    </row>
    <row r="10541" spans="1:5">
      <c r="A10541" s="52" t="s">
        <v>114</v>
      </c>
      <c r="B10541" s="59"/>
      <c r="C10541" s="59"/>
      <c r="D10541" s="77"/>
      <c r="E10541" s="78"/>
    </row>
    <row r="10542" spans="1:5">
      <c r="A10542" s="52" t="s">
        <v>114</v>
      </c>
      <c r="B10542" s="59"/>
      <c r="C10542" s="59"/>
      <c r="D10542" s="77"/>
      <c r="E10542" s="78"/>
    </row>
    <row r="10543" spans="1:5">
      <c r="A10543" s="52" t="s">
        <v>114</v>
      </c>
      <c r="B10543" s="59"/>
      <c r="C10543" s="59"/>
      <c r="D10543" s="77"/>
      <c r="E10543" s="60"/>
    </row>
    <row r="10544" spans="1:5">
      <c r="A10544" s="52" t="s">
        <v>114</v>
      </c>
      <c r="B10544" s="59"/>
      <c r="C10544" s="59"/>
      <c r="D10544" s="77"/>
      <c r="E10544" s="60"/>
    </row>
    <row r="10545" spans="1:7">
      <c r="A10545" s="52" t="s">
        <v>114</v>
      </c>
      <c r="B10545" s="59"/>
      <c r="C10545" s="59"/>
      <c r="D10545" s="77"/>
      <c r="E10545" s="60"/>
    </row>
    <row r="10546" spans="1:7">
      <c r="A10546" s="52" t="s">
        <v>114</v>
      </c>
      <c r="B10546" s="59"/>
      <c r="C10546" s="59"/>
      <c r="D10546" s="77"/>
      <c r="E10546" s="60"/>
    </row>
    <row r="10547" spans="1:7">
      <c r="A10547" s="52" t="s">
        <v>114</v>
      </c>
      <c r="B10547" s="59"/>
      <c r="C10547" s="59"/>
      <c r="D10547" s="77"/>
      <c r="E10547" s="60"/>
    </row>
    <row r="10548" spans="1:7">
      <c r="A10548" s="52" t="s">
        <v>114</v>
      </c>
      <c r="B10548" s="59"/>
      <c r="C10548" s="59"/>
      <c r="D10548" s="77"/>
      <c r="E10548" s="60"/>
    </row>
    <row r="10549" spans="1:7">
      <c r="A10549" s="52" t="s">
        <v>114</v>
      </c>
      <c r="B10549" s="59"/>
      <c r="C10549" s="59"/>
      <c r="D10549" s="77"/>
      <c r="E10549" s="60"/>
    </row>
    <row r="10550" spans="1:7">
      <c r="A10550" s="52" t="s">
        <v>114</v>
      </c>
      <c r="B10550" s="59"/>
      <c r="C10550" s="59"/>
      <c r="D10550" s="77"/>
      <c r="E10550" s="60"/>
    </row>
    <row r="10551" spans="1:7">
      <c r="A10551" s="52" t="s">
        <v>114</v>
      </c>
      <c r="B10551" s="59"/>
      <c r="C10551" s="59"/>
      <c r="D10551" s="77"/>
      <c r="E10551" s="78"/>
    </row>
    <row r="10552" spans="1:7">
      <c r="A10552" s="52" t="s">
        <v>114</v>
      </c>
      <c r="B10552" s="59"/>
      <c r="C10552" s="59"/>
      <c r="D10552" s="77"/>
      <c r="E10552" s="60"/>
    </row>
    <row r="10553" spans="1:7">
      <c r="A10553" s="52" t="s">
        <v>114</v>
      </c>
      <c r="B10553" s="59"/>
      <c r="C10553" s="59"/>
      <c r="D10553" s="77"/>
      <c r="E10553" s="78"/>
    </row>
    <row r="10554" spans="1:7">
      <c r="A10554" s="52" t="s">
        <v>114</v>
      </c>
      <c r="B10554" s="59"/>
      <c r="C10554" s="59"/>
      <c r="D10554" s="77"/>
      <c r="E10554" s="60"/>
    </row>
    <row r="10555" spans="1:7">
      <c r="A10555" s="52" t="s">
        <v>114</v>
      </c>
      <c r="B10555" s="59"/>
      <c r="C10555" s="59"/>
      <c r="D10555" s="77"/>
      <c r="E10555" s="78"/>
    </row>
    <row r="10556" spans="1:7" s="45" customFormat="1">
      <c r="A10556" s="52" t="s">
        <v>114</v>
      </c>
      <c r="B10556" s="59"/>
      <c r="C10556" s="59"/>
      <c r="D10556" s="77"/>
      <c r="E10556" s="60"/>
      <c r="F10556" s="52"/>
      <c r="G10556" s="52"/>
    </row>
    <row r="10557" spans="1:7" s="45" customFormat="1">
      <c r="A10557" s="52" t="s">
        <v>114</v>
      </c>
      <c r="B10557" s="59"/>
      <c r="C10557" s="59"/>
      <c r="D10557" s="77"/>
      <c r="E10557" s="78"/>
      <c r="F10557" s="52"/>
      <c r="G10557" s="52"/>
    </row>
    <row r="10558" spans="1:7" s="45" customFormat="1">
      <c r="A10558" s="52" t="s">
        <v>114</v>
      </c>
      <c r="B10558" s="59"/>
      <c r="C10558" s="59"/>
      <c r="D10558" s="77"/>
      <c r="E10558" s="78"/>
      <c r="F10558" s="52"/>
      <c r="G10558" s="52"/>
    </row>
    <row r="10559" spans="1:7">
      <c r="A10559" s="52" t="s">
        <v>114</v>
      </c>
      <c r="B10559" s="59"/>
      <c r="C10559" s="59"/>
      <c r="D10559" s="77"/>
      <c r="E10559" s="60"/>
    </row>
    <row r="10560" spans="1:7">
      <c r="A10560" s="52" t="s">
        <v>114</v>
      </c>
      <c r="B10560" s="59"/>
      <c r="C10560" s="59"/>
      <c r="D10560" s="77"/>
      <c r="E10560" s="60"/>
    </row>
    <row r="10561" spans="1:5">
      <c r="A10561" s="52" t="s">
        <v>114</v>
      </c>
      <c r="B10561" s="59"/>
      <c r="C10561" s="59"/>
      <c r="D10561" s="77"/>
      <c r="E10561" s="78"/>
    </row>
    <row r="10562" spans="1:5">
      <c r="A10562" s="52" t="s">
        <v>114</v>
      </c>
      <c r="B10562" s="59"/>
      <c r="C10562" s="59"/>
      <c r="D10562" s="77"/>
      <c r="E10562" s="60"/>
    </row>
    <row r="10563" spans="1:5">
      <c r="A10563" s="52" t="s">
        <v>114</v>
      </c>
      <c r="B10563" s="59"/>
      <c r="C10563" s="59"/>
      <c r="D10563" s="77"/>
      <c r="E10563" s="78"/>
    </row>
    <row r="10564" spans="1:5">
      <c r="A10564" s="52" t="s">
        <v>114</v>
      </c>
      <c r="B10564" s="59"/>
      <c r="C10564" s="59"/>
      <c r="D10564" s="77"/>
      <c r="E10564" s="60"/>
    </row>
    <row r="10565" spans="1:5">
      <c r="A10565" s="52" t="s">
        <v>114</v>
      </c>
      <c r="B10565" s="59"/>
      <c r="C10565" s="59"/>
      <c r="D10565" s="77"/>
      <c r="E10565" s="78"/>
    </row>
    <row r="10566" spans="1:5">
      <c r="A10566" s="52" t="s">
        <v>114</v>
      </c>
      <c r="B10566" s="59"/>
      <c r="C10566" s="59"/>
      <c r="D10566" s="77"/>
      <c r="E10566" s="60"/>
    </row>
    <row r="10567" spans="1:5">
      <c r="A10567" s="52" t="s">
        <v>114</v>
      </c>
      <c r="B10567" s="59"/>
      <c r="C10567" s="59"/>
      <c r="D10567" s="77"/>
      <c r="E10567" s="78"/>
    </row>
    <row r="10568" spans="1:5">
      <c r="A10568" s="52" t="s">
        <v>114</v>
      </c>
      <c r="B10568" s="59"/>
      <c r="C10568" s="59"/>
      <c r="D10568" s="77"/>
      <c r="E10568" s="60"/>
    </row>
    <row r="10569" spans="1:5">
      <c r="A10569" s="52" t="s">
        <v>114</v>
      </c>
      <c r="B10569" s="59"/>
      <c r="C10569" s="59"/>
      <c r="D10569" s="77"/>
      <c r="E10569" s="78"/>
    </row>
    <row r="10570" spans="1:5">
      <c r="A10570" s="52" t="s">
        <v>114</v>
      </c>
      <c r="B10570" s="59"/>
      <c r="C10570" s="59"/>
      <c r="D10570" s="77"/>
      <c r="E10570" s="60"/>
    </row>
    <row r="10571" spans="1:5">
      <c r="A10571" s="52" t="s">
        <v>114</v>
      </c>
      <c r="B10571" s="59"/>
      <c r="C10571" s="59"/>
      <c r="D10571" s="77"/>
      <c r="E10571" s="78"/>
    </row>
    <row r="10572" spans="1:5">
      <c r="A10572" s="52" t="s">
        <v>114</v>
      </c>
      <c r="B10572" s="59"/>
      <c r="C10572" s="59"/>
      <c r="D10572" s="77"/>
      <c r="E10572" s="60"/>
    </row>
    <row r="10573" spans="1:5">
      <c r="A10573" s="52" t="s">
        <v>114</v>
      </c>
      <c r="B10573" s="59"/>
      <c r="C10573" s="59"/>
      <c r="D10573" s="77"/>
      <c r="E10573" s="78"/>
    </row>
    <row r="10574" spans="1:5">
      <c r="A10574" s="52" t="s">
        <v>114</v>
      </c>
      <c r="B10574" s="59"/>
      <c r="C10574" s="59"/>
      <c r="D10574" s="77"/>
      <c r="E10574" s="60"/>
    </row>
    <row r="10575" spans="1:5">
      <c r="A10575" s="52" t="s">
        <v>114</v>
      </c>
      <c r="B10575" s="59"/>
      <c r="C10575" s="59"/>
      <c r="D10575" s="77"/>
      <c r="E10575" s="78"/>
    </row>
    <row r="10576" spans="1:5">
      <c r="A10576" s="52" t="s">
        <v>114</v>
      </c>
      <c r="B10576" s="59"/>
      <c r="C10576" s="59"/>
      <c r="D10576" s="77"/>
      <c r="E10576" s="60"/>
    </row>
    <row r="10577" spans="1:5">
      <c r="A10577" s="52" t="s">
        <v>114</v>
      </c>
      <c r="B10577" s="59"/>
      <c r="C10577" s="59"/>
      <c r="D10577" s="77"/>
      <c r="E10577" s="78"/>
    </row>
    <row r="10578" spans="1:5">
      <c r="A10578" s="52" t="s">
        <v>114</v>
      </c>
      <c r="B10578" s="59"/>
      <c r="C10578" s="59"/>
      <c r="D10578" s="77"/>
      <c r="E10578" s="78"/>
    </row>
    <row r="10579" spans="1:5">
      <c r="A10579" s="52" t="s">
        <v>114</v>
      </c>
      <c r="B10579" s="59"/>
      <c r="C10579" s="59"/>
      <c r="D10579" s="77"/>
      <c r="E10579" s="60"/>
    </row>
    <row r="10580" spans="1:5">
      <c r="A10580" s="52" t="s">
        <v>114</v>
      </c>
      <c r="B10580" s="59"/>
      <c r="C10580" s="59"/>
      <c r="D10580" s="77"/>
      <c r="E10580" s="60"/>
    </row>
    <row r="10581" spans="1:5">
      <c r="A10581" s="52" t="s">
        <v>114</v>
      </c>
      <c r="B10581" s="59"/>
      <c r="C10581" s="59"/>
      <c r="D10581" s="77"/>
      <c r="E10581" s="78"/>
    </row>
    <row r="10582" spans="1:5">
      <c r="A10582" s="52" t="s">
        <v>114</v>
      </c>
      <c r="B10582" s="59"/>
      <c r="C10582" s="59"/>
      <c r="D10582" s="77"/>
      <c r="E10582" s="60"/>
    </row>
    <row r="10583" spans="1:5">
      <c r="A10583" s="52" t="s">
        <v>114</v>
      </c>
      <c r="B10583" s="59"/>
      <c r="C10583" s="59"/>
      <c r="D10583" s="77"/>
      <c r="E10583" s="78"/>
    </row>
    <row r="10584" spans="1:5">
      <c r="A10584" s="52" t="s">
        <v>114</v>
      </c>
      <c r="B10584" s="59"/>
      <c r="C10584" s="59"/>
      <c r="D10584" s="77"/>
      <c r="E10584" s="60"/>
    </row>
    <row r="10585" spans="1:5">
      <c r="A10585" s="52" t="s">
        <v>114</v>
      </c>
      <c r="B10585" s="59"/>
      <c r="C10585" s="59"/>
      <c r="D10585" s="77"/>
      <c r="E10585" s="78"/>
    </row>
    <row r="10586" spans="1:5">
      <c r="A10586" s="52" t="s">
        <v>114</v>
      </c>
      <c r="B10586" s="59"/>
      <c r="C10586" s="59"/>
      <c r="D10586" s="77"/>
      <c r="E10586" s="60"/>
    </row>
    <row r="10587" spans="1:5">
      <c r="A10587" s="52" t="s">
        <v>114</v>
      </c>
      <c r="B10587" s="59"/>
      <c r="C10587" s="59"/>
      <c r="D10587" s="77"/>
      <c r="E10587" s="78"/>
    </row>
    <row r="10588" spans="1:5">
      <c r="A10588" s="52" t="s">
        <v>114</v>
      </c>
      <c r="B10588" s="59"/>
      <c r="C10588" s="59"/>
      <c r="D10588" s="77"/>
      <c r="E10588" s="78"/>
    </row>
    <row r="10589" spans="1:5">
      <c r="A10589" s="52" t="s">
        <v>114</v>
      </c>
      <c r="B10589" s="59"/>
      <c r="C10589" s="59"/>
      <c r="D10589" s="77"/>
      <c r="E10589" s="78"/>
    </row>
    <row r="10590" spans="1:5">
      <c r="A10590" s="52" t="s">
        <v>114</v>
      </c>
      <c r="B10590" s="59"/>
      <c r="C10590" s="59"/>
      <c r="D10590" s="77"/>
      <c r="E10590" s="78"/>
    </row>
    <row r="10591" spans="1:5">
      <c r="A10591" s="52" t="s">
        <v>114</v>
      </c>
      <c r="B10591" s="59"/>
      <c r="C10591" s="59"/>
      <c r="D10591" s="77"/>
      <c r="E10591" s="78"/>
    </row>
    <row r="10592" spans="1:5">
      <c r="A10592" s="52" t="s">
        <v>114</v>
      </c>
      <c r="B10592" s="59"/>
      <c r="C10592" s="59"/>
      <c r="D10592" s="77"/>
      <c r="E10592" s="60"/>
    </row>
    <row r="10593" spans="1:5">
      <c r="A10593" s="52" t="s">
        <v>114</v>
      </c>
      <c r="B10593" s="59"/>
      <c r="C10593" s="59"/>
      <c r="D10593" s="77"/>
      <c r="E10593" s="60"/>
    </row>
    <row r="10594" spans="1:5">
      <c r="A10594" s="52" t="s">
        <v>114</v>
      </c>
      <c r="B10594" s="59"/>
      <c r="C10594" s="59"/>
      <c r="D10594" s="77"/>
      <c r="E10594" s="60"/>
    </row>
    <row r="10595" spans="1:5">
      <c r="A10595" s="52" t="s">
        <v>114</v>
      </c>
      <c r="B10595" s="59"/>
      <c r="C10595" s="59"/>
      <c r="D10595" s="77"/>
      <c r="E10595" s="60"/>
    </row>
    <row r="10596" spans="1:5">
      <c r="A10596" s="52" t="s">
        <v>114</v>
      </c>
      <c r="B10596" s="59"/>
      <c r="C10596" s="59"/>
      <c r="D10596" s="77"/>
      <c r="E10596" s="60"/>
    </row>
    <row r="10597" spans="1:5">
      <c r="A10597" s="52" t="s">
        <v>114</v>
      </c>
      <c r="B10597" s="59"/>
      <c r="C10597" s="59"/>
      <c r="D10597" s="77"/>
      <c r="E10597" s="60"/>
    </row>
    <row r="10598" spans="1:5">
      <c r="A10598" s="52" t="s">
        <v>114</v>
      </c>
      <c r="B10598" s="59"/>
      <c r="C10598" s="59"/>
      <c r="D10598" s="77"/>
      <c r="E10598" s="60"/>
    </row>
    <row r="10599" spans="1:5">
      <c r="A10599" s="52" t="s">
        <v>114</v>
      </c>
      <c r="B10599" s="59"/>
      <c r="C10599" s="59"/>
      <c r="D10599" s="77"/>
      <c r="E10599" s="60"/>
    </row>
    <row r="10600" spans="1:5">
      <c r="A10600" s="52" t="s">
        <v>114</v>
      </c>
      <c r="B10600" s="59"/>
      <c r="C10600" s="59"/>
      <c r="D10600" s="77"/>
      <c r="E10600" s="60"/>
    </row>
    <row r="10601" spans="1:5">
      <c r="A10601" s="52" t="s">
        <v>114</v>
      </c>
      <c r="B10601" s="59"/>
      <c r="C10601" s="59"/>
      <c r="D10601" s="77"/>
      <c r="E10601" s="60"/>
    </row>
    <row r="10602" spans="1:5">
      <c r="A10602" s="52" t="s">
        <v>114</v>
      </c>
      <c r="B10602" s="59"/>
      <c r="C10602" s="59"/>
      <c r="D10602" s="77"/>
      <c r="E10602" s="60"/>
    </row>
    <row r="10603" spans="1:5">
      <c r="A10603" s="52" t="s">
        <v>114</v>
      </c>
      <c r="B10603" s="59"/>
      <c r="C10603" s="59"/>
      <c r="D10603" s="77"/>
      <c r="E10603" s="60"/>
    </row>
    <row r="10604" spans="1:5">
      <c r="A10604" s="52" t="s">
        <v>114</v>
      </c>
      <c r="B10604" s="59"/>
      <c r="C10604" s="59"/>
      <c r="D10604" s="77"/>
      <c r="E10604" s="60"/>
    </row>
    <row r="10605" spans="1:5">
      <c r="A10605" s="52" t="s">
        <v>114</v>
      </c>
      <c r="B10605" s="59"/>
      <c r="C10605" s="59"/>
      <c r="D10605" s="77"/>
      <c r="E10605" s="78"/>
    </row>
    <row r="10606" spans="1:5">
      <c r="A10606" s="52" t="s">
        <v>114</v>
      </c>
      <c r="B10606" s="59"/>
      <c r="C10606" s="59"/>
      <c r="D10606" s="77"/>
      <c r="E10606" s="60"/>
    </row>
    <row r="10607" spans="1:5">
      <c r="A10607" s="52" t="s">
        <v>114</v>
      </c>
      <c r="B10607" s="59"/>
      <c r="C10607" s="59"/>
      <c r="D10607" s="77"/>
      <c r="E10607" s="60"/>
    </row>
    <row r="10608" spans="1:5">
      <c r="A10608" s="52" t="s">
        <v>114</v>
      </c>
      <c r="B10608" s="59"/>
      <c r="C10608" s="59"/>
      <c r="D10608" s="77"/>
      <c r="E10608" s="60"/>
    </row>
    <row r="10609" spans="1:5">
      <c r="A10609" s="52" t="s">
        <v>114</v>
      </c>
      <c r="B10609" s="59"/>
      <c r="C10609" s="59"/>
      <c r="D10609" s="77"/>
      <c r="E10609" s="60"/>
    </row>
    <row r="10610" spans="1:5">
      <c r="A10610" s="52" t="s">
        <v>114</v>
      </c>
      <c r="B10610" s="59"/>
      <c r="C10610" s="59"/>
      <c r="D10610" s="77"/>
      <c r="E10610" s="60"/>
    </row>
    <row r="10611" spans="1:5">
      <c r="A10611" s="52" t="s">
        <v>114</v>
      </c>
      <c r="B10611" s="59"/>
      <c r="C10611" s="59"/>
      <c r="D10611" s="77"/>
      <c r="E10611" s="60"/>
    </row>
    <row r="10612" spans="1:5">
      <c r="A10612" s="52" t="s">
        <v>114</v>
      </c>
      <c r="B10612" s="59"/>
      <c r="C10612" s="59"/>
      <c r="D10612" s="77"/>
      <c r="E10612" s="60"/>
    </row>
    <row r="10613" spans="1:5">
      <c r="A10613" s="52" t="s">
        <v>114</v>
      </c>
      <c r="B10613" s="59"/>
      <c r="C10613" s="59"/>
      <c r="D10613" s="77"/>
      <c r="E10613" s="60"/>
    </row>
    <row r="10614" spans="1:5">
      <c r="A10614" s="52" t="s">
        <v>114</v>
      </c>
      <c r="B10614" s="59"/>
      <c r="C10614" s="59"/>
      <c r="D10614" s="77"/>
      <c r="E10614" s="60"/>
    </row>
    <row r="10615" spans="1:5">
      <c r="A10615" s="52" t="s">
        <v>114</v>
      </c>
      <c r="B10615" s="59"/>
      <c r="C10615" s="59"/>
      <c r="D10615" s="77"/>
      <c r="E10615" s="60"/>
    </row>
    <row r="10616" spans="1:5">
      <c r="A10616" s="52" t="s">
        <v>114</v>
      </c>
      <c r="B10616" s="59"/>
      <c r="C10616" s="59"/>
      <c r="D10616" s="77"/>
      <c r="E10616" s="60"/>
    </row>
    <row r="10617" spans="1:5">
      <c r="A10617" s="52" t="s">
        <v>114</v>
      </c>
      <c r="B10617" s="59"/>
      <c r="C10617" s="59"/>
      <c r="D10617" s="77"/>
      <c r="E10617" s="60"/>
    </row>
    <row r="10618" spans="1:5">
      <c r="A10618" s="52" t="s">
        <v>114</v>
      </c>
      <c r="B10618" s="59"/>
      <c r="C10618" s="59"/>
      <c r="D10618" s="77"/>
      <c r="E10618" s="60"/>
    </row>
    <row r="10619" spans="1:5">
      <c r="A10619" s="52" t="s">
        <v>114</v>
      </c>
      <c r="B10619" s="59"/>
      <c r="C10619" s="59"/>
      <c r="D10619" s="77"/>
      <c r="E10619" s="60"/>
    </row>
    <row r="10620" spans="1:5">
      <c r="A10620" s="52" t="s">
        <v>114</v>
      </c>
      <c r="B10620" s="59"/>
      <c r="C10620" s="59"/>
      <c r="D10620" s="77"/>
      <c r="E10620" s="60"/>
    </row>
    <row r="10621" spans="1:5">
      <c r="A10621" s="52" t="s">
        <v>114</v>
      </c>
      <c r="B10621" s="59"/>
      <c r="C10621" s="59"/>
      <c r="D10621" s="77"/>
      <c r="E10621" s="60"/>
    </row>
    <row r="10622" spans="1:5">
      <c r="A10622" s="52" t="s">
        <v>114</v>
      </c>
      <c r="B10622" s="59"/>
      <c r="C10622" s="59"/>
      <c r="D10622" s="77"/>
      <c r="E10622" s="60"/>
    </row>
    <row r="10623" spans="1:5">
      <c r="A10623" s="52" t="s">
        <v>114</v>
      </c>
      <c r="B10623" s="59"/>
      <c r="C10623" s="59"/>
      <c r="D10623" s="77"/>
      <c r="E10623" s="60"/>
    </row>
    <row r="10624" spans="1:5">
      <c r="A10624" s="52" t="s">
        <v>114</v>
      </c>
      <c r="B10624" s="59"/>
      <c r="C10624" s="59"/>
      <c r="D10624" s="77"/>
      <c r="E10624" s="60"/>
    </row>
    <row r="10625" spans="1:5">
      <c r="A10625" s="52" t="s">
        <v>114</v>
      </c>
      <c r="B10625" s="59"/>
      <c r="C10625" s="59"/>
      <c r="D10625" s="77"/>
      <c r="E10625" s="60"/>
    </row>
    <row r="10626" spans="1:5">
      <c r="A10626" s="52" t="s">
        <v>114</v>
      </c>
      <c r="B10626" s="59"/>
      <c r="C10626" s="59"/>
      <c r="D10626" s="77"/>
      <c r="E10626" s="60"/>
    </row>
    <row r="10627" spans="1:5">
      <c r="A10627" s="52" t="s">
        <v>114</v>
      </c>
      <c r="B10627" s="59"/>
      <c r="C10627" s="59"/>
      <c r="D10627" s="77"/>
      <c r="E10627" s="60"/>
    </row>
    <row r="10628" spans="1:5">
      <c r="A10628" s="52" t="s">
        <v>114</v>
      </c>
      <c r="B10628" s="59"/>
      <c r="C10628" s="59"/>
      <c r="D10628" s="77"/>
      <c r="E10628" s="60"/>
    </row>
    <row r="10629" spans="1:5">
      <c r="A10629" s="52" t="s">
        <v>114</v>
      </c>
      <c r="B10629" s="59"/>
      <c r="C10629" s="59"/>
      <c r="D10629" s="77"/>
      <c r="E10629" s="60"/>
    </row>
    <row r="10630" spans="1:5">
      <c r="A10630" s="52" t="s">
        <v>114</v>
      </c>
      <c r="B10630" s="59"/>
      <c r="C10630" s="59"/>
      <c r="D10630" s="77"/>
      <c r="E10630" s="60"/>
    </row>
    <row r="10631" spans="1:5">
      <c r="A10631" s="52" t="s">
        <v>114</v>
      </c>
      <c r="B10631" s="59"/>
      <c r="C10631" s="59"/>
      <c r="D10631" s="77"/>
      <c r="E10631" s="60"/>
    </row>
    <row r="10632" spans="1:5">
      <c r="A10632" s="52" t="s">
        <v>114</v>
      </c>
      <c r="B10632" s="59"/>
      <c r="C10632" s="59"/>
      <c r="D10632" s="77"/>
      <c r="E10632" s="60"/>
    </row>
    <row r="10633" spans="1:5">
      <c r="A10633" s="52" t="s">
        <v>114</v>
      </c>
      <c r="B10633" s="59"/>
      <c r="C10633" s="59"/>
      <c r="D10633" s="77"/>
      <c r="E10633" s="60"/>
    </row>
    <row r="10634" spans="1:5">
      <c r="A10634" s="52" t="s">
        <v>114</v>
      </c>
      <c r="B10634" s="59"/>
      <c r="C10634" s="59"/>
      <c r="D10634" s="77"/>
      <c r="E10634" s="60"/>
    </row>
    <row r="10635" spans="1:5">
      <c r="A10635" s="52" t="s">
        <v>114</v>
      </c>
      <c r="B10635" s="59"/>
      <c r="C10635" s="59"/>
      <c r="D10635" s="77"/>
      <c r="E10635" s="60"/>
    </row>
    <row r="10636" spans="1:5">
      <c r="A10636" s="52" t="s">
        <v>114</v>
      </c>
      <c r="B10636" s="59"/>
      <c r="C10636" s="59"/>
      <c r="D10636" s="77"/>
      <c r="E10636" s="60"/>
    </row>
    <row r="10637" spans="1:5">
      <c r="A10637" s="52" t="s">
        <v>114</v>
      </c>
      <c r="B10637" s="59"/>
      <c r="C10637" s="59"/>
      <c r="D10637" s="77"/>
      <c r="E10637" s="60"/>
    </row>
    <row r="10638" spans="1:5">
      <c r="A10638" s="52" t="s">
        <v>114</v>
      </c>
      <c r="B10638" s="59"/>
      <c r="C10638" s="59"/>
      <c r="D10638" s="77"/>
      <c r="E10638" s="60"/>
    </row>
    <row r="10639" spans="1:5">
      <c r="A10639" s="52" t="s">
        <v>114</v>
      </c>
      <c r="B10639" s="59"/>
      <c r="C10639" s="59"/>
      <c r="D10639" s="77"/>
      <c r="E10639" s="60"/>
    </row>
    <row r="10640" spans="1:5">
      <c r="A10640" s="52" t="s">
        <v>114</v>
      </c>
      <c r="B10640" s="59"/>
      <c r="C10640" s="59"/>
      <c r="D10640" s="77"/>
      <c r="E10640" s="60"/>
    </row>
    <row r="10641" spans="1:5">
      <c r="A10641" s="52" t="s">
        <v>114</v>
      </c>
      <c r="B10641" s="59"/>
      <c r="C10641" s="59"/>
      <c r="D10641" s="77"/>
      <c r="E10641" s="60"/>
    </row>
    <row r="10642" spans="1:5">
      <c r="A10642" s="52" t="s">
        <v>114</v>
      </c>
      <c r="B10642" s="59"/>
      <c r="C10642" s="59"/>
      <c r="D10642" s="77"/>
      <c r="E10642" s="60"/>
    </row>
    <row r="10643" spans="1:5">
      <c r="A10643" s="52" t="s">
        <v>114</v>
      </c>
      <c r="B10643" s="59"/>
      <c r="C10643" s="59"/>
      <c r="D10643" s="77"/>
      <c r="E10643" s="60"/>
    </row>
    <row r="10644" spans="1:5">
      <c r="A10644" s="52" t="s">
        <v>114</v>
      </c>
      <c r="B10644" s="59"/>
      <c r="C10644" s="59"/>
      <c r="D10644" s="77"/>
      <c r="E10644" s="60"/>
    </row>
    <row r="10645" spans="1:5">
      <c r="A10645" s="52" t="s">
        <v>114</v>
      </c>
      <c r="B10645" s="59"/>
      <c r="C10645" s="59"/>
      <c r="D10645" s="77"/>
      <c r="E10645" s="60"/>
    </row>
    <row r="10646" spans="1:5">
      <c r="A10646" s="52" t="s">
        <v>114</v>
      </c>
      <c r="B10646" s="59"/>
      <c r="C10646" s="59"/>
      <c r="D10646" s="77"/>
      <c r="E10646" s="60"/>
    </row>
    <row r="10647" spans="1:5">
      <c r="A10647" s="52" t="s">
        <v>114</v>
      </c>
      <c r="B10647" s="59"/>
      <c r="C10647" s="59"/>
      <c r="D10647" s="77"/>
      <c r="E10647" s="60"/>
    </row>
    <row r="10648" spans="1:5">
      <c r="A10648" s="52" t="s">
        <v>114</v>
      </c>
      <c r="B10648" s="59"/>
      <c r="C10648" s="59"/>
      <c r="D10648" s="77"/>
      <c r="E10648" s="60"/>
    </row>
    <row r="10649" spans="1:5">
      <c r="A10649" s="52" t="s">
        <v>114</v>
      </c>
      <c r="B10649" s="59"/>
      <c r="C10649" s="59"/>
      <c r="D10649" s="77"/>
      <c r="E10649" s="60"/>
    </row>
    <row r="10650" spans="1:5">
      <c r="A10650" s="52" t="s">
        <v>114</v>
      </c>
      <c r="B10650" s="59"/>
      <c r="C10650" s="59"/>
      <c r="D10650" s="77"/>
      <c r="E10650" s="60"/>
    </row>
    <row r="10651" spans="1:5">
      <c r="A10651" s="52" t="s">
        <v>114</v>
      </c>
      <c r="B10651" s="59"/>
      <c r="C10651" s="59"/>
      <c r="D10651" s="77"/>
      <c r="E10651" s="60"/>
    </row>
    <row r="10652" spans="1:5">
      <c r="A10652" s="52" t="s">
        <v>114</v>
      </c>
      <c r="B10652" s="59"/>
      <c r="C10652" s="59"/>
      <c r="D10652" s="77"/>
      <c r="E10652" s="60"/>
    </row>
    <row r="10653" spans="1:5">
      <c r="A10653" s="52" t="s">
        <v>114</v>
      </c>
      <c r="B10653" s="59"/>
      <c r="C10653" s="59"/>
      <c r="D10653" s="77"/>
      <c r="E10653" s="60"/>
    </row>
    <row r="10654" spans="1:5">
      <c r="A10654" s="52" t="s">
        <v>114</v>
      </c>
      <c r="B10654" s="59"/>
      <c r="C10654" s="59"/>
      <c r="D10654" s="77"/>
      <c r="E10654" s="60"/>
    </row>
    <row r="10655" spans="1:5">
      <c r="A10655" s="52" t="s">
        <v>114</v>
      </c>
      <c r="B10655" s="59"/>
      <c r="C10655" s="59"/>
      <c r="D10655" s="77"/>
      <c r="E10655" s="60"/>
    </row>
    <row r="10656" spans="1:5">
      <c r="A10656" s="52" t="s">
        <v>114</v>
      </c>
      <c r="B10656" s="59"/>
      <c r="C10656" s="59"/>
      <c r="D10656" s="77"/>
      <c r="E10656" s="60"/>
    </row>
    <row r="10657" spans="1:5">
      <c r="A10657" s="52" t="s">
        <v>114</v>
      </c>
      <c r="B10657" s="59"/>
      <c r="C10657" s="59"/>
      <c r="D10657" s="77"/>
      <c r="E10657" s="60"/>
    </row>
    <row r="10658" spans="1:5">
      <c r="A10658" s="52" t="s">
        <v>114</v>
      </c>
      <c r="B10658" s="59"/>
      <c r="C10658" s="59"/>
      <c r="D10658" s="77"/>
      <c r="E10658" s="60"/>
    </row>
    <row r="10659" spans="1:5">
      <c r="A10659" s="52" t="s">
        <v>114</v>
      </c>
      <c r="B10659" s="59"/>
      <c r="C10659" s="59"/>
      <c r="D10659" s="77"/>
      <c r="E10659" s="60"/>
    </row>
    <row r="10660" spans="1:5">
      <c r="A10660" s="52" t="s">
        <v>114</v>
      </c>
      <c r="B10660" s="59"/>
      <c r="C10660" s="59"/>
      <c r="D10660" s="77"/>
      <c r="E10660" s="60"/>
    </row>
    <row r="10661" spans="1:5">
      <c r="A10661" s="52" t="s">
        <v>114</v>
      </c>
      <c r="B10661" s="59"/>
      <c r="C10661" s="59"/>
      <c r="D10661" s="77"/>
      <c r="E10661" s="60"/>
    </row>
    <row r="10662" spans="1:5">
      <c r="A10662" s="52" t="s">
        <v>114</v>
      </c>
      <c r="B10662" s="59"/>
      <c r="C10662" s="59"/>
      <c r="D10662" s="77"/>
      <c r="E10662" s="60"/>
    </row>
    <row r="10663" spans="1:5">
      <c r="A10663" s="52" t="s">
        <v>114</v>
      </c>
      <c r="B10663" s="59"/>
      <c r="C10663" s="59"/>
      <c r="D10663" s="77"/>
      <c r="E10663" s="60"/>
    </row>
    <row r="10664" spans="1:5">
      <c r="A10664" s="52" t="s">
        <v>114</v>
      </c>
      <c r="B10664" s="59"/>
      <c r="C10664" s="59"/>
      <c r="D10664" s="77"/>
      <c r="E10664" s="60"/>
    </row>
    <row r="10665" spans="1:5">
      <c r="A10665" s="52" t="s">
        <v>114</v>
      </c>
      <c r="B10665" s="59"/>
      <c r="C10665" s="59"/>
      <c r="D10665" s="77"/>
      <c r="E10665" s="60"/>
    </row>
    <row r="10666" spans="1:5">
      <c r="A10666" s="52" t="s">
        <v>114</v>
      </c>
      <c r="B10666" s="59"/>
      <c r="C10666" s="59"/>
      <c r="D10666" s="77"/>
      <c r="E10666" s="60"/>
    </row>
    <row r="10667" spans="1:5">
      <c r="A10667" s="52" t="s">
        <v>114</v>
      </c>
      <c r="B10667" s="59"/>
      <c r="C10667" s="59"/>
      <c r="D10667" s="77"/>
      <c r="E10667" s="60"/>
    </row>
    <row r="10668" spans="1:5">
      <c r="A10668" s="52" t="s">
        <v>114</v>
      </c>
      <c r="B10668" s="59"/>
      <c r="C10668" s="59"/>
      <c r="D10668" s="77"/>
      <c r="E10668" s="60"/>
    </row>
    <row r="10669" spans="1:5">
      <c r="A10669" s="52" t="s">
        <v>114</v>
      </c>
      <c r="B10669" s="59"/>
      <c r="C10669" s="59"/>
      <c r="D10669" s="77"/>
      <c r="E10669" s="60"/>
    </row>
    <row r="10670" spans="1:5">
      <c r="A10670" s="52" t="s">
        <v>114</v>
      </c>
      <c r="B10670" s="59"/>
      <c r="C10670" s="59"/>
      <c r="D10670" s="77"/>
      <c r="E10670" s="60"/>
    </row>
    <row r="10671" spans="1:5">
      <c r="A10671" s="52" t="s">
        <v>114</v>
      </c>
      <c r="B10671" s="59"/>
      <c r="C10671" s="59"/>
      <c r="D10671" s="77"/>
      <c r="E10671" s="60"/>
    </row>
    <row r="10672" spans="1:5">
      <c r="A10672" s="52" t="s">
        <v>114</v>
      </c>
      <c r="B10672" s="59"/>
      <c r="C10672" s="59"/>
      <c r="D10672" s="77"/>
      <c r="E10672" s="60"/>
    </row>
    <row r="10673" spans="1:5">
      <c r="A10673" s="52" t="s">
        <v>114</v>
      </c>
      <c r="B10673" s="59"/>
      <c r="C10673" s="59"/>
      <c r="D10673" s="77"/>
      <c r="E10673" s="60"/>
    </row>
    <row r="10674" spans="1:5">
      <c r="A10674" s="52" t="s">
        <v>114</v>
      </c>
      <c r="B10674" s="59"/>
      <c r="C10674" s="59"/>
      <c r="D10674" s="77"/>
      <c r="E10674" s="60"/>
    </row>
    <row r="10675" spans="1:5">
      <c r="A10675" s="52" t="s">
        <v>114</v>
      </c>
      <c r="B10675" s="59"/>
      <c r="C10675" s="59"/>
      <c r="D10675" s="77"/>
      <c r="E10675" s="60"/>
    </row>
    <row r="10676" spans="1:5">
      <c r="A10676" s="52" t="s">
        <v>114</v>
      </c>
      <c r="B10676" s="59"/>
      <c r="C10676" s="59"/>
      <c r="D10676" s="77"/>
      <c r="E10676" s="60"/>
    </row>
    <row r="10677" spans="1:5">
      <c r="A10677" s="52" t="s">
        <v>114</v>
      </c>
      <c r="B10677" s="59"/>
      <c r="C10677" s="59"/>
      <c r="D10677" s="77"/>
      <c r="E10677" s="60"/>
    </row>
    <row r="10678" spans="1:5">
      <c r="A10678" s="52" t="s">
        <v>114</v>
      </c>
      <c r="B10678" s="59"/>
      <c r="C10678" s="59"/>
      <c r="D10678" s="77"/>
      <c r="E10678" s="60"/>
    </row>
    <row r="10679" spans="1:5">
      <c r="A10679" s="52" t="s">
        <v>114</v>
      </c>
      <c r="B10679" s="59"/>
      <c r="C10679" s="59"/>
      <c r="D10679" s="77"/>
      <c r="E10679" s="78"/>
    </row>
    <row r="10680" spans="1:5">
      <c r="A10680" s="52" t="s">
        <v>114</v>
      </c>
      <c r="B10680" s="59"/>
      <c r="C10680" s="59"/>
      <c r="D10680" s="77"/>
      <c r="E10680" s="60"/>
    </row>
    <row r="10681" spans="1:5">
      <c r="A10681" s="52" t="s">
        <v>114</v>
      </c>
      <c r="B10681" s="59"/>
      <c r="C10681" s="59"/>
      <c r="D10681" s="77"/>
      <c r="E10681" s="60"/>
    </row>
    <row r="10682" spans="1:5">
      <c r="A10682" s="52" t="s">
        <v>114</v>
      </c>
      <c r="B10682" s="59"/>
      <c r="C10682" s="59"/>
      <c r="D10682" s="77"/>
      <c r="E10682" s="60"/>
    </row>
    <row r="10683" spans="1:5">
      <c r="A10683" s="52" t="s">
        <v>114</v>
      </c>
      <c r="B10683" s="59"/>
      <c r="C10683" s="59"/>
      <c r="D10683" s="77"/>
      <c r="E10683" s="60"/>
    </row>
    <row r="10684" spans="1:5">
      <c r="A10684" s="52" t="s">
        <v>114</v>
      </c>
      <c r="B10684" s="59"/>
      <c r="C10684" s="59"/>
      <c r="D10684" s="77"/>
      <c r="E10684" s="60"/>
    </row>
    <row r="10685" spans="1:5">
      <c r="A10685" s="52" t="s">
        <v>114</v>
      </c>
      <c r="B10685" s="59"/>
      <c r="C10685" s="59"/>
      <c r="D10685" s="77"/>
      <c r="E10685" s="60"/>
    </row>
    <row r="10686" spans="1:5">
      <c r="A10686" s="52" t="s">
        <v>114</v>
      </c>
      <c r="B10686" s="59"/>
      <c r="C10686" s="59"/>
      <c r="D10686" s="77"/>
      <c r="E10686" s="60"/>
    </row>
    <row r="10687" spans="1:5">
      <c r="A10687" s="52" t="s">
        <v>114</v>
      </c>
      <c r="B10687" s="59"/>
      <c r="C10687" s="59"/>
      <c r="D10687" s="77"/>
      <c r="E10687" s="60"/>
    </row>
    <row r="10688" spans="1:5">
      <c r="A10688" s="52" t="s">
        <v>114</v>
      </c>
      <c r="B10688" s="59"/>
      <c r="C10688" s="59"/>
      <c r="D10688" s="77"/>
      <c r="E10688" s="78"/>
    </row>
    <row r="10689" spans="1:5">
      <c r="A10689" s="52" t="s">
        <v>114</v>
      </c>
      <c r="B10689" s="59"/>
      <c r="C10689" s="59"/>
      <c r="D10689" s="77"/>
      <c r="E10689" s="60"/>
    </row>
    <row r="10690" spans="1:5">
      <c r="A10690" s="52" t="s">
        <v>114</v>
      </c>
      <c r="B10690" s="59"/>
      <c r="C10690" s="59"/>
      <c r="D10690" s="77"/>
      <c r="E10690" s="60"/>
    </row>
    <row r="10691" spans="1:5">
      <c r="A10691" s="52" t="s">
        <v>114</v>
      </c>
      <c r="B10691" s="59"/>
      <c r="C10691" s="59"/>
      <c r="D10691" s="77"/>
      <c r="E10691" s="60"/>
    </row>
    <row r="10692" spans="1:5">
      <c r="A10692" s="52" t="s">
        <v>114</v>
      </c>
      <c r="B10692" s="59"/>
      <c r="C10692" s="59"/>
      <c r="D10692" s="77"/>
      <c r="E10692" s="60"/>
    </row>
    <row r="10693" spans="1:5">
      <c r="A10693" s="52" t="s">
        <v>114</v>
      </c>
      <c r="B10693" s="59"/>
      <c r="C10693" s="59"/>
      <c r="D10693" s="77"/>
      <c r="E10693" s="60"/>
    </row>
    <row r="10694" spans="1:5">
      <c r="A10694" s="52" t="s">
        <v>114</v>
      </c>
      <c r="B10694" s="59"/>
      <c r="C10694" s="59"/>
      <c r="D10694" s="77"/>
      <c r="E10694" s="60"/>
    </row>
    <row r="10695" spans="1:5">
      <c r="A10695" s="52" t="s">
        <v>114</v>
      </c>
      <c r="B10695" s="59"/>
      <c r="C10695" s="59"/>
      <c r="D10695" s="77"/>
      <c r="E10695" s="60"/>
    </row>
    <row r="10696" spans="1:5">
      <c r="A10696" s="52" t="s">
        <v>114</v>
      </c>
      <c r="B10696" s="59"/>
      <c r="C10696" s="59"/>
      <c r="D10696" s="77"/>
      <c r="E10696" s="60"/>
    </row>
    <row r="10697" spans="1:5">
      <c r="A10697" s="52" t="s">
        <v>114</v>
      </c>
      <c r="B10697" s="59"/>
      <c r="C10697" s="59"/>
      <c r="D10697" s="77"/>
      <c r="E10697" s="60"/>
    </row>
    <row r="10698" spans="1:5">
      <c r="A10698" s="52" t="s">
        <v>114</v>
      </c>
      <c r="B10698" s="59"/>
      <c r="C10698" s="59"/>
      <c r="D10698" s="77"/>
      <c r="E10698" s="60"/>
    </row>
    <row r="10699" spans="1:5">
      <c r="A10699" s="52" t="s">
        <v>114</v>
      </c>
      <c r="B10699" s="59"/>
      <c r="C10699" s="59"/>
      <c r="D10699" s="77"/>
      <c r="E10699" s="60"/>
    </row>
    <row r="10700" spans="1:5">
      <c r="A10700" s="52" t="s">
        <v>114</v>
      </c>
      <c r="B10700" s="59"/>
      <c r="C10700" s="59"/>
      <c r="D10700" s="77"/>
      <c r="E10700" s="60"/>
    </row>
    <row r="10701" spans="1:5">
      <c r="A10701" s="52" t="s">
        <v>114</v>
      </c>
      <c r="B10701" s="59"/>
      <c r="C10701" s="59"/>
      <c r="D10701" s="77"/>
      <c r="E10701" s="60"/>
    </row>
    <row r="10702" spans="1:5">
      <c r="A10702" s="52" t="s">
        <v>114</v>
      </c>
      <c r="B10702" s="59"/>
      <c r="C10702" s="59"/>
      <c r="D10702" s="77"/>
      <c r="E10702" s="60"/>
    </row>
    <row r="10703" spans="1:5">
      <c r="A10703" s="52" t="s">
        <v>114</v>
      </c>
      <c r="B10703" s="59"/>
      <c r="C10703" s="59"/>
      <c r="D10703" s="77"/>
      <c r="E10703" s="60"/>
    </row>
    <row r="10704" spans="1:5">
      <c r="A10704" s="52" t="s">
        <v>114</v>
      </c>
      <c r="B10704" s="59"/>
      <c r="C10704" s="59"/>
      <c r="D10704" s="77"/>
      <c r="E10704" s="60"/>
    </row>
    <row r="10705" spans="1:5">
      <c r="A10705" s="52" t="s">
        <v>114</v>
      </c>
      <c r="B10705" s="59"/>
      <c r="C10705" s="59"/>
      <c r="D10705" s="77"/>
      <c r="E10705" s="60"/>
    </row>
    <row r="10706" spans="1:5">
      <c r="A10706" s="52" t="s">
        <v>114</v>
      </c>
      <c r="B10706" s="59"/>
      <c r="C10706" s="59"/>
      <c r="D10706" s="77"/>
      <c r="E10706" s="60"/>
    </row>
    <row r="10707" spans="1:5">
      <c r="A10707" s="52" t="s">
        <v>114</v>
      </c>
      <c r="B10707" s="59"/>
      <c r="C10707" s="59"/>
      <c r="D10707" s="77"/>
      <c r="E10707" s="60"/>
    </row>
    <row r="10708" spans="1:5">
      <c r="A10708" s="52" t="s">
        <v>114</v>
      </c>
      <c r="B10708" s="59"/>
      <c r="C10708" s="59"/>
      <c r="D10708" s="77"/>
      <c r="E10708" s="60"/>
    </row>
    <row r="10709" spans="1:5">
      <c r="A10709" s="52" t="s">
        <v>114</v>
      </c>
      <c r="B10709" s="59"/>
      <c r="C10709" s="59"/>
      <c r="D10709" s="77"/>
      <c r="E10709" s="60"/>
    </row>
    <row r="10710" spans="1:5">
      <c r="A10710" s="52" t="s">
        <v>114</v>
      </c>
      <c r="B10710" s="59"/>
      <c r="C10710" s="59"/>
      <c r="D10710" s="77"/>
      <c r="E10710" s="60"/>
    </row>
    <row r="10711" spans="1:5">
      <c r="A10711" s="52" t="s">
        <v>114</v>
      </c>
      <c r="B10711" s="59"/>
      <c r="C10711" s="59"/>
      <c r="D10711" s="77"/>
      <c r="E10711" s="60"/>
    </row>
    <row r="10712" spans="1:5">
      <c r="A10712" s="52" t="s">
        <v>114</v>
      </c>
      <c r="B10712" s="59"/>
      <c r="C10712" s="59"/>
      <c r="D10712" s="77"/>
      <c r="E10712" s="60"/>
    </row>
    <row r="10713" spans="1:5">
      <c r="A10713" s="52" t="s">
        <v>114</v>
      </c>
      <c r="B10713" s="59"/>
      <c r="C10713" s="59"/>
      <c r="D10713" s="77"/>
      <c r="E10713" s="60"/>
    </row>
    <row r="10714" spans="1:5">
      <c r="A10714" s="52" t="s">
        <v>114</v>
      </c>
      <c r="B10714" s="59"/>
      <c r="C10714" s="59"/>
      <c r="D10714" s="77"/>
      <c r="E10714" s="60"/>
    </row>
    <row r="10715" spans="1:5">
      <c r="A10715" s="52" t="s">
        <v>114</v>
      </c>
      <c r="B10715" s="59"/>
      <c r="C10715" s="59"/>
      <c r="D10715" s="77"/>
      <c r="E10715" s="60"/>
    </row>
    <row r="10716" spans="1:5">
      <c r="A10716" s="52" t="s">
        <v>114</v>
      </c>
      <c r="B10716" s="59"/>
      <c r="C10716" s="59"/>
      <c r="D10716" s="77"/>
      <c r="E10716" s="60"/>
    </row>
    <row r="10717" spans="1:5">
      <c r="A10717" s="52" t="s">
        <v>114</v>
      </c>
      <c r="B10717" s="59"/>
      <c r="C10717" s="59"/>
      <c r="D10717" s="77"/>
      <c r="E10717" s="78"/>
    </row>
    <row r="10718" spans="1:5" s="47" customFormat="1">
      <c r="A10718" s="47" t="s">
        <v>114</v>
      </c>
      <c r="B10718" s="71"/>
      <c r="C10718" s="71"/>
      <c r="D10718" s="79"/>
      <c r="E10718" s="72"/>
    </row>
    <row r="10719" spans="1:5">
      <c r="A10719" s="52" t="s">
        <v>114</v>
      </c>
      <c r="B10719" s="59"/>
      <c r="C10719" s="59"/>
      <c r="D10719" s="77"/>
      <c r="E10719" s="60"/>
    </row>
    <row r="10720" spans="1:5">
      <c r="A10720" s="52" t="s">
        <v>114</v>
      </c>
      <c r="B10720" s="59"/>
      <c r="C10720" s="59"/>
      <c r="D10720" s="77"/>
      <c r="E10720" s="60"/>
    </row>
    <row r="10721" spans="1:5">
      <c r="A10721" s="52" t="s">
        <v>114</v>
      </c>
      <c r="B10721" s="59"/>
      <c r="C10721" s="59"/>
      <c r="D10721" s="77"/>
      <c r="E10721" s="60"/>
    </row>
    <row r="10722" spans="1:5">
      <c r="A10722" s="52" t="s">
        <v>114</v>
      </c>
      <c r="B10722" s="59"/>
      <c r="C10722" s="59"/>
      <c r="D10722" s="77"/>
      <c r="E10722" s="60"/>
    </row>
    <row r="10723" spans="1:5">
      <c r="A10723" s="52" t="s">
        <v>114</v>
      </c>
      <c r="B10723" s="59"/>
      <c r="C10723" s="59"/>
      <c r="D10723" s="77"/>
      <c r="E10723" s="60"/>
    </row>
    <row r="10724" spans="1:5">
      <c r="A10724" s="52" t="s">
        <v>114</v>
      </c>
      <c r="B10724" s="59"/>
      <c r="C10724" s="59"/>
      <c r="D10724" s="77"/>
      <c r="E10724" s="60"/>
    </row>
    <row r="10725" spans="1:5">
      <c r="A10725" s="52" t="s">
        <v>114</v>
      </c>
      <c r="B10725" s="59"/>
      <c r="C10725" s="59"/>
      <c r="D10725" s="77"/>
      <c r="E10725" s="78"/>
    </row>
    <row r="10726" spans="1:5">
      <c r="A10726" s="52" t="s">
        <v>114</v>
      </c>
      <c r="B10726" s="59"/>
      <c r="C10726" s="59"/>
      <c r="D10726" s="77"/>
      <c r="E10726" s="60"/>
    </row>
    <row r="10727" spans="1:5">
      <c r="A10727" s="52" t="s">
        <v>114</v>
      </c>
      <c r="B10727" s="59"/>
      <c r="C10727" s="59"/>
      <c r="D10727" s="77"/>
      <c r="E10727" s="60"/>
    </row>
    <row r="10728" spans="1:5">
      <c r="A10728" s="52" t="s">
        <v>114</v>
      </c>
      <c r="B10728" s="59"/>
      <c r="C10728" s="59"/>
      <c r="D10728" s="77"/>
      <c r="E10728" s="60"/>
    </row>
    <row r="10729" spans="1:5">
      <c r="A10729" s="52" t="s">
        <v>114</v>
      </c>
      <c r="B10729" s="59"/>
      <c r="C10729" s="59"/>
      <c r="D10729" s="77"/>
      <c r="E10729" s="60"/>
    </row>
    <row r="10730" spans="1:5">
      <c r="A10730" s="52" t="s">
        <v>114</v>
      </c>
      <c r="B10730" s="59"/>
      <c r="C10730" s="59"/>
      <c r="D10730" s="77"/>
      <c r="E10730" s="60"/>
    </row>
    <row r="10731" spans="1:5">
      <c r="A10731" s="52" t="s">
        <v>114</v>
      </c>
      <c r="B10731" s="59"/>
      <c r="C10731" s="59"/>
      <c r="D10731" s="77"/>
      <c r="E10731" s="60"/>
    </row>
    <row r="10732" spans="1:5">
      <c r="A10732" s="52" t="s">
        <v>114</v>
      </c>
      <c r="B10732" s="59"/>
      <c r="C10732" s="59"/>
      <c r="D10732" s="77"/>
      <c r="E10732" s="60"/>
    </row>
    <row r="10733" spans="1:5">
      <c r="A10733" s="52" t="s">
        <v>114</v>
      </c>
      <c r="B10733" s="59"/>
      <c r="C10733" s="59"/>
      <c r="D10733" s="77"/>
      <c r="E10733" s="60"/>
    </row>
    <row r="10734" spans="1:5">
      <c r="A10734" s="52" t="s">
        <v>114</v>
      </c>
      <c r="B10734" s="59"/>
      <c r="C10734" s="59"/>
      <c r="D10734" s="77"/>
      <c r="E10734" s="60"/>
    </row>
    <row r="10735" spans="1:5">
      <c r="A10735" s="52" t="s">
        <v>114</v>
      </c>
      <c r="B10735" s="59"/>
      <c r="C10735" s="59"/>
      <c r="D10735" s="77"/>
      <c r="E10735" s="60"/>
    </row>
    <row r="10736" spans="1:5">
      <c r="A10736" s="52" t="s">
        <v>114</v>
      </c>
      <c r="B10736" s="59"/>
      <c r="C10736" s="59"/>
      <c r="D10736" s="77"/>
      <c r="E10736" s="60"/>
    </row>
    <row r="10737" spans="1:5">
      <c r="A10737" s="52" t="s">
        <v>114</v>
      </c>
      <c r="B10737" s="59"/>
      <c r="C10737" s="59"/>
      <c r="D10737" s="77"/>
      <c r="E10737" s="60"/>
    </row>
    <row r="10738" spans="1:5">
      <c r="A10738" s="52" t="s">
        <v>114</v>
      </c>
      <c r="B10738" s="59"/>
      <c r="C10738" s="59"/>
      <c r="D10738" s="77"/>
      <c r="E10738" s="60"/>
    </row>
    <row r="10739" spans="1:5">
      <c r="A10739" s="52" t="s">
        <v>114</v>
      </c>
      <c r="B10739" s="59"/>
      <c r="C10739" s="59"/>
      <c r="D10739" s="77"/>
      <c r="E10739" s="60"/>
    </row>
    <row r="10740" spans="1:5">
      <c r="A10740" s="52" t="s">
        <v>114</v>
      </c>
      <c r="B10740" s="59"/>
      <c r="C10740" s="59"/>
      <c r="D10740" s="77"/>
      <c r="E10740" s="60"/>
    </row>
    <row r="10741" spans="1:5">
      <c r="A10741" s="52" t="s">
        <v>114</v>
      </c>
      <c r="B10741" s="59"/>
      <c r="C10741" s="59"/>
      <c r="D10741" s="77"/>
      <c r="E10741" s="60"/>
    </row>
    <row r="10742" spans="1:5">
      <c r="A10742" s="52" t="s">
        <v>114</v>
      </c>
      <c r="B10742" s="59"/>
      <c r="C10742" s="59"/>
      <c r="D10742" s="77"/>
      <c r="E10742" s="60"/>
    </row>
    <row r="10743" spans="1:5">
      <c r="A10743" s="52" t="s">
        <v>114</v>
      </c>
      <c r="B10743" s="59"/>
      <c r="C10743" s="59"/>
      <c r="D10743" s="77"/>
      <c r="E10743" s="60"/>
    </row>
    <row r="10744" spans="1:5">
      <c r="A10744" s="52" t="s">
        <v>114</v>
      </c>
      <c r="B10744" s="59"/>
      <c r="C10744" s="59"/>
      <c r="D10744" s="77"/>
      <c r="E10744" s="60"/>
    </row>
    <row r="10745" spans="1:5">
      <c r="A10745" s="52" t="s">
        <v>114</v>
      </c>
      <c r="B10745" s="59"/>
      <c r="C10745" s="59"/>
      <c r="D10745" s="77"/>
      <c r="E10745" s="60"/>
    </row>
    <row r="10746" spans="1:5">
      <c r="A10746" s="52" t="s">
        <v>114</v>
      </c>
      <c r="B10746" s="59"/>
      <c r="C10746" s="59"/>
      <c r="D10746" s="77"/>
      <c r="E10746" s="60"/>
    </row>
    <row r="10747" spans="1:5">
      <c r="A10747" s="52" t="s">
        <v>114</v>
      </c>
      <c r="B10747" s="59"/>
      <c r="C10747" s="59"/>
      <c r="D10747" s="77"/>
      <c r="E10747" s="60"/>
    </row>
    <row r="10748" spans="1:5">
      <c r="A10748" s="52" t="s">
        <v>114</v>
      </c>
      <c r="B10748" s="59"/>
      <c r="C10748" s="59"/>
      <c r="D10748" s="77"/>
      <c r="E10748" s="60"/>
    </row>
    <row r="10749" spans="1:5">
      <c r="A10749" s="52" t="s">
        <v>114</v>
      </c>
      <c r="B10749" s="59"/>
      <c r="C10749" s="59"/>
      <c r="D10749" s="77"/>
      <c r="E10749" s="60"/>
    </row>
    <row r="10750" spans="1:5">
      <c r="A10750" s="52" t="s">
        <v>114</v>
      </c>
      <c r="B10750" s="59"/>
      <c r="C10750" s="59"/>
      <c r="D10750" s="77"/>
      <c r="E10750" s="60"/>
    </row>
    <row r="10751" spans="1:5">
      <c r="A10751" s="52" t="s">
        <v>114</v>
      </c>
      <c r="B10751" s="59"/>
      <c r="C10751" s="59"/>
      <c r="D10751" s="77"/>
      <c r="E10751" s="60"/>
    </row>
    <row r="10752" spans="1:5">
      <c r="A10752" s="52" t="s">
        <v>114</v>
      </c>
      <c r="B10752" s="59"/>
      <c r="C10752" s="59"/>
      <c r="D10752" s="77"/>
      <c r="E10752" s="60"/>
    </row>
    <row r="10753" spans="1:5">
      <c r="A10753" s="52" t="s">
        <v>114</v>
      </c>
      <c r="B10753" s="59"/>
      <c r="C10753" s="59"/>
      <c r="D10753" s="77"/>
      <c r="E10753" s="60"/>
    </row>
    <row r="10754" spans="1:5">
      <c r="A10754" s="52" t="s">
        <v>114</v>
      </c>
      <c r="B10754" s="59"/>
      <c r="C10754" s="59"/>
      <c r="D10754" s="77"/>
      <c r="E10754" s="60"/>
    </row>
    <row r="10755" spans="1:5">
      <c r="A10755" s="52" t="s">
        <v>114</v>
      </c>
      <c r="B10755" s="59"/>
      <c r="C10755" s="59"/>
      <c r="D10755" s="77"/>
      <c r="E10755" s="60"/>
    </row>
    <row r="10756" spans="1:5">
      <c r="A10756" s="52" t="s">
        <v>114</v>
      </c>
      <c r="B10756" s="59"/>
      <c r="C10756" s="59"/>
      <c r="D10756" s="77"/>
      <c r="E10756" s="60"/>
    </row>
    <row r="10757" spans="1:5">
      <c r="A10757" s="52" t="s">
        <v>114</v>
      </c>
      <c r="B10757" s="59"/>
      <c r="C10757" s="59"/>
      <c r="D10757" s="77"/>
      <c r="E10757" s="60"/>
    </row>
    <row r="10758" spans="1:5">
      <c r="A10758" s="52" t="s">
        <v>114</v>
      </c>
      <c r="B10758" s="59"/>
      <c r="C10758" s="59"/>
      <c r="D10758" s="77"/>
      <c r="E10758" s="60"/>
    </row>
    <row r="10759" spans="1:5">
      <c r="A10759" s="52" t="s">
        <v>114</v>
      </c>
      <c r="B10759" s="59"/>
      <c r="C10759" s="59"/>
      <c r="D10759" s="77"/>
      <c r="E10759" s="60"/>
    </row>
    <row r="10760" spans="1:5">
      <c r="A10760" s="52" t="s">
        <v>114</v>
      </c>
      <c r="B10760" s="59"/>
      <c r="C10760" s="59"/>
      <c r="D10760" s="77"/>
      <c r="E10760" s="60"/>
    </row>
    <row r="10761" spans="1:5">
      <c r="A10761" s="52" t="s">
        <v>114</v>
      </c>
      <c r="B10761" s="59"/>
      <c r="C10761" s="59"/>
      <c r="D10761" s="77"/>
      <c r="E10761" s="60"/>
    </row>
    <row r="10762" spans="1:5">
      <c r="A10762" s="52" t="s">
        <v>114</v>
      </c>
      <c r="B10762" s="59"/>
      <c r="C10762" s="59"/>
      <c r="D10762" s="77"/>
      <c r="E10762" s="60"/>
    </row>
    <row r="10763" spans="1:5">
      <c r="A10763" s="52" t="s">
        <v>114</v>
      </c>
      <c r="B10763" s="59"/>
      <c r="C10763" s="59"/>
      <c r="D10763" s="77"/>
      <c r="E10763" s="60"/>
    </row>
    <row r="10764" spans="1:5">
      <c r="A10764" s="52" t="s">
        <v>114</v>
      </c>
      <c r="B10764" s="59"/>
      <c r="C10764" s="59"/>
      <c r="D10764" s="77"/>
      <c r="E10764" s="78"/>
    </row>
    <row r="10765" spans="1:5">
      <c r="A10765" s="52" t="s">
        <v>114</v>
      </c>
      <c r="B10765" s="59"/>
      <c r="C10765" s="59"/>
      <c r="D10765" s="77"/>
      <c r="E10765" s="78"/>
    </row>
    <row r="10766" spans="1:5">
      <c r="A10766" s="52" t="s">
        <v>114</v>
      </c>
      <c r="B10766" s="59"/>
      <c r="C10766" s="59"/>
      <c r="D10766" s="77"/>
      <c r="E10766" s="78"/>
    </row>
    <row r="10767" spans="1:5">
      <c r="A10767" s="52" t="s">
        <v>114</v>
      </c>
      <c r="B10767" s="59"/>
      <c r="C10767" s="59"/>
      <c r="D10767" s="77"/>
      <c r="E10767" s="78"/>
    </row>
    <row r="10768" spans="1:5">
      <c r="A10768" s="52" t="s">
        <v>114</v>
      </c>
      <c r="B10768" s="59"/>
      <c r="C10768" s="59"/>
      <c r="D10768" s="77"/>
      <c r="E10768" s="78"/>
    </row>
    <row r="10769" spans="1:5">
      <c r="A10769" s="52" t="s">
        <v>114</v>
      </c>
      <c r="B10769" s="59"/>
      <c r="C10769" s="59"/>
      <c r="D10769" s="77"/>
      <c r="E10769" s="78"/>
    </row>
    <row r="10770" spans="1:5">
      <c r="A10770" s="52" t="s">
        <v>114</v>
      </c>
      <c r="B10770" s="59"/>
      <c r="C10770" s="59"/>
      <c r="D10770" s="77"/>
      <c r="E10770" s="78"/>
    </row>
    <row r="10771" spans="1:5">
      <c r="A10771" s="52" t="s">
        <v>114</v>
      </c>
      <c r="B10771" s="59"/>
      <c r="C10771" s="59"/>
      <c r="D10771" s="77"/>
      <c r="E10771" s="78"/>
    </row>
    <row r="10772" spans="1:5">
      <c r="A10772" s="52" t="s">
        <v>114</v>
      </c>
      <c r="B10772" s="59"/>
      <c r="C10772" s="59"/>
      <c r="D10772" s="77"/>
      <c r="E10772" s="78"/>
    </row>
    <row r="10773" spans="1:5">
      <c r="A10773" s="52" t="s">
        <v>114</v>
      </c>
      <c r="B10773" s="59"/>
      <c r="C10773" s="59"/>
      <c r="D10773" s="77"/>
      <c r="E10773" s="78"/>
    </row>
    <row r="10774" spans="1:5">
      <c r="A10774" s="52" t="s">
        <v>114</v>
      </c>
      <c r="B10774" s="59"/>
      <c r="C10774" s="59"/>
      <c r="D10774" s="77"/>
      <c r="E10774" s="60"/>
    </row>
    <row r="10775" spans="1:5">
      <c r="A10775" s="52" t="s">
        <v>114</v>
      </c>
      <c r="B10775" s="59"/>
      <c r="C10775" s="59"/>
      <c r="D10775" s="77"/>
      <c r="E10775" s="60"/>
    </row>
    <row r="10776" spans="1:5">
      <c r="A10776" s="52" t="s">
        <v>114</v>
      </c>
      <c r="B10776" s="59"/>
      <c r="C10776" s="59"/>
      <c r="D10776" s="77"/>
      <c r="E10776" s="60"/>
    </row>
    <row r="10777" spans="1:5">
      <c r="A10777" s="52" t="s">
        <v>114</v>
      </c>
      <c r="B10777" s="59"/>
      <c r="C10777" s="59"/>
      <c r="D10777" s="77"/>
      <c r="E10777" s="60"/>
    </row>
    <row r="10778" spans="1:5" s="47" customFormat="1">
      <c r="A10778" s="47" t="s">
        <v>114</v>
      </c>
      <c r="B10778" s="71"/>
      <c r="C10778" s="71"/>
      <c r="D10778" s="79"/>
      <c r="E10778" s="72"/>
    </row>
    <row r="10779" spans="1:5">
      <c r="A10779" s="52" t="s">
        <v>114</v>
      </c>
      <c r="B10779" s="59"/>
      <c r="C10779" s="59"/>
      <c r="D10779" s="77"/>
      <c r="E10779" s="60"/>
    </row>
    <row r="10780" spans="1:5">
      <c r="A10780" s="52" t="s">
        <v>114</v>
      </c>
      <c r="B10780" s="59"/>
      <c r="C10780" s="59"/>
      <c r="D10780" s="77"/>
      <c r="E10780" s="60"/>
    </row>
    <row r="10781" spans="1:5">
      <c r="A10781" s="52" t="s">
        <v>114</v>
      </c>
      <c r="B10781" s="59"/>
      <c r="C10781" s="59"/>
      <c r="D10781" s="77"/>
      <c r="E10781" s="60"/>
    </row>
    <row r="10782" spans="1:5">
      <c r="A10782" s="52" t="s">
        <v>114</v>
      </c>
      <c r="B10782" s="59"/>
      <c r="C10782" s="59"/>
      <c r="D10782" s="77"/>
      <c r="E10782" s="60"/>
    </row>
    <row r="10783" spans="1:5">
      <c r="A10783" s="52" t="s">
        <v>114</v>
      </c>
      <c r="B10783" s="59"/>
      <c r="C10783" s="59"/>
      <c r="D10783" s="77"/>
      <c r="E10783" s="60"/>
    </row>
    <row r="10784" spans="1:5">
      <c r="A10784" s="52" t="s">
        <v>114</v>
      </c>
      <c r="B10784" s="59"/>
      <c r="C10784" s="59"/>
      <c r="D10784" s="77"/>
      <c r="E10784" s="60"/>
    </row>
    <row r="10785" spans="1:5">
      <c r="A10785" s="52" t="s">
        <v>114</v>
      </c>
      <c r="B10785" s="59"/>
      <c r="C10785" s="59"/>
      <c r="D10785" s="77"/>
      <c r="E10785" s="60"/>
    </row>
    <row r="10786" spans="1:5">
      <c r="A10786" s="52" t="s">
        <v>114</v>
      </c>
      <c r="B10786" s="59"/>
      <c r="C10786" s="59"/>
      <c r="D10786" s="77"/>
      <c r="E10786" s="60"/>
    </row>
    <row r="10787" spans="1:5">
      <c r="A10787" s="52" t="s">
        <v>114</v>
      </c>
      <c r="B10787" s="59"/>
      <c r="C10787" s="59"/>
      <c r="D10787" s="77"/>
      <c r="E10787" s="60"/>
    </row>
    <row r="10788" spans="1:5">
      <c r="A10788" s="52" t="s">
        <v>114</v>
      </c>
      <c r="B10788" s="59"/>
      <c r="C10788" s="59"/>
      <c r="D10788" s="77"/>
      <c r="E10788" s="78"/>
    </row>
    <row r="10789" spans="1:5">
      <c r="A10789" s="52" t="s">
        <v>114</v>
      </c>
      <c r="B10789" s="59"/>
      <c r="C10789" s="59"/>
      <c r="D10789" s="77"/>
      <c r="E10789" s="60"/>
    </row>
    <row r="10790" spans="1:5">
      <c r="A10790" s="52" t="s">
        <v>114</v>
      </c>
      <c r="B10790" s="59"/>
      <c r="C10790" s="59"/>
      <c r="D10790" s="77"/>
      <c r="E10790" s="78"/>
    </row>
    <row r="10791" spans="1:5">
      <c r="A10791" s="52" t="s">
        <v>114</v>
      </c>
      <c r="B10791" s="59"/>
      <c r="C10791" s="59"/>
      <c r="D10791" s="77"/>
      <c r="E10791" s="60"/>
    </row>
    <row r="10792" spans="1:5">
      <c r="A10792" s="52" t="s">
        <v>114</v>
      </c>
      <c r="B10792" s="59"/>
      <c r="C10792" s="59"/>
      <c r="D10792" s="77"/>
      <c r="E10792" s="78"/>
    </row>
    <row r="10793" spans="1:5">
      <c r="A10793" s="52" t="s">
        <v>114</v>
      </c>
      <c r="B10793" s="59"/>
      <c r="C10793" s="59"/>
      <c r="D10793" s="77"/>
      <c r="E10793" s="60"/>
    </row>
    <row r="10794" spans="1:5">
      <c r="A10794" s="52" t="s">
        <v>114</v>
      </c>
      <c r="B10794" s="59"/>
      <c r="C10794" s="59"/>
      <c r="D10794" s="77"/>
      <c r="E10794" s="60"/>
    </row>
    <row r="10795" spans="1:5">
      <c r="A10795" s="52" t="s">
        <v>114</v>
      </c>
      <c r="B10795" s="59"/>
      <c r="C10795" s="59"/>
      <c r="D10795" s="77"/>
      <c r="E10795" s="60"/>
    </row>
    <row r="10796" spans="1:5">
      <c r="A10796" s="52" t="s">
        <v>114</v>
      </c>
      <c r="B10796" s="59"/>
      <c r="C10796" s="59"/>
      <c r="D10796" s="77"/>
      <c r="E10796" s="60"/>
    </row>
    <row r="10797" spans="1:5">
      <c r="A10797" s="52" t="s">
        <v>114</v>
      </c>
      <c r="B10797" s="59"/>
      <c r="C10797" s="59"/>
      <c r="D10797" s="77"/>
      <c r="E10797" s="60"/>
    </row>
    <row r="10798" spans="1:5">
      <c r="A10798" s="52" t="s">
        <v>114</v>
      </c>
      <c r="B10798" s="59"/>
      <c r="C10798" s="59"/>
      <c r="D10798" s="77"/>
      <c r="E10798" s="60"/>
    </row>
    <row r="10799" spans="1:5">
      <c r="A10799" s="52" t="s">
        <v>114</v>
      </c>
      <c r="B10799" s="59"/>
      <c r="C10799" s="59"/>
      <c r="D10799" s="77"/>
      <c r="E10799" s="60"/>
    </row>
    <row r="10800" spans="1:5">
      <c r="A10800" s="52" t="s">
        <v>114</v>
      </c>
      <c r="B10800" s="59"/>
      <c r="C10800" s="59"/>
      <c r="D10800" s="77"/>
      <c r="E10800" s="60"/>
    </row>
    <row r="10801" spans="1:5">
      <c r="A10801" s="52" t="s">
        <v>114</v>
      </c>
      <c r="B10801" s="59"/>
      <c r="C10801" s="59"/>
      <c r="D10801" s="77"/>
      <c r="E10801" s="60"/>
    </row>
    <row r="10802" spans="1:5">
      <c r="A10802" s="52" t="s">
        <v>114</v>
      </c>
      <c r="B10802" s="59"/>
      <c r="C10802" s="59"/>
      <c r="D10802" s="77"/>
      <c r="E10802" s="60"/>
    </row>
    <row r="10803" spans="1:5">
      <c r="A10803" s="52" t="s">
        <v>114</v>
      </c>
      <c r="B10803" s="59"/>
      <c r="C10803" s="59"/>
      <c r="D10803" s="77"/>
      <c r="E10803" s="60"/>
    </row>
    <row r="10804" spans="1:5">
      <c r="A10804" s="52" t="s">
        <v>114</v>
      </c>
      <c r="B10804" s="59"/>
      <c r="C10804" s="59"/>
      <c r="D10804" s="77"/>
      <c r="E10804" s="60"/>
    </row>
    <row r="10805" spans="1:5">
      <c r="A10805" s="52" t="s">
        <v>114</v>
      </c>
      <c r="B10805" s="59"/>
      <c r="C10805" s="59"/>
      <c r="D10805" s="77"/>
      <c r="E10805" s="60"/>
    </row>
    <row r="10806" spans="1:5">
      <c r="A10806" s="52" t="s">
        <v>114</v>
      </c>
      <c r="B10806" s="59"/>
      <c r="C10806" s="59"/>
      <c r="D10806" s="77"/>
      <c r="E10806" s="60"/>
    </row>
    <row r="10807" spans="1:5">
      <c r="A10807" s="52" t="s">
        <v>114</v>
      </c>
      <c r="B10807" s="59"/>
      <c r="C10807" s="59"/>
      <c r="D10807" s="77"/>
      <c r="E10807" s="60"/>
    </row>
    <row r="10808" spans="1:5">
      <c r="A10808" s="52" t="s">
        <v>114</v>
      </c>
      <c r="B10808" s="59"/>
      <c r="C10808" s="59"/>
      <c r="D10808" s="77"/>
      <c r="E10808" s="60"/>
    </row>
    <row r="10809" spans="1:5">
      <c r="A10809" s="52" t="s">
        <v>114</v>
      </c>
      <c r="B10809" s="59"/>
      <c r="C10809" s="59"/>
      <c r="D10809" s="77"/>
      <c r="E10809" s="60"/>
    </row>
    <row r="10810" spans="1:5">
      <c r="A10810" s="52" t="s">
        <v>114</v>
      </c>
      <c r="B10810" s="59"/>
      <c r="C10810" s="59"/>
      <c r="D10810" s="77"/>
      <c r="E10810" s="60"/>
    </row>
    <row r="10811" spans="1:5">
      <c r="A10811" s="52" t="s">
        <v>114</v>
      </c>
      <c r="B10811" s="59"/>
      <c r="C10811" s="59"/>
      <c r="D10811" s="77"/>
      <c r="E10811" s="60"/>
    </row>
    <row r="10812" spans="1:5">
      <c r="A10812" s="52" t="s">
        <v>114</v>
      </c>
      <c r="B10812" s="59"/>
      <c r="C10812" s="59"/>
      <c r="D10812" s="77"/>
      <c r="E10812" s="60"/>
    </row>
    <row r="10813" spans="1:5">
      <c r="A10813" s="52" t="s">
        <v>114</v>
      </c>
      <c r="B10813" s="59"/>
      <c r="C10813" s="59"/>
      <c r="D10813" s="77"/>
      <c r="E10813" s="60"/>
    </row>
    <row r="10814" spans="1:5">
      <c r="A10814" s="52" t="s">
        <v>114</v>
      </c>
      <c r="B10814" s="59"/>
      <c r="C10814" s="59"/>
      <c r="D10814" s="77"/>
      <c r="E10814" s="60"/>
    </row>
    <row r="10815" spans="1:5">
      <c r="A10815" s="52" t="s">
        <v>114</v>
      </c>
      <c r="B10815" s="59"/>
      <c r="C10815" s="59"/>
      <c r="D10815" s="77"/>
      <c r="E10815" s="60"/>
    </row>
    <row r="10816" spans="1:5">
      <c r="A10816" s="52" t="s">
        <v>114</v>
      </c>
      <c r="B10816" s="59"/>
      <c r="C10816" s="59"/>
      <c r="D10816" s="77"/>
      <c r="E10816" s="60"/>
    </row>
    <row r="10817" spans="1:5">
      <c r="A10817" s="52" t="s">
        <v>114</v>
      </c>
      <c r="B10817" s="59"/>
      <c r="C10817" s="59"/>
      <c r="D10817" s="77"/>
      <c r="E10817" s="60"/>
    </row>
    <row r="10818" spans="1:5">
      <c r="A10818" s="52" t="s">
        <v>114</v>
      </c>
      <c r="B10818" s="59"/>
      <c r="C10818" s="59"/>
      <c r="D10818" s="77"/>
      <c r="E10818" s="60"/>
    </row>
    <row r="10819" spans="1:5">
      <c r="A10819" s="52" t="s">
        <v>114</v>
      </c>
      <c r="B10819" s="59"/>
      <c r="C10819" s="59"/>
      <c r="D10819" s="77"/>
      <c r="E10819" s="60"/>
    </row>
    <row r="10820" spans="1:5">
      <c r="A10820" s="52" t="s">
        <v>114</v>
      </c>
      <c r="B10820" s="59"/>
      <c r="C10820" s="59"/>
      <c r="D10820" s="77"/>
      <c r="E10820" s="60"/>
    </row>
    <row r="10821" spans="1:5">
      <c r="A10821" s="52" t="s">
        <v>114</v>
      </c>
      <c r="B10821" s="59"/>
      <c r="C10821" s="59"/>
      <c r="D10821" s="77"/>
      <c r="E10821" s="60"/>
    </row>
    <row r="10822" spans="1:5">
      <c r="A10822" s="52" t="s">
        <v>114</v>
      </c>
      <c r="B10822" s="59"/>
      <c r="C10822" s="59"/>
      <c r="D10822" s="77"/>
      <c r="E10822" s="60"/>
    </row>
    <row r="10823" spans="1:5">
      <c r="A10823" s="52" t="s">
        <v>114</v>
      </c>
      <c r="B10823" s="59"/>
      <c r="C10823" s="59"/>
      <c r="D10823" s="77"/>
      <c r="E10823" s="60"/>
    </row>
    <row r="10824" spans="1:5">
      <c r="A10824" s="52" t="s">
        <v>114</v>
      </c>
      <c r="B10824" s="59"/>
      <c r="C10824" s="59"/>
      <c r="D10824" s="77"/>
      <c r="E10824" s="60"/>
    </row>
    <row r="10825" spans="1:5">
      <c r="A10825" s="52" t="s">
        <v>114</v>
      </c>
      <c r="B10825" s="59"/>
      <c r="C10825" s="59"/>
      <c r="D10825" s="77"/>
      <c r="E10825" s="60"/>
    </row>
    <row r="10826" spans="1:5">
      <c r="A10826" s="52" t="s">
        <v>114</v>
      </c>
      <c r="B10826" s="59"/>
      <c r="C10826" s="59"/>
      <c r="D10826" s="77"/>
      <c r="E10826" s="60"/>
    </row>
    <row r="10827" spans="1:5">
      <c r="A10827" s="52" t="s">
        <v>114</v>
      </c>
      <c r="B10827" s="59"/>
      <c r="C10827" s="59"/>
      <c r="D10827" s="77"/>
      <c r="E10827" s="60"/>
    </row>
    <row r="10828" spans="1:5">
      <c r="A10828" s="52" t="s">
        <v>114</v>
      </c>
      <c r="B10828" s="59"/>
      <c r="C10828" s="59"/>
      <c r="D10828" s="77"/>
      <c r="E10828" s="60"/>
    </row>
    <row r="10829" spans="1:5">
      <c r="A10829" s="52" t="s">
        <v>114</v>
      </c>
      <c r="B10829" s="59"/>
      <c r="C10829" s="59"/>
      <c r="D10829" s="77"/>
      <c r="E10829" s="60"/>
    </row>
    <row r="10830" spans="1:5">
      <c r="A10830" s="52" t="s">
        <v>114</v>
      </c>
      <c r="B10830" s="59"/>
      <c r="C10830" s="59"/>
      <c r="D10830" s="77"/>
      <c r="E10830" s="60"/>
    </row>
    <row r="10831" spans="1:5">
      <c r="A10831" s="52" t="s">
        <v>114</v>
      </c>
      <c r="B10831" s="59"/>
      <c r="C10831" s="59"/>
      <c r="D10831" s="77"/>
      <c r="E10831" s="60"/>
    </row>
    <row r="10832" spans="1:5">
      <c r="A10832" s="52" t="s">
        <v>114</v>
      </c>
      <c r="B10832" s="59"/>
      <c r="C10832" s="59"/>
      <c r="D10832" s="77"/>
      <c r="E10832" s="60"/>
    </row>
    <row r="10833" spans="1:5">
      <c r="A10833" s="52" t="s">
        <v>114</v>
      </c>
      <c r="B10833" s="59"/>
      <c r="C10833" s="59"/>
      <c r="D10833" s="77"/>
      <c r="E10833" s="60"/>
    </row>
    <row r="10834" spans="1:5">
      <c r="A10834" s="52" t="s">
        <v>114</v>
      </c>
      <c r="B10834" s="59"/>
      <c r="C10834" s="59"/>
      <c r="D10834" s="77"/>
      <c r="E10834" s="60"/>
    </row>
    <row r="10835" spans="1:5">
      <c r="A10835" s="52" t="s">
        <v>114</v>
      </c>
      <c r="B10835" s="59"/>
      <c r="C10835" s="59"/>
      <c r="D10835" s="77"/>
      <c r="E10835" s="60"/>
    </row>
    <row r="10836" spans="1:5">
      <c r="A10836" s="52" t="s">
        <v>114</v>
      </c>
      <c r="B10836" s="59"/>
      <c r="C10836" s="59"/>
      <c r="D10836" s="77"/>
      <c r="E10836" s="60"/>
    </row>
    <row r="10837" spans="1:5">
      <c r="A10837" s="52" t="s">
        <v>114</v>
      </c>
      <c r="B10837" s="59"/>
      <c r="C10837" s="59"/>
      <c r="D10837" s="77"/>
      <c r="E10837" s="60"/>
    </row>
    <row r="10838" spans="1:5">
      <c r="A10838" s="52" t="s">
        <v>114</v>
      </c>
      <c r="B10838" s="59"/>
      <c r="C10838" s="59"/>
      <c r="D10838" s="77"/>
      <c r="E10838" s="60"/>
    </row>
    <row r="10839" spans="1:5">
      <c r="A10839" s="52" t="s">
        <v>114</v>
      </c>
      <c r="B10839" s="59"/>
      <c r="C10839" s="59"/>
      <c r="D10839" s="77"/>
      <c r="E10839" s="60"/>
    </row>
    <row r="10840" spans="1:5">
      <c r="A10840" s="52" t="s">
        <v>114</v>
      </c>
      <c r="B10840" s="59"/>
      <c r="C10840" s="59"/>
      <c r="D10840" s="77"/>
      <c r="E10840" s="60"/>
    </row>
    <row r="10841" spans="1:5">
      <c r="A10841" s="52" t="s">
        <v>114</v>
      </c>
      <c r="B10841" s="59"/>
      <c r="C10841" s="59"/>
      <c r="D10841" s="77"/>
      <c r="E10841" s="60"/>
    </row>
    <row r="10842" spans="1:5">
      <c r="A10842" s="52" t="s">
        <v>114</v>
      </c>
      <c r="B10842" s="59"/>
      <c r="C10842" s="59"/>
      <c r="D10842" s="77"/>
      <c r="E10842" s="60"/>
    </row>
    <row r="10843" spans="1:5">
      <c r="A10843" s="52" t="s">
        <v>114</v>
      </c>
      <c r="B10843" s="59"/>
      <c r="C10843" s="59"/>
      <c r="D10843" s="77"/>
      <c r="E10843" s="60"/>
    </row>
    <row r="10844" spans="1:5">
      <c r="A10844" s="52" t="s">
        <v>114</v>
      </c>
      <c r="B10844" s="59"/>
      <c r="C10844" s="59"/>
      <c r="D10844" s="77"/>
      <c r="E10844" s="60"/>
    </row>
    <row r="10845" spans="1:5">
      <c r="A10845" s="52" t="s">
        <v>114</v>
      </c>
      <c r="B10845" s="59"/>
      <c r="C10845" s="59"/>
      <c r="D10845" s="77"/>
      <c r="E10845" s="78"/>
    </row>
    <row r="10846" spans="1:5">
      <c r="A10846" s="52" t="s">
        <v>114</v>
      </c>
      <c r="B10846" s="59"/>
      <c r="C10846" s="59"/>
      <c r="D10846" s="77"/>
      <c r="E10846" s="60"/>
    </row>
    <row r="10847" spans="1:5">
      <c r="A10847" s="52" t="s">
        <v>114</v>
      </c>
      <c r="B10847" s="59"/>
      <c r="C10847" s="59"/>
      <c r="D10847" s="77"/>
      <c r="E10847" s="60"/>
    </row>
    <row r="10848" spans="1:5">
      <c r="A10848" s="52" t="s">
        <v>114</v>
      </c>
      <c r="B10848" s="59"/>
      <c r="C10848" s="59"/>
      <c r="D10848" s="77"/>
      <c r="E10848" s="60"/>
    </row>
    <row r="10849" spans="1:5">
      <c r="A10849" s="52" t="s">
        <v>114</v>
      </c>
      <c r="B10849" s="59"/>
      <c r="C10849" s="59"/>
      <c r="D10849" s="77"/>
      <c r="E10849" s="60"/>
    </row>
    <row r="10850" spans="1:5">
      <c r="A10850" s="52" t="s">
        <v>114</v>
      </c>
      <c r="B10850" s="59"/>
      <c r="C10850" s="59"/>
      <c r="D10850" s="77"/>
      <c r="E10850" s="60"/>
    </row>
    <row r="10851" spans="1:5">
      <c r="A10851" s="52" t="s">
        <v>114</v>
      </c>
      <c r="B10851" s="59"/>
      <c r="C10851" s="59"/>
      <c r="D10851" s="77"/>
      <c r="E10851" s="60"/>
    </row>
    <row r="10852" spans="1:5">
      <c r="A10852" s="52" t="s">
        <v>114</v>
      </c>
      <c r="B10852" s="59"/>
      <c r="C10852" s="59"/>
      <c r="D10852" s="77"/>
      <c r="E10852" s="60"/>
    </row>
    <row r="10853" spans="1:5">
      <c r="A10853" s="52" t="s">
        <v>114</v>
      </c>
      <c r="B10853" s="59"/>
      <c r="C10853" s="59"/>
      <c r="D10853" s="77"/>
      <c r="E10853" s="60"/>
    </row>
    <row r="10854" spans="1:5">
      <c r="A10854" s="52" t="s">
        <v>114</v>
      </c>
      <c r="B10854" s="59"/>
      <c r="C10854" s="59"/>
      <c r="D10854" s="77"/>
      <c r="E10854" s="60"/>
    </row>
    <row r="10855" spans="1:5">
      <c r="A10855" s="52" t="s">
        <v>114</v>
      </c>
      <c r="B10855" s="59"/>
      <c r="C10855" s="59"/>
      <c r="D10855" s="77"/>
      <c r="E10855" s="60"/>
    </row>
    <row r="10856" spans="1:5">
      <c r="A10856" s="52" t="s">
        <v>114</v>
      </c>
      <c r="B10856" s="59"/>
      <c r="C10856" s="59"/>
      <c r="D10856" s="77"/>
      <c r="E10856" s="60"/>
    </row>
    <row r="10857" spans="1:5">
      <c r="A10857" s="52" t="s">
        <v>114</v>
      </c>
      <c r="B10857" s="59"/>
      <c r="C10857" s="59"/>
      <c r="D10857" s="77"/>
      <c r="E10857" s="60"/>
    </row>
    <row r="10858" spans="1:5">
      <c r="A10858" s="52" t="s">
        <v>114</v>
      </c>
      <c r="B10858" s="59"/>
      <c r="C10858" s="59"/>
      <c r="D10858" s="77"/>
      <c r="E10858" s="60"/>
    </row>
    <row r="10859" spans="1:5">
      <c r="A10859" s="52" t="s">
        <v>114</v>
      </c>
      <c r="B10859" s="59"/>
      <c r="C10859" s="59"/>
      <c r="D10859" s="77"/>
      <c r="E10859" s="78"/>
    </row>
    <row r="10860" spans="1:5">
      <c r="A10860" s="52" t="s">
        <v>114</v>
      </c>
      <c r="B10860" s="59"/>
      <c r="C10860" s="59"/>
      <c r="D10860" s="77"/>
      <c r="E10860" s="60"/>
    </row>
    <row r="10861" spans="1:5">
      <c r="A10861" s="52" t="s">
        <v>114</v>
      </c>
      <c r="B10861" s="59"/>
      <c r="C10861" s="59"/>
      <c r="D10861" s="77"/>
      <c r="E10861" s="60"/>
    </row>
    <row r="10862" spans="1:5">
      <c r="A10862" s="52" t="s">
        <v>114</v>
      </c>
      <c r="B10862" s="59"/>
      <c r="C10862" s="59"/>
      <c r="D10862" s="77"/>
      <c r="E10862" s="60"/>
    </row>
    <row r="10863" spans="1:5">
      <c r="A10863" s="52" t="s">
        <v>114</v>
      </c>
      <c r="B10863" s="59"/>
      <c r="C10863" s="59"/>
      <c r="D10863" s="77"/>
      <c r="E10863" s="60"/>
    </row>
    <row r="10864" spans="1:5">
      <c r="A10864" s="52" t="s">
        <v>114</v>
      </c>
      <c r="B10864" s="59"/>
      <c r="C10864" s="59"/>
      <c r="D10864" s="77"/>
      <c r="E10864" s="60"/>
    </row>
    <row r="10865" spans="1:5">
      <c r="A10865" s="52" t="s">
        <v>114</v>
      </c>
      <c r="B10865" s="59"/>
      <c r="C10865" s="59"/>
      <c r="D10865" s="77"/>
      <c r="E10865" s="60"/>
    </row>
    <row r="10866" spans="1:5">
      <c r="A10866" s="52" t="s">
        <v>114</v>
      </c>
      <c r="B10866" s="59"/>
      <c r="C10866" s="59"/>
      <c r="D10866" s="77"/>
      <c r="E10866" s="60"/>
    </row>
    <row r="10867" spans="1:5">
      <c r="A10867" s="52" t="s">
        <v>114</v>
      </c>
      <c r="B10867" s="59"/>
      <c r="C10867" s="59"/>
      <c r="D10867" s="77"/>
      <c r="E10867" s="60"/>
    </row>
    <row r="10868" spans="1:5">
      <c r="A10868" s="52" t="s">
        <v>114</v>
      </c>
      <c r="B10868" s="59"/>
      <c r="C10868" s="59"/>
      <c r="D10868" s="77"/>
      <c r="E10868" s="60"/>
    </row>
    <row r="10869" spans="1:5">
      <c r="A10869" s="52" t="s">
        <v>114</v>
      </c>
      <c r="B10869" s="59"/>
      <c r="C10869" s="59"/>
      <c r="D10869" s="77"/>
      <c r="E10869" s="60"/>
    </row>
    <row r="10870" spans="1:5">
      <c r="A10870" s="52" t="s">
        <v>114</v>
      </c>
      <c r="B10870" s="59"/>
      <c r="C10870" s="59"/>
      <c r="D10870" s="77"/>
      <c r="E10870" s="60"/>
    </row>
    <row r="10871" spans="1:5">
      <c r="A10871" s="52" t="s">
        <v>114</v>
      </c>
      <c r="B10871" s="59"/>
      <c r="C10871" s="59"/>
      <c r="D10871" s="77"/>
      <c r="E10871" s="60"/>
    </row>
    <row r="10872" spans="1:5">
      <c r="A10872" s="52" t="s">
        <v>114</v>
      </c>
      <c r="B10872" s="59"/>
      <c r="C10872" s="59"/>
      <c r="D10872" s="77"/>
      <c r="E10872" s="60"/>
    </row>
    <row r="10873" spans="1:5">
      <c r="A10873" s="52" t="s">
        <v>114</v>
      </c>
      <c r="B10873" s="59"/>
      <c r="C10873" s="59"/>
      <c r="D10873" s="77"/>
      <c r="E10873" s="60"/>
    </row>
    <row r="10874" spans="1:5">
      <c r="A10874" s="52" t="s">
        <v>114</v>
      </c>
      <c r="B10874" s="59"/>
      <c r="C10874" s="59"/>
      <c r="D10874" s="77"/>
      <c r="E10874" s="60"/>
    </row>
    <row r="10875" spans="1:5">
      <c r="A10875" s="52" t="s">
        <v>114</v>
      </c>
      <c r="B10875" s="59"/>
      <c r="C10875" s="59"/>
      <c r="D10875" s="77"/>
      <c r="E10875" s="60"/>
    </row>
    <row r="10876" spans="1:5">
      <c r="A10876" s="52" t="s">
        <v>114</v>
      </c>
      <c r="B10876" s="59"/>
      <c r="C10876" s="59"/>
      <c r="D10876" s="77"/>
      <c r="E10876" s="60"/>
    </row>
    <row r="10877" spans="1:5">
      <c r="A10877" s="52" t="s">
        <v>114</v>
      </c>
      <c r="B10877" s="59"/>
      <c r="C10877" s="59"/>
      <c r="D10877" s="77"/>
      <c r="E10877" s="60"/>
    </row>
    <row r="10878" spans="1:5">
      <c r="A10878" s="52" t="s">
        <v>114</v>
      </c>
      <c r="B10878" s="59"/>
      <c r="C10878" s="59"/>
      <c r="D10878" s="77"/>
      <c r="E10878" s="60"/>
    </row>
    <row r="10879" spans="1:5">
      <c r="A10879" s="52" t="s">
        <v>114</v>
      </c>
      <c r="B10879" s="59"/>
      <c r="C10879" s="59"/>
      <c r="D10879" s="77"/>
      <c r="E10879" s="60"/>
    </row>
    <row r="10880" spans="1:5">
      <c r="A10880" s="52" t="s">
        <v>114</v>
      </c>
      <c r="B10880" s="59"/>
      <c r="C10880" s="59"/>
      <c r="D10880" s="77"/>
      <c r="E10880" s="60"/>
    </row>
    <row r="10881" spans="1:5">
      <c r="A10881" s="52" t="s">
        <v>114</v>
      </c>
      <c r="B10881" s="59"/>
      <c r="C10881" s="59"/>
      <c r="D10881" s="77"/>
      <c r="E10881" s="78"/>
    </row>
    <row r="10882" spans="1:5">
      <c r="A10882" s="52" t="s">
        <v>114</v>
      </c>
      <c r="B10882" s="59"/>
      <c r="C10882" s="59"/>
      <c r="D10882" s="77"/>
      <c r="E10882" s="60"/>
    </row>
    <row r="10883" spans="1:5">
      <c r="A10883" s="52" t="s">
        <v>114</v>
      </c>
      <c r="B10883" s="59"/>
      <c r="C10883" s="59"/>
      <c r="D10883" s="77"/>
      <c r="E10883" s="60"/>
    </row>
    <row r="10884" spans="1:5">
      <c r="A10884" s="52" t="s">
        <v>114</v>
      </c>
      <c r="B10884" s="59"/>
      <c r="C10884" s="59"/>
      <c r="D10884" s="77"/>
      <c r="E10884" s="60"/>
    </row>
    <row r="10885" spans="1:5">
      <c r="A10885" s="52" t="s">
        <v>114</v>
      </c>
      <c r="B10885" s="59"/>
      <c r="C10885" s="59"/>
      <c r="D10885" s="77"/>
      <c r="E10885" s="60"/>
    </row>
    <row r="10886" spans="1:5">
      <c r="A10886" s="52" t="s">
        <v>114</v>
      </c>
      <c r="B10886" s="59"/>
      <c r="C10886" s="59"/>
      <c r="D10886" s="77"/>
      <c r="E10886" s="60"/>
    </row>
    <row r="10887" spans="1:5">
      <c r="A10887" s="52" t="s">
        <v>114</v>
      </c>
      <c r="B10887" s="59"/>
      <c r="C10887" s="59"/>
      <c r="D10887" s="77"/>
      <c r="E10887" s="60"/>
    </row>
    <row r="10888" spans="1:5">
      <c r="A10888" s="52" t="s">
        <v>114</v>
      </c>
      <c r="B10888" s="59"/>
      <c r="C10888" s="59"/>
      <c r="D10888" s="77"/>
      <c r="E10888" s="60"/>
    </row>
    <row r="10889" spans="1:5">
      <c r="A10889" s="52" t="s">
        <v>114</v>
      </c>
      <c r="B10889" s="59"/>
      <c r="C10889" s="59"/>
      <c r="D10889" s="77"/>
      <c r="E10889" s="60"/>
    </row>
    <row r="10890" spans="1:5">
      <c r="A10890" s="52" t="s">
        <v>114</v>
      </c>
      <c r="B10890" s="59"/>
      <c r="C10890" s="59"/>
      <c r="D10890" s="77"/>
      <c r="E10890" s="78"/>
    </row>
    <row r="10891" spans="1:5">
      <c r="A10891" s="52" t="s">
        <v>114</v>
      </c>
      <c r="B10891" s="59"/>
      <c r="C10891" s="59"/>
      <c r="D10891" s="77"/>
      <c r="E10891" s="78"/>
    </row>
    <row r="10892" spans="1:5">
      <c r="A10892" s="52" t="s">
        <v>114</v>
      </c>
      <c r="B10892" s="59"/>
      <c r="C10892" s="59"/>
      <c r="D10892" s="77"/>
      <c r="E10892" s="60"/>
    </row>
    <row r="10893" spans="1:5">
      <c r="A10893" s="52" t="s">
        <v>114</v>
      </c>
      <c r="B10893" s="59"/>
      <c r="C10893" s="59"/>
      <c r="D10893" s="77"/>
      <c r="E10893" s="60"/>
    </row>
    <row r="10894" spans="1:5">
      <c r="A10894" s="52" t="s">
        <v>114</v>
      </c>
      <c r="B10894" s="59"/>
      <c r="C10894" s="59"/>
      <c r="D10894" s="77"/>
      <c r="E10894" s="60"/>
    </row>
    <row r="10895" spans="1:5">
      <c r="A10895" s="52" t="s">
        <v>114</v>
      </c>
      <c r="B10895" s="59"/>
      <c r="C10895" s="59"/>
      <c r="D10895" s="77"/>
      <c r="E10895" s="60"/>
    </row>
    <row r="10896" spans="1:5">
      <c r="A10896" s="52" t="s">
        <v>114</v>
      </c>
      <c r="B10896" s="59"/>
      <c r="C10896" s="59"/>
      <c r="D10896" s="77"/>
      <c r="E10896" s="60"/>
    </row>
    <row r="10897" spans="1:5">
      <c r="A10897" s="52" t="s">
        <v>114</v>
      </c>
      <c r="B10897" s="59"/>
      <c r="C10897" s="59"/>
      <c r="D10897" s="77"/>
      <c r="E10897" s="60"/>
    </row>
    <row r="10898" spans="1:5">
      <c r="A10898" s="52" t="s">
        <v>114</v>
      </c>
      <c r="B10898" s="59"/>
      <c r="C10898" s="59"/>
      <c r="D10898" s="77"/>
      <c r="E10898" s="60"/>
    </row>
    <row r="10899" spans="1:5">
      <c r="A10899" s="52" t="s">
        <v>114</v>
      </c>
      <c r="B10899" s="59"/>
      <c r="C10899" s="59"/>
      <c r="D10899" s="77"/>
      <c r="E10899" s="60"/>
    </row>
    <row r="10900" spans="1:5">
      <c r="A10900" s="52" t="s">
        <v>114</v>
      </c>
      <c r="B10900" s="59"/>
      <c r="C10900" s="59"/>
      <c r="D10900" s="77"/>
      <c r="E10900" s="60"/>
    </row>
    <row r="10901" spans="1:5">
      <c r="A10901" s="52" t="s">
        <v>114</v>
      </c>
      <c r="B10901" s="59"/>
      <c r="C10901" s="59"/>
      <c r="D10901" s="77"/>
      <c r="E10901" s="60"/>
    </row>
    <row r="10902" spans="1:5">
      <c r="A10902" s="52" t="s">
        <v>114</v>
      </c>
      <c r="B10902" s="59"/>
      <c r="C10902" s="59"/>
      <c r="D10902" s="77"/>
      <c r="E10902" s="60"/>
    </row>
    <row r="10903" spans="1:5">
      <c r="A10903" s="52" t="s">
        <v>114</v>
      </c>
      <c r="B10903" s="59"/>
      <c r="C10903" s="59"/>
      <c r="D10903" s="77"/>
      <c r="E10903" s="60"/>
    </row>
    <row r="10904" spans="1:5">
      <c r="A10904" s="52" t="s">
        <v>114</v>
      </c>
      <c r="B10904" s="59"/>
      <c r="C10904" s="59"/>
      <c r="D10904" s="77"/>
      <c r="E10904" s="60"/>
    </row>
    <row r="10905" spans="1:5">
      <c r="A10905" s="52" t="s">
        <v>114</v>
      </c>
      <c r="B10905" s="59"/>
      <c r="C10905" s="59"/>
      <c r="D10905" s="77"/>
      <c r="E10905" s="60"/>
    </row>
    <row r="10906" spans="1:5">
      <c r="A10906" s="52" t="s">
        <v>114</v>
      </c>
      <c r="B10906" s="59"/>
      <c r="C10906" s="59"/>
      <c r="D10906" s="77"/>
      <c r="E10906" s="60"/>
    </row>
    <row r="10907" spans="1:5">
      <c r="A10907" s="52" t="s">
        <v>114</v>
      </c>
      <c r="B10907" s="59"/>
      <c r="C10907" s="59"/>
      <c r="D10907" s="77"/>
      <c r="E10907" s="60"/>
    </row>
    <row r="10908" spans="1:5">
      <c r="A10908" s="52" t="s">
        <v>114</v>
      </c>
      <c r="B10908" s="59"/>
      <c r="C10908" s="59"/>
      <c r="D10908" s="77"/>
      <c r="E10908" s="60"/>
    </row>
    <row r="10909" spans="1:5">
      <c r="A10909" s="52" t="s">
        <v>114</v>
      </c>
      <c r="B10909" s="59"/>
      <c r="C10909" s="59"/>
      <c r="D10909" s="77"/>
      <c r="E10909" s="60"/>
    </row>
    <row r="10910" spans="1:5">
      <c r="A10910" s="52" t="s">
        <v>114</v>
      </c>
      <c r="B10910" s="59"/>
      <c r="C10910" s="59"/>
      <c r="D10910" s="77"/>
      <c r="E10910" s="60"/>
    </row>
    <row r="10911" spans="1:5">
      <c r="A10911" s="52" t="s">
        <v>114</v>
      </c>
      <c r="B10911" s="59"/>
      <c r="C10911" s="59"/>
      <c r="D10911" s="77"/>
      <c r="E10911" s="60"/>
    </row>
    <row r="10912" spans="1:5">
      <c r="A10912" s="52" t="s">
        <v>114</v>
      </c>
      <c r="B10912" s="59"/>
      <c r="C10912" s="59"/>
      <c r="D10912" s="77"/>
      <c r="E10912" s="60"/>
    </row>
    <row r="10913" spans="1:5">
      <c r="A10913" s="52" t="s">
        <v>114</v>
      </c>
      <c r="B10913" s="59"/>
      <c r="C10913" s="59"/>
      <c r="D10913" s="77"/>
      <c r="E10913" s="60"/>
    </row>
    <row r="10914" spans="1:5">
      <c r="A10914" s="52" t="s">
        <v>114</v>
      </c>
      <c r="B10914" s="59"/>
      <c r="C10914" s="59"/>
      <c r="D10914" s="77"/>
      <c r="E10914" s="78"/>
    </row>
    <row r="10915" spans="1:5">
      <c r="A10915" s="52" t="s">
        <v>114</v>
      </c>
      <c r="B10915" s="59"/>
      <c r="C10915" s="59"/>
      <c r="D10915" s="77"/>
      <c r="E10915" s="60"/>
    </row>
    <row r="10916" spans="1:5">
      <c r="A10916" s="52" t="s">
        <v>114</v>
      </c>
      <c r="B10916" s="59"/>
      <c r="C10916" s="59"/>
      <c r="D10916" s="77"/>
      <c r="E10916" s="60"/>
    </row>
    <row r="10917" spans="1:5">
      <c r="A10917" s="52" t="s">
        <v>114</v>
      </c>
      <c r="B10917" s="59"/>
      <c r="C10917" s="59"/>
      <c r="D10917" s="77"/>
      <c r="E10917" s="60"/>
    </row>
    <row r="10918" spans="1:5">
      <c r="A10918" s="52" t="s">
        <v>114</v>
      </c>
      <c r="B10918" s="59"/>
      <c r="C10918" s="59"/>
      <c r="D10918" s="77"/>
      <c r="E10918" s="60"/>
    </row>
    <row r="10919" spans="1:5">
      <c r="A10919" s="52" t="s">
        <v>114</v>
      </c>
      <c r="B10919" s="59"/>
      <c r="C10919" s="59"/>
      <c r="D10919" s="77"/>
      <c r="E10919" s="60"/>
    </row>
    <row r="10920" spans="1:5">
      <c r="A10920" s="52" t="s">
        <v>114</v>
      </c>
      <c r="B10920" s="59"/>
      <c r="C10920" s="59"/>
      <c r="D10920" s="77"/>
      <c r="E10920" s="60"/>
    </row>
    <row r="10921" spans="1:5">
      <c r="A10921" s="52" t="s">
        <v>114</v>
      </c>
      <c r="B10921" s="59"/>
      <c r="C10921" s="59"/>
      <c r="D10921" s="77"/>
      <c r="E10921" s="60"/>
    </row>
    <row r="10922" spans="1:5">
      <c r="A10922" s="52" t="s">
        <v>114</v>
      </c>
      <c r="B10922" s="59"/>
      <c r="C10922" s="59"/>
      <c r="D10922" s="77"/>
      <c r="E10922" s="60"/>
    </row>
    <row r="10923" spans="1:5">
      <c r="A10923" s="52" t="s">
        <v>114</v>
      </c>
      <c r="B10923" s="59"/>
      <c r="C10923" s="59"/>
      <c r="D10923" s="77"/>
      <c r="E10923" s="60"/>
    </row>
    <row r="10924" spans="1:5">
      <c r="A10924" s="52" t="s">
        <v>114</v>
      </c>
      <c r="B10924" s="59"/>
      <c r="C10924" s="59"/>
      <c r="D10924" s="77"/>
      <c r="E10924" s="60"/>
    </row>
    <row r="10925" spans="1:5">
      <c r="A10925" s="52" t="s">
        <v>114</v>
      </c>
      <c r="B10925" s="59"/>
      <c r="C10925" s="59"/>
      <c r="D10925" s="77"/>
      <c r="E10925" s="60"/>
    </row>
    <row r="10926" spans="1:5">
      <c r="A10926" s="52" t="s">
        <v>114</v>
      </c>
      <c r="B10926" s="59"/>
      <c r="C10926" s="59"/>
      <c r="D10926" s="77"/>
      <c r="E10926" s="60"/>
    </row>
    <row r="10927" spans="1:5">
      <c r="A10927" s="52" t="s">
        <v>114</v>
      </c>
      <c r="B10927" s="59"/>
      <c r="C10927" s="59"/>
      <c r="D10927" s="77"/>
      <c r="E10927" s="60"/>
    </row>
    <row r="10928" spans="1:5">
      <c r="A10928" s="52" t="s">
        <v>114</v>
      </c>
      <c r="B10928" s="59"/>
      <c r="C10928" s="59"/>
      <c r="D10928" s="77"/>
      <c r="E10928" s="60"/>
    </row>
    <row r="10929" spans="1:5">
      <c r="A10929" s="52" t="s">
        <v>114</v>
      </c>
      <c r="B10929" s="59"/>
      <c r="C10929" s="59"/>
      <c r="D10929" s="77"/>
      <c r="E10929" s="60"/>
    </row>
    <row r="10930" spans="1:5">
      <c r="A10930" s="52" t="s">
        <v>114</v>
      </c>
      <c r="B10930" s="59"/>
      <c r="C10930" s="59"/>
      <c r="D10930" s="77"/>
      <c r="E10930" s="60"/>
    </row>
    <row r="10931" spans="1:5">
      <c r="A10931" s="52" t="s">
        <v>114</v>
      </c>
      <c r="B10931" s="59"/>
      <c r="C10931" s="59"/>
      <c r="D10931" s="77"/>
      <c r="E10931" s="60"/>
    </row>
    <row r="10932" spans="1:5">
      <c r="A10932" s="52" t="s">
        <v>114</v>
      </c>
      <c r="B10932" s="59"/>
      <c r="C10932" s="59"/>
      <c r="D10932" s="77"/>
      <c r="E10932" s="60"/>
    </row>
    <row r="10933" spans="1:5">
      <c r="A10933" s="52" t="s">
        <v>114</v>
      </c>
      <c r="B10933" s="59"/>
      <c r="C10933" s="59"/>
      <c r="D10933" s="77"/>
      <c r="E10933" s="60"/>
    </row>
    <row r="10934" spans="1:5">
      <c r="A10934" s="52" t="s">
        <v>114</v>
      </c>
      <c r="B10934" s="59"/>
      <c r="C10934" s="59"/>
      <c r="D10934" s="77"/>
      <c r="E10934" s="60"/>
    </row>
    <row r="10935" spans="1:5">
      <c r="A10935" s="52" t="s">
        <v>114</v>
      </c>
      <c r="B10935" s="59"/>
      <c r="C10935" s="59"/>
      <c r="D10935" s="77"/>
      <c r="E10935" s="60"/>
    </row>
    <row r="10936" spans="1:5">
      <c r="A10936" s="52" t="s">
        <v>114</v>
      </c>
      <c r="B10936" s="59"/>
      <c r="C10936" s="59"/>
      <c r="D10936" s="77"/>
      <c r="E10936" s="60"/>
    </row>
    <row r="10937" spans="1:5">
      <c r="A10937" s="52" t="s">
        <v>114</v>
      </c>
      <c r="B10937" s="59"/>
      <c r="C10937" s="59"/>
      <c r="D10937" s="77"/>
      <c r="E10937" s="60"/>
    </row>
    <row r="10938" spans="1:5">
      <c r="A10938" s="52" t="s">
        <v>114</v>
      </c>
      <c r="B10938" s="59"/>
      <c r="C10938" s="59"/>
      <c r="D10938" s="77"/>
      <c r="E10938" s="60"/>
    </row>
    <row r="10939" spans="1:5">
      <c r="A10939" s="52" t="s">
        <v>114</v>
      </c>
      <c r="B10939" s="59"/>
      <c r="C10939" s="59"/>
      <c r="D10939" s="77"/>
      <c r="E10939" s="60"/>
    </row>
    <row r="10940" spans="1:5">
      <c r="A10940" s="52" t="s">
        <v>114</v>
      </c>
      <c r="B10940" s="59"/>
      <c r="C10940" s="59"/>
      <c r="D10940" s="77"/>
      <c r="E10940" s="60"/>
    </row>
    <row r="10941" spans="1:5">
      <c r="A10941" s="52" t="s">
        <v>114</v>
      </c>
      <c r="B10941" s="59"/>
      <c r="C10941" s="59"/>
      <c r="D10941" s="77"/>
      <c r="E10941" s="60"/>
    </row>
    <row r="10942" spans="1:5">
      <c r="A10942" s="52" t="s">
        <v>114</v>
      </c>
      <c r="B10942" s="59"/>
      <c r="C10942" s="59"/>
      <c r="D10942" s="77"/>
      <c r="E10942" s="60"/>
    </row>
    <row r="10943" spans="1:5">
      <c r="A10943" s="52" t="s">
        <v>114</v>
      </c>
      <c r="B10943" s="59"/>
      <c r="C10943" s="59"/>
      <c r="D10943" s="77"/>
      <c r="E10943" s="60"/>
    </row>
    <row r="10944" spans="1:5">
      <c r="A10944" s="52" t="s">
        <v>114</v>
      </c>
      <c r="B10944" s="59"/>
      <c r="C10944" s="59"/>
      <c r="D10944" s="77"/>
      <c r="E10944" s="60"/>
    </row>
    <row r="10945" spans="1:5">
      <c r="A10945" s="52" t="s">
        <v>114</v>
      </c>
      <c r="B10945" s="59"/>
      <c r="C10945" s="59"/>
      <c r="D10945" s="77"/>
      <c r="E10945" s="60"/>
    </row>
    <row r="10946" spans="1:5">
      <c r="A10946" s="52" t="s">
        <v>114</v>
      </c>
      <c r="B10946" s="59"/>
      <c r="C10946" s="59"/>
      <c r="D10946" s="77"/>
      <c r="E10946" s="60"/>
    </row>
    <row r="10947" spans="1:5">
      <c r="A10947" s="52" t="s">
        <v>114</v>
      </c>
      <c r="B10947" s="59"/>
      <c r="C10947" s="59"/>
      <c r="D10947" s="77"/>
      <c r="E10947" s="60"/>
    </row>
    <row r="10948" spans="1:5">
      <c r="A10948" s="52" t="s">
        <v>114</v>
      </c>
      <c r="B10948" s="59"/>
      <c r="C10948" s="59"/>
      <c r="D10948" s="77"/>
      <c r="E10948" s="60"/>
    </row>
    <row r="10949" spans="1:5">
      <c r="A10949" s="52" t="s">
        <v>114</v>
      </c>
      <c r="B10949" s="59"/>
      <c r="C10949" s="59"/>
      <c r="D10949" s="77"/>
      <c r="E10949" s="60"/>
    </row>
    <row r="10950" spans="1:5">
      <c r="A10950" s="52" t="s">
        <v>114</v>
      </c>
      <c r="B10950" s="59"/>
      <c r="C10950" s="59"/>
      <c r="D10950" s="77"/>
      <c r="E10950" s="60"/>
    </row>
    <row r="10951" spans="1:5">
      <c r="A10951" s="52" t="s">
        <v>114</v>
      </c>
      <c r="B10951" s="59"/>
      <c r="C10951" s="59"/>
      <c r="D10951" s="77"/>
      <c r="E10951" s="60"/>
    </row>
    <row r="10952" spans="1:5">
      <c r="A10952" s="52" t="s">
        <v>114</v>
      </c>
      <c r="B10952" s="59"/>
      <c r="C10952" s="59"/>
      <c r="D10952" s="77"/>
      <c r="E10952" s="60"/>
    </row>
    <row r="10953" spans="1:5">
      <c r="A10953" s="52" t="s">
        <v>114</v>
      </c>
      <c r="B10953" s="59"/>
      <c r="C10953" s="59"/>
      <c r="D10953" s="77"/>
      <c r="E10953" s="60"/>
    </row>
    <row r="10954" spans="1:5">
      <c r="A10954" s="52" t="s">
        <v>114</v>
      </c>
      <c r="B10954" s="59"/>
      <c r="C10954" s="59"/>
      <c r="D10954" s="77"/>
      <c r="E10954" s="78"/>
    </row>
    <row r="10955" spans="1:5">
      <c r="A10955" s="52" t="s">
        <v>114</v>
      </c>
      <c r="B10955" s="59"/>
      <c r="C10955" s="59"/>
      <c r="D10955" s="77"/>
      <c r="E10955" s="60"/>
    </row>
    <row r="10956" spans="1:5">
      <c r="A10956" s="52" t="s">
        <v>114</v>
      </c>
      <c r="B10956" s="59"/>
      <c r="C10956" s="59"/>
      <c r="D10956" s="77"/>
      <c r="E10956" s="60"/>
    </row>
    <row r="10957" spans="1:5">
      <c r="A10957" s="52" t="s">
        <v>114</v>
      </c>
      <c r="B10957" s="59"/>
      <c r="C10957" s="59"/>
      <c r="D10957" s="77"/>
      <c r="E10957" s="60"/>
    </row>
    <row r="10958" spans="1:5">
      <c r="A10958" s="52" t="s">
        <v>114</v>
      </c>
      <c r="B10958" s="59"/>
      <c r="C10958" s="59"/>
      <c r="D10958" s="77"/>
      <c r="E10958" s="60"/>
    </row>
    <row r="10959" spans="1:5">
      <c r="A10959" s="52" t="s">
        <v>114</v>
      </c>
      <c r="B10959" s="59"/>
      <c r="C10959" s="59"/>
      <c r="D10959" s="77"/>
      <c r="E10959" s="60"/>
    </row>
    <row r="10960" spans="1:5">
      <c r="A10960" s="52" t="s">
        <v>114</v>
      </c>
      <c r="B10960" s="59"/>
      <c r="C10960" s="59"/>
      <c r="D10960" s="77"/>
      <c r="E10960" s="60"/>
    </row>
    <row r="10961" spans="1:5">
      <c r="A10961" s="52" t="s">
        <v>114</v>
      </c>
      <c r="B10961" s="59"/>
      <c r="C10961" s="59"/>
      <c r="D10961" s="77"/>
      <c r="E10961" s="60"/>
    </row>
    <row r="10962" spans="1:5">
      <c r="A10962" s="52" t="s">
        <v>114</v>
      </c>
      <c r="B10962" s="59"/>
      <c r="C10962" s="59"/>
      <c r="D10962" s="77"/>
      <c r="E10962" s="78"/>
    </row>
    <row r="10963" spans="1:5">
      <c r="A10963" s="52" t="s">
        <v>114</v>
      </c>
      <c r="B10963" s="59"/>
      <c r="C10963" s="59"/>
      <c r="D10963" s="77"/>
      <c r="E10963" s="78"/>
    </row>
    <row r="10964" spans="1:5">
      <c r="A10964" s="52" t="s">
        <v>114</v>
      </c>
      <c r="B10964" s="59"/>
      <c r="C10964" s="59"/>
      <c r="D10964" s="77"/>
      <c r="E10964" s="78"/>
    </row>
    <row r="10965" spans="1:5">
      <c r="A10965" s="52" t="s">
        <v>114</v>
      </c>
      <c r="B10965" s="59"/>
      <c r="C10965" s="59"/>
      <c r="D10965" s="77"/>
      <c r="E10965" s="78"/>
    </row>
    <row r="10966" spans="1:5">
      <c r="A10966" s="52" t="s">
        <v>114</v>
      </c>
      <c r="B10966" s="59"/>
      <c r="C10966" s="59"/>
      <c r="D10966" s="77"/>
      <c r="E10966" s="78"/>
    </row>
    <row r="10967" spans="1:5">
      <c r="A10967" s="52" t="s">
        <v>114</v>
      </c>
      <c r="B10967" s="59"/>
      <c r="C10967" s="59"/>
      <c r="D10967" s="77"/>
      <c r="E10967" s="78"/>
    </row>
    <row r="10968" spans="1:5">
      <c r="A10968" s="52" t="s">
        <v>114</v>
      </c>
      <c r="B10968" s="59"/>
      <c r="C10968" s="59"/>
      <c r="D10968" s="77"/>
      <c r="E10968" s="78"/>
    </row>
    <row r="10969" spans="1:5">
      <c r="A10969" s="52" t="s">
        <v>114</v>
      </c>
      <c r="B10969" s="59"/>
      <c r="C10969" s="59"/>
      <c r="D10969" s="77"/>
      <c r="E10969" s="60"/>
    </row>
    <row r="10970" spans="1:5">
      <c r="A10970" s="52" t="s">
        <v>114</v>
      </c>
      <c r="B10970" s="59"/>
      <c r="C10970" s="59"/>
      <c r="D10970" s="77"/>
      <c r="E10970" s="78"/>
    </row>
    <row r="10971" spans="1:5">
      <c r="A10971" s="52" t="s">
        <v>114</v>
      </c>
      <c r="B10971" s="59"/>
      <c r="C10971" s="59"/>
      <c r="D10971" s="77"/>
      <c r="E10971" s="78"/>
    </row>
    <row r="10972" spans="1:5">
      <c r="A10972" s="52" t="s">
        <v>114</v>
      </c>
      <c r="B10972" s="59"/>
      <c r="C10972" s="59"/>
      <c r="D10972" s="77"/>
      <c r="E10972" s="78"/>
    </row>
    <row r="10973" spans="1:5">
      <c r="A10973" s="52" t="s">
        <v>114</v>
      </c>
      <c r="B10973" s="59"/>
      <c r="C10973" s="59"/>
      <c r="D10973" s="77"/>
      <c r="E10973" s="78"/>
    </row>
    <row r="10974" spans="1:5">
      <c r="A10974" s="52" t="s">
        <v>114</v>
      </c>
      <c r="B10974" s="59"/>
      <c r="C10974" s="59"/>
      <c r="D10974" s="77"/>
      <c r="E10974" s="78"/>
    </row>
    <row r="10975" spans="1:5">
      <c r="A10975" s="52" t="s">
        <v>114</v>
      </c>
      <c r="B10975" s="59"/>
      <c r="C10975" s="59"/>
      <c r="D10975" s="77"/>
      <c r="E10975" s="78"/>
    </row>
    <row r="10976" spans="1:5">
      <c r="A10976" s="52" t="s">
        <v>114</v>
      </c>
      <c r="B10976" s="59"/>
      <c r="C10976" s="59"/>
      <c r="D10976" s="77"/>
      <c r="E10976" s="78"/>
    </row>
    <row r="10977" spans="1:5">
      <c r="A10977" s="52" t="s">
        <v>114</v>
      </c>
      <c r="B10977" s="59"/>
      <c r="C10977" s="59"/>
      <c r="D10977" s="77"/>
      <c r="E10977" s="78"/>
    </row>
    <row r="10978" spans="1:5">
      <c r="A10978" s="52" t="s">
        <v>114</v>
      </c>
      <c r="B10978" s="59"/>
      <c r="C10978" s="59"/>
      <c r="D10978" s="77"/>
      <c r="E10978" s="78"/>
    </row>
    <row r="10979" spans="1:5">
      <c r="A10979" s="52" t="s">
        <v>114</v>
      </c>
      <c r="B10979" s="59"/>
      <c r="C10979" s="59"/>
      <c r="D10979" s="77"/>
      <c r="E10979" s="78"/>
    </row>
    <row r="10980" spans="1:5">
      <c r="A10980" s="52" t="s">
        <v>114</v>
      </c>
      <c r="B10980" s="59"/>
      <c r="C10980" s="59"/>
      <c r="D10980" s="77"/>
      <c r="E10980" s="78"/>
    </row>
    <row r="10981" spans="1:5">
      <c r="A10981" s="52" t="s">
        <v>114</v>
      </c>
      <c r="B10981" s="59"/>
      <c r="C10981" s="59"/>
      <c r="D10981" s="77"/>
      <c r="E10981" s="78"/>
    </row>
    <row r="10982" spans="1:5">
      <c r="A10982" s="52" t="s">
        <v>114</v>
      </c>
      <c r="B10982" s="59"/>
      <c r="C10982" s="59"/>
      <c r="D10982" s="77"/>
      <c r="E10982" s="60"/>
    </row>
    <row r="10983" spans="1:5">
      <c r="A10983" s="52" t="s">
        <v>114</v>
      </c>
      <c r="B10983" s="59"/>
      <c r="C10983" s="59"/>
      <c r="D10983" s="77"/>
      <c r="E10983" s="78"/>
    </row>
    <row r="10984" spans="1:5">
      <c r="A10984" s="52" t="s">
        <v>114</v>
      </c>
      <c r="B10984" s="59"/>
      <c r="C10984" s="59"/>
      <c r="D10984" s="77"/>
      <c r="E10984" s="78"/>
    </row>
    <row r="10985" spans="1:5">
      <c r="A10985" s="52" t="s">
        <v>114</v>
      </c>
      <c r="B10985" s="59"/>
      <c r="C10985" s="59"/>
      <c r="D10985" s="77"/>
      <c r="E10985" s="78"/>
    </row>
    <row r="10986" spans="1:5">
      <c r="A10986" s="52" t="s">
        <v>114</v>
      </c>
      <c r="B10986" s="59"/>
      <c r="C10986" s="59"/>
      <c r="D10986" s="77"/>
      <c r="E10986" s="78"/>
    </row>
    <row r="10987" spans="1:5">
      <c r="A10987" s="52" t="s">
        <v>114</v>
      </c>
      <c r="B10987" s="59"/>
      <c r="C10987" s="59"/>
      <c r="D10987" s="77"/>
      <c r="E10987" s="78"/>
    </row>
    <row r="10988" spans="1:5">
      <c r="A10988" s="52" t="s">
        <v>114</v>
      </c>
      <c r="B10988" s="59"/>
      <c r="C10988" s="59"/>
      <c r="D10988" s="77"/>
      <c r="E10988" s="78"/>
    </row>
    <row r="10989" spans="1:5">
      <c r="A10989" s="52" t="s">
        <v>114</v>
      </c>
      <c r="B10989" s="59"/>
      <c r="C10989" s="59"/>
      <c r="D10989" s="77"/>
      <c r="E10989" s="78"/>
    </row>
    <row r="10990" spans="1:5">
      <c r="A10990" s="52" t="s">
        <v>114</v>
      </c>
      <c r="B10990" s="59"/>
      <c r="C10990" s="59"/>
      <c r="D10990" s="77"/>
      <c r="E10990" s="78"/>
    </row>
    <row r="10991" spans="1:5">
      <c r="A10991" s="52" t="s">
        <v>114</v>
      </c>
      <c r="B10991" s="59"/>
      <c r="C10991" s="59"/>
      <c r="D10991" s="77"/>
      <c r="E10991" s="78"/>
    </row>
    <row r="10992" spans="1:5">
      <c r="A10992" s="52" t="s">
        <v>114</v>
      </c>
      <c r="B10992" s="59"/>
      <c r="C10992" s="59"/>
      <c r="D10992" s="77"/>
      <c r="E10992" s="60"/>
    </row>
    <row r="10993" spans="1:5">
      <c r="A10993" s="52" t="s">
        <v>114</v>
      </c>
      <c r="B10993" s="59"/>
      <c r="C10993" s="59"/>
      <c r="D10993" s="77"/>
      <c r="E10993" s="60"/>
    </row>
    <row r="10994" spans="1:5">
      <c r="A10994" s="52" t="s">
        <v>114</v>
      </c>
      <c r="B10994" s="59"/>
      <c r="C10994" s="59"/>
      <c r="D10994" s="77"/>
      <c r="E10994" s="78"/>
    </row>
    <row r="10995" spans="1:5">
      <c r="A10995" s="52" t="s">
        <v>114</v>
      </c>
      <c r="B10995" s="59"/>
      <c r="C10995" s="59"/>
      <c r="D10995" s="77"/>
      <c r="E10995" s="78"/>
    </row>
    <row r="10996" spans="1:5">
      <c r="A10996" s="52" t="s">
        <v>114</v>
      </c>
      <c r="B10996" s="59"/>
      <c r="C10996" s="59"/>
      <c r="D10996" s="77"/>
      <c r="E10996" s="60"/>
    </row>
    <row r="10997" spans="1:5">
      <c r="A10997" s="52" t="s">
        <v>114</v>
      </c>
      <c r="B10997" s="59"/>
      <c r="C10997" s="59"/>
      <c r="D10997" s="77"/>
      <c r="E10997" s="78"/>
    </row>
    <row r="10998" spans="1:5">
      <c r="A10998" s="52" t="s">
        <v>114</v>
      </c>
      <c r="B10998" s="59"/>
      <c r="C10998" s="59"/>
      <c r="D10998" s="77"/>
      <c r="E10998" s="60"/>
    </row>
    <row r="10999" spans="1:5">
      <c r="A10999" s="52" t="s">
        <v>114</v>
      </c>
      <c r="B10999" s="59"/>
      <c r="C10999" s="59"/>
      <c r="D10999" s="77"/>
      <c r="E10999" s="78"/>
    </row>
    <row r="11000" spans="1:5">
      <c r="A11000" s="52" t="s">
        <v>114</v>
      </c>
      <c r="B11000" s="59"/>
      <c r="C11000" s="59"/>
      <c r="D11000" s="77"/>
      <c r="E11000" s="78"/>
    </row>
    <row r="11001" spans="1:5">
      <c r="A11001" s="52" t="s">
        <v>114</v>
      </c>
      <c r="B11001" s="59"/>
      <c r="C11001" s="59"/>
      <c r="D11001" s="77"/>
      <c r="E11001" s="78"/>
    </row>
    <row r="11002" spans="1:5">
      <c r="A11002" s="52" t="s">
        <v>114</v>
      </c>
      <c r="B11002" s="59"/>
      <c r="C11002" s="59"/>
      <c r="D11002" s="77"/>
      <c r="E11002" s="78"/>
    </row>
    <row r="11003" spans="1:5">
      <c r="A11003" s="52" t="s">
        <v>114</v>
      </c>
      <c r="B11003" s="59"/>
      <c r="C11003" s="59"/>
      <c r="D11003" s="77"/>
      <c r="E11003" s="60"/>
    </row>
    <row r="11004" spans="1:5">
      <c r="A11004" s="52" t="s">
        <v>114</v>
      </c>
      <c r="B11004" s="59"/>
      <c r="C11004" s="59"/>
      <c r="D11004" s="77"/>
      <c r="E11004" s="78"/>
    </row>
    <row r="11005" spans="1:5">
      <c r="A11005" s="52" t="s">
        <v>114</v>
      </c>
      <c r="B11005" s="59"/>
      <c r="C11005" s="59"/>
      <c r="D11005" s="77"/>
      <c r="E11005" s="78"/>
    </row>
    <row r="11006" spans="1:5">
      <c r="A11006" s="52" t="s">
        <v>114</v>
      </c>
      <c r="B11006" s="59"/>
      <c r="C11006" s="59"/>
      <c r="D11006" s="77"/>
      <c r="E11006" s="78"/>
    </row>
    <row r="11007" spans="1:5">
      <c r="A11007" s="52" t="s">
        <v>114</v>
      </c>
      <c r="B11007" s="59"/>
      <c r="C11007" s="59"/>
      <c r="D11007" s="77"/>
      <c r="E11007" s="78"/>
    </row>
    <row r="11008" spans="1:5">
      <c r="A11008" s="52" t="s">
        <v>114</v>
      </c>
      <c r="B11008" s="59"/>
      <c r="C11008" s="59"/>
      <c r="D11008" s="77"/>
      <c r="E11008" s="78"/>
    </row>
    <row r="11009" spans="1:5">
      <c r="A11009" s="52" t="s">
        <v>114</v>
      </c>
      <c r="B11009" s="59"/>
      <c r="C11009" s="59"/>
      <c r="D11009" s="77"/>
      <c r="E11009" s="78"/>
    </row>
    <row r="11010" spans="1:5">
      <c r="A11010" s="52" t="s">
        <v>114</v>
      </c>
      <c r="B11010" s="59"/>
      <c r="C11010" s="59"/>
      <c r="D11010" s="77"/>
      <c r="E11010" s="78"/>
    </row>
    <row r="11011" spans="1:5">
      <c r="A11011" s="52" t="s">
        <v>114</v>
      </c>
      <c r="B11011" s="59"/>
      <c r="C11011" s="59"/>
      <c r="D11011" s="77"/>
      <c r="E11011" s="78"/>
    </row>
    <row r="11012" spans="1:5">
      <c r="A11012" s="52" t="s">
        <v>114</v>
      </c>
      <c r="B11012" s="59"/>
      <c r="C11012" s="59"/>
      <c r="D11012" s="77"/>
      <c r="E11012" s="78"/>
    </row>
    <row r="11013" spans="1:5">
      <c r="A11013" s="52" t="s">
        <v>114</v>
      </c>
      <c r="B11013" s="59"/>
      <c r="C11013" s="59"/>
      <c r="D11013" s="77"/>
      <c r="E11013" s="78"/>
    </row>
    <row r="11014" spans="1:5">
      <c r="A11014" s="52" t="s">
        <v>114</v>
      </c>
      <c r="B11014" s="59"/>
      <c r="C11014" s="59"/>
      <c r="D11014" s="77"/>
      <c r="E11014" s="78"/>
    </row>
    <row r="11015" spans="1:5">
      <c r="A11015" s="52" t="s">
        <v>114</v>
      </c>
      <c r="B11015" s="59"/>
      <c r="C11015" s="59"/>
      <c r="D11015" s="77"/>
      <c r="E11015" s="60"/>
    </row>
    <row r="11016" spans="1:5">
      <c r="A11016" s="52" t="s">
        <v>114</v>
      </c>
      <c r="B11016" s="59"/>
      <c r="C11016" s="59"/>
      <c r="D11016" s="77"/>
      <c r="E11016" s="78"/>
    </row>
    <row r="11017" spans="1:5">
      <c r="A11017" s="52" t="s">
        <v>114</v>
      </c>
      <c r="B11017" s="59"/>
      <c r="C11017" s="59"/>
      <c r="D11017" s="77"/>
      <c r="E11017" s="60"/>
    </row>
    <row r="11018" spans="1:5">
      <c r="A11018" s="52" t="s">
        <v>114</v>
      </c>
      <c r="B11018" s="59"/>
      <c r="C11018" s="59"/>
      <c r="D11018" s="77"/>
      <c r="E11018" s="60"/>
    </row>
    <row r="11019" spans="1:5">
      <c r="A11019" s="52" t="s">
        <v>114</v>
      </c>
      <c r="B11019" s="59"/>
      <c r="C11019" s="59"/>
      <c r="D11019" s="77"/>
      <c r="E11019" s="78"/>
    </row>
    <row r="11020" spans="1:5">
      <c r="A11020" s="52" t="s">
        <v>114</v>
      </c>
      <c r="B11020" s="59"/>
      <c r="C11020" s="59"/>
      <c r="D11020" s="77"/>
      <c r="E11020" s="60"/>
    </row>
    <row r="11021" spans="1:5">
      <c r="A11021" s="52" t="s">
        <v>114</v>
      </c>
      <c r="B11021" s="59"/>
      <c r="C11021" s="59"/>
      <c r="D11021" s="77"/>
      <c r="E11021" s="60"/>
    </row>
    <row r="11022" spans="1:5">
      <c r="A11022" s="52" t="s">
        <v>114</v>
      </c>
      <c r="B11022" s="59"/>
      <c r="C11022" s="59"/>
      <c r="D11022" s="77"/>
      <c r="E11022" s="78"/>
    </row>
    <row r="11023" spans="1:5">
      <c r="A11023" s="52" t="s">
        <v>114</v>
      </c>
      <c r="B11023" s="59"/>
      <c r="C11023" s="59"/>
      <c r="D11023" s="77"/>
      <c r="E11023" s="78"/>
    </row>
    <row r="11024" spans="1:5">
      <c r="A11024" s="52" t="s">
        <v>114</v>
      </c>
      <c r="B11024" s="59"/>
      <c r="C11024" s="59"/>
      <c r="D11024" s="77"/>
      <c r="E11024" s="78"/>
    </row>
    <row r="11025" spans="1:5">
      <c r="A11025" s="52" t="s">
        <v>114</v>
      </c>
      <c r="B11025" s="59"/>
      <c r="C11025" s="59"/>
      <c r="D11025" s="77"/>
      <c r="E11025" s="78"/>
    </row>
    <row r="11026" spans="1:5">
      <c r="A11026" s="52" t="s">
        <v>114</v>
      </c>
      <c r="B11026" s="59"/>
      <c r="C11026" s="59"/>
      <c r="D11026" s="77"/>
      <c r="E11026" s="60"/>
    </row>
    <row r="11027" spans="1:5">
      <c r="A11027" s="52" t="s">
        <v>114</v>
      </c>
      <c r="B11027" s="59"/>
      <c r="C11027" s="59"/>
      <c r="D11027" s="77"/>
      <c r="E11027" s="60"/>
    </row>
    <row r="11028" spans="1:5">
      <c r="A11028" s="52" t="s">
        <v>114</v>
      </c>
      <c r="B11028" s="59"/>
      <c r="C11028" s="59"/>
      <c r="D11028" s="77"/>
      <c r="E11028" s="60"/>
    </row>
    <row r="11029" spans="1:5">
      <c r="A11029" s="52" t="s">
        <v>114</v>
      </c>
      <c r="B11029" s="59"/>
      <c r="C11029" s="59"/>
      <c r="D11029" s="77"/>
      <c r="E11029" s="60"/>
    </row>
    <row r="11030" spans="1:5">
      <c r="A11030" s="52" t="s">
        <v>114</v>
      </c>
      <c r="B11030" s="59"/>
      <c r="C11030" s="59"/>
      <c r="D11030" s="77"/>
      <c r="E11030" s="60"/>
    </row>
    <row r="11031" spans="1:5">
      <c r="A11031" s="52" t="s">
        <v>114</v>
      </c>
      <c r="B11031" s="59"/>
      <c r="C11031" s="59"/>
      <c r="D11031" s="77"/>
      <c r="E11031" s="60"/>
    </row>
    <row r="11032" spans="1:5">
      <c r="A11032" s="52" t="s">
        <v>114</v>
      </c>
      <c r="B11032" s="59"/>
      <c r="C11032" s="59"/>
      <c r="D11032" s="77"/>
      <c r="E11032" s="60"/>
    </row>
    <row r="11033" spans="1:5">
      <c r="A11033" s="52" t="s">
        <v>114</v>
      </c>
      <c r="B11033" s="59"/>
      <c r="C11033" s="59"/>
      <c r="D11033" s="77"/>
      <c r="E11033" s="60"/>
    </row>
    <row r="11034" spans="1:5">
      <c r="A11034" s="52" t="s">
        <v>114</v>
      </c>
      <c r="B11034" s="59"/>
      <c r="C11034" s="59"/>
      <c r="D11034" s="77"/>
      <c r="E11034" s="60"/>
    </row>
    <row r="11035" spans="1:5">
      <c r="A11035" s="52" t="s">
        <v>114</v>
      </c>
      <c r="B11035" s="59"/>
      <c r="C11035" s="59"/>
      <c r="D11035" s="77"/>
      <c r="E11035" s="60"/>
    </row>
    <row r="11036" spans="1:5">
      <c r="A11036" s="52" t="s">
        <v>114</v>
      </c>
      <c r="B11036" s="59"/>
      <c r="C11036" s="59"/>
      <c r="D11036" s="77"/>
      <c r="E11036" s="60"/>
    </row>
    <row r="11037" spans="1:5">
      <c r="A11037" s="52" t="s">
        <v>114</v>
      </c>
      <c r="B11037" s="59"/>
      <c r="C11037" s="59"/>
      <c r="D11037" s="77"/>
      <c r="E11037" s="60"/>
    </row>
    <row r="11038" spans="1:5">
      <c r="A11038" s="52" t="s">
        <v>114</v>
      </c>
      <c r="B11038" s="59"/>
      <c r="C11038" s="59"/>
      <c r="D11038" s="77"/>
      <c r="E11038" s="60"/>
    </row>
    <row r="11039" spans="1:5">
      <c r="A11039" s="52" t="s">
        <v>114</v>
      </c>
      <c r="B11039" s="59"/>
      <c r="C11039" s="59"/>
      <c r="D11039" s="77"/>
      <c r="E11039" s="60"/>
    </row>
    <row r="11040" spans="1:5">
      <c r="A11040" s="52" t="s">
        <v>114</v>
      </c>
      <c r="B11040" s="59"/>
      <c r="C11040" s="59"/>
      <c r="D11040" s="77"/>
      <c r="E11040" s="60"/>
    </row>
    <row r="11041" spans="1:5">
      <c r="A11041" s="52" t="s">
        <v>114</v>
      </c>
      <c r="B11041" s="59"/>
      <c r="C11041" s="59"/>
      <c r="D11041" s="77"/>
      <c r="E11041" s="60"/>
    </row>
    <row r="11042" spans="1:5">
      <c r="A11042" s="52" t="s">
        <v>114</v>
      </c>
      <c r="B11042" s="59"/>
      <c r="C11042" s="59"/>
      <c r="D11042" s="77"/>
      <c r="E11042" s="60"/>
    </row>
    <row r="11043" spans="1:5">
      <c r="A11043" s="52" t="s">
        <v>114</v>
      </c>
      <c r="B11043" s="59"/>
      <c r="C11043" s="59"/>
      <c r="D11043" s="77"/>
      <c r="E11043" s="60"/>
    </row>
    <row r="11044" spans="1:5">
      <c r="A11044" s="52" t="s">
        <v>114</v>
      </c>
      <c r="B11044" s="59"/>
      <c r="C11044" s="59"/>
      <c r="D11044" s="77"/>
      <c r="E11044" s="60"/>
    </row>
    <row r="11045" spans="1:5">
      <c r="A11045" s="52" t="s">
        <v>114</v>
      </c>
      <c r="B11045" s="59"/>
      <c r="C11045" s="59"/>
      <c r="D11045" s="77"/>
      <c r="E11045" s="60"/>
    </row>
    <row r="11046" spans="1:5">
      <c r="A11046" s="52" t="s">
        <v>114</v>
      </c>
      <c r="B11046" s="59"/>
      <c r="C11046" s="59"/>
      <c r="D11046" s="77"/>
      <c r="E11046" s="60"/>
    </row>
    <row r="11047" spans="1:5">
      <c r="A11047" s="52" t="s">
        <v>114</v>
      </c>
      <c r="B11047" s="59"/>
      <c r="C11047" s="59"/>
      <c r="D11047" s="77"/>
      <c r="E11047" s="60"/>
    </row>
    <row r="11048" spans="1:5">
      <c r="A11048" s="52" t="s">
        <v>114</v>
      </c>
      <c r="B11048" s="59"/>
      <c r="C11048" s="59"/>
      <c r="D11048" s="77"/>
      <c r="E11048" s="60"/>
    </row>
    <row r="11049" spans="1:5">
      <c r="A11049" s="52" t="s">
        <v>114</v>
      </c>
      <c r="B11049" s="59"/>
      <c r="C11049" s="59"/>
      <c r="D11049" s="77"/>
      <c r="E11049" s="60"/>
    </row>
    <row r="11050" spans="1:5">
      <c r="A11050" s="52" t="s">
        <v>114</v>
      </c>
      <c r="B11050" s="59"/>
      <c r="C11050" s="59"/>
      <c r="D11050" s="77"/>
      <c r="E11050" s="60"/>
    </row>
    <row r="11051" spans="1:5">
      <c r="A11051" s="52" t="s">
        <v>114</v>
      </c>
      <c r="B11051" s="59"/>
      <c r="C11051" s="59"/>
      <c r="D11051" s="77"/>
      <c r="E11051" s="60"/>
    </row>
    <row r="11052" spans="1:5">
      <c r="A11052" s="52" t="s">
        <v>114</v>
      </c>
      <c r="B11052" s="59"/>
      <c r="C11052" s="59"/>
      <c r="D11052" s="77"/>
      <c r="E11052" s="60"/>
    </row>
    <row r="11053" spans="1:5">
      <c r="A11053" s="52" t="s">
        <v>114</v>
      </c>
      <c r="B11053" s="59"/>
      <c r="C11053" s="59"/>
      <c r="D11053" s="77"/>
      <c r="E11053" s="60"/>
    </row>
    <row r="11054" spans="1:5">
      <c r="A11054" s="52" t="s">
        <v>114</v>
      </c>
      <c r="B11054" s="59"/>
      <c r="C11054" s="59"/>
      <c r="D11054" s="77"/>
      <c r="E11054" s="60"/>
    </row>
    <row r="11055" spans="1:5">
      <c r="A11055" s="52" t="s">
        <v>114</v>
      </c>
      <c r="B11055" s="59"/>
      <c r="C11055" s="59"/>
      <c r="D11055" s="77"/>
      <c r="E11055" s="78"/>
    </row>
    <row r="11056" spans="1:5">
      <c r="A11056" s="52" t="s">
        <v>114</v>
      </c>
      <c r="B11056" s="59"/>
      <c r="C11056" s="59"/>
      <c r="D11056" s="77"/>
      <c r="E11056" s="60"/>
    </row>
    <row r="11057" spans="1:5">
      <c r="A11057" s="52" t="s">
        <v>114</v>
      </c>
      <c r="B11057" s="59"/>
      <c r="C11057" s="59"/>
      <c r="D11057" s="77"/>
      <c r="E11057" s="60"/>
    </row>
    <row r="11058" spans="1:5">
      <c r="A11058" s="52" t="s">
        <v>114</v>
      </c>
      <c r="B11058" s="59"/>
      <c r="C11058" s="59"/>
      <c r="D11058" s="77"/>
      <c r="E11058" s="60"/>
    </row>
    <row r="11059" spans="1:5">
      <c r="A11059" s="52" t="s">
        <v>114</v>
      </c>
      <c r="B11059" s="59"/>
      <c r="C11059" s="59"/>
      <c r="D11059" s="77"/>
      <c r="E11059" s="78"/>
    </row>
    <row r="11060" spans="1:5">
      <c r="A11060" s="52" t="s">
        <v>114</v>
      </c>
      <c r="B11060" s="59"/>
      <c r="C11060" s="59"/>
      <c r="D11060" s="77"/>
      <c r="E11060" s="78"/>
    </row>
    <row r="11061" spans="1:5">
      <c r="A11061" s="52" t="s">
        <v>114</v>
      </c>
      <c r="B11061" s="59"/>
      <c r="C11061" s="59"/>
      <c r="D11061" s="77"/>
      <c r="E11061" s="60"/>
    </row>
    <row r="11062" spans="1:5">
      <c r="A11062" s="52" t="s">
        <v>114</v>
      </c>
      <c r="B11062" s="59"/>
      <c r="C11062" s="59"/>
      <c r="D11062" s="77"/>
      <c r="E11062" s="60"/>
    </row>
    <row r="11063" spans="1:5">
      <c r="A11063" s="52" t="s">
        <v>114</v>
      </c>
      <c r="B11063" s="59"/>
      <c r="C11063" s="59"/>
      <c r="D11063" s="77"/>
      <c r="E11063" s="60"/>
    </row>
    <row r="11064" spans="1:5">
      <c r="A11064" s="52" t="s">
        <v>114</v>
      </c>
      <c r="B11064" s="59"/>
      <c r="C11064" s="59"/>
      <c r="D11064" s="77"/>
      <c r="E11064" s="60"/>
    </row>
    <row r="11065" spans="1:5">
      <c r="A11065" s="52" t="s">
        <v>114</v>
      </c>
      <c r="B11065" s="59"/>
      <c r="C11065" s="59"/>
      <c r="D11065" s="77"/>
      <c r="E11065" s="60"/>
    </row>
    <row r="11066" spans="1:5">
      <c r="A11066" s="52" t="s">
        <v>114</v>
      </c>
      <c r="B11066" s="59"/>
      <c r="C11066" s="59"/>
      <c r="D11066" s="77"/>
      <c r="E11066" s="60"/>
    </row>
    <row r="11067" spans="1:5">
      <c r="A11067" s="52" t="s">
        <v>114</v>
      </c>
      <c r="B11067" s="59"/>
      <c r="C11067" s="59"/>
      <c r="D11067" s="77"/>
      <c r="E11067" s="60"/>
    </row>
    <row r="11068" spans="1:5">
      <c r="A11068" s="52" t="s">
        <v>114</v>
      </c>
      <c r="B11068" s="59"/>
      <c r="C11068" s="59"/>
      <c r="D11068" s="77"/>
      <c r="E11068" s="60"/>
    </row>
    <row r="11069" spans="1:5">
      <c r="A11069" s="52" t="s">
        <v>114</v>
      </c>
      <c r="B11069" s="59"/>
      <c r="C11069" s="59"/>
      <c r="D11069" s="77"/>
      <c r="E11069" s="60"/>
    </row>
    <row r="11070" spans="1:5">
      <c r="A11070" s="52" t="s">
        <v>114</v>
      </c>
      <c r="B11070" s="59"/>
      <c r="C11070" s="59"/>
      <c r="D11070" s="77"/>
      <c r="E11070" s="60"/>
    </row>
    <row r="11071" spans="1:5">
      <c r="A11071" s="52" t="s">
        <v>114</v>
      </c>
      <c r="B11071" s="59"/>
      <c r="C11071" s="59"/>
      <c r="D11071" s="77"/>
      <c r="E11071" s="60"/>
    </row>
    <row r="11072" spans="1:5">
      <c r="A11072" s="52" t="s">
        <v>114</v>
      </c>
      <c r="B11072" s="59"/>
      <c r="C11072" s="59"/>
      <c r="D11072" s="77"/>
      <c r="E11072" s="60"/>
    </row>
    <row r="11073" spans="1:5">
      <c r="A11073" s="52" t="s">
        <v>114</v>
      </c>
      <c r="B11073" s="59"/>
      <c r="C11073" s="59"/>
      <c r="D11073" s="77"/>
      <c r="E11073" s="60"/>
    </row>
    <row r="11074" spans="1:5">
      <c r="A11074" s="52" t="s">
        <v>114</v>
      </c>
      <c r="B11074" s="59"/>
      <c r="C11074" s="59"/>
      <c r="D11074" s="77"/>
      <c r="E11074" s="60"/>
    </row>
    <row r="11075" spans="1:5">
      <c r="A11075" s="52" t="s">
        <v>114</v>
      </c>
      <c r="B11075" s="59"/>
      <c r="C11075" s="59"/>
      <c r="D11075" s="77"/>
      <c r="E11075" s="60"/>
    </row>
    <row r="11076" spans="1:5">
      <c r="A11076" s="52" t="s">
        <v>114</v>
      </c>
      <c r="B11076" s="59"/>
      <c r="C11076" s="59"/>
      <c r="D11076" s="77"/>
      <c r="E11076" s="60"/>
    </row>
    <row r="11077" spans="1:5">
      <c r="A11077" s="52" t="s">
        <v>114</v>
      </c>
      <c r="B11077" s="59"/>
      <c r="C11077" s="59"/>
      <c r="D11077" s="77"/>
      <c r="E11077" s="60"/>
    </row>
    <row r="11078" spans="1:5">
      <c r="A11078" s="52" t="s">
        <v>114</v>
      </c>
      <c r="B11078" s="59"/>
      <c r="C11078" s="59"/>
      <c r="D11078" s="77"/>
      <c r="E11078" s="60"/>
    </row>
    <row r="11079" spans="1:5">
      <c r="A11079" s="52" t="s">
        <v>114</v>
      </c>
      <c r="B11079" s="59"/>
      <c r="C11079" s="59"/>
      <c r="D11079" s="77"/>
      <c r="E11079" s="60"/>
    </row>
    <row r="11080" spans="1:5">
      <c r="A11080" s="52" t="s">
        <v>114</v>
      </c>
      <c r="B11080" s="59"/>
      <c r="C11080" s="59"/>
      <c r="D11080" s="77"/>
      <c r="E11080" s="60"/>
    </row>
    <row r="11081" spans="1:5">
      <c r="A11081" s="52" t="s">
        <v>114</v>
      </c>
      <c r="B11081" s="59"/>
      <c r="C11081" s="59"/>
      <c r="D11081" s="77"/>
      <c r="E11081" s="60"/>
    </row>
    <row r="11082" spans="1:5">
      <c r="A11082" s="52" t="s">
        <v>114</v>
      </c>
      <c r="B11082" s="59"/>
      <c r="C11082" s="59"/>
      <c r="D11082" s="77"/>
      <c r="E11082" s="60"/>
    </row>
    <row r="11083" spans="1:5">
      <c r="A11083" s="52" t="s">
        <v>114</v>
      </c>
      <c r="B11083" s="59"/>
      <c r="C11083" s="59"/>
      <c r="D11083" s="77"/>
      <c r="E11083" s="60"/>
    </row>
    <row r="11084" spans="1:5">
      <c r="A11084" s="52" t="s">
        <v>114</v>
      </c>
      <c r="B11084" s="59"/>
      <c r="C11084" s="59"/>
      <c r="D11084" s="77"/>
      <c r="E11084" s="60"/>
    </row>
    <row r="11085" spans="1:5">
      <c r="A11085" s="52" t="s">
        <v>114</v>
      </c>
      <c r="B11085" s="59"/>
      <c r="C11085" s="59"/>
      <c r="D11085" s="77"/>
      <c r="E11085" s="60"/>
    </row>
    <row r="11086" spans="1:5">
      <c r="A11086" s="52" t="s">
        <v>114</v>
      </c>
      <c r="B11086" s="59"/>
      <c r="C11086" s="59"/>
      <c r="D11086" s="77"/>
      <c r="E11086" s="60"/>
    </row>
    <row r="11087" spans="1:5">
      <c r="A11087" s="52" t="s">
        <v>114</v>
      </c>
      <c r="B11087" s="59"/>
      <c r="C11087" s="59"/>
      <c r="D11087" s="77"/>
      <c r="E11087" s="78"/>
    </row>
    <row r="11088" spans="1:5">
      <c r="A11088" s="52" t="s">
        <v>114</v>
      </c>
      <c r="B11088" s="59"/>
      <c r="C11088" s="59"/>
      <c r="D11088" s="77"/>
      <c r="E11088" s="60"/>
    </row>
    <row r="11089" spans="1:5" s="45" customFormat="1">
      <c r="A11089" s="47" t="s">
        <v>114</v>
      </c>
      <c r="B11089" s="71"/>
      <c r="C11089" s="71"/>
      <c r="D11089" s="79"/>
      <c r="E11089" s="72"/>
    </row>
    <row r="11090" spans="1:5">
      <c r="A11090" s="52" t="s">
        <v>114</v>
      </c>
      <c r="B11090" s="59"/>
      <c r="C11090" s="59"/>
      <c r="D11090" s="77"/>
      <c r="E11090" s="78"/>
    </row>
    <row r="11091" spans="1:5">
      <c r="A11091" s="52" t="s">
        <v>114</v>
      </c>
      <c r="B11091" s="59"/>
      <c r="C11091" s="59"/>
      <c r="D11091" s="77"/>
      <c r="E11091" s="78"/>
    </row>
    <row r="11092" spans="1:5">
      <c r="A11092" s="52" t="s">
        <v>114</v>
      </c>
      <c r="B11092" s="59"/>
      <c r="C11092" s="59"/>
      <c r="D11092" s="77"/>
      <c r="E11092" s="60"/>
    </row>
    <row r="11093" spans="1:5">
      <c r="A11093" s="52" t="s">
        <v>114</v>
      </c>
      <c r="B11093" s="59"/>
      <c r="C11093" s="59"/>
      <c r="D11093" s="77"/>
      <c r="E11093" s="60"/>
    </row>
    <row r="11094" spans="1:5">
      <c r="A11094" s="52" t="s">
        <v>114</v>
      </c>
      <c r="B11094" s="59"/>
      <c r="C11094" s="59"/>
      <c r="D11094" s="77"/>
      <c r="E11094" s="60"/>
    </row>
    <row r="11095" spans="1:5">
      <c r="A11095" s="52" t="s">
        <v>114</v>
      </c>
      <c r="B11095" s="59"/>
      <c r="C11095" s="59"/>
      <c r="D11095" s="77"/>
      <c r="E11095" s="60"/>
    </row>
    <row r="11096" spans="1:5">
      <c r="A11096" s="52" t="s">
        <v>114</v>
      </c>
      <c r="B11096" s="59"/>
      <c r="C11096" s="59"/>
      <c r="D11096" s="77"/>
      <c r="E11096" s="60"/>
    </row>
    <row r="11097" spans="1:5">
      <c r="A11097" s="52" t="s">
        <v>114</v>
      </c>
      <c r="B11097" s="59"/>
      <c r="C11097" s="59"/>
      <c r="D11097" s="77"/>
      <c r="E11097" s="78"/>
    </row>
    <row r="11098" spans="1:5">
      <c r="A11098" s="52" t="s">
        <v>114</v>
      </c>
      <c r="B11098" s="59"/>
      <c r="C11098" s="59"/>
      <c r="D11098" s="77"/>
      <c r="E11098" s="60"/>
    </row>
    <row r="11099" spans="1:5">
      <c r="A11099" s="52" t="s">
        <v>114</v>
      </c>
      <c r="B11099" s="59"/>
      <c r="C11099" s="59"/>
      <c r="D11099" s="77"/>
      <c r="E11099" s="60"/>
    </row>
    <row r="11100" spans="1:5">
      <c r="A11100" s="52" t="s">
        <v>114</v>
      </c>
      <c r="B11100" s="59"/>
      <c r="C11100" s="59"/>
      <c r="D11100" s="77"/>
      <c r="E11100" s="60"/>
    </row>
    <row r="11101" spans="1:5">
      <c r="A11101" s="52" t="s">
        <v>114</v>
      </c>
      <c r="B11101" s="59"/>
      <c r="C11101" s="59"/>
      <c r="D11101" s="77"/>
      <c r="E11101" s="60"/>
    </row>
    <row r="11102" spans="1:5">
      <c r="A11102" s="52" t="s">
        <v>114</v>
      </c>
      <c r="B11102" s="59"/>
      <c r="C11102" s="59"/>
      <c r="D11102" s="77"/>
      <c r="E11102" s="60"/>
    </row>
    <row r="11103" spans="1:5">
      <c r="A11103" s="52" t="s">
        <v>114</v>
      </c>
      <c r="B11103" s="59"/>
      <c r="C11103" s="59"/>
      <c r="D11103" s="77"/>
      <c r="E11103" s="60"/>
    </row>
    <row r="11104" spans="1:5">
      <c r="A11104" s="52" t="s">
        <v>114</v>
      </c>
      <c r="B11104" s="59"/>
      <c r="C11104" s="59"/>
      <c r="D11104" s="77"/>
      <c r="E11104" s="60"/>
    </row>
    <row r="11105" spans="1:5">
      <c r="A11105" s="52" t="s">
        <v>114</v>
      </c>
      <c r="B11105" s="59"/>
      <c r="C11105" s="59"/>
      <c r="D11105" s="77"/>
      <c r="E11105" s="60"/>
    </row>
    <row r="11106" spans="1:5">
      <c r="A11106" s="52" t="s">
        <v>114</v>
      </c>
      <c r="B11106" s="59"/>
      <c r="C11106" s="59"/>
      <c r="D11106" s="77"/>
      <c r="E11106" s="60"/>
    </row>
    <row r="11107" spans="1:5">
      <c r="A11107" s="52" t="s">
        <v>114</v>
      </c>
      <c r="B11107" s="59"/>
      <c r="C11107" s="59"/>
      <c r="D11107" s="77"/>
      <c r="E11107" s="60"/>
    </row>
    <row r="11108" spans="1:5">
      <c r="A11108" s="52" t="s">
        <v>114</v>
      </c>
      <c r="B11108" s="59"/>
      <c r="C11108" s="59"/>
      <c r="D11108" s="77"/>
      <c r="E11108" s="60"/>
    </row>
    <row r="11109" spans="1:5">
      <c r="A11109" s="52" t="s">
        <v>114</v>
      </c>
      <c r="B11109" s="59"/>
      <c r="C11109" s="59"/>
      <c r="D11109" s="77"/>
      <c r="E11109" s="60"/>
    </row>
    <row r="11110" spans="1:5">
      <c r="A11110" s="52" t="s">
        <v>114</v>
      </c>
      <c r="B11110" s="59"/>
      <c r="C11110" s="59"/>
      <c r="D11110" s="77"/>
      <c r="E11110" s="60"/>
    </row>
    <row r="11111" spans="1:5">
      <c r="A11111" s="52" t="s">
        <v>114</v>
      </c>
      <c r="B11111" s="59"/>
      <c r="C11111" s="59"/>
      <c r="D11111" s="77"/>
      <c r="E11111" s="60"/>
    </row>
    <row r="11112" spans="1:5">
      <c r="A11112" s="52" t="s">
        <v>114</v>
      </c>
      <c r="B11112" s="59"/>
      <c r="C11112" s="59"/>
      <c r="D11112" s="77"/>
      <c r="E11112" s="60"/>
    </row>
    <row r="11113" spans="1:5">
      <c r="A11113" s="52" t="s">
        <v>114</v>
      </c>
      <c r="B11113" s="59"/>
      <c r="C11113" s="59"/>
      <c r="D11113" s="77"/>
      <c r="E11113" s="60"/>
    </row>
    <row r="11114" spans="1:5">
      <c r="A11114" s="52" t="s">
        <v>114</v>
      </c>
      <c r="B11114" s="59"/>
      <c r="C11114" s="59"/>
      <c r="D11114" s="77"/>
      <c r="E11114" s="60"/>
    </row>
    <row r="11115" spans="1:5">
      <c r="A11115" s="52" t="s">
        <v>114</v>
      </c>
      <c r="B11115" s="59"/>
      <c r="C11115" s="59"/>
      <c r="D11115" s="77"/>
      <c r="E11115" s="60"/>
    </row>
    <row r="11116" spans="1:5">
      <c r="A11116" s="52" t="s">
        <v>114</v>
      </c>
      <c r="B11116" s="59"/>
      <c r="C11116" s="59"/>
      <c r="D11116" s="77"/>
      <c r="E11116" s="60"/>
    </row>
    <row r="11117" spans="1:5">
      <c r="A11117" s="52" t="s">
        <v>114</v>
      </c>
      <c r="B11117" s="59"/>
      <c r="C11117" s="59"/>
      <c r="D11117" s="77"/>
      <c r="E11117" s="60"/>
    </row>
    <row r="11118" spans="1:5">
      <c r="A11118" s="52" t="s">
        <v>114</v>
      </c>
      <c r="B11118" s="59"/>
      <c r="C11118" s="59"/>
      <c r="D11118" s="77"/>
      <c r="E11118" s="60"/>
    </row>
    <row r="11119" spans="1:5">
      <c r="A11119" s="52" t="s">
        <v>114</v>
      </c>
      <c r="B11119" s="59"/>
      <c r="C11119" s="59"/>
      <c r="D11119" s="77"/>
      <c r="E11119" s="60"/>
    </row>
    <row r="11120" spans="1:5">
      <c r="A11120" s="52" t="s">
        <v>114</v>
      </c>
      <c r="B11120" s="59"/>
      <c r="C11120" s="59"/>
      <c r="D11120" s="77"/>
      <c r="E11120" s="60"/>
    </row>
    <row r="11121" spans="1:5">
      <c r="A11121" s="52" t="s">
        <v>114</v>
      </c>
      <c r="B11121" s="59"/>
      <c r="C11121" s="59"/>
      <c r="D11121" s="77"/>
      <c r="E11121" s="60"/>
    </row>
    <row r="11122" spans="1:5">
      <c r="A11122" s="52" t="s">
        <v>114</v>
      </c>
      <c r="B11122" s="59"/>
      <c r="C11122" s="59"/>
      <c r="D11122" s="77"/>
      <c r="E11122" s="60"/>
    </row>
    <row r="11123" spans="1:5">
      <c r="A11123" s="52" t="s">
        <v>114</v>
      </c>
      <c r="B11123" s="59"/>
      <c r="C11123" s="59"/>
      <c r="D11123" s="77"/>
      <c r="E11123" s="60"/>
    </row>
    <row r="11124" spans="1:5">
      <c r="A11124" s="52" t="s">
        <v>114</v>
      </c>
      <c r="B11124" s="59"/>
      <c r="C11124" s="59"/>
      <c r="D11124" s="77"/>
      <c r="E11124" s="60"/>
    </row>
    <row r="11125" spans="1:5">
      <c r="A11125" s="52" t="s">
        <v>114</v>
      </c>
      <c r="B11125" s="59"/>
      <c r="C11125" s="59"/>
      <c r="D11125" s="77"/>
      <c r="E11125" s="60"/>
    </row>
    <row r="11126" spans="1:5">
      <c r="A11126" s="52" t="s">
        <v>114</v>
      </c>
      <c r="B11126" s="59"/>
      <c r="C11126" s="59"/>
      <c r="D11126" s="77"/>
      <c r="E11126" s="60"/>
    </row>
    <row r="11127" spans="1:5">
      <c r="A11127" s="52" t="s">
        <v>114</v>
      </c>
      <c r="B11127" s="59"/>
      <c r="C11127" s="59"/>
      <c r="D11127" s="77"/>
      <c r="E11127" s="60"/>
    </row>
    <row r="11128" spans="1:5">
      <c r="A11128" s="52" t="s">
        <v>114</v>
      </c>
      <c r="B11128" s="59"/>
      <c r="C11128" s="59"/>
      <c r="D11128" s="77"/>
      <c r="E11128" s="78"/>
    </row>
    <row r="11129" spans="1:5">
      <c r="A11129" s="52" t="s">
        <v>114</v>
      </c>
      <c r="B11129" s="59"/>
      <c r="C11129" s="59"/>
      <c r="D11129" s="77"/>
      <c r="E11129" s="60"/>
    </row>
    <row r="11130" spans="1:5">
      <c r="A11130" s="52" t="s">
        <v>114</v>
      </c>
      <c r="B11130" s="59"/>
      <c r="C11130" s="59"/>
      <c r="D11130" s="77"/>
      <c r="E11130" s="60"/>
    </row>
    <row r="11131" spans="1:5">
      <c r="A11131" s="52" t="s">
        <v>114</v>
      </c>
      <c r="B11131" s="59"/>
      <c r="C11131" s="59"/>
      <c r="D11131" s="77"/>
      <c r="E11131" s="60"/>
    </row>
    <row r="11132" spans="1:5">
      <c r="A11132" s="52" t="s">
        <v>114</v>
      </c>
      <c r="B11132" s="59"/>
      <c r="C11132" s="59"/>
      <c r="D11132" s="77"/>
      <c r="E11132" s="60"/>
    </row>
    <row r="11133" spans="1:5">
      <c r="A11133" s="52" t="s">
        <v>114</v>
      </c>
      <c r="B11133" s="59"/>
      <c r="C11133" s="59"/>
      <c r="D11133" s="77"/>
      <c r="E11133" s="60"/>
    </row>
    <row r="11134" spans="1:5">
      <c r="A11134" s="52" t="s">
        <v>114</v>
      </c>
      <c r="B11134" s="59"/>
      <c r="C11134" s="59"/>
      <c r="D11134" s="77"/>
      <c r="E11134" s="60"/>
    </row>
    <row r="11135" spans="1:5">
      <c r="A11135" s="52" t="s">
        <v>114</v>
      </c>
      <c r="B11135" s="59"/>
      <c r="C11135" s="59"/>
      <c r="D11135" s="77"/>
      <c r="E11135" s="60"/>
    </row>
    <row r="11136" spans="1:5">
      <c r="A11136" s="52" t="s">
        <v>114</v>
      </c>
      <c r="B11136" s="59"/>
      <c r="C11136" s="59"/>
      <c r="D11136" s="77"/>
      <c r="E11136" s="60"/>
    </row>
    <row r="11137" spans="1:5">
      <c r="A11137" s="52" t="s">
        <v>114</v>
      </c>
      <c r="B11137" s="59"/>
      <c r="C11137" s="59"/>
      <c r="D11137" s="77"/>
      <c r="E11137" s="60"/>
    </row>
    <row r="11138" spans="1:5">
      <c r="A11138" s="52" t="s">
        <v>114</v>
      </c>
      <c r="B11138" s="59"/>
      <c r="C11138" s="59"/>
      <c r="D11138" s="77"/>
      <c r="E11138" s="60"/>
    </row>
    <row r="11139" spans="1:5">
      <c r="A11139" s="52" t="s">
        <v>114</v>
      </c>
      <c r="B11139" s="59"/>
      <c r="C11139" s="59"/>
      <c r="D11139" s="77"/>
      <c r="E11139" s="60"/>
    </row>
    <row r="11140" spans="1:5">
      <c r="A11140" s="52" t="s">
        <v>114</v>
      </c>
      <c r="B11140" s="59"/>
      <c r="C11140" s="59"/>
      <c r="D11140" s="77"/>
      <c r="E11140" s="60"/>
    </row>
    <row r="11141" spans="1:5">
      <c r="A11141" s="52" t="s">
        <v>114</v>
      </c>
      <c r="B11141" s="59"/>
      <c r="C11141" s="59"/>
      <c r="D11141" s="77"/>
      <c r="E11141" s="60"/>
    </row>
    <row r="11142" spans="1:5">
      <c r="A11142" s="52" t="s">
        <v>114</v>
      </c>
      <c r="B11142" s="59"/>
      <c r="C11142" s="59"/>
      <c r="D11142" s="77"/>
      <c r="E11142" s="60"/>
    </row>
    <row r="11143" spans="1:5">
      <c r="A11143" s="52" t="s">
        <v>114</v>
      </c>
      <c r="B11143" s="59"/>
      <c r="C11143" s="59"/>
      <c r="D11143" s="77"/>
      <c r="E11143" s="78"/>
    </row>
    <row r="11144" spans="1:5">
      <c r="A11144" s="52" t="s">
        <v>114</v>
      </c>
      <c r="B11144" s="59"/>
      <c r="C11144" s="59"/>
      <c r="D11144" s="77"/>
      <c r="E11144" s="60"/>
    </row>
    <row r="11145" spans="1:5">
      <c r="A11145" s="52" t="s">
        <v>114</v>
      </c>
      <c r="B11145" s="59"/>
      <c r="C11145" s="59"/>
      <c r="D11145" s="77"/>
      <c r="E11145" s="60"/>
    </row>
    <row r="11146" spans="1:5">
      <c r="A11146" s="52" t="s">
        <v>114</v>
      </c>
      <c r="B11146" s="59"/>
      <c r="C11146" s="59"/>
      <c r="D11146" s="77"/>
      <c r="E11146" s="60"/>
    </row>
    <row r="11147" spans="1:5">
      <c r="A11147" s="52" t="s">
        <v>114</v>
      </c>
      <c r="B11147" s="59"/>
      <c r="C11147" s="59"/>
      <c r="D11147" s="77"/>
      <c r="E11147" s="60"/>
    </row>
    <row r="11148" spans="1:5">
      <c r="A11148" s="52" t="s">
        <v>114</v>
      </c>
      <c r="B11148" s="59"/>
      <c r="C11148" s="59"/>
      <c r="D11148" s="77"/>
      <c r="E11148" s="60"/>
    </row>
    <row r="11149" spans="1:5">
      <c r="A11149" s="52" t="s">
        <v>114</v>
      </c>
      <c r="B11149" s="59"/>
      <c r="C11149" s="59"/>
      <c r="D11149" s="77"/>
      <c r="E11149" s="60"/>
    </row>
    <row r="11150" spans="1:5">
      <c r="A11150" s="52" t="s">
        <v>114</v>
      </c>
      <c r="B11150" s="59"/>
      <c r="C11150" s="59"/>
      <c r="D11150" s="77"/>
      <c r="E11150" s="60"/>
    </row>
    <row r="11151" spans="1:5">
      <c r="A11151" s="52" t="s">
        <v>114</v>
      </c>
      <c r="B11151" s="59"/>
      <c r="C11151" s="59"/>
      <c r="D11151" s="77"/>
      <c r="E11151" s="60"/>
    </row>
    <row r="11152" spans="1:5">
      <c r="A11152" s="52" t="s">
        <v>114</v>
      </c>
      <c r="B11152" s="59"/>
      <c r="C11152" s="59"/>
      <c r="D11152" s="77"/>
      <c r="E11152" s="60"/>
    </row>
    <row r="11153" spans="1:5">
      <c r="A11153" s="52" t="s">
        <v>114</v>
      </c>
      <c r="B11153" s="59"/>
      <c r="C11153" s="59"/>
      <c r="D11153" s="77"/>
      <c r="E11153" s="60"/>
    </row>
    <row r="11154" spans="1:5">
      <c r="A11154" s="52" t="s">
        <v>114</v>
      </c>
      <c r="B11154" s="59"/>
      <c r="C11154" s="59"/>
      <c r="D11154" s="77"/>
      <c r="E11154" s="60"/>
    </row>
    <row r="11155" spans="1:5">
      <c r="A11155" s="52" t="s">
        <v>114</v>
      </c>
      <c r="B11155" s="59"/>
      <c r="C11155" s="59"/>
      <c r="D11155" s="77"/>
      <c r="E11155" s="60"/>
    </row>
    <row r="11156" spans="1:5">
      <c r="A11156" s="52" t="s">
        <v>114</v>
      </c>
      <c r="B11156" s="59"/>
      <c r="C11156" s="59"/>
      <c r="D11156" s="77"/>
      <c r="E11156" s="60"/>
    </row>
    <row r="11157" spans="1:5">
      <c r="A11157" s="52" t="s">
        <v>114</v>
      </c>
      <c r="B11157" s="59"/>
      <c r="C11157" s="59"/>
      <c r="D11157" s="77"/>
      <c r="E11157" s="60"/>
    </row>
    <row r="11158" spans="1:5">
      <c r="A11158" s="52" t="s">
        <v>114</v>
      </c>
      <c r="B11158" s="59"/>
      <c r="C11158" s="59"/>
      <c r="D11158" s="77"/>
      <c r="E11158" s="60"/>
    </row>
    <row r="11159" spans="1:5">
      <c r="A11159" s="52" t="s">
        <v>114</v>
      </c>
      <c r="B11159" s="59"/>
      <c r="C11159" s="59"/>
      <c r="D11159" s="77"/>
      <c r="E11159" s="60"/>
    </row>
    <row r="11160" spans="1:5">
      <c r="A11160" s="52" t="s">
        <v>114</v>
      </c>
      <c r="B11160" s="59"/>
      <c r="C11160" s="59"/>
      <c r="D11160" s="77"/>
      <c r="E11160" s="60"/>
    </row>
    <row r="11161" spans="1:5">
      <c r="A11161" s="52" t="s">
        <v>114</v>
      </c>
      <c r="B11161" s="59"/>
      <c r="C11161" s="59"/>
      <c r="D11161" s="77"/>
      <c r="E11161" s="60"/>
    </row>
    <row r="11162" spans="1:5">
      <c r="A11162" s="52" t="s">
        <v>114</v>
      </c>
      <c r="B11162" s="59"/>
      <c r="C11162" s="59"/>
      <c r="D11162" s="77"/>
      <c r="E11162" s="60"/>
    </row>
    <row r="11163" spans="1:5">
      <c r="A11163" s="52" t="s">
        <v>114</v>
      </c>
      <c r="B11163" s="59"/>
      <c r="C11163" s="59"/>
      <c r="D11163" s="77"/>
      <c r="E11163" s="60"/>
    </row>
    <row r="11164" spans="1:5">
      <c r="A11164" s="52" t="s">
        <v>114</v>
      </c>
      <c r="B11164" s="59"/>
      <c r="C11164" s="59"/>
      <c r="D11164" s="77"/>
      <c r="E11164" s="60"/>
    </row>
    <row r="11165" spans="1:5">
      <c r="A11165" s="52" t="s">
        <v>114</v>
      </c>
      <c r="B11165" s="59"/>
      <c r="C11165" s="59"/>
      <c r="D11165" s="77"/>
      <c r="E11165" s="60"/>
    </row>
    <row r="11166" spans="1:5">
      <c r="A11166" s="52" t="s">
        <v>114</v>
      </c>
      <c r="B11166" s="59"/>
      <c r="C11166" s="59"/>
      <c r="D11166" s="77"/>
      <c r="E11166" s="60"/>
    </row>
    <row r="11167" spans="1:5">
      <c r="A11167" s="52" t="s">
        <v>114</v>
      </c>
      <c r="B11167" s="59"/>
      <c r="C11167" s="59"/>
      <c r="D11167" s="77"/>
      <c r="E11167" s="60"/>
    </row>
    <row r="11168" spans="1:5">
      <c r="A11168" s="52" t="s">
        <v>114</v>
      </c>
      <c r="B11168" s="59"/>
      <c r="C11168" s="59"/>
      <c r="D11168" s="77"/>
      <c r="E11168" s="60"/>
    </row>
    <row r="11169" spans="1:5">
      <c r="A11169" s="52" t="s">
        <v>114</v>
      </c>
      <c r="B11169" s="59"/>
      <c r="C11169" s="59"/>
      <c r="D11169" s="77"/>
      <c r="E11169" s="60"/>
    </row>
    <row r="11170" spans="1:5">
      <c r="A11170" s="52" t="s">
        <v>114</v>
      </c>
      <c r="B11170" s="59"/>
      <c r="C11170" s="59"/>
      <c r="D11170" s="77"/>
      <c r="E11170" s="60"/>
    </row>
    <row r="11171" spans="1:5">
      <c r="A11171" s="52" t="s">
        <v>114</v>
      </c>
      <c r="B11171" s="59"/>
      <c r="C11171" s="59"/>
      <c r="D11171" s="77"/>
      <c r="E11171" s="60"/>
    </row>
    <row r="11172" spans="1:5">
      <c r="A11172" s="52" t="s">
        <v>114</v>
      </c>
      <c r="B11172" s="59"/>
      <c r="C11172" s="59"/>
      <c r="D11172" s="77"/>
      <c r="E11172" s="60"/>
    </row>
    <row r="11173" spans="1:5">
      <c r="A11173" s="52" t="s">
        <v>114</v>
      </c>
      <c r="B11173" s="59"/>
      <c r="C11173" s="59"/>
      <c r="D11173" s="77"/>
      <c r="E11173" s="60"/>
    </row>
    <row r="11174" spans="1:5">
      <c r="A11174" s="52" t="s">
        <v>114</v>
      </c>
      <c r="B11174" s="59"/>
      <c r="C11174" s="59"/>
      <c r="D11174" s="77"/>
      <c r="E11174" s="60"/>
    </row>
    <row r="11175" spans="1:5">
      <c r="A11175" s="52" t="s">
        <v>114</v>
      </c>
      <c r="B11175" s="59"/>
      <c r="C11175" s="59"/>
      <c r="D11175" s="77"/>
      <c r="E11175" s="60"/>
    </row>
    <row r="11176" spans="1:5">
      <c r="A11176" s="52" t="s">
        <v>114</v>
      </c>
      <c r="B11176" s="59"/>
      <c r="C11176" s="59"/>
      <c r="D11176" s="77"/>
      <c r="E11176" s="60"/>
    </row>
    <row r="11177" spans="1:5">
      <c r="A11177" s="52" t="s">
        <v>114</v>
      </c>
      <c r="B11177" s="59"/>
      <c r="C11177" s="59"/>
      <c r="D11177" s="77"/>
      <c r="E11177" s="60"/>
    </row>
    <row r="11178" spans="1:5">
      <c r="A11178" s="52" t="s">
        <v>114</v>
      </c>
      <c r="B11178" s="59"/>
      <c r="C11178" s="59"/>
      <c r="D11178" s="77"/>
      <c r="E11178" s="60"/>
    </row>
    <row r="11179" spans="1:5">
      <c r="A11179" s="52" t="s">
        <v>114</v>
      </c>
      <c r="B11179" s="59"/>
      <c r="C11179" s="59"/>
      <c r="D11179" s="77"/>
      <c r="E11179" s="60"/>
    </row>
    <row r="11180" spans="1:5">
      <c r="A11180" s="52" t="s">
        <v>114</v>
      </c>
      <c r="B11180" s="59"/>
      <c r="C11180" s="59"/>
      <c r="D11180" s="77"/>
      <c r="E11180" s="60"/>
    </row>
    <row r="11181" spans="1:5">
      <c r="A11181" s="52" t="s">
        <v>114</v>
      </c>
      <c r="B11181" s="59"/>
      <c r="C11181" s="59"/>
      <c r="D11181" s="77"/>
      <c r="E11181" s="60"/>
    </row>
    <row r="11182" spans="1:5">
      <c r="A11182" s="52" t="s">
        <v>114</v>
      </c>
      <c r="B11182" s="59"/>
      <c r="C11182" s="59"/>
      <c r="D11182" s="77"/>
      <c r="E11182" s="60"/>
    </row>
    <row r="11183" spans="1:5">
      <c r="A11183" s="52" t="s">
        <v>114</v>
      </c>
      <c r="B11183" s="59"/>
      <c r="C11183" s="59"/>
      <c r="D11183" s="77"/>
      <c r="E11183" s="60"/>
    </row>
    <row r="11184" spans="1:5">
      <c r="A11184" s="52" t="s">
        <v>114</v>
      </c>
      <c r="B11184" s="59"/>
      <c r="C11184" s="59"/>
      <c r="D11184" s="77"/>
      <c r="E11184" s="60"/>
    </row>
    <row r="11185" spans="1:5">
      <c r="A11185" s="52" t="s">
        <v>114</v>
      </c>
      <c r="B11185" s="59"/>
      <c r="C11185" s="59"/>
      <c r="D11185" s="77"/>
      <c r="E11185" s="60"/>
    </row>
    <row r="11186" spans="1:5">
      <c r="A11186" s="52" t="s">
        <v>114</v>
      </c>
      <c r="B11186" s="59"/>
      <c r="C11186" s="59"/>
      <c r="D11186" s="77"/>
      <c r="E11186" s="60"/>
    </row>
    <row r="11187" spans="1:5">
      <c r="A11187" s="52" t="s">
        <v>114</v>
      </c>
      <c r="B11187" s="59"/>
      <c r="C11187" s="59"/>
      <c r="D11187" s="77"/>
      <c r="E11187" s="60"/>
    </row>
    <row r="11188" spans="1:5">
      <c r="A11188" s="52" t="s">
        <v>114</v>
      </c>
      <c r="B11188" s="59"/>
      <c r="C11188" s="59"/>
      <c r="D11188" s="77"/>
      <c r="E11188" s="60"/>
    </row>
    <row r="11189" spans="1:5">
      <c r="A11189" s="52" t="s">
        <v>114</v>
      </c>
      <c r="B11189" s="59"/>
      <c r="C11189" s="59"/>
      <c r="D11189" s="77"/>
      <c r="E11189" s="60"/>
    </row>
    <row r="11190" spans="1:5">
      <c r="A11190" s="52" t="s">
        <v>114</v>
      </c>
      <c r="B11190" s="59"/>
      <c r="C11190" s="59"/>
      <c r="D11190" s="77"/>
      <c r="E11190" s="60"/>
    </row>
    <row r="11191" spans="1:5">
      <c r="A11191" s="52" t="s">
        <v>114</v>
      </c>
      <c r="B11191" s="59"/>
      <c r="C11191" s="59"/>
      <c r="D11191" s="77"/>
      <c r="E11191" s="60"/>
    </row>
    <row r="11192" spans="1:5">
      <c r="A11192" s="52" t="s">
        <v>114</v>
      </c>
      <c r="B11192" s="59"/>
      <c r="C11192" s="59"/>
      <c r="D11192" s="77"/>
      <c r="E11192" s="60"/>
    </row>
    <row r="11193" spans="1:5">
      <c r="A11193" s="52" t="s">
        <v>114</v>
      </c>
      <c r="B11193" s="59"/>
      <c r="C11193" s="59"/>
      <c r="D11193" s="77"/>
      <c r="E11193" s="60"/>
    </row>
    <row r="11194" spans="1:5">
      <c r="A11194" s="52" t="s">
        <v>114</v>
      </c>
      <c r="B11194" s="59"/>
      <c r="C11194" s="59"/>
      <c r="D11194" s="77"/>
      <c r="E11194" s="60"/>
    </row>
    <row r="11195" spans="1:5">
      <c r="A11195" s="52" t="s">
        <v>114</v>
      </c>
      <c r="B11195" s="59"/>
      <c r="C11195" s="59"/>
      <c r="D11195" s="77"/>
      <c r="E11195" s="60"/>
    </row>
    <row r="11196" spans="1:5">
      <c r="A11196" s="52" t="s">
        <v>114</v>
      </c>
      <c r="B11196" s="59"/>
      <c r="C11196" s="59"/>
      <c r="D11196" s="77"/>
      <c r="E11196" s="60"/>
    </row>
    <row r="11197" spans="1:5">
      <c r="A11197" s="52" t="s">
        <v>114</v>
      </c>
      <c r="B11197" s="59"/>
      <c r="C11197" s="59"/>
      <c r="D11197" s="77"/>
      <c r="E11197" s="60"/>
    </row>
    <row r="11198" spans="1:5">
      <c r="A11198" s="52" t="s">
        <v>114</v>
      </c>
      <c r="B11198" s="59"/>
      <c r="C11198" s="59"/>
      <c r="D11198" s="77"/>
      <c r="E11198" s="60"/>
    </row>
    <row r="11199" spans="1:5">
      <c r="A11199" s="52" t="s">
        <v>114</v>
      </c>
      <c r="B11199" s="59"/>
      <c r="C11199" s="59"/>
      <c r="D11199" s="77"/>
      <c r="E11199" s="60"/>
    </row>
    <row r="11200" spans="1:5">
      <c r="A11200" s="52" t="s">
        <v>114</v>
      </c>
      <c r="B11200" s="59"/>
      <c r="C11200" s="59"/>
      <c r="D11200" s="77"/>
      <c r="E11200" s="60"/>
    </row>
    <row r="11201" spans="1:5">
      <c r="A11201" s="52" t="s">
        <v>114</v>
      </c>
      <c r="B11201" s="59"/>
      <c r="C11201" s="59"/>
      <c r="D11201" s="77"/>
      <c r="E11201" s="78"/>
    </row>
    <row r="11202" spans="1:5">
      <c r="A11202" s="52" t="s">
        <v>114</v>
      </c>
      <c r="B11202" s="59"/>
      <c r="C11202" s="59"/>
      <c r="D11202" s="77"/>
      <c r="E11202" s="78"/>
    </row>
    <row r="11203" spans="1:5">
      <c r="A11203" s="52" t="s">
        <v>114</v>
      </c>
      <c r="B11203" s="59"/>
      <c r="C11203" s="59"/>
      <c r="D11203" s="77"/>
      <c r="E11203" s="60"/>
    </row>
    <row r="11204" spans="1:5">
      <c r="A11204" s="52" t="s">
        <v>114</v>
      </c>
      <c r="B11204" s="59"/>
      <c r="C11204" s="59"/>
      <c r="D11204" s="77"/>
      <c r="E11204" s="60"/>
    </row>
    <row r="11205" spans="1:5">
      <c r="A11205" s="52" t="s">
        <v>114</v>
      </c>
      <c r="B11205" s="59"/>
      <c r="C11205" s="59"/>
      <c r="D11205" s="77"/>
      <c r="E11205" s="60"/>
    </row>
    <row r="11206" spans="1:5">
      <c r="A11206" s="52" t="s">
        <v>114</v>
      </c>
      <c r="B11206" s="59"/>
      <c r="C11206" s="59"/>
      <c r="D11206" s="77"/>
      <c r="E11206" s="60"/>
    </row>
    <row r="11207" spans="1:5">
      <c r="A11207" s="52" t="s">
        <v>114</v>
      </c>
      <c r="B11207" s="59"/>
      <c r="C11207" s="59"/>
      <c r="D11207" s="77"/>
      <c r="E11207" s="60"/>
    </row>
    <row r="11208" spans="1:5">
      <c r="A11208" s="52" t="s">
        <v>114</v>
      </c>
      <c r="B11208" s="59"/>
      <c r="C11208" s="59"/>
      <c r="D11208" s="77"/>
      <c r="E11208" s="60"/>
    </row>
    <row r="11209" spans="1:5">
      <c r="A11209" s="52" t="s">
        <v>114</v>
      </c>
      <c r="B11209" s="59"/>
      <c r="C11209" s="59"/>
      <c r="D11209" s="77"/>
      <c r="E11209" s="60"/>
    </row>
    <row r="11210" spans="1:5">
      <c r="A11210" s="52" t="s">
        <v>114</v>
      </c>
      <c r="B11210" s="59"/>
      <c r="C11210" s="59"/>
      <c r="D11210" s="77"/>
      <c r="E11210" s="78"/>
    </row>
    <row r="11211" spans="1:5">
      <c r="A11211" s="52" t="s">
        <v>114</v>
      </c>
      <c r="B11211" s="59"/>
      <c r="C11211" s="59"/>
      <c r="D11211" s="77"/>
      <c r="E11211" s="78"/>
    </row>
    <row r="11212" spans="1:5">
      <c r="A11212" s="52" t="s">
        <v>114</v>
      </c>
      <c r="B11212" s="59"/>
      <c r="C11212" s="59"/>
      <c r="D11212" s="77"/>
      <c r="E11212" s="78"/>
    </row>
    <row r="11213" spans="1:5">
      <c r="A11213" s="52" t="s">
        <v>114</v>
      </c>
      <c r="B11213" s="59"/>
      <c r="C11213" s="59"/>
      <c r="D11213" s="77"/>
      <c r="E11213" s="60"/>
    </row>
    <row r="11214" spans="1:5">
      <c r="A11214" s="52" t="s">
        <v>114</v>
      </c>
      <c r="B11214" s="59"/>
      <c r="C11214" s="59"/>
      <c r="D11214" s="77"/>
      <c r="E11214" s="60"/>
    </row>
    <row r="11215" spans="1:5">
      <c r="A11215" s="52" t="s">
        <v>114</v>
      </c>
      <c r="B11215" s="59"/>
      <c r="C11215" s="59"/>
      <c r="D11215" s="77"/>
      <c r="E11215" s="60"/>
    </row>
    <row r="11216" spans="1:5">
      <c r="A11216" s="52" t="s">
        <v>114</v>
      </c>
      <c r="B11216" s="59"/>
      <c r="C11216" s="59"/>
      <c r="D11216" s="77"/>
      <c r="E11216" s="60"/>
    </row>
    <row r="11217" spans="1:5">
      <c r="A11217" s="52" t="s">
        <v>114</v>
      </c>
      <c r="B11217" s="59"/>
      <c r="C11217" s="59"/>
      <c r="D11217" s="77"/>
      <c r="E11217" s="60"/>
    </row>
    <row r="11218" spans="1:5">
      <c r="A11218" s="52" t="s">
        <v>114</v>
      </c>
      <c r="B11218" s="59"/>
      <c r="C11218" s="59"/>
      <c r="D11218" s="77"/>
      <c r="E11218" s="60"/>
    </row>
    <row r="11219" spans="1:5">
      <c r="A11219" s="52" t="s">
        <v>114</v>
      </c>
      <c r="B11219" s="59"/>
      <c r="C11219" s="59"/>
      <c r="D11219" s="77"/>
      <c r="E11219" s="60"/>
    </row>
    <row r="11220" spans="1:5">
      <c r="A11220" s="52" t="s">
        <v>114</v>
      </c>
      <c r="B11220" s="59"/>
      <c r="C11220" s="59"/>
      <c r="D11220" s="77"/>
      <c r="E11220" s="60"/>
    </row>
    <row r="11221" spans="1:5">
      <c r="A11221" s="52" t="s">
        <v>114</v>
      </c>
      <c r="B11221" s="59"/>
      <c r="C11221" s="59"/>
      <c r="D11221" s="77"/>
      <c r="E11221" s="60"/>
    </row>
    <row r="11222" spans="1:5">
      <c r="A11222" s="52" t="s">
        <v>114</v>
      </c>
      <c r="B11222" s="59"/>
      <c r="C11222" s="59"/>
      <c r="D11222" s="77"/>
      <c r="E11222" s="60"/>
    </row>
    <row r="11223" spans="1:5">
      <c r="A11223" s="52" t="s">
        <v>114</v>
      </c>
      <c r="B11223" s="59"/>
      <c r="C11223" s="59"/>
      <c r="D11223" s="77"/>
      <c r="E11223" s="60"/>
    </row>
    <row r="11224" spans="1:5">
      <c r="A11224" s="52" t="s">
        <v>114</v>
      </c>
      <c r="B11224" s="59"/>
      <c r="C11224" s="59"/>
      <c r="D11224" s="77"/>
      <c r="E11224" s="60"/>
    </row>
    <row r="11225" spans="1:5">
      <c r="A11225" s="52" t="s">
        <v>114</v>
      </c>
      <c r="B11225" s="59"/>
      <c r="C11225" s="59"/>
      <c r="D11225" s="77"/>
      <c r="E11225" s="60"/>
    </row>
    <row r="11226" spans="1:5">
      <c r="A11226" s="52" t="s">
        <v>114</v>
      </c>
      <c r="B11226" s="59"/>
      <c r="C11226" s="59"/>
      <c r="D11226" s="77"/>
      <c r="E11226" s="60"/>
    </row>
    <row r="11227" spans="1:5">
      <c r="A11227" s="52" t="s">
        <v>114</v>
      </c>
      <c r="B11227" s="59"/>
      <c r="C11227" s="59"/>
      <c r="D11227" s="77"/>
      <c r="E11227" s="60"/>
    </row>
    <row r="11228" spans="1:5">
      <c r="A11228" s="52" t="s">
        <v>114</v>
      </c>
      <c r="B11228" s="59"/>
      <c r="C11228" s="59"/>
      <c r="D11228" s="77"/>
      <c r="E11228" s="60"/>
    </row>
    <row r="11229" spans="1:5">
      <c r="A11229" s="52" t="s">
        <v>114</v>
      </c>
      <c r="B11229" s="59"/>
      <c r="C11229" s="59"/>
      <c r="D11229" s="77"/>
      <c r="E11229" s="60"/>
    </row>
    <row r="11230" spans="1:5">
      <c r="A11230" s="52" t="s">
        <v>114</v>
      </c>
      <c r="B11230" s="59"/>
      <c r="C11230" s="59"/>
      <c r="D11230" s="77"/>
      <c r="E11230" s="60"/>
    </row>
    <row r="11231" spans="1:5">
      <c r="A11231" s="52" t="s">
        <v>114</v>
      </c>
      <c r="B11231" s="59"/>
      <c r="C11231" s="59"/>
      <c r="D11231" s="77"/>
      <c r="E11231" s="60"/>
    </row>
    <row r="11232" spans="1:5">
      <c r="A11232" s="52" t="s">
        <v>114</v>
      </c>
      <c r="B11232" s="59"/>
      <c r="C11232" s="59"/>
      <c r="D11232" s="77"/>
      <c r="E11232" s="60"/>
    </row>
    <row r="11233" spans="1:5">
      <c r="A11233" s="52" t="s">
        <v>114</v>
      </c>
      <c r="B11233" s="59"/>
      <c r="C11233" s="59"/>
      <c r="D11233" s="77"/>
      <c r="E11233" s="60"/>
    </row>
    <row r="11234" spans="1:5">
      <c r="A11234" s="52" t="s">
        <v>114</v>
      </c>
      <c r="B11234" s="59"/>
      <c r="C11234" s="59"/>
      <c r="D11234" s="77"/>
      <c r="E11234" s="60"/>
    </row>
    <row r="11235" spans="1:5">
      <c r="A11235" s="52" t="s">
        <v>114</v>
      </c>
      <c r="B11235" s="59"/>
      <c r="C11235" s="59"/>
      <c r="D11235" s="77"/>
      <c r="E11235" s="60"/>
    </row>
    <row r="11236" spans="1:5">
      <c r="A11236" s="52" t="s">
        <v>114</v>
      </c>
      <c r="B11236" s="59"/>
      <c r="C11236" s="59"/>
      <c r="D11236" s="77"/>
      <c r="E11236" s="60"/>
    </row>
    <row r="11237" spans="1:5">
      <c r="A11237" s="52" t="s">
        <v>114</v>
      </c>
      <c r="B11237" s="59"/>
      <c r="C11237" s="59"/>
      <c r="D11237" s="77"/>
      <c r="E11237" s="78"/>
    </row>
    <row r="11238" spans="1:5">
      <c r="A11238" s="52" t="s">
        <v>114</v>
      </c>
      <c r="B11238" s="59"/>
      <c r="C11238" s="59"/>
      <c r="D11238" s="77"/>
      <c r="E11238" s="78"/>
    </row>
    <row r="11239" spans="1:5">
      <c r="A11239" s="52" t="s">
        <v>114</v>
      </c>
      <c r="B11239" s="59"/>
      <c r="C11239" s="59"/>
      <c r="D11239" s="77"/>
      <c r="E11239" s="78"/>
    </row>
    <row r="11240" spans="1:5">
      <c r="A11240" s="52" t="s">
        <v>114</v>
      </c>
      <c r="B11240" s="59"/>
      <c r="C11240" s="59"/>
      <c r="D11240" s="77"/>
      <c r="E11240" s="78"/>
    </row>
    <row r="11241" spans="1:5">
      <c r="A11241" s="52" t="s">
        <v>114</v>
      </c>
      <c r="B11241" s="59"/>
      <c r="C11241" s="59"/>
      <c r="D11241" s="77"/>
      <c r="E11241" s="78"/>
    </row>
    <row r="11242" spans="1:5">
      <c r="A11242" s="52" t="s">
        <v>114</v>
      </c>
      <c r="B11242" s="59"/>
      <c r="C11242" s="59"/>
      <c r="D11242" s="77"/>
      <c r="E11242" s="78"/>
    </row>
    <row r="11243" spans="1:5">
      <c r="A11243" s="52" t="s">
        <v>114</v>
      </c>
      <c r="B11243" s="59"/>
      <c r="C11243" s="59"/>
      <c r="D11243" s="77"/>
      <c r="E11243" s="78"/>
    </row>
    <row r="11244" spans="1:5">
      <c r="A11244" s="52" t="s">
        <v>114</v>
      </c>
      <c r="B11244" s="59"/>
      <c r="C11244" s="59"/>
      <c r="D11244" s="77"/>
      <c r="E11244" s="78"/>
    </row>
    <row r="11245" spans="1:5">
      <c r="A11245" s="52" t="s">
        <v>114</v>
      </c>
      <c r="B11245" s="59"/>
      <c r="C11245" s="59"/>
      <c r="D11245" s="77"/>
      <c r="E11245" s="78"/>
    </row>
    <row r="11246" spans="1:5">
      <c r="A11246" s="52" t="s">
        <v>114</v>
      </c>
      <c r="B11246" s="59"/>
      <c r="C11246" s="59"/>
      <c r="D11246" s="77"/>
      <c r="E11246" s="78"/>
    </row>
    <row r="11247" spans="1:5">
      <c r="A11247" s="52" t="s">
        <v>114</v>
      </c>
      <c r="B11247" s="59"/>
      <c r="C11247" s="59"/>
      <c r="D11247" s="77"/>
      <c r="E11247" s="60"/>
    </row>
    <row r="11248" spans="1:5">
      <c r="A11248" s="52" t="s">
        <v>114</v>
      </c>
      <c r="B11248" s="59"/>
      <c r="C11248" s="59"/>
      <c r="D11248" s="77"/>
      <c r="E11248" s="60"/>
    </row>
    <row r="11249" spans="1:5">
      <c r="A11249" s="52" t="s">
        <v>114</v>
      </c>
      <c r="B11249" s="59"/>
      <c r="C11249" s="59"/>
      <c r="D11249" s="77"/>
      <c r="E11249" s="78"/>
    </row>
    <row r="11250" spans="1:5">
      <c r="A11250" s="52" t="s">
        <v>114</v>
      </c>
      <c r="B11250" s="59"/>
      <c r="C11250" s="59"/>
      <c r="D11250" s="77"/>
      <c r="E11250" s="60"/>
    </row>
    <row r="11251" spans="1:5">
      <c r="A11251" s="52" t="s">
        <v>114</v>
      </c>
      <c r="B11251" s="59"/>
      <c r="C11251" s="59"/>
      <c r="D11251" s="77"/>
      <c r="E11251" s="60"/>
    </row>
    <row r="11252" spans="1:5">
      <c r="A11252" s="52" t="s">
        <v>114</v>
      </c>
      <c r="B11252" s="59"/>
      <c r="C11252" s="59"/>
      <c r="D11252" s="77"/>
      <c r="E11252" s="78"/>
    </row>
    <row r="11253" spans="1:5">
      <c r="A11253" s="52" t="s">
        <v>114</v>
      </c>
      <c r="B11253" s="59"/>
      <c r="C11253" s="59"/>
      <c r="D11253" s="77"/>
      <c r="E11253" s="78"/>
    </row>
    <row r="11254" spans="1:5">
      <c r="A11254" s="52" t="s">
        <v>114</v>
      </c>
      <c r="B11254" s="59"/>
      <c r="C11254" s="59"/>
      <c r="D11254" s="77"/>
      <c r="E11254" s="60"/>
    </row>
    <row r="11255" spans="1:5">
      <c r="A11255" s="52" t="s">
        <v>114</v>
      </c>
      <c r="B11255" s="59"/>
      <c r="C11255" s="59"/>
      <c r="D11255" s="77"/>
      <c r="E11255" s="60"/>
    </row>
    <row r="11256" spans="1:5">
      <c r="A11256" s="52" t="s">
        <v>114</v>
      </c>
      <c r="B11256" s="59"/>
      <c r="C11256" s="59"/>
      <c r="D11256" s="77"/>
      <c r="E11256" s="60"/>
    </row>
    <row r="11257" spans="1:5">
      <c r="A11257" s="52" t="s">
        <v>114</v>
      </c>
      <c r="B11257" s="59"/>
      <c r="C11257" s="59"/>
      <c r="D11257" s="77"/>
      <c r="E11257" s="60"/>
    </row>
    <row r="11258" spans="1:5">
      <c r="A11258" s="52" t="s">
        <v>114</v>
      </c>
      <c r="B11258" s="59"/>
      <c r="C11258" s="59"/>
      <c r="D11258" s="77"/>
      <c r="E11258" s="60"/>
    </row>
    <row r="11259" spans="1:5">
      <c r="A11259" s="52" t="s">
        <v>114</v>
      </c>
      <c r="B11259" s="59"/>
      <c r="C11259" s="59"/>
      <c r="D11259" s="77"/>
      <c r="E11259" s="60"/>
    </row>
    <row r="11260" spans="1:5">
      <c r="A11260" s="52" t="s">
        <v>114</v>
      </c>
      <c r="B11260" s="59"/>
      <c r="C11260" s="59"/>
      <c r="D11260" s="77"/>
      <c r="E11260" s="60"/>
    </row>
    <row r="11261" spans="1:5">
      <c r="A11261" s="52" t="s">
        <v>114</v>
      </c>
      <c r="B11261" s="59"/>
      <c r="C11261" s="59"/>
      <c r="D11261" s="77"/>
      <c r="E11261" s="60"/>
    </row>
    <row r="11262" spans="1:5">
      <c r="A11262" s="52" t="s">
        <v>114</v>
      </c>
      <c r="B11262" s="59"/>
      <c r="C11262" s="59"/>
      <c r="D11262" s="77"/>
      <c r="E11262" s="60"/>
    </row>
    <row r="11263" spans="1:5">
      <c r="A11263" s="52" t="s">
        <v>114</v>
      </c>
      <c r="B11263" s="59"/>
      <c r="C11263" s="59"/>
      <c r="D11263" s="77"/>
      <c r="E11263" s="60"/>
    </row>
    <row r="11264" spans="1:5">
      <c r="A11264" s="52" t="s">
        <v>114</v>
      </c>
      <c r="B11264" s="59"/>
      <c r="C11264" s="59"/>
      <c r="D11264" s="77"/>
      <c r="E11264" s="60"/>
    </row>
    <row r="11265" spans="1:5">
      <c r="A11265" s="52" t="s">
        <v>114</v>
      </c>
      <c r="B11265" s="59"/>
      <c r="C11265" s="59"/>
      <c r="D11265" s="77"/>
      <c r="E11265" s="60"/>
    </row>
    <row r="11266" spans="1:5">
      <c r="A11266" s="52" t="s">
        <v>114</v>
      </c>
      <c r="B11266" s="59"/>
      <c r="C11266" s="59"/>
      <c r="D11266" s="77"/>
      <c r="E11266" s="60"/>
    </row>
    <row r="11267" spans="1:5">
      <c r="A11267" s="52" t="s">
        <v>114</v>
      </c>
      <c r="B11267" s="59"/>
      <c r="C11267" s="59"/>
      <c r="D11267" s="77"/>
      <c r="E11267" s="60"/>
    </row>
    <row r="11268" spans="1:5">
      <c r="A11268" s="52" t="s">
        <v>114</v>
      </c>
      <c r="B11268" s="59"/>
      <c r="C11268" s="59"/>
      <c r="D11268" s="77"/>
      <c r="E11268" s="60"/>
    </row>
    <row r="11269" spans="1:5">
      <c r="A11269" s="52" t="s">
        <v>114</v>
      </c>
      <c r="B11269" s="59"/>
      <c r="C11269" s="59"/>
      <c r="D11269" s="77"/>
      <c r="E11269" s="60"/>
    </row>
    <row r="11270" spans="1:5">
      <c r="A11270" s="52" t="s">
        <v>114</v>
      </c>
      <c r="B11270" s="59"/>
      <c r="C11270" s="59"/>
      <c r="D11270" s="77"/>
      <c r="E11270" s="60"/>
    </row>
    <row r="11271" spans="1:5">
      <c r="A11271" s="52" t="s">
        <v>114</v>
      </c>
      <c r="B11271" s="59"/>
      <c r="C11271" s="59"/>
      <c r="D11271" s="77"/>
      <c r="E11271" s="60"/>
    </row>
    <row r="11272" spans="1:5">
      <c r="A11272" s="52" t="s">
        <v>114</v>
      </c>
      <c r="B11272" s="59"/>
      <c r="C11272" s="59"/>
      <c r="D11272" s="77"/>
      <c r="E11272" s="60"/>
    </row>
    <row r="11273" spans="1:5">
      <c r="A11273" s="52" t="s">
        <v>114</v>
      </c>
      <c r="B11273" s="59"/>
      <c r="C11273" s="59"/>
      <c r="D11273" s="77"/>
      <c r="E11273" s="60"/>
    </row>
    <row r="11274" spans="1:5">
      <c r="A11274" s="52" t="s">
        <v>114</v>
      </c>
      <c r="B11274" s="59"/>
      <c r="C11274" s="59"/>
      <c r="D11274" s="77"/>
      <c r="E11274" s="60"/>
    </row>
    <row r="11275" spans="1:5">
      <c r="A11275" s="52" t="s">
        <v>114</v>
      </c>
      <c r="B11275" s="59"/>
      <c r="C11275" s="59"/>
      <c r="D11275" s="77"/>
      <c r="E11275" s="60"/>
    </row>
    <row r="11276" spans="1:5">
      <c r="A11276" s="52" t="s">
        <v>114</v>
      </c>
      <c r="B11276" s="59"/>
      <c r="C11276" s="59"/>
      <c r="D11276" s="77"/>
      <c r="E11276" s="60"/>
    </row>
    <row r="11277" spans="1:5">
      <c r="A11277" s="52" t="s">
        <v>114</v>
      </c>
      <c r="B11277" s="59"/>
      <c r="C11277" s="59"/>
      <c r="D11277" s="77"/>
      <c r="E11277" s="60"/>
    </row>
    <row r="11278" spans="1:5">
      <c r="A11278" s="52" t="s">
        <v>114</v>
      </c>
      <c r="B11278" s="59"/>
      <c r="C11278" s="59"/>
      <c r="D11278" s="77"/>
      <c r="E11278" s="60"/>
    </row>
    <row r="11279" spans="1:5">
      <c r="A11279" s="52" t="s">
        <v>114</v>
      </c>
      <c r="B11279" s="59"/>
      <c r="C11279" s="59"/>
      <c r="D11279" s="77"/>
      <c r="E11279" s="60"/>
    </row>
    <row r="11280" spans="1:5">
      <c r="A11280" s="52" t="s">
        <v>114</v>
      </c>
      <c r="B11280" s="59"/>
      <c r="C11280" s="59"/>
      <c r="D11280" s="77"/>
      <c r="E11280" s="60"/>
    </row>
    <row r="11281" spans="1:5">
      <c r="A11281" s="52" t="s">
        <v>114</v>
      </c>
      <c r="B11281" s="59"/>
      <c r="C11281" s="59"/>
      <c r="D11281" s="77"/>
      <c r="E11281" s="60"/>
    </row>
    <row r="11282" spans="1:5">
      <c r="A11282" s="52" t="s">
        <v>114</v>
      </c>
      <c r="B11282" s="59"/>
      <c r="C11282" s="59"/>
      <c r="D11282" s="77"/>
      <c r="E11282" s="60"/>
    </row>
    <row r="11283" spans="1:5">
      <c r="A11283" s="52" t="s">
        <v>114</v>
      </c>
      <c r="B11283" s="59"/>
      <c r="C11283" s="59"/>
      <c r="D11283" s="77"/>
      <c r="E11283" s="60"/>
    </row>
    <row r="11284" spans="1:5">
      <c r="A11284" s="52" t="s">
        <v>114</v>
      </c>
      <c r="B11284" s="59"/>
      <c r="C11284" s="59"/>
      <c r="D11284" s="77"/>
      <c r="E11284" s="60"/>
    </row>
    <row r="11285" spans="1:5">
      <c r="A11285" s="52" t="s">
        <v>114</v>
      </c>
      <c r="B11285" s="59"/>
      <c r="C11285" s="59"/>
      <c r="D11285" s="77"/>
      <c r="E11285" s="60"/>
    </row>
    <row r="11286" spans="1:5">
      <c r="A11286" s="52" t="s">
        <v>114</v>
      </c>
      <c r="B11286" s="59"/>
      <c r="C11286" s="59"/>
      <c r="D11286" s="77"/>
      <c r="E11286" s="60"/>
    </row>
    <row r="11287" spans="1:5">
      <c r="A11287" s="52" t="s">
        <v>114</v>
      </c>
      <c r="B11287" s="59"/>
      <c r="C11287" s="59"/>
      <c r="D11287" s="77"/>
      <c r="E11287" s="60"/>
    </row>
    <row r="11288" spans="1:5">
      <c r="A11288" s="52" t="s">
        <v>114</v>
      </c>
      <c r="B11288" s="59"/>
      <c r="C11288" s="59"/>
      <c r="D11288" s="77"/>
      <c r="E11288" s="60"/>
    </row>
    <row r="11289" spans="1:5">
      <c r="A11289" s="52" t="s">
        <v>114</v>
      </c>
      <c r="B11289" s="59"/>
      <c r="C11289" s="59"/>
      <c r="D11289" s="77"/>
      <c r="E11289" s="60"/>
    </row>
    <row r="11290" spans="1:5">
      <c r="A11290" s="52" t="s">
        <v>114</v>
      </c>
      <c r="B11290" s="59"/>
      <c r="C11290" s="59"/>
      <c r="D11290" s="77"/>
      <c r="E11290" s="60"/>
    </row>
    <row r="11291" spans="1:5">
      <c r="A11291" s="52" t="s">
        <v>114</v>
      </c>
      <c r="B11291" s="59"/>
      <c r="C11291" s="59"/>
      <c r="D11291" s="77"/>
      <c r="E11291" s="78"/>
    </row>
    <row r="11292" spans="1:5">
      <c r="A11292" s="52" t="s">
        <v>114</v>
      </c>
      <c r="B11292" s="59"/>
      <c r="C11292" s="59"/>
      <c r="D11292" s="77"/>
      <c r="E11292" s="78"/>
    </row>
    <row r="11293" spans="1:5">
      <c r="A11293" s="52" t="s">
        <v>114</v>
      </c>
      <c r="B11293" s="59"/>
      <c r="C11293" s="59"/>
      <c r="D11293" s="77"/>
      <c r="E11293" s="78"/>
    </row>
    <row r="11294" spans="1:5">
      <c r="A11294" s="52" t="s">
        <v>114</v>
      </c>
      <c r="B11294" s="59"/>
      <c r="C11294" s="59"/>
      <c r="D11294" s="77"/>
      <c r="E11294" s="60"/>
    </row>
    <row r="11295" spans="1:5">
      <c r="A11295" s="52" t="s">
        <v>114</v>
      </c>
      <c r="B11295" s="59"/>
      <c r="C11295" s="59"/>
      <c r="D11295" s="77"/>
      <c r="E11295" s="60"/>
    </row>
    <row r="11296" spans="1:5">
      <c r="A11296" s="52" t="s">
        <v>114</v>
      </c>
      <c r="B11296" s="59"/>
      <c r="C11296" s="59"/>
      <c r="D11296" s="77"/>
      <c r="E11296" s="60"/>
    </row>
    <row r="11297" spans="1:5">
      <c r="A11297" s="52" t="s">
        <v>114</v>
      </c>
      <c r="B11297" s="59"/>
      <c r="C11297" s="59"/>
      <c r="D11297" s="77"/>
      <c r="E11297" s="60"/>
    </row>
    <row r="11298" spans="1:5">
      <c r="A11298" s="52" t="s">
        <v>114</v>
      </c>
      <c r="B11298" s="59"/>
      <c r="C11298" s="59"/>
      <c r="D11298" s="77"/>
      <c r="E11298" s="60"/>
    </row>
    <row r="11299" spans="1:5">
      <c r="A11299" s="52" t="s">
        <v>114</v>
      </c>
      <c r="B11299" s="59"/>
      <c r="C11299" s="59"/>
      <c r="D11299" s="77"/>
      <c r="E11299" s="78"/>
    </row>
    <row r="11300" spans="1:5">
      <c r="A11300" s="52" t="s">
        <v>114</v>
      </c>
      <c r="B11300" s="59"/>
      <c r="C11300" s="59"/>
      <c r="D11300" s="77"/>
      <c r="E11300" s="78"/>
    </row>
    <row r="11301" spans="1:5">
      <c r="A11301" s="52" t="s">
        <v>114</v>
      </c>
      <c r="B11301" s="59"/>
      <c r="C11301" s="59"/>
      <c r="D11301" s="77"/>
      <c r="E11301" s="60"/>
    </row>
    <row r="11302" spans="1:5">
      <c r="A11302" s="52" t="s">
        <v>114</v>
      </c>
      <c r="B11302" s="59"/>
      <c r="C11302" s="59"/>
      <c r="D11302" s="77"/>
      <c r="E11302" s="78"/>
    </row>
    <row r="11303" spans="1:5">
      <c r="A11303" s="52" t="s">
        <v>114</v>
      </c>
      <c r="B11303" s="59"/>
      <c r="C11303" s="59"/>
      <c r="D11303" s="77"/>
      <c r="E11303" s="60"/>
    </row>
    <row r="11304" spans="1:5">
      <c r="A11304" s="52" t="s">
        <v>114</v>
      </c>
      <c r="B11304" s="59"/>
      <c r="C11304" s="59"/>
      <c r="D11304" s="77"/>
      <c r="E11304" s="78"/>
    </row>
    <row r="11305" spans="1:5">
      <c r="A11305" s="52" t="s">
        <v>114</v>
      </c>
      <c r="B11305" s="59"/>
      <c r="C11305" s="59"/>
      <c r="D11305" s="77"/>
      <c r="E11305" s="60"/>
    </row>
    <row r="11306" spans="1:5">
      <c r="A11306" s="52" t="s">
        <v>114</v>
      </c>
      <c r="B11306" s="59"/>
      <c r="C11306" s="59"/>
      <c r="D11306" s="77"/>
      <c r="E11306" s="60"/>
    </row>
    <row r="11307" spans="1:5">
      <c r="A11307" s="52" t="s">
        <v>114</v>
      </c>
      <c r="B11307" s="59"/>
      <c r="C11307" s="59"/>
      <c r="D11307" s="77"/>
      <c r="E11307" s="60"/>
    </row>
    <row r="11308" spans="1:5">
      <c r="A11308" s="52" t="s">
        <v>114</v>
      </c>
      <c r="B11308" s="59"/>
      <c r="C11308" s="59"/>
      <c r="D11308" s="77"/>
      <c r="E11308" s="60"/>
    </row>
    <row r="11309" spans="1:5">
      <c r="A11309" s="52" t="s">
        <v>114</v>
      </c>
      <c r="B11309" s="59"/>
      <c r="C11309" s="59"/>
      <c r="D11309" s="77"/>
      <c r="E11309" s="60"/>
    </row>
    <row r="11310" spans="1:5">
      <c r="A11310" s="52" t="s">
        <v>114</v>
      </c>
      <c r="B11310" s="59"/>
      <c r="C11310" s="59"/>
      <c r="D11310" s="77"/>
      <c r="E11310" s="60"/>
    </row>
    <row r="11311" spans="1:5">
      <c r="A11311" s="52" t="s">
        <v>114</v>
      </c>
      <c r="B11311" s="59"/>
      <c r="C11311" s="59"/>
      <c r="D11311" s="77"/>
      <c r="E11311" s="60"/>
    </row>
    <row r="11312" spans="1:5">
      <c r="A11312" s="52" t="s">
        <v>114</v>
      </c>
      <c r="B11312" s="59"/>
      <c r="C11312" s="59"/>
      <c r="D11312" s="77"/>
      <c r="E11312" s="60"/>
    </row>
    <row r="11313" spans="1:5">
      <c r="A11313" s="52" t="s">
        <v>114</v>
      </c>
      <c r="B11313" s="59"/>
      <c r="C11313" s="59"/>
      <c r="D11313" s="77"/>
      <c r="E11313" s="60"/>
    </row>
    <row r="11314" spans="1:5">
      <c r="A11314" s="52" t="s">
        <v>114</v>
      </c>
      <c r="B11314" s="59"/>
      <c r="C11314" s="59"/>
      <c r="D11314" s="77"/>
      <c r="E11314" s="60"/>
    </row>
    <row r="11315" spans="1:5">
      <c r="A11315" s="52" t="s">
        <v>114</v>
      </c>
      <c r="B11315" s="59"/>
      <c r="C11315" s="59"/>
      <c r="D11315" s="77"/>
      <c r="E11315" s="60"/>
    </row>
    <row r="11316" spans="1:5">
      <c r="A11316" s="52" t="s">
        <v>114</v>
      </c>
      <c r="B11316" s="59"/>
      <c r="C11316" s="59"/>
      <c r="D11316" s="77"/>
      <c r="E11316" s="60"/>
    </row>
    <row r="11317" spans="1:5">
      <c r="A11317" s="52" t="s">
        <v>114</v>
      </c>
      <c r="B11317" s="59"/>
      <c r="C11317" s="59"/>
      <c r="D11317" s="77"/>
      <c r="E11317" s="78"/>
    </row>
    <row r="11318" spans="1:5">
      <c r="A11318" s="52" t="s">
        <v>114</v>
      </c>
      <c r="B11318" s="59"/>
      <c r="C11318" s="59"/>
      <c r="D11318" s="77"/>
      <c r="E11318" s="78"/>
    </row>
    <row r="11319" spans="1:5">
      <c r="A11319" s="52" t="s">
        <v>114</v>
      </c>
      <c r="B11319" s="59"/>
      <c r="C11319" s="59"/>
      <c r="D11319" s="77"/>
      <c r="E11319" s="78"/>
    </row>
    <row r="11320" spans="1:5">
      <c r="A11320" s="52" t="s">
        <v>114</v>
      </c>
      <c r="B11320" s="59"/>
      <c r="C11320" s="59"/>
      <c r="D11320" s="77"/>
      <c r="E11320" s="60"/>
    </row>
    <row r="11321" spans="1:5">
      <c r="A11321" s="52" t="s">
        <v>114</v>
      </c>
      <c r="B11321" s="59"/>
      <c r="C11321" s="59"/>
      <c r="D11321" s="77"/>
      <c r="E11321" s="60"/>
    </row>
    <row r="11322" spans="1:5">
      <c r="A11322" s="52" t="s">
        <v>114</v>
      </c>
      <c r="B11322" s="59"/>
      <c r="C11322" s="59"/>
      <c r="D11322" s="77"/>
      <c r="E11322" s="60"/>
    </row>
    <row r="11323" spans="1:5">
      <c r="A11323" s="52" t="s">
        <v>114</v>
      </c>
      <c r="B11323" s="59"/>
      <c r="C11323" s="59"/>
      <c r="D11323" s="77"/>
      <c r="E11323" s="60"/>
    </row>
    <row r="11324" spans="1:5">
      <c r="A11324" s="52" t="s">
        <v>114</v>
      </c>
      <c r="B11324" s="59"/>
      <c r="C11324" s="59"/>
      <c r="D11324" s="77"/>
      <c r="E11324" s="60"/>
    </row>
    <row r="11325" spans="1:5">
      <c r="A11325" s="52" t="s">
        <v>114</v>
      </c>
      <c r="B11325" s="59"/>
      <c r="C11325" s="59"/>
      <c r="D11325" s="77"/>
      <c r="E11325" s="60"/>
    </row>
    <row r="11326" spans="1:5">
      <c r="A11326" s="52" t="s">
        <v>114</v>
      </c>
      <c r="B11326" s="59"/>
      <c r="C11326" s="59"/>
      <c r="D11326" s="77"/>
      <c r="E11326" s="78"/>
    </row>
    <row r="11327" spans="1:5">
      <c r="A11327" s="52" t="s">
        <v>114</v>
      </c>
      <c r="B11327" s="59"/>
      <c r="C11327" s="59"/>
      <c r="D11327" s="77"/>
      <c r="E11327" s="60"/>
    </row>
    <row r="11328" spans="1:5">
      <c r="A11328" s="52" t="s">
        <v>114</v>
      </c>
      <c r="B11328" s="59"/>
      <c r="C11328" s="59"/>
      <c r="D11328" s="77"/>
      <c r="E11328" s="78"/>
    </row>
    <row r="11329" spans="1:5">
      <c r="A11329" s="52" t="s">
        <v>114</v>
      </c>
      <c r="B11329" s="59"/>
      <c r="C11329" s="59"/>
      <c r="D11329" s="77"/>
      <c r="E11329" s="60"/>
    </row>
    <row r="11330" spans="1:5">
      <c r="A11330" s="52" t="s">
        <v>114</v>
      </c>
      <c r="B11330" s="59"/>
      <c r="C11330" s="59"/>
      <c r="D11330" s="77"/>
      <c r="E11330" s="60"/>
    </row>
    <row r="11331" spans="1:5">
      <c r="A11331" s="52" t="s">
        <v>114</v>
      </c>
      <c r="B11331" s="59"/>
      <c r="C11331" s="59"/>
      <c r="D11331" s="77"/>
      <c r="E11331" s="60"/>
    </row>
    <row r="11332" spans="1:5">
      <c r="A11332" s="52" t="s">
        <v>114</v>
      </c>
      <c r="B11332" s="59"/>
      <c r="C11332" s="59"/>
      <c r="D11332" s="77"/>
      <c r="E11332" s="60"/>
    </row>
    <row r="11333" spans="1:5">
      <c r="A11333" s="52" t="s">
        <v>114</v>
      </c>
      <c r="B11333" s="59"/>
      <c r="C11333" s="59"/>
      <c r="D11333" s="77"/>
      <c r="E11333" s="60"/>
    </row>
    <row r="11334" spans="1:5">
      <c r="A11334" s="52" t="s">
        <v>114</v>
      </c>
      <c r="B11334" s="59"/>
      <c r="C11334" s="59"/>
      <c r="D11334" s="77"/>
      <c r="E11334" s="60"/>
    </row>
    <row r="11335" spans="1:5">
      <c r="A11335" s="52" t="s">
        <v>114</v>
      </c>
      <c r="B11335" s="59"/>
      <c r="C11335" s="59"/>
      <c r="D11335" s="77"/>
      <c r="E11335" s="60"/>
    </row>
    <row r="11336" spans="1:5">
      <c r="A11336" s="52" t="s">
        <v>114</v>
      </c>
      <c r="B11336" s="59"/>
      <c r="C11336" s="59"/>
      <c r="D11336" s="77"/>
      <c r="E11336" s="60"/>
    </row>
    <row r="11337" spans="1:5">
      <c r="A11337" s="52" t="s">
        <v>114</v>
      </c>
      <c r="B11337" s="59"/>
      <c r="C11337" s="59"/>
      <c r="D11337" s="77"/>
      <c r="E11337" s="60"/>
    </row>
    <row r="11338" spans="1:5">
      <c r="A11338" s="52" t="s">
        <v>114</v>
      </c>
      <c r="B11338" s="59"/>
      <c r="C11338" s="59"/>
      <c r="D11338" s="77"/>
      <c r="E11338" s="60"/>
    </row>
    <row r="11339" spans="1:5">
      <c r="A11339" s="52" t="s">
        <v>114</v>
      </c>
      <c r="B11339" s="59"/>
      <c r="C11339" s="59"/>
      <c r="D11339" s="77"/>
      <c r="E11339" s="60"/>
    </row>
    <row r="11340" spans="1:5">
      <c r="A11340" s="52" t="s">
        <v>114</v>
      </c>
      <c r="B11340" s="59"/>
      <c r="C11340" s="59"/>
      <c r="D11340" s="77"/>
      <c r="E11340" s="60"/>
    </row>
    <row r="11341" spans="1:5">
      <c r="A11341" s="52" t="s">
        <v>114</v>
      </c>
      <c r="B11341" s="59"/>
      <c r="C11341" s="59"/>
      <c r="D11341" s="77"/>
      <c r="E11341" s="60"/>
    </row>
    <row r="11342" spans="1:5">
      <c r="A11342" s="52" t="s">
        <v>114</v>
      </c>
      <c r="B11342" s="59"/>
      <c r="C11342" s="59"/>
      <c r="D11342" s="77"/>
      <c r="E11342" s="60"/>
    </row>
    <row r="11343" spans="1:5">
      <c r="A11343" s="52" t="s">
        <v>114</v>
      </c>
      <c r="B11343" s="59"/>
      <c r="C11343" s="59"/>
      <c r="D11343" s="77"/>
      <c r="E11343" s="60"/>
    </row>
    <row r="11344" spans="1:5">
      <c r="A11344" s="52" t="s">
        <v>114</v>
      </c>
      <c r="B11344" s="59"/>
      <c r="C11344" s="59"/>
      <c r="D11344" s="77"/>
      <c r="E11344" s="60"/>
    </row>
    <row r="11345" spans="1:5">
      <c r="A11345" s="52" t="s">
        <v>114</v>
      </c>
      <c r="B11345" s="59"/>
      <c r="C11345" s="59"/>
      <c r="D11345" s="77"/>
      <c r="E11345" s="60"/>
    </row>
    <row r="11346" spans="1:5">
      <c r="A11346" s="52" t="s">
        <v>114</v>
      </c>
      <c r="B11346" s="59"/>
      <c r="C11346" s="59"/>
      <c r="D11346" s="77"/>
      <c r="E11346" s="60"/>
    </row>
    <row r="11347" spans="1:5">
      <c r="A11347" s="52" t="s">
        <v>114</v>
      </c>
      <c r="B11347" s="59"/>
      <c r="C11347" s="59"/>
      <c r="D11347" s="77"/>
      <c r="E11347" s="60"/>
    </row>
    <row r="11348" spans="1:5">
      <c r="A11348" s="52" t="s">
        <v>114</v>
      </c>
      <c r="B11348" s="59"/>
      <c r="C11348" s="59"/>
      <c r="D11348" s="77"/>
      <c r="E11348" s="60"/>
    </row>
    <row r="11349" spans="1:5">
      <c r="A11349" s="52" t="s">
        <v>114</v>
      </c>
      <c r="B11349" s="59"/>
      <c r="C11349" s="59"/>
      <c r="D11349" s="77"/>
      <c r="E11349" s="60"/>
    </row>
    <row r="11350" spans="1:5">
      <c r="A11350" s="52" t="s">
        <v>114</v>
      </c>
      <c r="B11350" s="59"/>
      <c r="C11350" s="59"/>
      <c r="D11350" s="77"/>
      <c r="E11350" s="60"/>
    </row>
    <row r="11351" spans="1:5">
      <c r="A11351" s="52" t="s">
        <v>114</v>
      </c>
      <c r="B11351" s="59"/>
      <c r="C11351" s="59"/>
      <c r="D11351" s="77"/>
      <c r="E11351" s="60"/>
    </row>
    <row r="11352" spans="1:5">
      <c r="A11352" s="52" t="s">
        <v>114</v>
      </c>
      <c r="B11352" s="59"/>
      <c r="C11352" s="59"/>
      <c r="D11352" s="77"/>
      <c r="E11352" s="60"/>
    </row>
    <row r="11353" spans="1:5">
      <c r="A11353" s="52" t="s">
        <v>114</v>
      </c>
      <c r="B11353" s="59"/>
      <c r="C11353" s="59"/>
      <c r="D11353" s="77"/>
      <c r="E11353" s="60"/>
    </row>
    <row r="11354" spans="1:5">
      <c r="A11354" s="52" t="s">
        <v>114</v>
      </c>
      <c r="B11354" s="59"/>
      <c r="C11354" s="59"/>
      <c r="D11354" s="77"/>
      <c r="E11354" s="60"/>
    </row>
    <row r="11355" spans="1:5">
      <c r="A11355" s="52" t="s">
        <v>114</v>
      </c>
      <c r="B11355" s="59"/>
      <c r="C11355" s="59"/>
      <c r="D11355" s="77"/>
      <c r="E11355" s="60"/>
    </row>
    <row r="11356" spans="1:5">
      <c r="A11356" s="52" t="s">
        <v>114</v>
      </c>
      <c r="B11356" s="59"/>
      <c r="C11356" s="59"/>
      <c r="D11356" s="77"/>
      <c r="E11356" s="60"/>
    </row>
    <row r="11357" spans="1:5">
      <c r="A11357" s="52" t="s">
        <v>114</v>
      </c>
      <c r="B11357" s="59"/>
      <c r="C11357" s="59"/>
      <c r="D11357" s="77"/>
      <c r="E11357" s="60"/>
    </row>
    <row r="11358" spans="1:5">
      <c r="A11358" s="52" t="s">
        <v>114</v>
      </c>
      <c r="B11358" s="59"/>
      <c r="C11358" s="59"/>
      <c r="D11358" s="77"/>
      <c r="E11358" s="60"/>
    </row>
    <row r="11359" spans="1:5">
      <c r="A11359" s="52" t="s">
        <v>114</v>
      </c>
      <c r="B11359" s="59"/>
      <c r="C11359" s="59"/>
      <c r="D11359" s="77"/>
      <c r="E11359" s="60"/>
    </row>
    <row r="11360" spans="1:5">
      <c r="A11360" s="52" t="s">
        <v>114</v>
      </c>
      <c r="B11360" s="59"/>
      <c r="C11360" s="59"/>
      <c r="D11360" s="77"/>
      <c r="E11360" s="60"/>
    </row>
    <row r="11361" spans="1:5">
      <c r="A11361" s="52" t="s">
        <v>114</v>
      </c>
      <c r="B11361" s="59"/>
      <c r="C11361" s="59"/>
      <c r="D11361" s="77"/>
      <c r="E11361" s="78"/>
    </row>
    <row r="11362" spans="1:5">
      <c r="A11362" s="52" t="s">
        <v>114</v>
      </c>
      <c r="B11362" s="59"/>
      <c r="C11362" s="59"/>
      <c r="D11362" s="77"/>
      <c r="E11362" s="60"/>
    </row>
    <row r="11363" spans="1:5">
      <c r="A11363" s="52" t="s">
        <v>114</v>
      </c>
      <c r="B11363" s="59"/>
      <c r="C11363" s="59"/>
      <c r="D11363" s="77"/>
      <c r="E11363" s="60"/>
    </row>
    <row r="11364" spans="1:5">
      <c r="A11364" s="52" t="s">
        <v>114</v>
      </c>
      <c r="B11364" s="59"/>
      <c r="C11364" s="59"/>
      <c r="D11364" s="77"/>
      <c r="E11364" s="60"/>
    </row>
    <row r="11365" spans="1:5">
      <c r="A11365" s="52" t="s">
        <v>114</v>
      </c>
      <c r="B11365" s="59"/>
      <c r="C11365" s="59"/>
      <c r="D11365" s="77"/>
      <c r="E11365" s="60"/>
    </row>
    <row r="11366" spans="1:5">
      <c r="A11366" s="52" t="s">
        <v>114</v>
      </c>
      <c r="B11366" s="59"/>
      <c r="C11366" s="59"/>
      <c r="D11366" s="77"/>
      <c r="E11366" s="60"/>
    </row>
    <row r="11367" spans="1:5">
      <c r="A11367" s="52" t="s">
        <v>114</v>
      </c>
      <c r="B11367" s="59"/>
      <c r="C11367" s="59"/>
      <c r="D11367" s="77"/>
      <c r="E11367" s="60"/>
    </row>
    <row r="11368" spans="1:5">
      <c r="A11368" s="52" t="s">
        <v>114</v>
      </c>
      <c r="B11368" s="59"/>
      <c r="C11368" s="59"/>
      <c r="D11368" s="77"/>
      <c r="E11368" s="60"/>
    </row>
    <row r="11369" spans="1:5">
      <c r="A11369" s="52" t="s">
        <v>114</v>
      </c>
      <c r="B11369" s="59"/>
      <c r="C11369" s="59"/>
      <c r="D11369" s="77"/>
      <c r="E11369" s="60"/>
    </row>
    <row r="11370" spans="1:5">
      <c r="A11370" s="52" t="s">
        <v>114</v>
      </c>
      <c r="B11370" s="59"/>
      <c r="C11370" s="59"/>
      <c r="D11370" s="77"/>
      <c r="E11370" s="60"/>
    </row>
    <row r="11371" spans="1:5">
      <c r="A11371" s="52" t="s">
        <v>114</v>
      </c>
      <c r="B11371" s="59"/>
      <c r="C11371" s="59"/>
      <c r="D11371" s="77"/>
      <c r="E11371" s="60"/>
    </row>
    <row r="11372" spans="1:5">
      <c r="A11372" s="52" t="s">
        <v>114</v>
      </c>
      <c r="B11372" s="59"/>
      <c r="C11372" s="59"/>
      <c r="D11372" s="77"/>
      <c r="E11372" s="60"/>
    </row>
    <row r="11373" spans="1:5">
      <c r="A11373" s="52" t="s">
        <v>114</v>
      </c>
      <c r="B11373" s="59"/>
      <c r="C11373" s="59"/>
      <c r="D11373" s="77"/>
      <c r="E11373" s="60"/>
    </row>
    <row r="11374" spans="1:5">
      <c r="A11374" s="52" t="s">
        <v>114</v>
      </c>
      <c r="B11374" s="59"/>
      <c r="C11374" s="59"/>
      <c r="D11374" s="77"/>
      <c r="E11374" s="60"/>
    </row>
    <row r="11375" spans="1:5">
      <c r="A11375" s="52" t="s">
        <v>114</v>
      </c>
      <c r="B11375" s="59"/>
      <c r="C11375" s="59"/>
      <c r="D11375" s="77"/>
      <c r="E11375" s="60"/>
    </row>
    <row r="11376" spans="1:5">
      <c r="A11376" s="52" t="s">
        <v>114</v>
      </c>
      <c r="B11376" s="59"/>
      <c r="C11376" s="59"/>
      <c r="D11376" s="77"/>
      <c r="E11376" s="78"/>
    </row>
    <row r="11377" spans="1:5">
      <c r="A11377" s="52" t="s">
        <v>114</v>
      </c>
      <c r="B11377" s="59"/>
      <c r="C11377" s="59"/>
      <c r="D11377" s="77"/>
      <c r="E11377" s="60"/>
    </row>
    <row r="11378" spans="1:5">
      <c r="A11378" s="52" t="s">
        <v>114</v>
      </c>
      <c r="B11378" s="59"/>
      <c r="C11378" s="59"/>
      <c r="D11378" s="77"/>
      <c r="E11378" s="78"/>
    </row>
    <row r="11379" spans="1:5">
      <c r="A11379" s="52" t="s">
        <v>114</v>
      </c>
      <c r="B11379" s="59"/>
      <c r="C11379" s="59"/>
      <c r="D11379" s="77"/>
      <c r="E11379" s="60"/>
    </row>
    <row r="11380" spans="1:5">
      <c r="A11380" s="52" t="s">
        <v>114</v>
      </c>
      <c r="B11380" s="59"/>
      <c r="C11380" s="59"/>
      <c r="D11380" s="77"/>
      <c r="E11380" s="60"/>
    </row>
    <row r="11381" spans="1:5">
      <c r="A11381" s="52" t="s">
        <v>114</v>
      </c>
      <c r="B11381" s="59"/>
      <c r="C11381" s="59"/>
      <c r="D11381" s="77"/>
      <c r="E11381" s="78"/>
    </row>
    <row r="11382" spans="1:5">
      <c r="A11382" s="52" t="s">
        <v>114</v>
      </c>
      <c r="B11382" s="59"/>
      <c r="C11382" s="59"/>
      <c r="D11382" s="77"/>
      <c r="E11382" s="60"/>
    </row>
    <row r="11383" spans="1:5">
      <c r="A11383" s="52" t="s">
        <v>114</v>
      </c>
      <c r="B11383" s="59"/>
      <c r="C11383" s="59"/>
      <c r="D11383" s="77"/>
      <c r="E11383" s="60"/>
    </row>
    <row r="11384" spans="1:5">
      <c r="A11384" s="52" t="s">
        <v>114</v>
      </c>
      <c r="B11384" s="59"/>
      <c r="C11384" s="59"/>
      <c r="D11384" s="77"/>
      <c r="E11384" s="60"/>
    </row>
    <row r="11385" spans="1:5">
      <c r="A11385" s="52" t="s">
        <v>114</v>
      </c>
      <c r="B11385" s="59"/>
      <c r="C11385" s="59"/>
      <c r="D11385" s="77"/>
      <c r="E11385" s="60"/>
    </row>
    <row r="11386" spans="1:5">
      <c r="A11386" s="52" t="s">
        <v>114</v>
      </c>
      <c r="B11386" s="59"/>
      <c r="C11386" s="59"/>
      <c r="D11386" s="77"/>
      <c r="E11386" s="60"/>
    </row>
    <row r="11387" spans="1:5">
      <c r="A11387" s="52" t="s">
        <v>114</v>
      </c>
      <c r="B11387" s="59"/>
      <c r="C11387" s="59"/>
      <c r="D11387" s="77"/>
      <c r="E11387" s="78"/>
    </row>
    <row r="11388" spans="1:5">
      <c r="A11388" s="52" t="s">
        <v>114</v>
      </c>
      <c r="B11388" s="59"/>
      <c r="C11388" s="59"/>
      <c r="D11388" s="77"/>
      <c r="E11388" s="78"/>
    </row>
    <row r="11389" spans="1:5">
      <c r="A11389" s="52" t="s">
        <v>114</v>
      </c>
      <c r="B11389" s="59"/>
      <c r="C11389" s="59"/>
      <c r="D11389" s="77"/>
      <c r="E11389" s="60"/>
    </row>
    <row r="11390" spans="1:5">
      <c r="A11390" s="52" t="s">
        <v>114</v>
      </c>
      <c r="B11390" s="59"/>
      <c r="C11390" s="59"/>
      <c r="D11390" s="77"/>
      <c r="E11390" s="60"/>
    </row>
    <row r="11391" spans="1:5">
      <c r="A11391" s="52" t="s">
        <v>114</v>
      </c>
      <c r="B11391" s="59"/>
      <c r="C11391" s="59"/>
      <c r="D11391" s="77"/>
      <c r="E11391" s="60"/>
    </row>
    <row r="11392" spans="1:5">
      <c r="A11392" s="52" t="s">
        <v>114</v>
      </c>
      <c r="B11392" s="59"/>
      <c r="C11392" s="59"/>
      <c r="D11392" s="77"/>
      <c r="E11392" s="60"/>
    </row>
    <row r="11393" spans="1:5">
      <c r="A11393" s="52" t="s">
        <v>114</v>
      </c>
      <c r="B11393" s="59"/>
      <c r="C11393" s="59"/>
      <c r="D11393" s="77"/>
      <c r="E11393" s="60"/>
    </row>
    <row r="11394" spans="1:5">
      <c r="A11394" s="52" t="s">
        <v>114</v>
      </c>
      <c r="B11394" s="59"/>
      <c r="C11394" s="59"/>
      <c r="D11394" s="77"/>
      <c r="E11394" s="78"/>
    </row>
    <row r="11395" spans="1:5">
      <c r="A11395" s="52" t="s">
        <v>114</v>
      </c>
      <c r="B11395" s="59"/>
      <c r="C11395" s="59"/>
      <c r="D11395" s="77"/>
      <c r="E11395" s="60"/>
    </row>
    <row r="11396" spans="1:5">
      <c r="A11396" s="52" t="s">
        <v>114</v>
      </c>
      <c r="B11396" s="59"/>
      <c r="C11396" s="59"/>
      <c r="D11396" s="77"/>
      <c r="E11396" s="60"/>
    </row>
    <row r="11397" spans="1:5">
      <c r="A11397" s="52" t="s">
        <v>114</v>
      </c>
      <c r="B11397" s="59"/>
      <c r="C11397" s="59"/>
      <c r="D11397" s="77"/>
      <c r="E11397" s="60"/>
    </row>
    <row r="11398" spans="1:5">
      <c r="A11398" s="52" t="s">
        <v>114</v>
      </c>
      <c r="B11398" s="59"/>
      <c r="C11398" s="59"/>
      <c r="D11398" s="77"/>
      <c r="E11398" s="60"/>
    </row>
    <row r="11399" spans="1:5">
      <c r="A11399" s="52" t="s">
        <v>114</v>
      </c>
      <c r="B11399" s="59"/>
      <c r="C11399" s="59"/>
      <c r="D11399" s="77"/>
      <c r="E11399" s="60"/>
    </row>
    <row r="11400" spans="1:5">
      <c r="A11400" s="52" t="s">
        <v>114</v>
      </c>
      <c r="B11400" s="59"/>
      <c r="C11400" s="59"/>
      <c r="D11400" s="77"/>
      <c r="E11400" s="60"/>
    </row>
    <row r="11401" spans="1:5">
      <c r="A11401" s="52" t="s">
        <v>114</v>
      </c>
      <c r="B11401" s="59"/>
      <c r="C11401" s="59"/>
      <c r="D11401" s="77"/>
      <c r="E11401" s="60"/>
    </row>
    <row r="11402" spans="1:5">
      <c r="A11402" s="52" t="s">
        <v>114</v>
      </c>
      <c r="B11402" s="59"/>
      <c r="C11402" s="59"/>
      <c r="D11402" s="77"/>
      <c r="E11402" s="60"/>
    </row>
    <row r="11403" spans="1:5">
      <c r="A11403" s="52" t="s">
        <v>114</v>
      </c>
      <c r="B11403" s="59"/>
      <c r="C11403" s="59"/>
      <c r="D11403" s="77"/>
      <c r="E11403" s="60"/>
    </row>
    <row r="11404" spans="1:5">
      <c r="A11404" s="52" t="s">
        <v>114</v>
      </c>
      <c r="B11404" s="59"/>
      <c r="C11404" s="59"/>
      <c r="D11404" s="77"/>
      <c r="E11404" s="60"/>
    </row>
    <row r="11405" spans="1:5">
      <c r="A11405" s="52" t="s">
        <v>114</v>
      </c>
      <c r="B11405" s="59"/>
      <c r="C11405" s="59"/>
      <c r="D11405" s="77"/>
      <c r="E11405" s="60"/>
    </row>
    <row r="11406" spans="1:5">
      <c r="A11406" s="52" t="s">
        <v>114</v>
      </c>
      <c r="B11406" s="59"/>
      <c r="C11406" s="59"/>
      <c r="D11406" s="77"/>
      <c r="E11406" s="60"/>
    </row>
    <row r="11407" spans="1:5">
      <c r="A11407" s="52" t="s">
        <v>114</v>
      </c>
      <c r="B11407" s="59"/>
      <c r="C11407" s="59"/>
      <c r="D11407" s="77"/>
      <c r="E11407" s="60"/>
    </row>
    <row r="11408" spans="1:5">
      <c r="A11408" s="52" t="s">
        <v>114</v>
      </c>
      <c r="B11408" s="59"/>
      <c r="C11408" s="59"/>
      <c r="D11408" s="77"/>
      <c r="E11408" s="60"/>
    </row>
    <row r="11409" spans="1:5">
      <c r="A11409" s="52" t="s">
        <v>114</v>
      </c>
      <c r="B11409" s="59"/>
      <c r="C11409" s="59"/>
      <c r="D11409" s="77"/>
      <c r="E11409" s="60"/>
    </row>
    <row r="11410" spans="1:5">
      <c r="A11410" s="52" t="s">
        <v>114</v>
      </c>
      <c r="B11410" s="59"/>
      <c r="C11410" s="59"/>
      <c r="D11410" s="77"/>
      <c r="E11410" s="60"/>
    </row>
    <row r="11411" spans="1:5">
      <c r="A11411" s="52" t="s">
        <v>114</v>
      </c>
      <c r="B11411" s="59"/>
      <c r="C11411" s="59"/>
      <c r="D11411" s="77"/>
      <c r="E11411" s="60"/>
    </row>
    <row r="11412" spans="1:5">
      <c r="A11412" s="52" t="s">
        <v>114</v>
      </c>
      <c r="B11412" s="59"/>
      <c r="C11412" s="59"/>
      <c r="D11412" s="77"/>
      <c r="E11412" s="60"/>
    </row>
    <row r="11413" spans="1:5">
      <c r="A11413" s="52" t="s">
        <v>114</v>
      </c>
      <c r="B11413" s="59"/>
      <c r="C11413" s="59"/>
      <c r="D11413" s="77"/>
      <c r="E11413" s="60"/>
    </row>
    <row r="11414" spans="1:5">
      <c r="A11414" s="52" t="s">
        <v>114</v>
      </c>
      <c r="B11414" s="59"/>
      <c r="C11414" s="59"/>
      <c r="D11414" s="77"/>
      <c r="E11414" s="60"/>
    </row>
    <row r="11415" spans="1:5">
      <c r="A11415" s="52" t="s">
        <v>114</v>
      </c>
      <c r="B11415" s="59"/>
      <c r="C11415" s="59"/>
      <c r="D11415" s="77"/>
      <c r="E11415" s="60"/>
    </row>
    <row r="11416" spans="1:5">
      <c r="A11416" s="52" t="s">
        <v>114</v>
      </c>
      <c r="B11416" s="59"/>
      <c r="C11416" s="59"/>
      <c r="D11416" s="77"/>
      <c r="E11416" s="60"/>
    </row>
    <row r="11417" spans="1:5">
      <c r="A11417" s="52" t="s">
        <v>114</v>
      </c>
      <c r="B11417" s="59"/>
      <c r="C11417" s="59"/>
      <c r="D11417" s="77"/>
      <c r="E11417" s="60"/>
    </row>
    <row r="11418" spans="1:5">
      <c r="A11418" s="52" t="s">
        <v>114</v>
      </c>
      <c r="B11418" s="59"/>
      <c r="C11418" s="59"/>
      <c r="D11418" s="77"/>
      <c r="E11418" s="60"/>
    </row>
    <row r="11419" spans="1:5">
      <c r="A11419" s="52" t="s">
        <v>114</v>
      </c>
      <c r="B11419" s="59"/>
      <c r="C11419" s="59"/>
      <c r="D11419" s="77"/>
      <c r="E11419" s="60"/>
    </row>
    <row r="11420" spans="1:5">
      <c r="A11420" s="52" t="s">
        <v>114</v>
      </c>
      <c r="B11420" s="59"/>
      <c r="C11420" s="59"/>
      <c r="D11420" s="77"/>
      <c r="E11420" s="60"/>
    </row>
    <row r="11421" spans="1:5">
      <c r="A11421" s="52" t="s">
        <v>114</v>
      </c>
      <c r="B11421" s="59"/>
      <c r="C11421" s="59"/>
      <c r="D11421" s="77"/>
      <c r="E11421" s="60"/>
    </row>
    <row r="11422" spans="1:5">
      <c r="A11422" s="52" t="s">
        <v>114</v>
      </c>
      <c r="B11422" s="59"/>
      <c r="C11422" s="59"/>
      <c r="D11422" s="77"/>
      <c r="E11422" s="60"/>
    </row>
    <row r="11423" spans="1:5">
      <c r="A11423" s="52" t="s">
        <v>114</v>
      </c>
      <c r="B11423" s="59"/>
      <c r="C11423" s="59"/>
      <c r="D11423" s="77"/>
      <c r="E11423" s="60"/>
    </row>
    <row r="11424" spans="1:5">
      <c r="A11424" s="52" t="s">
        <v>114</v>
      </c>
      <c r="B11424" s="59"/>
      <c r="C11424" s="59"/>
      <c r="D11424" s="77"/>
      <c r="E11424" s="78"/>
    </row>
    <row r="11425" spans="1:5">
      <c r="A11425" s="52" t="s">
        <v>114</v>
      </c>
      <c r="B11425" s="59"/>
      <c r="C11425" s="59"/>
      <c r="D11425" s="77"/>
      <c r="E11425" s="60"/>
    </row>
    <row r="11426" spans="1:5">
      <c r="A11426" s="52" t="s">
        <v>114</v>
      </c>
      <c r="B11426" s="59"/>
      <c r="C11426" s="59"/>
      <c r="D11426" s="77"/>
      <c r="E11426" s="60"/>
    </row>
    <row r="11427" spans="1:5">
      <c r="A11427" s="52" t="s">
        <v>114</v>
      </c>
      <c r="B11427" s="59"/>
      <c r="C11427" s="59"/>
      <c r="D11427" s="77"/>
      <c r="E11427" s="78"/>
    </row>
    <row r="11428" spans="1:5">
      <c r="A11428" s="52" t="s">
        <v>114</v>
      </c>
      <c r="B11428" s="59"/>
      <c r="C11428" s="59"/>
      <c r="D11428" s="77"/>
      <c r="E11428" s="78"/>
    </row>
    <row r="11429" spans="1:5">
      <c r="A11429" s="52" t="s">
        <v>114</v>
      </c>
      <c r="B11429" s="59"/>
      <c r="C11429" s="59"/>
      <c r="D11429" s="77"/>
      <c r="E11429" s="78"/>
    </row>
    <row r="11430" spans="1:5">
      <c r="A11430" s="52" t="s">
        <v>114</v>
      </c>
      <c r="B11430" s="59"/>
      <c r="C11430" s="59"/>
      <c r="D11430" s="77"/>
      <c r="E11430" s="78"/>
    </row>
    <row r="11431" spans="1:5">
      <c r="A11431" s="52" t="s">
        <v>114</v>
      </c>
      <c r="B11431" s="59"/>
      <c r="C11431" s="59"/>
      <c r="D11431" s="77"/>
      <c r="E11431" s="78"/>
    </row>
    <row r="11432" spans="1:5">
      <c r="A11432" s="52" t="s">
        <v>114</v>
      </c>
      <c r="B11432" s="59"/>
      <c r="C11432" s="59"/>
      <c r="D11432" s="77"/>
      <c r="E11432" s="78"/>
    </row>
    <row r="11433" spans="1:5">
      <c r="A11433" s="52" t="s">
        <v>114</v>
      </c>
      <c r="B11433" s="59"/>
      <c r="C11433" s="59"/>
      <c r="D11433" s="77"/>
      <c r="E11433" s="78"/>
    </row>
    <row r="11434" spans="1:5">
      <c r="A11434" s="52" t="s">
        <v>114</v>
      </c>
      <c r="B11434" s="59"/>
      <c r="C11434" s="59"/>
      <c r="D11434" s="77"/>
      <c r="E11434" s="78"/>
    </row>
    <row r="11435" spans="1:5">
      <c r="A11435" s="52" t="s">
        <v>114</v>
      </c>
      <c r="B11435" s="59"/>
      <c r="C11435" s="59"/>
      <c r="D11435" s="77"/>
      <c r="E11435" s="60"/>
    </row>
    <row r="11436" spans="1:5">
      <c r="A11436" s="52" t="s">
        <v>114</v>
      </c>
      <c r="B11436" s="59"/>
      <c r="C11436" s="59"/>
      <c r="D11436" s="77"/>
      <c r="E11436" s="60"/>
    </row>
    <row r="11437" spans="1:5">
      <c r="A11437" s="52" t="s">
        <v>114</v>
      </c>
      <c r="B11437" s="59"/>
      <c r="C11437" s="59"/>
      <c r="D11437" s="77"/>
      <c r="E11437" s="60"/>
    </row>
    <row r="11438" spans="1:5">
      <c r="A11438" s="52" t="s">
        <v>114</v>
      </c>
      <c r="B11438" s="59"/>
      <c r="C11438" s="59"/>
      <c r="D11438" s="77"/>
      <c r="E11438" s="60"/>
    </row>
    <row r="11439" spans="1:5">
      <c r="A11439" s="52" t="s">
        <v>114</v>
      </c>
      <c r="B11439" s="59"/>
      <c r="C11439" s="59"/>
      <c r="D11439" s="77"/>
      <c r="E11439" s="60"/>
    </row>
    <row r="11440" spans="1:5">
      <c r="A11440" s="52" t="s">
        <v>114</v>
      </c>
      <c r="B11440" s="59"/>
      <c r="C11440" s="59"/>
      <c r="D11440" s="77"/>
      <c r="E11440" s="60"/>
    </row>
    <row r="11441" spans="1:5">
      <c r="A11441" s="52" t="s">
        <v>114</v>
      </c>
      <c r="B11441" s="59"/>
      <c r="C11441" s="59"/>
      <c r="D11441" s="77"/>
      <c r="E11441" s="60"/>
    </row>
    <row r="11442" spans="1:5">
      <c r="A11442" s="52" t="s">
        <v>114</v>
      </c>
      <c r="B11442" s="59"/>
      <c r="C11442" s="59"/>
      <c r="D11442" s="77"/>
      <c r="E11442" s="78"/>
    </row>
    <row r="11443" spans="1:5">
      <c r="A11443" s="52" t="s">
        <v>114</v>
      </c>
      <c r="B11443" s="59"/>
      <c r="C11443" s="59"/>
      <c r="D11443" s="77"/>
      <c r="E11443" s="60"/>
    </row>
    <row r="11444" spans="1:5">
      <c r="A11444" s="52" t="s">
        <v>114</v>
      </c>
      <c r="B11444" s="59"/>
      <c r="C11444" s="59"/>
      <c r="D11444" s="77"/>
      <c r="E11444" s="60"/>
    </row>
    <row r="11445" spans="1:5">
      <c r="A11445" s="52" t="s">
        <v>114</v>
      </c>
      <c r="B11445" s="59"/>
      <c r="C11445" s="59"/>
      <c r="D11445" s="77"/>
      <c r="E11445" s="60"/>
    </row>
    <row r="11446" spans="1:5">
      <c r="A11446" s="52" t="s">
        <v>114</v>
      </c>
      <c r="B11446" s="59"/>
      <c r="C11446" s="59"/>
      <c r="D11446" s="77"/>
      <c r="E11446" s="60"/>
    </row>
    <row r="11447" spans="1:5">
      <c r="A11447" s="52" t="s">
        <v>114</v>
      </c>
      <c r="B11447" s="59"/>
      <c r="C11447" s="59"/>
      <c r="D11447" s="77"/>
      <c r="E11447" s="60"/>
    </row>
    <row r="11448" spans="1:5">
      <c r="A11448" s="52" t="s">
        <v>114</v>
      </c>
      <c r="B11448" s="59"/>
      <c r="C11448" s="59"/>
      <c r="D11448" s="77"/>
      <c r="E11448" s="60"/>
    </row>
    <row r="11449" spans="1:5">
      <c r="A11449" s="52" t="s">
        <v>114</v>
      </c>
      <c r="B11449" s="59"/>
      <c r="C11449" s="59"/>
      <c r="D11449" s="77"/>
      <c r="E11449" s="60"/>
    </row>
    <row r="11450" spans="1:5">
      <c r="A11450" s="52" t="s">
        <v>114</v>
      </c>
      <c r="B11450" s="59"/>
      <c r="C11450" s="59"/>
      <c r="D11450" s="77"/>
      <c r="E11450" s="60"/>
    </row>
    <row r="11451" spans="1:5">
      <c r="A11451" s="52" t="s">
        <v>114</v>
      </c>
      <c r="B11451" s="59"/>
      <c r="C11451" s="59"/>
      <c r="D11451" s="77"/>
      <c r="E11451" s="60"/>
    </row>
    <row r="11452" spans="1:5">
      <c r="A11452" s="52" t="s">
        <v>114</v>
      </c>
      <c r="B11452" s="59"/>
      <c r="C11452" s="59"/>
      <c r="D11452" s="77"/>
      <c r="E11452" s="60"/>
    </row>
    <row r="11453" spans="1:5">
      <c r="A11453" s="52" t="s">
        <v>114</v>
      </c>
      <c r="B11453" s="59"/>
      <c r="C11453" s="59"/>
      <c r="D11453" s="77"/>
      <c r="E11453" s="60"/>
    </row>
    <row r="11454" spans="1:5">
      <c r="A11454" s="52" t="s">
        <v>114</v>
      </c>
      <c r="B11454" s="59"/>
      <c r="C11454" s="59"/>
      <c r="D11454" s="77"/>
      <c r="E11454" s="78"/>
    </row>
    <row r="11455" spans="1:5">
      <c r="A11455" s="52" t="s">
        <v>114</v>
      </c>
      <c r="B11455" s="59"/>
      <c r="C11455" s="59"/>
      <c r="D11455" s="77"/>
      <c r="E11455" s="60"/>
    </row>
    <row r="11456" spans="1:5">
      <c r="A11456" s="52" t="s">
        <v>114</v>
      </c>
      <c r="B11456" s="59"/>
      <c r="C11456" s="59"/>
      <c r="D11456" s="77"/>
      <c r="E11456" s="60"/>
    </row>
    <row r="11457" spans="1:5">
      <c r="A11457" s="52" t="s">
        <v>114</v>
      </c>
      <c r="B11457" s="59"/>
      <c r="C11457" s="59"/>
      <c r="D11457" s="77"/>
      <c r="E11457" s="60"/>
    </row>
    <row r="11458" spans="1:5">
      <c r="A11458" s="52" t="s">
        <v>114</v>
      </c>
      <c r="B11458" s="59"/>
      <c r="C11458" s="59"/>
      <c r="D11458" s="77"/>
      <c r="E11458" s="60"/>
    </row>
    <row r="11459" spans="1:5">
      <c r="A11459" s="52" t="s">
        <v>114</v>
      </c>
      <c r="B11459" s="59"/>
      <c r="C11459" s="59"/>
      <c r="D11459" s="77"/>
      <c r="E11459" s="60"/>
    </row>
    <row r="11460" spans="1:5">
      <c r="A11460" s="52" t="s">
        <v>114</v>
      </c>
      <c r="B11460" s="59"/>
      <c r="C11460" s="59"/>
      <c r="D11460" s="77"/>
      <c r="E11460" s="60"/>
    </row>
    <row r="11461" spans="1:5">
      <c r="A11461" s="52" t="s">
        <v>114</v>
      </c>
      <c r="B11461" s="59"/>
      <c r="C11461" s="59"/>
      <c r="D11461" s="77"/>
      <c r="E11461" s="60"/>
    </row>
    <row r="11462" spans="1:5">
      <c r="A11462" s="52" t="s">
        <v>114</v>
      </c>
      <c r="B11462" s="59"/>
      <c r="C11462" s="59"/>
      <c r="D11462" s="77"/>
      <c r="E11462" s="60"/>
    </row>
    <row r="11463" spans="1:5">
      <c r="A11463" s="52" t="s">
        <v>114</v>
      </c>
      <c r="B11463" s="59"/>
      <c r="C11463" s="59"/>
      <c r="D11463" s="77"/>
      <c r="E11463" s="60"/>
    </row>
    <row r="11464" spans="1:5">
      <c r="A11464" s="52" t="s">
        <v>114</v>
      </c>
      <c r="B11464" s="59"/>
      <c r="C11464" s="59"/>
      <c r="D11464" s="77"/>
      <c r="E11464" s="60"/>
    </row>
    <row r="11465" spans="1:5">
      <c r="A11465" s="52" t="s">
        <v>114</v>
      </c>
      <c r="B11465" s="59"/>
      <c r="C11465" s="59"/>
      <c r="D11465" s="77"/>
      <c r="E11465" s="60"/>
    </row>
    <row r="11466" spans="1:5">
      <c r="A11466" s="52" t="s">
        <v>114</v>
      </c>
      <c r="B11466" s="59"/>
      <c r="C11466" s="59"/>
      <c r="D11466" s="77"/>
      <c r="E11466" s="60"/>
    </row>
    <row r="11467" spans="1:5">
      <c r="A11467" s="52" t="s">
        <v>114</v>
      </c>
      <c r="B11467" s="59"/>
      <c r="C11467" s="59"/>
      <c r="D11467" s="77"/>
      <c r="E11467" s="60"/>
    </row>
    <row r="11468" spans="1:5">
      <c r="A11468" s="52" t="s">
        <v>114</v>
      </c>
      <c r="B11468" s="59"/>
      <c r="C11468" s="59"/>
      <c r="D11468" s="77"/>
      <c r="E11468" s="60"/>
    </row>
    <row r="11469" spans="1:5">
      <c r="A11469" s="52" t="s">
        <v>114</v>
      </c>
      <c r="B11469" s="59"/>
      <c r="C11469" s="59"/>
      <c r="D11469" s="77"/>
      <c r="E11469" s="60"/>
    </row>
    <row r="11470" spans="1:5">
      <c r="A11470" s="52" t="s">
        <v>114</v>
      </c>
      <c r="B11470" s="59"/>
      <c r="C11470" s="59"/>
      <c r="D11470" s="77"/>
      <c r="E11470" s="60"/>
    </row>
    <row r="11471" spans="1:5">
      <c r="A11471" s="52" t="s">
        <v>114</v>
      </c>
      <c r="B11471" s="59"/>
      <c r="C11471" s="59"/>
      <c r="D11471" s="77"/>
      <c r="E11471" s="60"/>
    </row>
    <row r="11472" spans="1:5">
      <c r="A11472" s="52" t="s">
        <v>114</v>
      </c>
      <c r="B11472" s="59"/>
      <c r="C11472" s="59"/>
      <c r="D11472" s="77"/>
      <c r="E11472" s="60"/>
    </row>
    <row r="11473" spans="1:5">
      <c r="A11473" s="52" t="s">
        <v>114</v>
      </c>
      <c r="B11473" s="59"/>
      <c r="C11473" s="59"/>
      <c r="D11473" s="77"/>
      <c r="E11473" s="60"/>
    </row>
    <row r="11474" spans="1:5">
      <c r="A11474" s="52" t="s">
        <v>114</v>
      </c>
      <c r="B11474" s="59"/>
      <c r="C11474" s="59"/>
      <c r="D11474" s="77"/>
      <c r="E11474" s="60"/>
    </row>
    <row r="11475" spans="1:5">
      <c r="A11475" s="52" t="s">
        <v>114</v>
      </c>
      <c r="B11475" s="59"/>
      <c r="C11475" s="59"/>
      <c r="D11475" s="77"/>
      <c r="E11475" s="60"/>
    </row>
    <row r="11476" spans="1:5">
      <c r="A11476" s="52" t="s">
        <v>114</v>
      </c>
      <c r="B11476" s="59"/>
      <c r="C11476" s="59"/>
      <c r="D11476" s="77"/>
      <c r="E11476" s="60"/>
    </row>
    <row r="11477" spans="1:5">
      <c r="A11477" s="52" t="s">
        <v>114</v>
      </c>
      <c r="B11477" s="59"/>
      <c r="C11477" s="59"/>
      <c r="D11477" s="77"/>
      <c r="E11477" s="60"/>
    </row>
    <row r="11478" spans="1:5">
      <c r="A11478" s="52" t="s">
        <v>114</v>
      </c>
      <c r="B11478" s="59"/>
      <c r="C11478" s="59"/>
      <c r="D11478" s="77"/>
      <c r="E11478" s="60"/>
    </row>
    <row r="11479" spans="1:5">
      <c r="A11479" s="52" t="s">
        <v>114</v>
      </c>
      <c r="B11479" s="59"/>
      <c r="C11479" s="59"/>
      <c r="D11479" s="77"/>
      <c r="E11479" s="60"/>
    </row>
    <row r="11480" spans="1:5">
      <c r="A11480" s="52" t="s">
        <v>114</v>
      </c>
      <c r="B11480" s="59"/>
      <c r="C11480" s="59"/>
      <c r="D11480" s="77"/>
      <c r="E11480" s="60"/>
    </row>
    <row r="11481" spans="1:5">
      <c r="A11481" s="52" t="s">
        <v>114</v>
      </c>
      <c r="B11481" s="59"/>
      <c r="C11481" s="59"/>
      <c r="D11481" s="77"/>
      <c r="E11481" s="60"/>
    </row>
    <row r="11482" spans="1:5">
      <c r="A11482" s="52" t="s">
        <v>114</v>
      </c>
      <c r="B11482" s="59"/>
      <c r="C11482" s="59"/>
      <c r="D11482" s="77"/>
      <c r="E11482" s="60"/>
    </row>
    <row r="11483" spans="1:5">
      <c r="A11483" s="52" t="s">
        <v>114</v>
      </c>
      <c r="B11483" s="59"/>
      <c r="C11483" s="59"/>
      <c r="D11483" s="77"/>
      <c r="E11483" s="60"/>
    </row>
    <row r="11484" spans="1:5">
      <c r="A11484" s="52" t="s">
        <v>114</v>
      </c>
      <c r="B11484" s="59"/>
      <c r="C11484" s="59"/>
      <c r="D11484" s="77"/>
      <c r="E11484" s="60"/>
    </row>
    <row r="11485" spans="1:5">
      <c r="A11485" s="52" t="s">
        <v>114</v>
      </c>
      <c r="B11485" s="59"/>
      <c r="C11485" s="59"/>
      <c r="D11485" s="77"/>
      <c r="E11485" s="60"/>
    </row>
    <row r="11486" spans="1:5">
      <c r="A11486" s="52" t="s">
        <v>114</v>
      </c>
      <c r="B11486" s="59"/>
      <c r="C11486" s="59"/>
      <c r="D11486" s="77"/>
      <c r="E11486" s="60"/>
    </row>
    <row r="11487" spans="1:5">
      <c r="A11487" s="52" t="s">
        <v>114</v>
      </c>
      <c r="B11487" s="59"/>
      <c r="C11487" s="59"/>
      <c r="D11487" s="77"/>
      <c r="E11487" s="60"/>
    </row>
    <row r="11488" spans="1:5">
      <c r="A11488" s="52" t="s">
        <v>114</v>
      </c>
      <c r="B11488" s="59"/>
      <c r="C11488" s="59"/>
      <c r="D11488" s="77"/>
      <c r="E11488" s="60"/>
    </row>
    <row r="11489" spans="1:5">
      <c r="A11489" s="52" t="s">
        <v>114</v>
      </c>
      <c r="B11489" s="59"/>
      <c r="C11489" s="59"/>
      <c r="D11489" s="77"/>
      <c r="E11489" s="60"/>
    </row>
    <row r="11490" spans="1:5">
      <c r="A11490" s="52" t="s">
        <v>114</v>
      </c>
      <c r="B11490" s="59"/>
      <c r="C11490" s="59"/>
      <c r="D11490" s="77"/>
      <c r="E11490" s="60"/>
    </row>
    <row r="11491" spans="1:5">
      <c r="A11491" s="52" t="s">
        <v>114</v>
      </c>
      <c r="B11491" s="59"/>
      <c r="C11491" s="59"/>
      <c r="D11491" s="77"/>
      <c r="E11491" s="60"/>
    </row>
    <row r="11492" spans="1:5">
      <c r="A11492" s="52" t="s">
        <v>114</v>
      </c>
      <c r="B11492" s="59"/>
      <c r="C11492" s="59"/>
      <c r="D11492" s="77"/>
      <c r="E11492" s="60"/>
    </row>
    <row r="11493" spans="1:5">
      <c r="A11493" s="52" t="s">
        <v>114</v>
      </c>
      <c r="B11493" s="59"/>
      <c r="C11493" s="59"/>
      <c r="D11493" s="77"/>
      <c r="E11493" s="60"/>
    </row>
    <row r="11494" spans="1:5">
      <c r="A11494" s="52" t="s">
        <v>114</v>
      </c>
      <c r="B11494" s="59"/>
      <c r="C11494" s="59"/>
      <c r="D11494" s="77"/>
      <c r="E11494" s="60"/>
    </row>
    <row r="11495" spans="1:5">
      <c r="A11495" s="52" t="s">
        <v>114</v>
      </c>
      <c r="B11495" s="59"/>
      <c r="C11495" s="59"/>
      <c r="D11495" s="77"/>
      <c r="E11495" s="60"/>
    </row>
    <row r="11496" spans="1:5">
      <c r="A11496" s="52" t="s">
        <v>114</v>
      </c>
      <c r="B11496" s="59"/>
      <c r="C11496" s="59"/>
      <c r="D11496" s="77"/>
      <c r="E11496" s="60"/>
    </row>
    <row r="11497" spans="1:5">
      <c r="A11497" s="52" t="s">
        <v>114</v>
      </c>
      <c r="B11497" s="59"/>
      <c r="C11497" s="59"/>
      <c r="D11497" s="77"/>
      <c r="E11497" s="60"/>
    </row>
    <row r="11498" spans="1:5">
      <c r="A11498" s="52" t="s">
        <v>114</v>
      </c>
      <c r="B11498" s="59"/>
      <c r="C11498" s="59"/>
      <c r="D11498" s="77"/>
      <c r="E11498" s="60"/>
    </row>
    <row r="11499" spans="1:5">
      <c r="A11499" s="52" t="s">
        <v>114</v>
      </c>
      <c r="B11499" s="59"/>
      <c r="C11499" s="59"/>
      <c r="D11499" s="77"/>
      <c r="E11499" s="60"/>
    </row>
    <row r="11500" spans="1:5">
      <c r="A11500" s="52" t="s">
        <v>114</v>
      </c>
      <c r="B11500" s="59"/>
      <c r="C11500" s="59"/>
      <c r="D11500" s="77"/>
      <c r="E11500" s="60"/>
    </row>
    <row r="11501" spans="1:5">
      <c r="A11501" s="52" t="s">
        <v>114</v>
      </c>
      <c r="B11501" s="59"/>
      <c r="C11501" s="59"/>
      <c r="D11501" s="77"/>
      <c r="E11501" s="60"/>
    </row>
    <row r="11502" spans="1:5">
      <c r="A11502" s="52" t="s">
        <v>114</v>
      </c>
      <c r="B11502" s="59"/>
      <c r="C11502" s="59"/>
      <c r="D11502" s="77"/>
      <c r="E11502" s="60"/>
    </row>
    <row r="11503" spans="1:5">
      <c r="A11503" s="52" t="s">
        <v>114</v>
      </c>
      <c r="B11503" s="59"/>
      <c r="C11503" s="59"/>
      <c r="D11503" s="77"/>
      <c r="E11503" s="60"/>
    </row>
    <row r="11504" spans="1:5">
      <c r="A11504" s="52" t="s">
        <v>114</v>
      </c>
      <c r="B11504" s="59"/>
      <c r="C11504" s="59"/>
      <c r="D11504" s="77"/>
      <c r="E11504" s="60"/>
    </row>
    <row r="11505" spans="1:5">
      <c r="A11505" s="52" t="s">
        <v>114</v>
      </c>
      <c r="B11505" s="59"/>
      <c r="C11505" s="59"/>
      <c r="D11505" s="77"/>
      <c r="E11505" s="60"/>
    </row>
    <row r="11506" spans="1:5">
      <c r="A11506" s="52" t="s">
        <v>114</v>
      </c>
      <c r="B11506" s="59"/>
      <c r="C11506" s="59"/>
      <c r="D11506" s="77"/>
      <c r="E11506" s="60"/>
    </row>
    <row r="11507" spans="1:5">
      <c r="A11507" s="52" t="s">
        <v>114</v>
      </c>
      <c r="B11507" s="59"/>
      <c r="C11507" s="59"/>
      <c r="D11507" s="77"/>
      <c r="E11507" s="60"/>
    </row>
    <row r="11508" spans="1:5">
      <c r="A11508" s="52" t="s">
        <v>114</v>
      </c>
      <c r="B11508" s="59"/>
      <c r="C11508" s="59"/>
      <c r="D11508" s="77"/>
      <c r="E11508" s="60"/>
    </row>
    <row r="11509" spans="1:5">
      <c r="A11509" s="52" t="s">
        <v>114</v>
      </c>
      <c r="B11509" s="59"/>
      <c r="C11509" s="59"/>
      <c r="D11509" s="77"/>
      <c r="E11509" s="60"/>
    </row>
    <row r="11510" spans="1:5">
      <c r="A11510" s="52" t="s">
        <v>114</v>
      </c>
      <c r="B11510" s="59"/>
      <c r="C11510" s="59"/>
      <c r="D11510" s="77"/>
      <c r="E11510" s="60"/>
    </row>
    <row r="11511" spans="1:5">
      <c r="A11511" s="52" t="s">
        <v>114</v>
      </c>
      <c r="B11511" s="59"/>
      <c r="C11511" s="59"/>
      <c r="D11511" s="77"/>
      <c r="E11511" s="60"/>
    </row>
    <row r="11512" spans="1:5">
      <c r="A11512" s="52" t="s">
        <v>114</v>
      </c>
      <c r="B11512" s="59"/>
      <c r="C11512" s="59"/>
      <c r="D11512" s="77"/>
      <c r="E11512" s="60"/>
    </row>
    <row r="11513" spans="1:5">
      <c r="A11513" s="52" t="s">
        <v>114</v>
      </c>
      <c r="B11513" s="59"/>
      <c r="C11513" s="59"/>
      <c r="D11513" s="77"/>
      <c r="E11513" s="60"/>
    </row>
    <row r="11514" spans="1:5">
      <c r="A11514" s="52" t="s">
        <v>114</v>
      </c>
      <c r="B11514" s="59"/>
      <c r="C11514" s="59"/>
      <c r="D11514" s="77"/>
      <c r="E11514" s="60"/>
    </row>
    <row r="11515" spans="1:5">
      <c r="A11515" s="52" t="s">
        <v>114</v>
      </c>
      <c r="B11515" s="59"/>
      <c r="C11515" s="59"/>
      <c r="D11515" s="77"/>
      <c r="E11515" s="60"/>
    </row>
    <row r="11516" spans="1:5">
      <c r="A11516" s="52" t="s">
        <v>114</v>
      </c>
      <c r="B11516" s="59"/>
      <c r="C11516" s="59"/>
      <c r="D11516" s="77"/>
      <c r="E11516" s="60"/>
    </row>
    <row r="11517" spans="1:5">
      <c r="A11517" s="52" t="s">
        <v>114</v>
      </c>
      <c r="B11517" s="59"/>
      <c r="C11517" s="59"/>
      <c r="D11517" s="77"/>
      <c r="E11517" s="60"/>
    </row>
    <row r="11518" spans="1:5">
      <c r="A11518" s="52" t="s">
        <v>114</v>
      </c>
      <c r="B11518" s="59"/>
      <c r="C11518" s="59"/>
      <c r="D11518" s="77"/>
      <c r="E11518" s="60"/>
    </row>
    <row r="11519" spans="1:5">
      <c r="A11519" s="52" t="s">
        <v>114</v>
      </c>
      <c r="B11519" s="59"/>
      <c r="C11519" s="59"/>
      <c r="D11519" s="77"/>
      <c r="E11519" s="60"/>
    </row>
    <row r="11520" spans="1:5">
      <c r="A11520" s="52" t="s">
        <v>114</v>
      </c>
      <c r="B11520" s="59"/>
      <c r="C11520" s="59"/>
      <c r="D11520" s="77"/>
      <c r="E11520" s="60"/>
    </row>
    <row r="11521" spans="1:5">
      <c r="A11521" s="52" t="s">
        <v>114</v>
      </c>
      <c r="B11521" s="59"/>
      <c r="C11521" s="59"/>
      <c r="D11521" s="77"/>
      <c r="E11521" s="60"/>
    </row>
    <row r="11522" spans="1:5">
      <c r="A11522" s="52" t="s">
        <v>114</v>
      </c>
      <c r="B11522" s="59"/>
      <c r="C11522" s="59"/>
      <c r="D11522" s="77"/>
      <c r="E11522" s="60"/>
    </row>
    <row r="11523" spans="1:5">
      <c r="A11523" s="52" t="s">
        <v>114</v>
      </c>
      <c r="B11523" s="59"/>
      <c r="C11523" s="59"/>
      <c r="D11523" s="77"/>
      <c r="E11523" s="60"/>
    </row>
    <row r="11524" spans="1:5">
      <c r="A11524" s="52" t="s">
        <v>114</v>
      </c>
      <c r="B11524" s="59"/>
      <c r="C11524" s="59"/>
      <c r="D11524" s="77"/>
      <c r="E11524" s="60"/>
    </row>
    <row r="11525" spans="1:5">
      <c r="A11525" s="52" t="s">
        <v>114</v>
      </c>
      <c r="B11525" s="59"/>
      <c r="C11525" s="59"/>
      <c r="D11525" s="77"/>
      <c r="E11525" s="60"/>
    </row>
    <row r="11526" spans="1:5">
      <c r="A11526" s="52" t="s">
        <v>114</v>
      </c>
      <c r="B11526" s="59"/>
      <c r="C11526" s="59"/>
      <c r="D11526" s="77"/>
      <c r="E11526" s="60"/>
    </row>
    <row r="11527" spans="1:5">
      <c r="A11527" s="52" t="s">
        <v>114</v>
      </c>
      <c r="B11527" s="59"/>
      <c r="C11527" s="59"/>
      <c r="D11527" s="77"/>
      <c r="E11527" s="60"/>
    </row>
    <row r="11528" spans="1:5">
      <c r="A11528" s="52" t="s">
        <v>114</v>
      </c>
      <c r="B11528" s="59"/>
      <c r="C11528" s="59"/>
      <c r="D11528" s="77"/>
      <c r="E11528" s="60"/>
    </row>
    <row r="11529" spans="1:5">
      <c r="A11529" s="52" t="s">
        <v>114</v>
      </c>
      <c r="B11529" s="59"/>
      <c r="C11529" s="59"/>
      <c r="D11529" s="77"/>
      <c r="E11529" s="60"/>
    </row>
    <row r="11530" spans="1:5">
      <c r="A11530" s="52" t="s">
        <v>114</v>
      </c>
      <c r="B11530" s="59"/>
      <c r="C11530" s="59"/>
      <c r="D11530" s="77"/>
      <c r="E11530" s="60"/>
    </row>
    <row r="11531" spans="1:5">
      <c r="A11531" s="52" t="s">
        <v>114</v>
      </c>
      <c r="B11531" s="59"/>
      <c r="C11531" s="59"/>
      <c r="D11531" s="77"/>
      <c r="E11531" s="60"/>
    </row>
    <row r="11532" spans="1:5">
      <c r="A11532" s="52" t="s">
        <v>114</v>
      </c>
      <c r="B11532" s="59"/>
      <c r="C11532" s="59"/>
      <c r="D11532" s="77"/>
      <c r="E11532" s="60"/>
    </row>
    <row r="11533" spans="1:5">
      <c r="A11533" s="52" t="s">
        <v>114</v>
      </c>
      <c r="B11533" s="59"/>
      <c r="C11533" s="59"/>
      <c r="D11533" s="77"/>
      <c r="E11533" s="60"/>
    </row>
    <row r="11534" spans="1:5">
      <c r="A11534" s="52" t="s">
        <v>114</v>
      </c>
      <c r="B11534" s="59"/>
      <c r="C11534" s="59"/>
      <c r="D11534" s="77"/>
      <c r="E11534" s="60"/>
    </row>
    <row r="11535" spans="1:5">
      <c r="A11535" s="52" t="s">
        <v>114</v>
      </c>
      <c r="B11535" s="59"/>
      <c r="C11535" s="59"/>
      <c r="D11535" s="77"/>
      <c r="E11535" s="60"/>
    </row>
    <row r="11536" spans="1:5">
      <c r="A11536" s="52" t="s">
        <v>114</v>
      </c>
      <c r="B11536" s="59"/>
      <c r="C11536" s="59"/>
      <c r="D11536" s="77"/>
      <c r="E11536" s="60"/>
    </row>
    <row r="11537" spans="1:5">
      <c r="A11537" s="52" t="s">
        <v>114</v>
      </c>
      <c r="B11537" s="59"/>
      <c r="C11537" s="59"/>
      <c r="D11537" s="77"/>
      <c r="E11537" s="60"/>
    </row>
    <row r="11538" spans="1:5">
      <c r="A11538" s="52" t="s">
        <v>114</v>
      </c>
      <c r="B11538" s="59"/>
      <c r="C11538" s="59"/>
      <c r="D11538" s="77"/>
      <c r="E11538" s="60"/>
    </row>
    <row r="11539" spans="1:5">
      <c r="A11539" s="52" t="s">
        <v>114</v>
      </c>
      <c r="B11539" s="59"/>
      <c r="C11539" s="59"/>
      <c r="D11539" s="77"/>
      <c r="E11539" s="60"/>
    </row>
    <row r="11540" spans="1:5">
      <c r="A11540" s="52" t="s">
        <v>114</v>
      </c>
      <c r="B11540" s="59"/>
      <c r="C11540" s="59"/>
      <c r="D11540" s="77"/>
      <c r="E11540" s="60"/>
    </row>
    <row r="11541" spans="1:5">
      <c r="A11541" s="52" t="s">
        <v>114</v>
      </c>
      <c r="B11541" s="59"/>
      <c r="C11541" s="59"/>
      <c r="D11541" s="77"/>
      <c r="E11541" s="60"/>
    </row>
    <row r="11542" spans="1:5">
      <c r="A11542" s="52" t="s">
        <v>114</v>
      </c>
      <c r="B11542" s="59"/>
      <c r="C11542" s="59"/>
      <c r="D11542" s="77"/>
      <c r="E11542" s="60"/>
    </row>
    <row r="11543" spans="1:5">
      <c r="A11543" s="52" t="s">
        <v>114</v>
      </c>
      <c r="B11543" s="59"/>
      <c r="C11543" s="59"/>
      <c r="D11543" s="77"/>
      <c r="E11543" s="60"/>
    </row>
    <row r="11544" spans="1:5">
      <c r="A11544" s="52" t="s">
        <v>114</v>
      </c>
      <c r="B11544" s="59"/>
      <c r="C11544" s="59"/>
      <c r="D11544" s="77"/>
      <c r="E11544" s="60"/>
    </row>
    <row r="11545" spans="1:5">
      <c r="A11545" s="52" t="s">
        <v>114</v>
      </c>
      <c r="B11545" s="59"/>
      <c r="C11545" s="59"/>
      <c r="D11545" s="77"/>
      <c r="E11545" s="60"/>
    </row>
    <row r="11546" spans="1:5">
      <c r="A11546" s="52" t="s">
        <v>114</v>
      </c>
      <c r="B11546" s="59"/>
      <c r="C11546" s="59"/>
      <c r="D11546" s="77"/>
      <c r="E11546" s="60"/>
    </row>
    <row r="11547" spans="1:5">
      <c r="A11547" s="52" t="s">
        <v>114</v>
      </c>
      <c r="B11547" s="59"/>
      <c r="C11547" s="59"/>
      <c r="D11547" s="77"/>
      <c r="E11547" s="60"/>
    </row>
    <row r="11548" spans="1:5">
      <c r="A11548" s="52" t="s">
        <v>114</v>
      </c>
      <c r="B11548" s="59"/>
      <c r="C11548" s="59"/>
      <c r="D11548" s="77"/>
      <c r="E11548" s="60"/>
    </row>
    <row r="11549" spans="1:5">
      <c r="A11549" s="52" t="s">
        <v>114</v>
      </c>
      <c r="B11549" s="59"/>
      <c r="C11549" s="59"/>
      <c r="D11549" s="77"/>
      <c r="E11549" s="60"/>
    </row>
    <row r="11550" spans="1:5">
      <c r="A11550" s="52" t="s">
        <v>114</v>
      </c>
      <c r="B11550" s="59"/>
      <c r="C11550" s="59"/>
      <c r="D11550" s="77"/>
      <c r="E11550" s="60"/>
    </row>
    <row r="11551" spans="1:5">
      <c r="A11551" s="52" t="s">
        <v>114</v>
      </c>
      <c r="B11551" s="59"/>
      <c r="C11551" s="59"/>
      <c r="D11551" s="77"/>
      <c r="E11551" s="60"/>
    </row>
    <row r="11552" spans="1:5">
      <c r="A11552" s="52" t="s">
        <v>114</v>
      </c>
      <c r="B11552" s="59"/>
      <c r="C11552" s="59"/>
      <c r="D11552" s="77"/>
      <c r="E11552" s="60"/>
    </row>
    <row r="11553" spans="1:5">
      <c r="A11553" s="52" t="s">
        <v>114</v>
      </c>
      <c r="B11553" s="59"/>
      <c r="C11553" s="59"/>
      <c r="D11553" s="77"/>
      <c r="E11553" s="60"/>
    </row>
    <row r="11554" spans="1:5">
      <c r="A11554" s="52" t="s">
        <v>114</v>
      </c>
      <c r="B11554" s="59"/>
      <c r="C11554" s="59"/>
      <c r="D11554" s="77"/>
      <c r="E11554" s="60"/>
    </row>
    <row r="11555" spans="1:5">
      <c r="A11555" s="52" t="s">
        <v>114</v>
      </c>
      <c r="B11555" s="59"/>
      <c r="C11555" s="59"/>
      <c r="D11555" s="77"/>
      <c r="E11555" s="60"/>
    </row>
    <row r="11556" spans="1:5">
      <c r="A11556" s="52" t="s">
        <v>114</v>
      </c>
      <c r="B11556" s="59"/>
      <c r="C11556" s="59"/>
      <c r="D11556" s="77"/>
      <c r="E11556" s="60"/>
    </row>
    <row r="11557" spans="1:5">
      <c r="A11557" s="52" t="s">
        <v>114</v>
      </c>
      <c r="B11557" s="59"/>
      <c r="C11557" s="59"/>
      <c r="D11557" s="77"/>
      <c r="E11557" s="60"/>
    </row>
    <row r="11558" spans="1:5">
      <c r="A11558" s="52" t="s">
        <v>114</v>
      </c>
      <c r="B11558" s="59"/>
      <c r="C11558" s="59"/>
      <c r="D11558" s="77"/>
      <c r="E11558" s="60"/>
    </row>
    <row r="11559" spans="1:5">
      <c r="A11559" s="52" t="s">
        <v>114</v>
      </c>
      <c r="B11559" s="59"/>
      <c r="C11559" s="59"/>
      <c r="D11559" s="77"/>
      <c r="E11559" s="60"/>
    </row>
    <row r="11560" spans="1:5">
      <c r="A11560" s="52" t="s">
        <v>114</v>
      </c>
      <c r="B11560" s="59"/>
      <c r="C11560" s="59"/>
      <c r="D11560" s="77"/>
      <c r="E11560" s="60"/>
    </row>
    <row r="11561" spans="1:5">
      <c r="A11561" s="52" t="s">
        <v>114</v>
      </c>
      <c r="B11561" s="59"/>
      <c r="C11561" s="59"/>
      <c r="D11561" s="77"/>
      <c r="E11561" s="60"/>
    </row>
    <row r="11562" spans="1:5">
      <c r="A11562" s="52" t="s">
        <v>114</v>
      </c>
      <c r="B11562" s="59"/>
      <c r="C11562" s="59"/>
      <c r="D11562" s="77"/>
      <c r="E11562" s="60"/>
    </row>
    <row r="11563" spans="1:5">
      <c r="A11563" s="52" t="s">
        <v>114</v>
      </c>
      <c r="B11563" s="59"/>
      <c r="C11563" s="59"/>
      <c r="D11563" s="77"/>
      <c r="E11563" s="60"/>
    </row>
    <row r="11564" spans="1:5">
      <c r="A11564" s="52" t="s">
        <v>114</v>
      </c>
      <c r="B11564" s="59"/>
      <c r="C11564" s="59"/>
      <c r="D11564" s="77"/>
      <c r="E11564" s="60"/>
    </row>
    <row r="11565" spans="1:5">
      <c r="A11565" s="52" t="s">
        <v>114</v>
      </c>
      <c r="B11565" s="59"/>
      <c r="C11565" s="59"/>
      <c r="D11565" s="77"/>
      <c r="E11565" s="60"/>
    </row>
    <row r="11566" spans="1:5">
      <c r="A11566" s="52" t="s">
        <v>114</v>
      </c>
      <c r="B11566" s="59"/>
      <c r="C11566" s="59"/>
      <c r="D11566" s="77"/>
      <c r="E11566" s="60"/>
    </row>
    <row r="11567" spans="1:5">
      <c r="A11567" s="52" t="s">
        <v>114</v>
      </c>
      <c r="B11567" s="59"/>
      <c r="C11567" s="59"/>
      <c r="D11567" s="77"/>
      <c r="E11567" s="60"/>
    </row>
    <row r="11568" spans="1:5">
      <c r="A11568" s="52" t="s">
        <v>114</v>
      </c>
      <c r="B11568" s="59"/>
      <c r="C11568" s="59"/>
      <c r="D11568" s="77"/>
      <c r="E11568" s="60"/>
    </row>
    <row r="11569" spans="1:5">
      <c r="A11569" s="52" t="s">
        <v>114</v>
      </c>
      <c r="B11569" s="59"/>
      <c r="C11569" s="59"/>
      <c r="D11569" s="77"/>
      <c r="E11569" s="60"/>
    </row>
    <row r="11570" spans="1:5">
      <c r="A11570" s="52" t="s">
        <v>114</v>
      </c>
      <c r="B11570" s="59"/>
      <c r="C11570" s="59"/>
      <c r="D11570" s="77"/>
      <c r="E11570" s="60"/>
    </row>
    <row r="11571" spans="1:5">
      <c r="A11571" s="52" t="s">
        <v>114</v>
      </c>
      <c r="B11571" s="59"/>
      <c r="C11571" s="59"/>
      <c r="D11571" s="77"/>
      <c r="E11571" s="60"/>
    </row>
    <row r="11572" spans="1:5">
      <c r="A11572" s="52" t="s">
        <v>114</v>
      </c>
      <c r="B11572" s="59"/>
      <c r="C11572" s="59"/>
      <c r="D11572" s="77"/>
      <c r="E11572" s="60"/>
    </row>
    <row r="11573" spans="1:5">
      <c r="A11573" s="52" t="s">
        <v>114</v>
      </c>
      <c r="B11573" s="59"/>
      <c r="C11573" s="59"/>
      <c r="D11573" s="77"/>
      <c r="E11573" s="60"/>
    </row>
    <row r="11574" spans="1:5">
      <c r="A11574" s="52" t="s">
        <v>114</v>
      </c>
      <c r="B11574" s="59"/>
      <c r="C11574" s="59"/>
      <c r="D11574" s="77"/>
      <c r="E11574" s="60"/>
    </row>
    <row r="11575" spans="1:5">
      <c r="A11575" s="52" t="s">
        <v>114</v>
      </c>
      <c r="B11575" s="59"/>
      <c r="C11575" s="59"/>
      <c r="D11575" s="77"/>
      <c r="E11575" s="60"/>
    </row>
    <row r="11576" spans="1:5">
      <c r="A11576" s="52" t="s">
        <v>114</v>
      </c>
      <c r="B11576" s="59"/>
      <c r="C11576" s="59"/>
      <c r="D11576" s="77"/>
      <c r="E11576" s="60"/>
    </row>
    <row r="11577" spans="1:5">
      <c r="A11577" s="52" t="s">
        <v>114</v>
      </c>
      <c r="B11577" s="59"/>
      <c r="C11577" s="59"/>
      <c r="D11577" s="77"/>
      <c r="E11577" s="60"/>
    </row>
    <row r="11578" spans="1:5">
      <c r="A11578" s="52" t="s">
        <v>114</v>
      </c>
      <c r="B11578" s="59"/>
      <c r="C11578" s="59"/>
      <c r="D11578" s="77"/>
      <c r="E11578" s="60"/>
    </row>
    <row r="11579" spans="1:5">
      <c r="A11579" s="52" t="s">
        <v>114</v>
      </c>
      <c r="B11579" s="59"/>
      <c r="C11579" s="59"/>
      <c r="D11579" s="77"/>
      <c r="E11579" s="60"/>
    </row>
    <row r="11580" spans="1:5">
      <c r="A11580" s="52" t="s">
        <v>114</v>
      </c>
      <c r="B11580" s="59"/>
      <c r="C11580" s="59"/>
      <c r="D11580" s="77"/>
      <c r="E11580" s="60"/>
    </row>
    <row r="11581" spans="1:5">
      <c r="A11581" s="52" t="s">
        <v>114</v>
      </c>
      <c r="B11581" s="59"/>
      <c r="C11581" s="59"/>
      <c r="D11581" s="77"/>
      <c r="E11581" s="60"/>
    </row>
    <row r="11582" spans="1:5">
      <c r="A11582" s="52" t="s">
        <v>114</v>
      </c>
      <c r="B11582" s="59"/>
      <c r="C11582" s="59"/>
      <c r="D11582" s="77"/>
      <c r="E11582" s="60"/>
    </row>
    <row r="11583" spans="1:5">
      <c r="A11583" s="52" t="s">
        <v>114</v>
      </c>
      <c r="B11583" s="59"/>
      <c r="C11583" s="59"/>
      <c r="D11583" s="77"/>
      <c r="E11583" s="60"/>
    </row>
    <row r="11584" spans="1:5">
      <c r="A11584" s="52" t="s">
        <v>114</v>
      </c>
      <c r="B11584" s="59"/>
      <c r="C11584" s="59"/>
      <c r="D11584" s="77"/>
      <c r="E11584" s="60"/>
    </row>
    <row r="11585" spans="1:5">
      <c r="A11585" s="52" t="s">
        <v>114</v>
      </c>
      <c r="B11585" s="59"/>
      <c r="C11585" s="59"/>
      <c r="D11585" s="77"/>
      <c r="E11585" s="60"/>
    </row>
    <row r="11586" spans="1:5">
      <c r="A11586" s="52" t="s">
        <v>114</v>
      </c>
      <c r="B11586" s="59"/>
      <c r="C11586" s="59"/>
      <c r="D11586" s="77"/>
      <c r="E11586" s="60"/>
    </row>
    <row r="11587" spans="1:5">
      <c r="A11587" s="52" t="s">
        <v>114</v>
      </c>
      <c r="B11587" s="59"/>
      <c r="C11587" s="59"/>
      <c r="D11587" s="77"/>
      <c r="E11587" s="60"/>
    </row>
    <row r="11588" spans="1:5">
      <c r="A11588" s="52" t="s">
        <v>114</v>
      </c>
      <c r="B11588" s="59"/>
      <c r="C11588" s="59"/>
      <c r="D11588" s="77"/>
      <c r="E11588" s="60"/>
    </row>
    <row r="11589" spans="1:5">
      <c r="A11589" s="52" t="s">
        <v>114</v>
      </c>
      <c r="B11589" s="59"/>
      <c r="C11589" s="59"/>
      <c r="D11589" s="77"/>
      <c r="E11589" s="60"/>
    </row>
    <row r="11590" spans="1:5">
      <c r="A11590" s="52" t="s">
        <v>114</v>
      </c>
      <c r="B11590" s="59"/>
      <c r="C11590" s="59"/>
      <c r="D11590" s="77"/>
      <c r="E11590" s="60"/>
    </row>
    <row r="11591" spans="1:5">
      <c r="A11591" s="52" t="s">
        <v>114</v>
      </c>
      <c r="B11591" s="59"/>
      <c r="C11591" s="59"/>
      <c r="D11591" s="77"/>
      <c r="E11591" s="60"/>
    </row>
    <row r="11592" spans="1:5">
      <c r="A11592" s="52" t="s">
        <v>114</v>
      </c>
      <c r="B11592" s="59"/>
      <c r="C11592" s="59"/>
      <c r="D11592" s="77"/>
      <c r="E11592" s="60"/>
    </row>
    <row r="11593" spans="1:5">
      <c r="A11593" s="52" t="s">
        <v>114</v>
      </c>
      <c r="B11593" s="59"/>
      <c r="C11593" s="59"/>
      <c r="D11593" s="77"/>
      <c r="E11593" s="60"/>
    </row>
    <row r="11594" spans="1:5">
      <c r="A11594" s="52" t="s">
        <v>114</v>
      </c>
      <c r="B11594" s="59"/>
      <c r="C11594" s="59"/>
      <c r="D11594" s="77"/>
      <c r="E11594" s="60"/>
    </row>
    <row r="11595" spans="1:5">
      <c r="A11595" s="52" t="s">
        <v>114</v>
      </c>
      <c r="B11595" s="59"/>
      <c r="C11595" s="59"/>
      <c r="D11595" s="77"/>
      <c r="E11595" s="60"/>
    </row>
    <row r="11596" spans="1:5">
      <c r="A11596" s="52" t="s">
        <v>114</v>
      </c>
      <c r="B11596" s="59"/>
      <c r="C11596" s="59"/>
      <c r="D11596" s="77"/>
      <c r="E11596" s="60"/>
    </row>
    <row r="11597" spans="1:5">
      <c r="A11597" s="52" t="s">
        <v>114</v>
      </c>
      <c r="B11597" s="59"/>
      <c r="C11597" s="59"/>
      <c r="D11597" s="77"/>
      <c r="E11597" s="60"/>
    </row>
    <row r="11598" spans="1:5">
      <c r="A11598" s="52" t="s">
        <v>114</v>
      </c>
      <c r="B11598" s="59"/>
      <c r="C11598" s="59"/>
      <c r="D11598" s="77"/>
      <c r="E11598" s="60"/>
    </row>
    <row r="11599" spans="1:5">
      <c r="A11599" s="52" t="s">
        <v>114</v>
      </c>
      <c r="B11599" s="59"/>
      <c r="C11599" s="59"/>
      <c r="D11599" s="77"/>
      <c r="E11599" s="60"/>
    </row>
    <row r="11600" spans="1:5">
      <c r="A11600" s="52" t="s">
        <v>114</v>
      </c>
      <c r="B11600" s="59"/>
      <c r="C11600" s="59"/>
      <c r="D11600" s="77"/>
      <c r="E11600" s="60"/>
    </row>
    <row r="11601" spans="1:5">
      <c r="A11601" s="52" t="s">
        <v>114</v>
      </c>
      <c r="B11601" s="59"/>
      <c r="C11601" s="59"/>
      <c r="D11601" s="77"/>
      <c r="E11601" s="60"/>
    </row>
    <row r="11602" spans="1:5">
      <c r="A11602" s="52" t="s">
        <v>114</v>
      </c>
      <c r="B11602" s="59"/>
      <c r="C11602" s="59"/>
      <c r="D11602" s="77"/>
      <c r="E11602" s="60"/>
    </row>
    <row r="11603" spans="1:5">
      <c r="A11603" s="52" t="s">
        <v>114</v>
      </c>
      <c r="B11603" s="59"/>
      <c r="C11603" s="59"/>
      <c r="D11603" s="77"/>
      <c r="E11603" s="60"/>
    </row>
    <row r="11604" spans="1:5">
      <c r="A11604" s="52" t="s">
        <v>114</v>
      </c>
      <c r="B11604" s="59"/>
      <c r="C11604" s="59"/>
      <c r="D11604" s="77"/>
      <c r="E11604" s="60"/>
    </row>
    <row r="11605" spans="1:5">
      <c r="A11605" s="52" t="s">
        <v>114</v>
      </c>
      <c r="B11605" s="59"/>
      <c r="C11605" s="59"/>
      <c r="D11605" s="77"/>
      <c r="E11605" s="60"/>
    </row>
    <row r="11606" spans="1:5">
      <c r="A11606" s="52" t="s">
        <v>114</v>
      </c>
      <c r="B11606" s="59"/>
      <c r="C11606" s="59"/>
      <c r="D11606" s="77"/>
      <c r="E11606" s="60"/>
    </row>
    <row r="11607" spans="1:5">
      <c r="A11607" s="52" t="s">
        <v>114</v>
      </c>
      <c r="B11607" s="59"/>
      <c r="C11607" s="59"/>
      <c r="D11607" s="77"/>
      <c r="E11607" s="60"/>
    </row>
    <row r="11608" spans="1:5">
      <c r="A11608" s="52" t="s">
        <v>114</v>
      </c>
      <c r="B11608" s="59"/>
      <c r="C11608" s="59"/>
      <c r="D11608" s="77"/>
      <c r="E11608" s="60"/>
    </row>
    <row r="11609" spans="1:5">
      <c r="A11609" s="52" t="s">
        <v>114</v>
      </c>
      <c r="B11609" s="59"/>
      <c r="C11609" s="59"/>
      <c r="D11609" s="77"/>
      <c r="E11609" s="60"/>
    </row>
    <row r="11610" spans="1:5">
      <c r="A11610" s="52" t="s">
        <v>114</v>
      </c>
      <c r="B11610" s="59"/>
      <c r="C11610" s="59"/>
      <c r="D11610" s="77"/>
      <c r="E11610" s="60"/>
    </row>
    <row r="11611" spans="1:5">
      <c r="A11611" s="52" t="s">
        <v>114</v>
      </c>
      <c r="B11611" s="59"/>
      <c r="C11611" s="59"/>
      <c r="D11611" s="77"/>
      <c r="E11611" s="60"/>
    </row>
    <row r="11612" spans="1:5">
      <c r="A11612" s="52" t="s">
        <v>114</v>
      </c>
      <c r="B11612" s="59"/>
      <c r="C11612" s="59"/>
      <c r="D11612" s="77"/>
      <c r="E11612" s="60"/>
    </row>
    <row r="11613" spans="1:5">
      <c r="A11613" s="52" t="s">
        <v>114</v>
      </c>
      <c r="B11613" s="59"/>
      <c r="C11613" s="59"/>
      <c r="D11613" s="77"/>
      <c r="E11613" s="60"/>
    </row>
    <row r="11614" spans="1:5">
      <c r="A11614" s="52" t="s">
        <v>114</v>
      </c>
      <c r="B11614" s="59"/>
      <c r="C11614" s="59"/>
      <c r="D11614" s="77"/>
      <c r="E11614" s="60"/>
    </row>
    <row r="11615" spans="1:5">
      <c r="A11615" s="52" t="s">
        <v>114</v>
      </c>
      <c r="B11615" s="59"/>
      <c r="C11615" s="59"/>
      <c r="D11615" s="77"/>
      <c r="E11615" s="60"/>
    </row>
    <row r="11616" spans="1:5">
      <c r="A11616" s="52" t="s">
        <v>114</v>
      </c>
      <c r="B11616" s="59"/>
      <c r="C11616" s="59"/>
      <c r="D11616" s="77"/>
      <c r="E11616" s="60"/>
    </row>
    <row r="11617" spans="1:5">
      <c r="A11617" s="52" t="s">
        <v>114</v>
      </c>
      <c r="B11617" s="59"/>
      <c r="C11617" s="59"/>
      <c r="D11617" s="77"/>
      <c r="E11617" s="60"/>
    </row>
    <row r="11618" spans="1:5">
      <c r="A11618" s="52" t="s">
        <v>114</v>
      </c>
      <c r="B11618" s="59"/>
      <c r="C11618" s="59"/>
      <c r="D11618" s="77"/>
      <c r="E11618" s="60"/>
    </row>
    <row r="11619" spans="1:5">
      <c r="A11619" s="52" t="s">
        <v>114</v>
      </c>
      <c r="B11619" s="59"/>
      <c r="C11619" s="59"/>
      <c r="D11619" s="77"/>
      <c r="E11619" s="60"/>
    </row>
    <row r="11620" spans="1:5">
      <c r="A11620" s="52" t="s">
        <v>114</v>
      </c>
      <c r="B11620" s="59"/>
      <c r="C11620" s="59"/>
      <c r="D11620" s="77"/>
      <c r="E11620" s="60"/>
    </row>
    <row r="11621" spans="1:5">
      <c r="A11621" s="52" t="s">
        <v>114</v>
      </c>
      <c r="B11621" s="59"/>
      <c r="C11621" s="59"/>
      <c r="D11621" s="77"/>
      <c r="E11621" s="60"/>
    </row>
    <row r="11622" spans="1:5">
      <c r="A11622" s="52" t="s">
        <v>114</v>
      </c>
      <c r="B11622" s="59"/>
      <c r="C11622" s="59"/>
      <c r="D11622" s="77"/>
      <c r="E11622" s="60"/>
    </row>
    <row r="11623" spans="1:5">
      <c r="A11623" s="52" t="s">
        <v>114</v>
      </c>
      <c r="B11623" s="59"/>
      <c r="C11623" s="59"/>
      <c r="D11623" s="77"/>
      <c r="E11623" s="60"/>
    </row>
    <row r="11624" spans="1:5">
      <c r="A11624" s="52" t="s">
        <v>114</v>
      </c>
      <c r="B11624" s="59"/>
      <c r="C11624" s="59"/>
      <c r="D11624" s="77"/>
      <c r="E11624" s="60"/>
    </row>
    <row r="11625" spans="1:5">
      <c r="A11625" s="52" t="s">
        <v>114</v>
      </c>
      <c r="B11625" s="59"/>
      <c r="C11625" s="59"/>
      <c r="D11625" s="77"/>
      <c r="E11625" s="60"/>
    </row>
    <row r="11626" spans="1:5">
      <c r="A11626" s="52" t="s">
        <v>114</v>
      </c>
      <c r="B11626" s="59"/>
      <c r="C11626" s="59"/>
      <c r="D11626" s="77"/>
      <c r="E11626" s="60"/>
    </row>
    <row r="11627" spans="1:5">
      <c r="A11627" s="52" t="s">
        <v>114</v>
      </c>
      <c r="B11627" s="59"/>
      <c r="C11627" s="59"/>
      <c r="D11627" s="77"/>
      <c r="E11627" s="60"/>
    </row>
    <row r="11628" spans="1:5">
      <c r="A11628" s="52" t="s">
        <v>114</v>
      </c>
      <c r="B11628" s="59"/>
      <c r="C11628" s="59"/>
      <c r="D11628" s="77"/>
      <c r="E11628" s="60"/>
    </row>
    <row r="11629" spans="1:5">
      <c r="A11629" s="52" t="s">
        <v>114</v>
      </c>
      <c r="B11629" s="59"/>
      <c r="C11629" s="59"/>
      <c r="D11629" s="77"/>
      <c r="E11629" s="60"/>
    </row>
    <row r="11630" spans="1:5">
      <c r="A11630" s="52" t="s">
        <v>114</v>
      </c>
      <c r="B11630" s="59"/>
      <c r="C11630" s="59"/>
      <c r="D11630" s="77"/>
      <c r="E11630" s="60"/>
    </row>
    <row r="11631" spans="1:5">
      <c r="A11631" s="52" t="s">
        <v>114</v>
      </c>
      <c r="B11631" s="59"/>
      <c r="C11631" s="59"/>
      <c r="D11631" s="77"/>
      <c r="E11631" s="60"/>
    </row>
    <row r="11632" spans="1:5">
      <c r="A11632" s="52" t="s">
        <v>114</v>
      </c>
      <c r="B11632" s="59"/>
      <c r="C11632" s="59"/>
      <c r="D11632" s="77"/>
      <c r="E11632" s="60"/>
    </row>
    <row r="11633" spans="1:5">
      <c r="A11633" s="52" t="s">
        <v>114</v>
      </c>
      <c r="B11633" s="59"/>
      <c r="C11633" s="59"/>
      <c r="D11633" s="77"/>
      <c r="E11633" s="60"/>
    </row>
    <row r="11634" spans="1:5">
      <c r="A11634" s="52" t="s">
        <v>114</v>
      </c>
      <c r="B11634" s="59"/>
      <c r="C11634" s="59"/>
      <c r="D11634" s="77"/>
      <c r="E11634" s="60"/>
    </row>
    <row r="11635" spans="1:5">
      <c r="A11635" s="52" t="s">
        <v>114</v>
      </c>
      <c r="B11635" s="59"/>
      <c r="C11635" s="59"/>
      <c r="D11635" s="77"/>
      <c r="E11635" s="60"/>
    </row>
    <row r="11636" spans="1:5">
      <c r="A11636" s="52" t="s">
        <v>114</v>
      </c>
      <c r="B11636" s="59"/>
      <c r="C11636" s="59"/>
      <c r="D11636" s="77"/>
      <c r="E11636" s="60"/>
    </row>
    <row r="11637" spans="1:5">
      <c r="A11637" s="52" t="s">
        <v>114</v>
      </c>
      <c r="B11637" s="59"/>
      <c r="C11637" s="59"/>
      <c r="D11637" s="77"/>
      <c r="E11637" s="60"/>
    </row>
    <row r="11638" spans="1:5">
      <c r="A11638" s="52" t="s">
        <v>114</v>
      </c>
      <c r="B11638" s="59"/>
      <c r="C11638" s="59"/>
      <c r="D11638" s="77"/>
      <c r="E11638" s="60"/>
    </row>
    <row r="11639" spans="1:5">
      <c r="A11639" s="52" t="s">
        <v>114</v>
      </c>
      <c r="B11639" s="59"/>
      <c r="C11639" s="59"/>
      <c r="D11639" s="77"/>
      <c r="E11639" s="60"/>
    </row>
    <row r="11640" spans="1:5">
      <c r="A11640" s="52" t="s">
        <v>114</v>
      </c>
      <c r="B11640" s="59"/>
      <c r="C11640" s="59"/>
      <c r="D11640" s="77"/>
      <c r="E11640" s="60"/>
    </row>
    <row r="11641" spans="1:5">
      <c r="A11641" s="52" t="s">
        <v>114</v>
      </c>
      <c r="B11641" s="59"/>
      <c r="C11641" s="59"/>
      <c r="D11641" s="77"/>
      <c r="E11641" s="60"/>
    </row>
    <row r="11642" spans="1:5">
      <c r="A11642" s="52" t="s">
        <v>114</v>
      </c>
      <c r="B11642" s="59"/>
      <c r="C11642" s="59"/>
      <c r="D11642" s="77"/>
      <c r="E11642" s="60"/>
    </row>
    <row r="11643" spans="1:5">
      <c r="A11643" s="52" t="s">
        <v>114</v>
      </c>
      <c r="B11643" s="59"/>
      <c r="C11643" s="59"/>
      <c r="D11643" s="77"/>
      <c r="E11643" s="60"/>
    </row>
    <row r="11644" spans="1:5">
      <c r="A11644" s="52" t="s">
        <v>114</v>
      </c>
      <c r="B11644" s="59"/>
      <c r="C11644" s="59"/>
      <c r="D11644" s="77"/>
      <c r="E11644" s="60"/>
    </row>
    <row r="11645" spans="1:5">
      <c r="A11645" s="52" t="s">
        <v>114</v>
      </c>
      <c r="B11645" s="59"/>
      <c r="C11645" s="59"/>
      <c r="D11645" s="77"/>
      <c r="E11645" s="60"/>
    </row>
    <row r="11646" spans="1:5">
      <c r="A11646" s="52" t="s">
        <v>114</v>
      </c>
      <c r="B11646" s="59"/>
      <c r="C11646" s="59"/>
      <c r="D11646" s="77"/>
      <c r="E11646" s="60"/>
    </row>
    <row r="11647" spans="1:5">
      <c r="A11647" s="52" t="s">
        <v>114</v>
      </c>
      <c r="B11647" s="59"/>
      <c r="C11647" s="59"/>
      <c r="D11647" s="77"/>
      <c r="E11647" s="60"/>
    </row>
    <row r="11648" spans="1:5">
      <c r="A11648" s="52" t="s">
        <v>114</v>
      </c>
      <c r="B11648" s="59"/>
      <c r="C11648" s="59"/>
      <c r="D11648" s="77"/>
      <c r="E11648" s="60"/>
    </row>
    <row r="11649" spans="1:5">
      <c r="A11649" s="52" t="s">
        <v>114</v>
      </c>
      <c r="B11649" s="59"/>
      <c r="C11649" s="59"/>
      <c r="D11649" s="77"/>
      <c r="E11649" s="60"/>
    </row>
    <row r="11650" spans="1:5">
      <c r="A11650" s="52" t="s">
        <v>114</v>
      </c>
      <c r="B11650" s="59"/>
      <c r="C11650" s="59"/>
      <c r="D11650" s="77"/>
      <c r="E11650" s="60"/>
    </row>
    <row r="11651" spans="1:5">
      <c r="A11651" s="52" t="s">
        <v>114</v>
      </c>
      <c r="B11651" s="59"/>
      <c r="C11651" s="59"/>
      <c r="D11651" s="77"/>
      <c r="E11651" s="60"/>
    </row>
    <row r="11652" spans="1:5">
      <c r="A11652" s="52" t="s">
        <v>114</v>
      </c>
      <c r="B11652" s="59"/>
      <c r="C11652" s="59"/>
      <c r="D11652" s="77"/>
      <c r="E11652" s="60"/>
    </row>
    <row r="11653" spans="1:5">
      <c r="A11653" s="52" t="s">
        <v>114</v>
      </c>
      <c r="B11653" s="59"/>
      <c r="C11653" s="59"/>
      <c r="D11653" s="77"/>
      <c r="E11653" s="60"/>
    </row>
    <row r="11654" spans="1:5">
      <c r="A11654" s="52" t="s">
        <v>114</v>
      </c>
      <c r="B11654" s="59"/>
      <c r="C11654" s="59"/>
      <c r="D11654" s="77"/>
      <c r="E11654" s="78"/>
    </row>
    <row r="11655" spans="1:5">
      <c r="A11655" s="52" t="s">
        <v>114</v>
      </c>
      <c r="B11655" s="59"/>
      <c r="C11655" s="59"/>
      <c r="D11655" s="77"/>
      <c r="E11655" s="78"/>
    </row>
    <row r="11656" spans="1:5">
      <c r="A11656" s="52" t="s">
        <v>114</v>
      </c>
      <c r="B11656" s="59"/>
      <c r="C11656" s="59"/>
      <c r="D11656" s="77"/>
      <c r="E11656" s="60"/>
    </row>
    <row r="11657" spans="1:5">
      <c r="A11657" s="52" t="s">
        <v>114</v>
      </c>
      <c r="B11657" s="59"/>
      <c r="C11657" s="59"/>
      <c r="D11657" s="77"/>
      <c r="E11657" s="60"/>
    </row>
    <row r="11658" spans="1:5">
      <c r="A11658" s="52" t="s">
        <v>114</v>
      </c>
      <c r="B11658" s="59"/>
      <c r="C11658" s="59"/>
      <c r="D11658" s="77"/>
      <c r="E11658" s="78"/>
    </row>
    <row r="11659" spans="1:5">
      <c r="A11659" s="52" t="s">
        <v>114</v>
      </c>
      <c r="B11659" s="59"/>
      <c r="C11659" s="59"/>
      <c r="D11659" s="77"/>
      <c r="E11659" s="60"/>
    </row>
    <row r="11660" spans="1:5">
      <c r="A11660" s="52" t="s">
        <v>114</v>
      </c>
      <c r="B11660" s="59"/>
      <c r="C11660" s="59"/>
      <c r="D11660" s="77"/>
      <c r="E11660" s="78"/>
    </row>
    <row r="11661" spans="1:5">
      <c r="A11661" s="52" t="s">
        <v>114</v>
      </c>
      <c r="B11661" s="59"/>
      <c r="C11661" s="59"/>
      <c r="D11661" s="77"/>
      <c r="E11661" s="60"/>
    </row>
    <row r="11662" spans="1:5">
      <c r="A11662" s="52" t="s">
        <v>114</v>
      </c>
      <c r="B11662" s="59"/>
      <c r="C11662" s="59"/>
      <c r="D11662" s="77"/>
      <c r="E11662" s="78"/>
    </row>
    <row r="11663" spans="1:5">
      <c r="A11663" s="52" t="s">
        <v>114</v>
      </c>
      <c r="B11663" s="59"/>
      <c r="C11663" s="59"/>
      <c r="D11663" s="77"/>
      <c r="E11663" s="60"/>
    </row>
    <row r="11664" spans="1:5">
      <c r="A11664" s="52" t="s">
        <v>114</v>
      </c>
      <c r="B11664" s="59"/>
      <c r="C11664" s="59"/>
      <c r="D11664" s="77"/>
      <c r="E11664" s="78"/>
    </row>
    <row r="11665" spans="1:5">
      <c r="A11665" s="52" t="s">
        <v>114</v>
      </c>
      <c r="B11665" s="59"/>
      <c r="C11665" s="59"/>
      <c r="D11665" s="77"/>
      <c r="E11665" s="60"/>
    </row>
    <row r="11666" spans="1:5">
      <c r="A11666" s="52" t="s">
        <v>114</v>
      </c>
      <c r="B11666" s="59"/>
      <c r="C11666" s="59"/>
      <c r="D11666" s="77"/>
      <c r="E11666" s="60"/>
    </row>
    <row r="11667" spans="1:5">
      <c r="A11667" s="52" t="s">
        <v>114</v>
      </c>
      <c r="B11667" s="59"/>
      <c r="C11667" s="59"/>
      <c r="D11667" s="77"/>
      <c r="E11667" s="60"/>
    </row>
    <row r="11668" spans="1:5">
      <c r="A11668" s="52" t="s">
        <v>114</v>
      </c>
      <c r="B11668" s="59"/>
      <c r="C11668" s="59"/>
      <c r="D11668" s="77"/>
      <c r="E11668" s="60"/>
    </row>
    <row r="11669" spans="1:5">
      <c r="A11669" s="52" t="s">
        <v>114</v>
      </c>
      <c r="B11669" s="59"/>
      <c r="C11669" s="59"/>
      <c r="D11669" s="77"/>
      <c r="E11669" s="60"/>
    </row>
    <row r="11670" spans="1:5">
      <c r="A11670" s="52" t="s">
        <v>114</v>
      </c>
      <c r="B11670" s="59"/>
      <c r="C11670" s="59"/>
      <c r="D11670" s="77"/>
      <c r="E11670" s="60"/>
    </row>
    <row r="11671" spans="1:5">
      <c r="A11671" s="52" t="s">
        <v>114</v>
      </c>
      <c r="B11671" s="59"/>
      <c r="C11671" s="59"/>
      <c r="D11671" s="77"/>
      <c r="E11671" s="60"/>
    </row>
    <row r="11672" spans="1:5">
      <c r="A11672" s="52" t="s">
        <v>114</v>
      </c>
      <c r="B11672" s="59"/>
      <c r="C11672" s="59"/>
      <c r="D11672" s="77"/>
      <c r="E11672" s="60"/>
    </row>
    <row r="11673" spans="1:5">
      <c r="A11673" s="52" t="s">
        <v>114</v>
      </c>
      <c r="B11673" s="59"/>
      <c r="C11673" s="59"/>
      <c r="D11673" s="77"/>
      <c r="E11673" s="60"/>
    </row>
    <row r="11674" spans="1:5">
      <c r="A11674" s="52" t="s">
        <v>114</v>
      </c>
      <c r="B11674" s="59"/>
      <c r="C11674" s="59"/>
      <c r="D11674" s="77"/>
      <c r="E11674" s="60"/>
    </row>
    <row r="11675" spans="1:5">
      <c r="A11675" s="52" t="s">
        <v>114</v>
      </c>
      <c r="B11675" s="59"/>
      <c r="C11675" s="59"/>
      <c r="D11675" s="77"/>
      <c r="E11675" s="60"/>
    </row>
    <row r="11676" spans="1:5">
      <c r="A11676" s="52" t="s">
        <v>114</v>
      </c>
      <c r="B11676" s="59"/>
      <c r="C11676" s="59"/>
      <c r="D11676" s="77"/>
      <c r="E11676" s="60"/>
    </row>
    <row r="11677" spans="1:5">
      <c r="A11677" s="52" t="s">
        <v>114</v>
      </c>
      <c r="B11677" s="59"/>
      <c r="C11677" s="59"/>
      <c r="D11677" s="77"/>
      <c r="E11677" s="60"/>
    </row>
    <row r="11678" spans="1:5">
      <c r="A11678" s="52" t="s">
        <v>114</v>
      </c>
      <c r="B11678" s="59"/>
      <c r="C11678" s="59"/>
      <c r="D11678" s="77"/>
      <c r="E11678" s="60"/>
    </row>
    <row r="11679" spans="1:5">
      <c r="A11679" s="52" t="s">
        <v>114</v>
      </c>
      <c r="B11679" s="59"/>
      <c r="C11679" s="59"/>
      <c r="D11679" s="77"/>
      <c r="E11679" s="60"/>
    </row>
    <row r="11680" spans="1:5">
      <c r="A11680" s="52" t="s">
        <v>114</v>
      </c>
      <c r="B11680" s="59"/>
      <c r="C11680" s="59"/>
      <c r="D11680" s="77"/>
      <c r="E11680" s="60"/>
    </row>
    <row r="11681" spans="1:5">
      <c r="A11681" s="52" t="s">
        <v>114</v>
      </c>
      <c r="B11681" s="59"/>
      <c r="C11681" s="59"/>
      <c r="D11681" s="77"/>
      <c r="E11681" s="60"/>
    </row>
    <row r="11682" spans="1:5">
      <c r="A11682" s="52" t="s">
        <v>114</v>
      </c>
      <c r="B11682" s="59"/>
      <c r="C11682" s="59"/>
      <c r="D11682" s="77"/>
      <c r="E11682" s="60"/>
    </row>
    <row r="11683" spans="1:5">
      <c r="A11683" s="52" t="s">
        <v>114</v>
      </c>
      <c r="B11683" s="59"/>
      <c r="C11683" s="59"/>
      <c r="D11683" s="77"/>
      <c r="E11683" s="60"/>
    </row>
    <row r="11684" spans="1:5">
      <c r="A11684" s="52" t="s">
        <v>114</v>
      </c>
      <c r="B11684" s="59"/>
      <c r="C11684" s="59"/>
      <c r="D11684" s="77"/>
      <c r="E11684" s="60"/>
    </row>
    <row r="11685" spans="1:5">
      <c r="A11685" s="52" t="s">
        <v>114</v>
      </c>
      <c r="B11685" s="59"/>
      <c r="C11685" s="59"/>
      <c r="D11685" s="77"/>
      <c r="E11685" s="60"/>
    </row>
    <row r="11686" spans="1:5">
      <c r="A11686" s="52" t="s">
        <v>114</v>
      </c>
      <c r="B11686" s="59"/>
      <c r="C11686" s="59"/>
      <c r="D11686" s="77"/>
      <c r="E11686" s="60"/>
    </row>
    <row r="11687" spans="1:5">
      <c r="A11687" s="52" t="s">
        <v>114</v>
      </c>
      <c r="B11687" s="59"/>
      <c r="C11687" s="59"/>
      <c r="D11687" s="77"/>
      <c r="E11687" s="60"/>
    </row>
    <row r="11688" spans="1:5">
      <c r="A11688" s="52" t="s">
        <v>114</v>
      </c>
      <c r="B11688" s="59"/>
      <c r="C11688" s="59"/>
      <c r="D11688" s="77"/>
      <c r="E11688" s="60"/>
    </row>
    <row r="11689" spans="1:5">
      <c r="A11689" s="52" t="s">
        <v>114</v>
      </c>
      <c r="B11689" s="59"/>
      <c r="C11689" s="59"/>
      <c r="D11689" s="77"/>
      <c r="E11689" s="60"/>
    </row>
    <row r="11690" spans="1:5">
      <c r="A11690" s="52" t="s">
        <v>114</v>
      </c>
      <c r="B11690" s="59"/>
      <c r="C11690" s="59"/>
      <c r="D11690" s="77"/>
      <c r="E11690" s="60"/>
    </row>
    <row r="11691" spans="1:5">
      <c r="A11691" s="52" t="s">
        <v>114</v>
      </c>
      <c r="B11691" s="59"/>
      <c r="C11691" s="59"/>
      <c r="D11691" s="77"/>
      <c r="E11691" s="60"/>
    </row>
    <row r="11692" spans="1:5">
      <c r="A11692" s="52" t="s">
        <v>114</v>
      </c>
      <c r="B11692" s="59"/>
      <c r="C11692" s="59"/>
      <c r="D11692" s="77"/>
      <c r="E11692" s="60"/>
    </row>
    <row r="11693" spans="1:5">
      <c r="A11693" s="52" t="s">
        <v>114</v>
      </c>
      <c r="B11693" s="59"/>
      <c r="C11693" s="59"/>
      <c r="D11693" s="77"/>
      <c r="E11693" s="60"/>
    </row>
    <row r="11694" spans="1:5">
      <c r="A11694" s="52" t="s">
        <v>114</v>
      </c>
      <c r="B11694" s="59"/>
      <c r="C11694" s="59"/>
      <c r="D11694" s="77"/>
      <c r="E11694" s="78"/>
    </row>
    <row r="11695" spans="1:5">
      <c r="A11695" s="52" t="s">
        <v>114</v>
      </c>
      <c r="B11695" s="59"/>
      <c r="C11695" s="59"/>
      <c r="D11695" s="77"/>
      <c r="E11695" s="60"/>
    </row>
    <row r="11696" spans="1:5">
      <c r="A11696" s="52" t="s">
        <v>114</v>
      </c>
      <c r="B11696" s="59"/>
      <c r="C11696" s="59"/>
      <c r="D11696" s="77"/>
      <c r="E11696" s="60"/>
    </row>
    <row r="11697" spans="1:5">
      <c r="A11697" s="52" t="s">
        <v>114</v>
      </c>
      <c r="B11697" s="59"/>
      <c r="C11697" s="59"/>
      <c r="D11697" s="77"/>
      <c r="E11697" s="60"/>
    </row>
    <row r="11698" spans="1:5">
      <c r="A11698" s="52" t="s">
        <v>114</v>
      </c>
      <c r="B11698" s="59"/>
      <c r="C11698" s="59"/>
      <c r="D11698" s="77"/>
      <c r="E11698" s="60"/>
    </row>
    <row r="11699" spans="1:5">
      <c r="A11699" s="52" t="s">
        <v>114</v>
      </c>
      <c r="B11699" s="59"/>
      <c r="C11699" s="59"/>
      <c r="D11699" s="77"/>
      <c r="E11699" s="60"/>
    </row>
    <row r="11700" spans="1:5">
      <c r="A11700" s="52" t="s">
        <v>114</v>
      </c>
      <c r="B11700" s="59"/>
      <c r="C11700" s="59"/>
      <c r="D11700" s="77"/>
      <c r="E11700" s="78"/>
    </row>
    <row r="11701" spans="1:5">
      <c r="A11701" s="52" t="s">
        <v>114</v>
      </c>
      <c r="B11701" s="59"/>
      <c r="C11701" s="59"/>
      <c r="D11701" s="77"/>
      <c r="E11701" s="60"/>
    </row>
    <row r="11702" spans="1:5">
      <c r="A11702" s="52" t="s">
        <v>114</v>
      </c>
      <c r="B11702" s="59"/>
      <c r="C11702" s="59"/>
      <c r="D11702" s="77"/>
      <c r="E11702" s="60"/>
    </row>
    <row r="11703" spans="1:5">
      <c r="A11703" s="52" t="s">
        <v>114</v>
      </c>
      <c r="B11703" s="59"/>
      <c r="C11703" s="59"/>
      <c r="D11703" s="77"/>
      <c r="E11703" s="60"/>
    </row>
    <row r="11704" spans="1:5">
      <c r="A11704" s="52" t="s">
        <v>114</v>
      </c>
      <c r="B11704" s="59"/>
      <c r="C11704" s="59"/>
      <c r="D11704" s="77"/>
      <c r="E11704" s="60"/>
    </row>
    <row r="11705" spans="1:5">
      <c r="A11705" s="52" t="s">
        <v>114</v>
      </c>
      <c r="B11705" s="59"/>
      <c r="C11705" s="59"/>
      <c r="D11705" s="77"/>
      <c r="E11705" s="60"/>
    </row>
    <row r="11706" spans="1:5">
      <c r="A11706" s="52" t="s">
        <v>114</v>
      </c>
      <c r="B11706" s="59"/>
      <c r="C11706" s="59"/>
      <c r="D11706" s="77"/>
      <c r="E11706" s="60"/>
    </row>
    <row r="11707" spans="1:5">
      <c r="A11707" s="52" t="s">
        <v>114</v>
      </c>
      <c r="B11707" s="59"/>
      <c r="C11707" s="59"/>
      <c r="D11707" s="77"/>
      <c r="E11707" s="60"/>
    </row>
    <row r="11708" spans="1:5">
      <c r="A11708" s="52" t="s">
        <v>114</v>
      </c>
      <c r="B11708" s="59"/>
      <c r="C11708" s="59"/>
      <c r="D11708" s="77"/>
      <c r="E11708" s="60"/>
    </row>
    <row r="11709" spans="1:5">
      <c r="A11709" s="52" t="s">
        <v>114</v>
      </c>
      <c r="B11709" s="59"/>
      <c r="C11709" s="59"/>
      <c r="D11709" s="77"/>
      <c r="E11709" s="60"/>
    </row>
    <row r="11710" spans="1:5">
      <c r="A11710" s="52" t="s">
        <v>114</v>
      </c>
      <c r="B11710" s="59"/>
      <c r="C11710" s="59"/>
      <c r="D11710" s="77"/>
      <c r="E11710" s="60"/>
    </row>
    <row r="11711" spans="1:5">
      <c r="A11711" s="52" t="s">
        <v>114</v>
      </c>
      <c r="B11711" s="59"/>
      <c r="C11711" s="59"/>
      <c r="D11711" s="77"/>
      <c r="E11711" s="60"/>
    </row>
    <row r="11712" spans="1:5">
      <c r="A11712" s="52" t="s">
        <v>114</v>
      </c>
      <c r="B11712" s="59"/>
      <c r="C11712" s="59"/>
      <c r="D11712" s="77"/>
      <c r="E11712" s="60"/>
    </row>
    <row r="11713" spans="1:5">
      <c r="A11713" s="52" t="s">
        <v>114</v>
      </c>
      <c r="B11713" s="59"/>
      <c r="C11713" s="59"/>
      <c r="D11713" s="77"/>
      <c r="E11713" s="60"/>
    </row>
    <row r="11714" spans="1:5">
      <c r="A11714" s="52" t="s">
        <v>114</v>
      </c>
      <c r="B11714" s="59"/>
      <c r="C11714" s="59"/>
      <c r="D11714" s="77"/>
      <c r="E11714" s="60"/>
    </row>
    <row r="11715" spans="1:5">
      <c r="A11715" s="52" t="s">
        <v>114</v>
      </c>
      <c r="B11715" s="59"/>
      <c r="C11715" s="59"/>
      <c r="D11715" s="77"/>
      <c r="E11715" s="60"/>
    </row>
    <row r="11716" spans="1:5">
      <c r="A11716" s="52" t="s">
        <v>114</v>
      </c>
      <c r="B11716" s="59"/>
      <c r="C11716" s="59"/>
      <c r="D11716" s="77"/>
      <c r="E11716" s="60"/>
    </row>
    <row r="11717" spans="1:5">
      <c r="A11717" s="52" t="s">
        <v>114</v>
      </c>
      <c r="B11717" s="59"/>
      <c r="C11717" s="59"/>
      <c r="D11717" s="77"/>
      <c r="E11717" s="60"/>
    </row>
    <row r="11718" spans="1:5">
      <c r="A11718" s="52" t="s">
        <v>114</v>
      </c>
      <c r="B11718" s="59"/>
      <c r="C11718" s="59"/>
      <c r="D11718" s="77"/>
      <c r="E11718" s="60"/>
    </row>
    <row r="11719" spans="1:5">
      <c r="A11719" s="52" t="s">
        <v>114</v>
      </c>
      <c r="B11719" s="59"/>
      <c r="C11719" s="59"/>
      <c r="D11719" s="77"/>
      <c r="E11719" s="60"/>
    </row>
    <row r="11720" spans="1:5">
      <c r="A11720" s="52" t="s">
        <v>114</v>
      </c>
      <c r="B11720" s="59"/>
      <c r="C11720" s="59"/>
      <c r="D11720" s="77"/>
      <c r="E11720" s="60"/>
    </row>
    <row r="11721" spans="1:5">
      <c r="A11721" s="52" t="s">
        <v>114</v>
      </c>
      <c r="B11721" s="59"/>
      <c r="C11721" s="59"/>
      <c r="D11721" s="77"/>
      <c r="E11721" s="60"/>
    </row>
    <row r="11722" spans="1:5">
      <c r="A11722" s="52" t="s">
        <v>114</v>
      </c>
      <c r="B11722" s="59"/>
      <c r="C11722" s="59"/>
      <c r="D11722" s="77"/>
      <c r="E11722" s="60"/>
    </row>
    <row r="11723" spans="1:5">
      <c r="A11723" s="52" t="s">
        <v>114</v>
      </c>
      <c r="B11723" s="59"/>
      <c r="C11723" s="59"/>
      <c r="D11723" s="77"/>
      <c r="E11723" s="60"/>
    </row>
    <row r="11724" spans="1:5">
      <c r="A11724" s="52" t="s">
        <v>114</v>
      </c>
      <c r="B11724" s="59"/>
      <c r="C11724" s="59"/>
      <c r="D11724" s="77"/>
      <c r="E11724" s="60"/>
    </row>
    <row r="11725" spans="1:5">
      <c r="A11725" s="52" t="s">
        <v>114</v>
      </c>
      <c r="B11725" s="59"/>
      <c r="C11725" s="59"/>
      <c r="D11725" s="77"/>
      <c r="E11725" s="60"/>
    </row>
    <row r="11726" spans="1:5">
      <c r="A11726" s="52" t="s">
        <v>114</v>
      </c>
      <c r="B11726" s="59"/>
      <c r="C11726" s="59"/>
      <c r="D11726" s="77"/>
      <c r="E11726" s="60"/>
    </row>
    <row r="11727" spans="1:5">
      <c r="A11727" s="52" t="s">
        <v>114</v>
      </c>
      <c r="B11727" s="59"/>
      <c r="C11727" s="59"/>
      <c r="D11727" s="77"/>
      <c r="E11727" s="60"/>
    </row>
    <row r="11728" spans="1:5">
      <c r="A11728" s="52" t="s">
        <v>114</v>
      </c>
      <c r="B11728" s="59"/>
      <c r="C11728" s="59"/>
      <c r="D11728" s="77"/>
      <c r="E11728" s="60"/>
    </row>
    <row r="11729" spans="1:5">
      <c r="A11729" s="52" t="s">
        <v>114</v>
      </c>
      <c r="B11729" s="59"/>
      <c r="C11729" s="59"/>
      <c r="D11729" s="77"/>
      <c r="E11729" s="60"/>
    </row>
    <row r="11730" spans="1:5">
      <c r="A11730" s="52" t="s">
        <v>114</v>
      </c>
      <c r="B11730" s="59"/>
      <c r="C11730" s="59"/>
      <c r="D11730" s="77"/>
      <c r="E11730" s="60"/>
    </row>
    <row r="11731" spans="1:5">
      <c r="A11731" s="52" t="s">
        <v>114</v>
      </c>
      <c r="B11731" s="59"/>
      <c r="C11731" s="59"/>
      <c r="D11731" s="77"/>
      <c r="E11731" s="60"/>
    </row>
    <row r="11732" spans="1:5">
      <c r="A11732" s="52" t="s">
        <v>114</v>
      </c>
      <c r="B11732" s="59"/>
      <c r="C11732" s="59"/>
      <c r="D11732" s="77"/>
      <c r="E11732" s="60"/>
    </row>
    <row r="11733" spans="1:5">
      <c r="A11733" s="52" t="s">
        <v>114</v>
      </c>
      <c r="B11733" s="59"/>
      <c r="C11733" s="59"/>
      <c r="D11733" s="77"/>
      <c r="E11733" s="78"/>
    </row>
    <row r="11734" spans="1:5">
      <c r="A11734" s="52" t="s">
        <v>114</v>
      </c>
      <c r="B11734" s="59"/>
      <c r="C11734" s="59"/>
      <c r="D11734" s="77"/>
      <c r="E11734" s="78"/>
    </row>
    <row r="11735" spans="1:5">
      <c r="A11735" s="52" t="s">
        <v>114</v>
      </c>
      <c r="B11735" s="59"/>
      <c r="C11735" s="59"/>
      <c r="D11735" s="77"/>
      <c r="E11735" s="78"/>
    </row>
    <row r="11736" spans="1:5">
      <c r="A11736" s="52" t="s">
        <v>114</v>
      </c>
      <c r="B11736" s="59"/>
      <c r="C11736" s="59"/>
      <c r="D11736" s="77"/>
      <c r="E11736" s="60"/>
    </row>
    <row r="11737" spans="1:5">
      <c r="A11737" s="52" t="s">
        <v>114</v>
      </c>
      <c r="B11737" s="59"/>
      <c r="C11737" s="59"/>
      <c r="D11737" s="77"/>
      <c r="E11737" s="60"/>
    </row>
    <row r="11738" spans="1:5">
      <c r="A11738" s="52" t="s">
        <v>114</v>
      </c>
      <c r="B11738" s="59"/>
      <c r="C11738" s="59"/>
      <c r="D11738" s="77"/>
      <c r="E11738" s="60"/>
    </row>
    <row r="11739" spans="1:5">
      <c r="A11739" s="52" t="s">
        <v>114</v>
      </c>
      <c r="B11739" s="59"/>
      <c r="C11739" s="59"/>
      <c r="D11739" s="77"/>
      <c r="E11739" s="60"/>
    </row>
    <row r="11740" spans="1:5">
      <c r="A11740" s="52" t="s">
        <v>114</v>
      </c>
      <c r="B11740" s="59"/>
      <c r="C11740" s="59"/>
      <c r="D11740" s="77"/>
      <c r="E11740" s="60"/>
    </row>
    <row r="11741" spans="1:5">
      <c r="A11741" s="52" t="s">
        <v>114</v>
      </c>
      <c r="B11741" s="59"/>
      <c r="C11741" s="59"/>
      <c r="D11741" s="77"/>
      <c r="E11741" s="60"/>
    </row>
    <row r="11742" spans="1:5">
      <c r="A11742" s="52" t="s">
        <v>114</v>
      </c>
      <c r="B11742" s="59"/>
      <c r="C11742" s="59"/>
      <c r="D11742" s="77"/>
      <c r="E11742" s="60"/>
    </row>
    <row r="11743" spans="1:5">
      <c r="A11743" s="52" t="s">
        <v>114</v>
      </c>
      <c r="B11743" s="59"/>
      <c r="C11743" s="59"/>
      <c r="D11743" s="77"/>
      <c r="E11743" s="60"/>
    </row>
    <row r="11744" spans="1:5">
      <c r="A11744" s="52" t="s">
        <v>114</v>
      </c>
      <c r="B11744" s="59"/>
      <c r="C11744" s="59"/>
      <c r="D11744" s="77"/>
      <c r="E11744" s="60"/>
    </row>
    <row r="11745" spans="1:5">
      <c r="A11745" s="52" t="s">
        <v>114</v>
      </c>
      <c r="B11745" s="59"/>
      <c r="C11745" s="59"/>
      <c r="D11745" s="77"/>
      <c r="E11745" s="60"/>
    </row>
    <row r="11746" spans="1:5">
      <c r="A11746" s="52" t="s">
        <v>114</v>
      </c>
      <c r="B11746" s="59"/>
      <c r="C11746" s="59"/>
      <c r="D11746" s="77"/>
      <c r="E11746" s="60"/>
    </row>
    <row r="11747" spans="1:5">
      <c r="A11747" s="52" t="s">
        <v>114</v>
      </c>
      <c r="B11747" s="59"/>
      <c r="C11747" s="59"/>
      <c r="D11747" s="77"/>
      <c r="E11747" s="78"/>
    </row>
    <row r="11748" spans="1:5">
      <c r="A11748" s="52" t="s">
        <v>114</v>
      </c>
      <c r="B11748" s="59"/>
      <c r="C11748" s="59"/>
      <c r="D11748" s="77"/>
      <c r="E11748" s="60"/>
    </row>
    <row r="11749" spans="1:5">
      <c r="A11749" s="52" t="s">
        <v>114</v>
      </c>
      <c r="B11749" s="59"/>
      <c r="C11749" s="59"/>
      <c r="D11749" s="77"/>
      <c r="E11749" s="60"/>
    </row>
    <row r="11750" spans="1:5">
      <c r="A11750" s="52" t="s">
        <v>114</v>
      </c>
      <c r="B11750" s="59"/>
      <c r="C11750" s="59"/>
      <c r="D11750" s="77"/>
      <c r="E11750" s="60"/>
    </row>
    <row r="11751" spans="1:5">
      <c r="A11751" s="52" t="s">
        <v>114</v>
      </c>
      <c r="B11751" s="59"/>
      <c r="C11751" s="59"/>
      <c r="D11751" s="77"/>
      <c r="E11751" s="60"/>
    </row>
    <row r="11752" spans="1:5">
      <c r="A11752" s="52" t="s">
        <v>114</v>
      </c>
      <c r="B11752" s="59"/>
      <c r="C11752" s="59"/>
      <c r="D11752" s="77"/>
      <c r="E11752" s="60"/>
    </row>
    <row r="11753" spans="1:5">
      <c r="A11753" s="52" t="s">
        <v>114</v>
      </c>
      <c r="B11753" s="59"/>
      <c r="C11753" s="59"/>
      <c r="D11753" s="77"/>
      <c r="E11753" s="60"/>
    </row>
    <row r="11754" spans="1:5">
      <c r="A11754" s="52" t="s">
        <v>114</v>
      </c>
      <c r="B11754" s="59"/>
      <c r="C11754" s="59"/>
      <c r="D11754" s="77"/>
      <c r="E11754" s="60"/>
    </row>
    <row r="11755" spans="1:5">
      <c r="A11755" s="52" t="s">
        <v>114</v>
      </c>
      <c r="B11755" s="59"/>
      <c r="C11755" s="59"/>
      <c r="D11755" s="77"/>
      <c r="E11755" s="60"/>
    </row>
    <row r="11756" spans="1:5">
      <c r="A11756" s="52" t="s">
        <v>114</v>
      </c>
      <c r="B11756" s="59"/>
      <c r="C11756" s="59"/>
      <c r="D11756" s="77"/>
      <c r="E11756" s="60"/>
    </row>
    <row r="11757" spans="1:5">
      <c r="A11757" s="52" t="s">
        <v>114</v>
      </c>
      <c r="B11757" s="59"/>
      <c r="C11757" s="59"/>
      <c r="D11757" s="77"/>
      <c r="E11757" s="60"/>
    </row>
    <row r="11758" spans="1:5">
      <c r="A11758" s="52" t="s">
        <v>114</v>
      </c>
      <c r="B11758" s="59"/>
      <c r="C11758" s="59"/>
      <c r="D11758" s="77"/>
      <c r="E11758" s="60"/>
    </row>
    <row r="11759" spans="1:5">
      <c r="A11759" s="52" t="s">
        <v>114</v>
      </c>
      <c r="B11759" s="59"/>
      <c r="C11759" s="59"/>
      <c r="D11759" s="77"/>
      <c r="E11759" s="60"/>
    </row>
    <row r="11760" spans="1:5">
      <c r="A11760" s="52" t="s">
        <v>114</v>
      </c>
      <c r="B11760" s="59"/>
      <c r="C11760" s="59"/>
      <c r="D11760" s="77"/>
      <c r="E11760" s="60"/>
    </row>
    <row r="11761" spans="1:5">
      <c r="A11761" s="52" t="s">
        <v>114</v>
      </c>
      <c r="B11761" s="59"/>
      <c r="C11761" s="59"/>
      <c r="D11761" s="77"/>
      <c r="E11761" s="60"/>
    </row>
    <row r="11762" spans="1:5">
      <c r="A11762" s="52" t="s">
        <v>114</v>
      </c>
      <c r="B11762" s="59"/>
      <c r="C11762" s="59"/>
      <c r="D11762" s="77"/>
      <c r="E11762" s="60"/>
    </row>
    <row r="11763" spans="1:5">
      <c r="A11763" s="52" t="s">
        <v>114</v>
      </c>
      <c r="B11763" s="59"/>
      <c r="C11763" s="59"/>
      <c r="D11763" s="77"/>
      <c r="E11763" s="60"/>
    </row>
    <row r="11764" spans="1:5">
      <c r="A11764" s="52" t="s">
        <v>114</v>
      </c>
      <c r="B11764" s="59"/>
      <c r="C11764" s="59"/>
      <c r="D11764" s="77"/>
      <c r="E11764" s="60"/>
    </row>
    <row r="11765" spans="1:5">
      <c r="A11765" s="52" t="s">
        <v>114</v>
      </c>
      <c r="B11765" s="59"/>
      <c r="C11765" s="59"/>
      <c r="D11765" s="77"/>
      <c r="E11765" s="60"/>
    </row>
    <row r="11766" spans="1:5">
      <c r="A11766" s="52" t="s">
        <v>114</v>
      </c>
      <c r="B11766" s="59"/>
      <c r="C11766" s="59"/>
      <c r="D11766" s="77"/>
      <c r="E11766" s="60"/>
    </row>
    <row r="11767" spans="1:5">
      <c r="A11767" s="52" t="s">
        <v>114</v>
      </c>
      <c r="B11767" s="59"/>
      <c r="C11767" s="59"/>
      <c r="D11767" s="77"/>
      <c r="E11767" s="60"/>
    </row>
    <row r="11768" spans="1:5">
      <c r="A11768" s="52" t="s">
        <v>114</v>
      </c>
      <c r="B11768" s="59"/>
      <c r="C11768" s="59"/>
      <c r="D11768" s="77"/>
      <c r="E11768" s="60"/>
    </row>
    <row r="11769" spans="1:5">
      <c r="A11769" s="52" t="s">
        <v>114</v>
      </c>
      <c r="B11769" s="59"/>
      <c r="C11769" s="59"/>
      <c r="D11769" s="77"/>
      <c r="E11769" s="60"/>
    </row>
    <row r="11770" spans="1:5">
      <c r="A11770" s="52" t="s">
        <v>114</v>
      </c>
      <c r="B11770" s="59"/>
      <c r="C11770" s="59"/>
      <c r="D11770" s="77"/>
      <c r="E11770" s="60"/>
    </row>
    <row r="11771" spans="1:5">
      <c r="A11771" s="52" t="s">
        <v>114</v>
      </c>
      <c r="B11771" s="59"/>
      <c r="C11771" s="59"/>
      <c r="D11771" s="77"/>
      <c r="E11771" s="60"/>
    </row>
    <row r="11772" spans="1:5">
      <c r="A11772" s="52" t="s">
        <v>114</v>
      </c>
      <c r="B11772" s="59"/>
      <c r="C11772" s="59"/>
      <c r="D11772" s="77"/>
      <c r="E11772" s="60"/>
    </row>
    <row r="11773" spans="1:5">
      <c r="A11773" s="52" t="s">
        <v>114</v>
      </c>
      <c r="B11773" s="59"/>
      <c r="C11773" s="59"/>
      <c r="D11773" s="77"/>
      <c r="E11773" s="60"/>
    </row>
    <row r="11774" spans="1:5">
      <c r="A11774" s="52" t="s">
        <v>114</v>
      </c>
      <c r="B11774" s="59"/>
      <c r="C11774" s="59"/>
      <c r="D11774" s="77"/>
      <c r="E11774" s="60"/>
    </row>
    <row r="11775" spans="1:5">
      <c r="A11775" s="52" t="s">
        <v>114</v>
      </c>
      <c r="B11775" s="59"/>
      <c r="C11775" s="59"/>
      <c r="D11775" s="77"/>
      <c r="E11775" s="60"/>
    </row>
    <row r="11776" spans="1:5">
      <c r="A11776" s="52" t="s">
        <v>114</v>
      </c>
      <c r="B11776" s="59"/>
      <c r="C11776" s="59"/>
      <c r="D11776" s="77"/>
      <c r="E11776" s="60"/>
    </row>
    <row r="11777" spans="1:5">
      <c r="A11777" s="52" t="s">
        <v>114</v>
      </c>
      <c r="B11777" s="59"/>
      <c r="C11777" s="59"/>
      <c r="D11777" s="77"/>
      <c r="E11777" s="60"/>
    </row>
    <row r="11778" spans="1:5">
      <c r="A11778" s="52" t="s">
        <v>114</v>
      </c>
      <c r="B11778" s="59"/>
      <c r="C11778" s="59"/>
      <c r="D11778" s="77"/>
      <c r="E11778" s="60"/>
    </row>
    <row r="11779" spans="1:5">
      <c r="A11779" s="52" t="s">
        <v>114</v>
      </c>
      <c r="B11779" s="59"/>
      <c r="C11779" s="59"/>
      <c r="D11779" s="77"/>
      <c r="E11779" s="60"/>
    </row>
    <row r="11780" spans="1:5">
      <c r="A11780" s="52" t="s">
        <v>114</v>
      </c>
      <c r="B11780" s="59"/>
      <c r="C11780" s="59"/>
      <c r="D11780" s="77"/>
      <c r="E11780" s="78"/>
    </row>
    <row r="11781" spans="1:5">
      <c r="A11781" s="52" t="s">
        <v>114</v>
      </c>
      <c r="B11781" s="59"/>
      <c r="C11781" s="59"/>
      <c r="D11781" s="77"/>
      <c r="E11781" s="78"/>
    </row>
    <row r="11782" spans="1:5">
      <c r="A11782" s="52" t="s">
        <v>114</v>
      </c>
      <c r="B11782" s="59"/>
      <c r="C11782" s="59"/>
      <c r="D11782" s="77"/>
      <c r="E11782" s="60"/>
    </row>
    <row r="11783" spans="1:5">
      <c r="A11783" s="52" t="s">
        <v>114</v>
      </c>
      <c r="B11783" s="59"/>
      <c r="C11783" s="59"/>
      <c r="D11783" s="77"/>
      <c r="E11783" s="60"/>
    </row>
    <row r="11784" spans="1:5">
      <c r="A11784" s="52" t="s">
        <v>114</v>
      </c>
      <c r="B11784" s="59"/>
      <c r="C11784" s="59"/>
      <c r="D11784" s="77"/>
      <c r="E11784" s="60"/>
    </row>
    <row r="11785" spans="1:5">
      <c r="A11785" s="52" t="s">
        <v>114</v>
      </c>
      <c r="B11785" s="59"/>
      <c r="C11785" s="59"/>
      <c r="D11785" s="77"/>
      <c r="E11785" s="60"/>
    </row>
    <row r="11786" spans="1:5">
      <c r="A11786" s="52" t="s">
        <v>114</v>
      </c>
      <c r="B11786" s="59"/>
      <c r="C11786" s="59"/>
      <c r="D11786" s="77"/>
      <c r="E11786" s="60"/>
    </row>
    <row r="11787" spans="1:5">
      <c r="A11787" s="52" t="s">
        <v>114</v>
      </c>
      <c r="B11787" s="59"/>
      <c r="C11787" s="59"/>
      <c r="D11787" s="77"/>
      <c r="E11787" s="60"/>
    </row>
    <row r="11788" spans="1:5">
      <c r="A11788" s="52" t="s">
        <v>114</v>
      </c>
      <c r="B11788" s="59"/>
      <c r="C11788" s="59"/>
      <c r="D11788" s="77"/>
      <c r="E11788" s="60"/>
    </row>
    <row r="11789" spans="1:5">
      <c r="A11789" s="52" t="s">
        <v>114</v>
      </c>
      <c r="B11789" s="59"/>
      <c r="C11789" s="59"/>
      <c r="D11789" s="77"/>
      <c r="E11789" s="60"/>
    </row>
    <row r="11790" spans="1:5">
      <c r="A11790" s="52" t="s">
        <v>114</v>
      </c>
      <c r="B11790" s="59"/>
      <c r="C11790" s="59"/>
      <c r="D11790" s="77"/>
      <c r="E11790" s="60"/>
    </row>
    <row r="11791" spans="1:5">
      <c r="A11791" s="52" t="s">
        <v>114</v>
      </c>
      <c r="B11791" s="59"/>
      <c r="C11791" s="59"/>
      <c r="D11791" s="77"/>
      <c r="E11791" s="60"/>
    </row>
    <row r="11792" spans="1:5">
      <c r="A11792" s="52" t="s">
        <v>114</v>
      </c>
      <c r="B11792" s="59"/>
      <c r="C11792" s="59"/>
      <c r="D11792" s="77"/>
      <c r="E11792" s="60"/>
    </row>
    <row r="11793" spans="1:5">
      <c r="A11793" s="52" t="s">
        <v>114</v>
      </c>
      <c r="B11793" s="59"/>
      <c r="C11793" s="59"/>
      <c r="D11793" s="77"/>
      <c r="E11793" s="60"/>
    </row>
    <row r="11794" spans="1:5">
      <c r="A11794" s="52" t="s">
        <v>114</v>
      </c>
      <c r="B11794" s="59"/>
      <c r="C11794" s="59"/>
      <c r="D11794" s="77"/>
      <c r="E11794" s="60"/>
    </row>
    <row r="11795" spans="1:5">
      <c r="A11795" s="52" t="s">
        <v>114</v>
      </c>
      <c r="B11795" s="59"/>
      <c r="C11795" s="59"/>
      <c r="D11795" s="77"/>
      <c r="E11795" s="60"/>
    </row>
    <row r="11796" spans="1:5">
      <c r="A11796" s="52" t="s">
        <v>114</v>
      </c>
      <c r="B11796" s="59"/>
      <c r="C11796" s="59"/>
      <c r="D11796" s="77"/>
      <c r="E11796" s="60"/>
    </row>
    <row r="11797" spans="1:5">
      <c r="A11797" s="52" t="s">
        <v>114</v>
      </c>
      <c r="B11797" s="59"/>
      <c r="C11797" s="59"/>
      <c r="D11797" s="77"/>
      <c r="E11797" s="60"/>
    </row>
    <row r="11798" spans="1:5">
      <c r="A11798" s="52" t="s">
        <v>114</v>
      </c>
      <c r="B11798" s="59"/>
      <c r="C11798" s="59"/>
      <c r="D11798" s="77"/>
      <c r="E11798" s="60"/>
    </row>
    <row r="11799" spans="1:5">
      <c r="A11799" s="52" t="s">
        <v>114</v>
      </c>
      <c r="B11799" s="59"/>
      <c r="C11799" s="59"/>
      <c r="D11799" s="77"/>
      <c r="E11799" s="60"/>
    </row>
    <row r="11800" spans="1:5">
      <c r="A11800" s="52" t="s">
        <v>114</v>
      </c>
      <c r="B11800" s="59"/>
      <c r="C11800" s="59"/>
      <c r="D11800" s="77"/>
      <c r="E11800" s="60"/>
    </row>
    <row r="11801" spans="1:5">
      <c r="A11801" s="52" t="s">
        <v>114</v>
      </c>
      <c r="B11801" s="59"/>
      <c r="C11801" s="59"/>
      <c r="D11801" s="77"/>
      <c r="E11801" s="60"/>
    </row>
    <row r="11802" spans="1:5">
      <c r="A11802" s="52" t="s">
        <v>114</v>
      </c>
      <c r="B11802" s="59"/>
      <c r="C11802" s="59"/>
      <c r="D11802" s="77"/>
      <c r="E11802" s="60"/>
    </row>
    <row r="11803" spans="1:5">
      <c r="A11803" s="52" t="s">
        <v>114</v>
      </c>
      <c r="B11803" s="59"/>
      <c r="C11803" s="59"/>
      <c r="D11803" s="77"/>
      <c r="E11803" s="60"/>
    </row>
    <row r="11804" spans="1:5">
      <c r="A11804" s="52" t="s">
        <v>114</v>
      </c>
      <c r="B11804" s="59"/>
      <c r="C11804" s="59"/>
      <c r="D11804" s="77"/>
      <c r="E11804" s="60"/>
    </row>
    <row r="11805" spans="1:5">
      <c r="A11805" s="52" t="s">
        <v>114</v>
      </c>
      <c r="B11805" s="59"/>
      <c r="C11805" s="59"/>
      <c r="D11805" s="77"/>
      <c r="E11805" s="60"/>
    </row>
    <row r="11806" spans="1:5">
      <c r="A11806" s="52" t="s">
        <v>114</v>
      </c>
      <c r="B11806" s="59"/>
      <c r="C11806" s="59"/>
      <c r="D11806" s="77"/>
      <c r="E11806" s="60"/>
    </row>
    <row r="11807" spans="1:5">
      <c r="A11807" s="52" t="s">
        <v>114</v>
      </c>
      <c r="B11807" s="59"/>
      <c r="C11807" s="59"/>
      <c r="D11807" s="77"/>
      <c r="E11807" s="60"/>
    </row>
    <row r="11808" spans="1:5">
      <c r="A11808" s="52" t="s">
        <v>114</v>
      </c>
      <c r="B11808" s="59"/>
      <c r="C11808" s="59"/>
      <c r="D11808" s="77"/>
      <c r="E11808" s="60"/>
    </row>
    <row r="11809" spans="1:5">
      <c r="A11809" s="52" t="s">
        <v>114</v>
      </c>
      <c r="B11809" s="59"/>
      <c r="C11809" s="59"/>
      <c r="D11809" s="77"/>
      <c r="E11809" s="60"/>
    </row>
    <row r="11810" spans="1:5">
      <c r="A11810" s="52" t="s">
        <v>114</v>
      </c>
      <c r="B11810" s="59"/>
      <c r="C11810" s="59"/>
      <c r="D11810" s="77"/>
      <c r="E11810" s="60"/>
    </row>
    <row r="11811" spans="1:5">
      <c r="A11811" s="52" t="s">
        <v>114</v>
      </c>
      <c r="B11811" s="59"/>
      <c r="C11811" s="59"/>
      <c r="D11811" s="77"/>
      <c r="E11811" s="60"/>
    </row>
    <row r="11812" spans="1:5">
      <c r="A11812" s="52" t="s">
        <v>114</v>
      </c>
      <c r="B11812" s="59"/>
      <c r="C11812" s="59"/>
      <c r="D11812" s="77"/>
      <c r="E11812" s="60"/>
    </row>
    <row r="11813" spans="1:5">
      <c r="A11813" s="52" t="s">
        <v>114</v>
      </c>
      <c r="B11813" s="59"/>
      <c r="C11813" s="59"/>
      <c r="D11813" s="77"/>
      <c r="E11813" s="60"/>
    </row>
    <row r="11814" spans="1:5">
      <c r="A11814" s="52" t="s">
        <v>114</v>
      </c>
      <c r="B11814" s="59"/>
      <c r="C11814" s="59"/>
      <c r="D11814" s="77"/>
      <c r="E11814" s="60"/>
    </row>
    <row r="11815" spans="1:5">
      <c r="A11815" s="52" t="s">
        <v>114</v>
      </c>
      <c r="B11815" s="59"/>
      <c r="C11815" s="59"/>
      <c r="D11815" s="77"/>
      <c r="E11815" s="60"/>
    </row>
    <row r="11816" spans="1:5">
      <c r="A11816" s="52" t="s">
        <v>114</v>
      </c>
      <c r="B11816" s="59"/>
      <c r="C11816" s="59"/>
      <c r="D11816" s="77"/>
      <c r="E11816" s="60"/>
    </row>
    <row r="11817" spans="1:5">
      <c r="A11817" s="52" t="s">
        <v>114</v>
      </c>
      <c r="B11817" s="59"/>
      <c r="C11817" s="59"/>
      <c r="D11817" s="77"/>
      <c r="E11817" s="60"/>
    </row>
    <row r="11818" spans="1:5">
      <c r="A11818" s="52" t="s">
        <v>114</v>
      </c>
      <c r="B11818" s="59"/>
      <c r="C11818" s="59"/>
      <c r="D11818" s="77"/>
      <c r="E11818" s="60"/>
    </row>
    <row r="11819" spans="1:5">
      <c r="A11819" s="52" t="s">
        <v>114</v>
      </c>
      <c r="B11819" s="59"/>
      <c r="C11819" s="59"/>
      <c r="D11819" s="77"/>
      <c r="E11819" s="60"/>
    </row>
    <row r="11820" spans="1:5">
      <c r="A11820" s="52" t="s">
        <v>114</v>
      </c>
      <c r="B11820" s="59"/>
      <c r="C11820" s="59"/>
      <c r="D11820" s="77"/>
      <c r="E11820" s="60"/>
    </row>
    <row r="11821" spans="1:5">
      <c r="A11821" s="52" t="s">
        <v>114</v>
      </c>
      <c r="B11821" s="59"/>
      <c r="C11821" s="59"/>
      <c r="D11821" s="77"/>
      <c r="E11821" s="60"/>
    </row>
    <row r="11822" spans="1:5">
      <c r="A11822" s="52" t="s">
        <v>114</v>
      </c>
      <c r="B11822" s="59"/>
      <c r="C11822" s="59"/>
      <c r="D11822" s="77"/>
      <c r="E11822" s="60"/>
    </row>
    <row r="11823" spans="1:5">
      <c r="A11823" s="52" t="s">
        <v>114</v>
      </c>
      <c r="B11823" s="59"/>
      <c r="C11823" s="59"/>
      <c r="D11823" s="77"/>
      <c r="E11823" s="60"/>
    </row>
    <row r="11824" spans="1:5">
      <c r="A11824" s="52" t="s">
        <v>114</v>
      </c>
      <c r="B11824" s="59"/>
      <c r="C11824" s="59"/>
      <c r="D11824" s="77"/>
      <c r="E11824" s="60"/>
    </row>
    <row r="11825" spans="1:5">
      <c r="A11825" s="52" t="s">
        <v>114</v>
      </c>
      <c r="B11825" s="59"/>
      <c r="C11825" s="59"/>
      <c r="D11825" s="77"/>
      <c r="E11825" s="60"/>
    </row>
    <row r="11826" spans="1:5">
      <c r="A11826" s="52" t="s">
        <v>114</v>
      </c>
      <c r="B11826" s="59"/>
      <c r="C11826" s="59"/>
      <c r="D11826" s="77"/>
      <c r="E11826" s="60"/>
    </row>
    <row r="11827" spans="1:5">
      <c r="A11827" s="52" t="s">
        <v>114</v>
      </c>
      <c r="B11827" s="59"/>
      <c r="C11827" s="59"/>
      <c r="D11827" s="77"/>
      <c r="E11827" s="60"/>
    </row>
    <row r="11828" spans="1:5">
      <c r="A11828" s="52" t="s">
        <v>114</v>
      </c>
      <c r="B11828" s="59"/>
      <c r="C11828" s="59"/>
      <c r="D11828" s="77"/>
      <c r="E11828" s="60"/>
    </row>
    <row r="11829" spans="1:5">
      <c r="A11829" s="52" t="s">
        <v>114</v>
      </c>
      <c r="B11829" s="59"/>
      <c r="C11829" s="59"/>
      <c r="D11829" s="77"/>
      <c r="E11829" s="60"/>
    </row>
    <row r="11830" spans="1:5">
      <c r="A11830" s="52" t="s">
        <v>114</v>
      </c>
      <c r="B11830" s="59"/>
      <c r="C11830" s="59"/>
      <c r="D11830" s="77"/>
      <c r="E11830" s="60"/>
    </row>
    <row r="11831" spans="1:5">
      <c r="A11831" s="52" t="s">
        <v>114</v>
      </c>
      <c r="B11831" s="59"/>
      <c r="C11831" s="59"/>
      <c r="D11831" s="77"/>
      <c r="E11831" s="60"/>
    </row>
    <row r="11832" spans="1:5">
      <c r="A11832" s="52" t="s">
        <v>114</v>
      </c>
      <c r="B11832" s="59"/>
      <c r="C11832" s="59"/>
      <c r="D11832" s="77"/>
      <c r="E11832" s="60"/>
    </row>
    <row r="11833" spans="1:5">
      <c r="A11833" s="52" t="s">
        <v>114</v>
      </c>
      <c r="B11833" s="59"/>
      <c r="C11833" s="59"/>
      <c r="D11833" s="77"/>
      <c r="E11833" s="60"/>
    </row>
    <row r="11834" spans="1:5">
      <c r="A11834" s="52" t="s">
        <v>114</v>
      </c>
      <c r="B11834" s="59"/>
      <c r="C11834" s="59"/>
      <c r="D11834" s="77"/>
      <c r="E11834" s="60"/>
    </row>
    <row r="11835" spans="1:5">
      <c r="A11835" s="52" t="s">
        <v>114</v>
      </c>
      <c r="B11835" s="59"/>
      <c r="C11835" s="59"/>
      <c r="D11835" s="77"/>
      <c r="E11835" s="60"/>
    </row>
    <row r="11836" spans="1:5">
      <c r="A11836" s="52" t="s">
        <v>114</v>
      </c>
      <c r="B11836" s="59"/>
      <c r="C11836" s="59"/>
      <c r="D11836" s="77"/>
      <c r="E11836" s="78"/>
    </row>
    <row r="11837" spans="1:5">
      <c r="A11837" s="52" t="s">
        <v>114</v>
      </c>
      <c r="B11837" s="59"/>
      <c r="C11837" s="59"/>
      <c r="D11837" s="77"/>
      <c r="E11837" s="60"/>
    </row>
    <row r="11838" spans="1:5">
      <c r="A11838" s="52" t="s">
        <v>114</v>
      </c>
      <c r="B11838" s="59"/>
      <c r="C11838" s="59"/>
      <c r="D11838" s="77"/>
      <c r="E11838" s="60"/>
    </row>
    <row r="11839" spans="1:5">
      <c r="A11839" s="52" t="s">
        <v>114</v>
      </c>
      <c r="B11839" s="59"/>
      <c r="C11839" s="59"/>
      <c r="D11839" s="77"/>
      <c r="E11839" s="60"/>
    </row>
    <row r="11840" spans="1:5">
      <c r="A11840" s="52" t="s">
        <v>114</v>
      </c>
      <c r="B11840" s="59"/>
      <c r="C11840" s="59"/>
      <c r="D11840" s="77"/>
      <c r="E11840" s="60"/>
    </row>
    <row r="11841" spans="1:5">
      <c r="A11841" s="52" t="s">
        <v>114</v>
      </c>
      <c r="B11841" s="59"/>
      <c r="C11841" s="59"/>
      <c r="D11841" s="77"/>
      <c r="E11841" s="60"/>
    </row>
    <row r="11842" spans="1:5">
      <c r="A11842" s="52" t="s">
        <v>114</v>
      </c>
      <c r="B11842" s="59"/>
      <c r="C11842" s="59"/>
      <c r="D11842" s="77"/>
      <c r="E11842" s="60"/>
    </row>
    <row r="11843" spans="1:5">
      <c r="A11843" s="52" t="s">
        <v>114</v>
      </c>
      <c r="B11843" s="59"/>
      <c r="C11843" s="59"/>
      <c r="D11843" s="77"/>
      <c r="E11843" s="60"/>
    </row>
    <row r="11844" spans="1:5">
      <c r="A11844" s="52" t="s">
        <v>114</v>
      </c>
      <c r="B11844" s="59"/>
      <c r="C11844" s="59"/>
      <c r="D11844" s="77"/>
      <c r="E11844" s="60"/>
    </row>
    <row r="11845" spans="1:5">
      <c r="A11845" s="52" t="s">
        <v>114</v>
      </c>
      <c r="B11845" s="59"/>
      <c r="C11845" s="59"/>
      <c r="D11845" s="77"/>
      <c r="E11845" s="60"/>
    </row>
    <row r="11846" spans="1:5">
      <c r="A11846" s="52" t="s">
        <v>114</v>
      </c>
      <c r="B11846" s="59"/>
      <c r="C11846" s="59"/>
      <c r="D11846" s="77"/>
      <c r="E11846" s="60"/>
    </row>
    <row r="11847" spans="1:5">
      <c r="A11847" s="52" t="s">
        <v>114</v>
      </c>
      <c r="B11847" s="59"/>
      <c r="C11847" s="59"/>
      <c r="D11847" s="77"/>
      <c r="E11847" s="60"/>
    </row>
    <row r="11848" spans="1:5">
      <c r="A11848" s="52" t="s">
        <v>114</v>
      </c>
      <c r="B11848" s="59"/>
      <c r="C11848" s="59"/>
      <c r="D11848" s="77"/>
      <c r="E11848" s="60"/>
    </row>
    <row r="11849" spans="1:5">
      <c r="A11849" s="52" t="s">
        <v>114</v>
      </c>
      <c r="B11849" s="59"/>
      <c r="C11849" s="59"/>
      <c r="D11849" s="77"/>
      <c r="E11849" s="78"/>
    </row>
    <row r="11850" spans="1:5">
      <c r="A11850" s="52" t="s">
        <v>114</v>
      </c>
      <c r="B11850" s="59"/>
      <c r="C11850" s="59"/>
      <c r="D11850" s="77"/>
      <c r="E11850" s="60"/>
    </row>
    <row r="11851" spans="1:5">
      <c r="A11851" s="52" t="s">
        <v>114</v>
      </c>
      <c r="B11851" s="59"/>
      <c r="C11851" s="59"/>
      <c r="D11851" s="77"/>
      <c r="E11851" s="60"/>
    </row>
    <row r="11852" spans="1:5">
      <c r="A11852" s="52" t="s">
        <v>114</v>
      </c>
      <c r="B11852" s="59"/>
      <c r="C11852" s="59"/>
      <c r="D11852" s="77"/>
      <c r="E11852" s="60"/>
    </row>
    <row r="11853" spans="1:5">
      <c r="A11853" s="52" t="s">
        <v>114</v>
      </c>
      <c r="B11853" s="59"/>
      <c r="C11853" s="59"/>
      <c r="D11853" s="77"/>
      <c r="E11853" s="60"/>
    </row>
    <row r="11854" spans="1:5">
      <c r="A11854" s="52" t="s">
        <v>114</v>
      </c>
      <c r="B11854" s="59"/>
      <c r="C11854" s="59"/>
      <c r="D11854" s="77"/>
      <c r="E11854" s="60"/>
    </row>
    <row r="11855" spans="1:5">
      <c r="A11855" s="52" t="s">
        <v>114</v>
      </c>
      <c r="B11855" s="59"/>
      <c r="C11855" s="59"/>
      <c r="D11855" s="77"/>
      <c r="E11855" s="60"/>
    </row>
    <row r="11856" spans="1:5">
      <c r="A11856" s="52" t="s">
        <v>114</v>
      </c>
      <c r="B11856" s="59"/>
      <c r="C11856" s="59"/>
      <c r="D11856" s="77"/>
      <c r="E11856" s="78"/>
    </row>
    <row r="11857" spans="1:5">
      <c r="A11857" s="52" t="s">
        <v>114</v>
      </c>
      <c r="B11857" s="59"/>
      <c r="C11857" s="59"/>
      <c r="D11857" s="77"/>
      <c r="E11857" s="60"/>
    </row>
    <row r="11858" spans="1:5">
      <c r="A11858" s="52" t="s">
        <v>114</v>
      </c>
      <c r="B11858" s="59"/>
      <c r="C11858" s="59"/>
      <c r="D11858" s="77"/>
      <c r="E11858" s="60"/>
    </row>
    <row r="11859" spans="1:5">
      <c r="A11859" s="52" t="s">
        <v>114</v>
      </c>
      <c r="B11859" s="59"/>
      <c r="C11859" s="59"/>
      <c r="D11859" s="77"/>
      <c r="E11859" s="60"/>
    </row>
    <row r="11860" spans="1:5">
      <c r="A11860" s="52" t="s">
        <v>114</v>
      </c>
      <c r="B11860" s="59"/>
      <c r="C11860" s="59"/>
      <c r="D11860" s="77"/>
      <c r="E11860" s="60"/>
    </row>
    <row r="11861" spans="1:5">
      <c r="A11861" s="52" t="s">
        <v>114</v>
      </c>
      <c r="B11861" s="59"/>
      <c r="C11861" s="59"/>
      <c r="D11861" s="77"/>
      <c r="E11861" s="60"/>
    </row>
    <row r="11862" spans="1:5">
      <c r="A11862" s="52" t="s">
        <v>114</v>
      </c>
      <c r="B11862" s="59"/>
      <c r="C11862" s="59"/>
      <c r="D11862" s="77"/>
      <c r="E11862" s="60"/>
    </row>
    <row r="11863" spans="1:5">
      <c r="A11863" s="52" t="s">
        <v>114</v>
      </c>
      <c r="B11863" s="59"/>
      <c r="C11863" s="59"/>
      <c r="D11863" s="77"/>
      <c r="E11863" s="60"/>
    </row>
    <row r="11864" spans="1:5">
      <c r="A11864" s="52" t="s">
        <v>114</v>
      </c>
      <c r="B11864" s="59"/>
      <c r="C11864" s="59"/>
      <c r="D11864" s="77"/>
      <c r="E11864" s="60"/>
    </row>
    <row r="11865" spans="1:5">
      <c r="A11865" s="52" t="s">
        <v>114</v>
      </c>
      <c r="B11865" s="59"/>
      <c r="C11865" s="59"/>
      <c r="D11865" s="77"/>
      <c r="E11865" s="60"/>
    </row>
    <row r="11866" spans="1:5">
      <c r="A11866" s="52" t="s">
        <v>114</v>
      </c>
      <c r="B11866" s="59"/>
      <c r="C11866" s="59"/>
      <c r="D11866" s="77"/>
      <c r="E11866" s="60"/>
    </row>
    <row r="11867" spans="1:5">
      <c r="A11867" s="52" t="s">
        <v>114</v>
      </c>
      <c r="B11867" s="59"/>
      <c r="C11867" s="59"/>
      <c r="D11867" s="77"/>
      <c r="E11867" s="60"/>
    </row>
    <row r="11868" spans="1:5">
      <c r="A11868" s="52" t="s">
        <v>114</v>
      </c>
      <c r="B11868" s="59"/>
      <c r="C11868" s="59"/>
      <c r="D11868" s="77"/>
      <c r="E11868" s="60"/>
    </row>
    <row r="11869" spans="1:5">
      <c r="A11869" s="52" t="s">
        <v>114</v>
      </c>
      <c r="B11869" s="59"/>
      <c r="C11869" s="59"/>
      <c r="D11869" s="77"/>
      <c r="E11869" s="60"/>
    </row>
    <row r="11870" spans="1:5">
      <c r="A11870" s="52" t="s">
        <v>114</v>
      </c>
      <c r="B11870" s="59"/>
      <c r="C11870" s="59"/>
      <c r="D11870" s="77"/>
      <c r="E11870" s="78"/>
    </row>
    <row r="11871" spans="1:5">
      <c r="A11871" s="52" t="s">
        <v>114</v>
      </c>
      <c r="B11871" s="59"/>
      <c r="C11871" s="59"/>
      <c r="D11871" s="77"/>
      <c r="E11871" s="78"/>
    </row>
    <row r="11872" spans="1:5">
      <c r="A11872" s="52" t="s">
        <v>114</v>
      </c>
      <c r="B11872" s="59"/>
      <c r="C11872" s="59"/>
      <c r="D11872" s="77"/>
      <c r="E11872" s="78"/>
    </row>
    <row r="11873" spans="1:5">
      <c r="A11873" s="52" t="s">
        <v>114</v>
      </c>
      <c r="B11873" s="59"/>
      <c r="C11873" s="59"/>
      <c r="D11873" s="77"/>
      <c r="E11873" s="78"/>
    </row>
    <row r="11874" spans="1:5">
      <c r="A11874" s="52" t="s">
        <v>114</v>
      </c>
      <c r="B11874" s="59"/>
      <c r="C11874" s="59"/>
      <c r="D11874" s="77"/>
      <c r="E11874" s="78"/>
    </row>
    <row r="11875" spans="1:5">
      <c r="A11875" s="52" t="s">
        <v>114</v>
      </c>
      <c r="B11875" s="59"/>
      <c r="C11875" s="59"/>
      <c r="D11875" s="77"/>
      <c r="E11875" s="78"/>
    </row>
    <row r="11876" spans="1:5">
      <c r="A11876" s="52" t="s">
        <v>114</v>
      </c>
      <c r="B11876" s="59"/>
      <c r="C11876" s="59"/>
      <c r="D11876" s="77"/>
      <c r="E11876" s="78"/>
    </row>
    <row r="11877" spans="1:5">
      <c r="A11877" s="52" t="s">
        <v>114</v>
      </c>
      <c r="B11877" s="59"/>
      <c r="C11877" s="59"/>
      <c r="D11877" s="77"/>
      <c r="E11877" s="78"/>
    </row>
    <row r="11878" spans="1:5">
      <c r="A11878" s="52" t="s">
        <v>114</v>
      </c>
      <c r="B11878" s="59"/>
      <c r="C11878" s="59"/>
      <c r="D11878" s="77"/>
      <c r="E11878" s="78"/>
    </row>
    <row r="11879" spans="1:5">
      <c r="A11879" s="52" t="s">
        <v>114</v>
      </c>
      <c r="B11879" s="59"/>
      <c r="C11879" s="59"/>
      <c r="D11879" s="77"/>
      <c r="E11879" s="78"/>
    </row>
    <row r="11880" spans="1:5">
      <c r="A11880" s="52" t="s">
        <v>114</v>
      </c>
      <c r="B11880" s="59"/>
      <c r="C11880" s="59"/>
      <c r="D11880" s="77"/>
      <c r="E11880" s="78"/>
    </row>
    <row r="11881" spans="1:5">
      <c r="A11881" s="52" t="s">
        <v>114</v>
      </c>
      <c r="B11881" s="59"/>
      <c r="C11881" s="59"/>
      <c r="D11881" s="77"/>
      <c r="E11881" s="78"/>
    </row>
    <row r="11882" spans="1:5">
      <c r="A11882" s="52" t="s">
        <v>114</v>
      </c>
      <c r="B11882" s="59"/>
      <c r="C11882" s="59"/>
      <c r="D11882" s="77"/>
      <c r="E11882" s="60"/>
    </row>
    <row r="11883" spans="1:5">
      <c r="A11883" s="52" t="s">
        <v>114</v>
      </c>
      <c r="B11883" s="59"/>
      <c r="C11883" s="59"/>
      <c r="D11883" s="77"/>
      <c r="E11883" s="60"/>
    </row>
    <row r="11884" spans="1:5">
      <c r="A11884" s="52" t="s">
        <v>114</v>
      </c>
      <c r="B11884" s="59"/>
      <c r="C11884" s="59"/>
      <c r="D11884" s="77"/>
      <c r="E11884" s="78"/>
    </row>
    <row r="11885" spans="1:5">
      <c r="A11885" s="52" t="s">
        <v>114</v>
      </c>
      <c r="B11885" s="59"/>
      <c r="C11885" s="59"/>
      <c r="D11885" s="77"/>
      <c r="E11885" s="78"/>
    </row>
    <row r="11886" spans="1:5">
      <c r="A11886" s="52" t="s">
        <v>114</v>
      </c>
      <c r="B11886" s="59"/>
      <c r="C11886" s="59"/>
      <c r="D11886" s="77"/>
      <c r="E11886" s="78"/>
    </row>
    <row r="11887" spans="1:5">
      <c r="A11887" s="52" t="s">
        <v>114</v>
      </c>
      <c r="B11887" s="59"/>
      <c r="C11887" s="59"/>
      <c r="D11887" s="77"/>
      <c r="E11887" s="78"/>
    </row>
    <row r="11888" spans="1:5">
      <c r="A11888" s="52" t="s">
        <v>114</v>
      </c>
      <c r="B11888" s="59"/>
      <c r="C11888" s="59"/>
      <c r="D11888" s="77"/>
      <c r="E11888" s="78"/>
    </row>
    <row r="11889" spans="1:5">
      <c r="A11889" s="52" t="s">
        <v>114</v>
      </c>
      <c r="B11889" s="59"/>
      <c r="C11889" s="59"/>
      <c r="D11889" s="77"/>
      <c r="E11889" s="78"/>
    </row>
    <row r="11890" spans="1:5">
      <c r="A11890" s="52" t="s">
        <v>114</v>
      </c>
      <c r="B11890" s="59"/>
      <c r="C11890" s="59"/>
      <c r="D11890" s="77"/>
      <c r="E11890" s="78"/>
    </row>
    <row r="11891" spans="1:5">
      <c r="A11891" s="52" t="s">
        <v>114</v>
      </c>
      <c r="B11891" s="59"/>
      <c r="C11891" s="59"/>
      <c r="D11891" s="77"/>
      <c r="E11891" s="78"/>
    </row>
    <row r="11892" spans="1:5">
      <c r="A11892" s="52" t="s">
        <v>114</v>
      </c>
      <c r="B11892" s="59"/>
      <c r="C11892" s="59"/>
      <c r="D11892" s="77"/>
      <c r="E11892" s="78"/>
    </row>
    <row r="11893" spans="1:5">
      <c r="A11893" s="52" t="s">
        <v>114</v>
      </c>
      <c r="B11893" s="59"/>
      <c r="C11893" s="59"/>
      <c r="D11893" s="77"/>
      <c r="E11893" s="78"/>
    </row>
    <row r="11894" spans="1:5">
      <c r="A11894" s="52" t="s">
        <v>114</v>
      </c>
      <c r="B11894" s="59"/>
      <c r="C11894" s="59"/>
      <c r="D11894" s="77"/>
      <c r="E11894" s="78"/>
    </row>
    <row r="11895" spans="1:5">
      <c r="A11895" s="52" t="s">
        <v>114</v>
      </c>
      <c r="B11895" s="59"/>
      <c r="C11895" s="59"/>
      <c r="D11895" s="77"/>
      <c r="E11895" s="78"/>
    </row>
    <row r="11896" spans="1:5">
      <c r="A11896" s="52" t="s">
        <v>114</v>
      </c>
      <c r="B11896" s="59"/>
      <c r="C11896" s="59"/>
      <c r="D11896" s="77"/>
      <c r="E11896" s="78"/>
    </row>
    <row r="11897" spans="1:5">
      <c r="A11897" s="52" t="s">
        <v>114</v>
      </c>
      <c r="B11897" s="59"/>
      <c r="C11897" s="59"/>
      <c r="D11897" s="77"/>
      <c r="E11897" s="78"/>
    </row>
    <row r="11898" spans="1:5">
      <c r="A11898" s="52" t="s">
        <v>114</v>
      </c>
      <c r="B11898" s="59"/>
      <c r="C11898" s="59"/>
      <c r="D11898" s="77"/>
      <c r="E11898" s="78"/>
    </row>
    <row r="11899" spans="1:5">
      <c r="A11899" s="52" t="s">
        <v>114</v>
      </c>
      <c r="B11899" s="59"/>
      <c r="C11899" s="59"/>
      <c r="D11899" s="77"/>
      <c r="E11899" s="60"/>
    </row>
    <row r="11900" spans="1:5">
      <c r="A11900" s="52" t="s">
        <v>114</v>
      </c>
      <c r="B11900" s="59"/>
      <c r="C11900" s="59"/>
      <c r="D11900" s="77"/>
      <c r="E11900" s="60"/>
    </row>
    <row r="11901" spans="1:5">
      <c r="A11901" s="52" t="s">
        <v>114</v>
      </c>
      <c r="B11901" s="59"/>
      <c r="C11901" s="59"/>
      <c r="D11901" s="77"/>
      <c r="E11901" s="60"/>
    </row>
    <row r="11902" spans="1:5">
      <c r="A11902" s="52" t="s">
        <v>114</v>
      </c>
      <c r="B11902" s="59"/>
      <c r="C11902" s="59"/>
      <c r="D11902" s="77"/>
      <c r="E11902" s="60"/>
    </row>
    <row r="11903" spans="1:5">
      <c r="A11903" s="52" t="s">
        <v>114</v>
      </c>
      <c r="B11903" s="59"/>
      <c r="C11903" s="59"/>
      <c r="D11903" s="77"/>
      <c r="E11903" s="60"/>
    </row>
    <row r="11904" spans="1:5">
      <c r="A11904" s="52" t="s">
        <v>114</v>
      </c>
      <c r="B11904" s="59"/>
      <c r="C11904" s="59"/>
      <c r="D11904" s="77"/>
      <c r="E11904" s="60"/>
    </row>
    <row r="11905" spans="1:5">
      <c r="A11905" s="52" t="s">
        <v>114</v>
      </c>
      <c r="B11905" s="59"/>
      <c r="C11905" s="59"/>
      <c r="D11905" s="77"/>
      <c r="E11905" s="60"/>
    </row>
    <row r="11906" spans="1:5">
      <c r="A11906" s="52" t="s">
        <v>114</v>
      </c>
      <c r="B11906" s="59"/>
      <c r="C11906" s="59"/>
      <c r="D11906" s="77"/>
      <c r="E11906" s="60"/>
    </row>
    <row r="11907" spans="1:5">
      <c r="A11907" s="52" t="s">
        <v>114</v>
      </c>
      <c r="B11907" s="59"/>
      <c r="C11907" s="59"/>
      <c r="D11907" s="77"/>
      <c r="E11907" s="60"/>
    </row>
    <row r="11908" spans="1:5">
      <c r="A11908" s="52" t="s">
        <v>114</v>
      </c>
      <c r="B11908" s="59"/>
      <c r="C11908" s="59"/>
      <c r="D11908" s="77"/>
      <c r="E11908" s="60"/>
    </row>
    <row r="11909" spans="1:5">
      <c r="A11909" s="52" t="s">
        <v>114</v>
      </c>
      <c r="B11909" s="59"/>
      <c r="C11909" s="59"/>
      <c r="D11909" s="77"/>
      <c r="E11909" s="60"/>
    </row>
    <row r="11910" spans="1:5">
      <c r="A11910" s="52" t="s">
        <v>114</v>
      </c>
      <c r="B11910" s="59"/>
      <c r="C11910" s="59"/>
      <c r="D11910" s="77"/>
      <c r="E11910" s="60"/>
    </row>
    <row r="11911" spans="1:5">
      <c r="A11911" s="52" t="s">
        <v>114</v>
      </c>
      <c r="B11911" s="59"/>
      <c r="C11911" s="59"/>
      <c r="D11911" s="77"/>
      <c r="E11911" s="60"/>
    </row>
    <row r="11912" spans="1:5">
      <c r="A11912" s="52" t="s">
        <v>114</v>
      </c>
      <c r="B11912" s="59"/>
      <c r="C11912" s="59"/>
      <c r="D11912" s="77"/>
      <c r="E11912" s="60"/>
    </row>
    <row r="11913" spans="1:5">
      <c r="A11913" s="52" t="s">
        <v>114</v>
      </c>
      <c r="B11913" s="59"/>
      <c r="C11913" s="59"/>
      <c r="D11913" s="77"/>
      <c r="E11913" s="60"/>
    </row>
    <row r="11914" spans="1:5">
      <c r="A11914" s="52" t="s">
        <v>114</v>
      </c>
      <c r="B11914" s="59"/>
      <c r="C11914" s="59"/>
      <c r="D11914" s="77"/>
      <c r="E11914" s="60"/>
    </row>
    <row r="11915" spans="1:5">
      <c r="A11915" s="52" t="s">
        <v>114</v>
      </c>
      <c r="B11915" s="59"/>
      <c r="C11915" s="59"/>
      <c r="D11915" s="77"/>
      <c r="E11915" s="60"/>
    </row>
    <row r="11916" spans="1:5">
      <c r="A11916" s="52" t="s">
        <v>114</v>
      </c>
      <c r="B11916" s="59"/>
      <c r="C11916" s="59"/>
      <c r="D11916" s="77"/>
      <c r="E11916" s="60"/>
    </row>
    <row r="11917" spans="1:5">
      <c r="A11917" s="52" t="s">
        <v>114</v>
      </c>
      <c r="B11917" s="59"/>
      <c r="C11917" s="59"/>
      <c r="D11917" s="77"/>
      <c r="E11917" s="60"/>
    </row>
    <row r="11918" spans="1:5">
      <c r="A11918" s="52" t="s">
        <v>114</v>
      </c>
      <c r="B11918" s="59"/>
      <c r="C11918" s="59"/>
      <c r="D11918" s="77"/>
      <c r="E11918" s="60"/>
    </row>
    <row r="11919" spans="1:5">
      <c r="A11919" s="52" t="s">
        <v>114</v>
      </c>
      <c r="B11919" s="59"/>
      <c r="C11919" s="59"/>
      <c r="D11919" s="77"/>
      <c r="E11919" s="78"/>
    </row>
    <row r="11920" spans="1:5">
      <c r="A11920" s="52" t="s">
        <v>114</v>
      </c>
      <c r="B11920" s="59"/>
      <c r="C11920" s="59"/>
      <c r="D11920" s="77"/>
      <c r="E11920" s="60"/>
    </row>
    <row r="11921" spans="1:5">
      <c r="A11921" s="52" t="s">
        <v>114</v>
      </c>
      <c r="B11921" s="59"/>
      <c r="C11921" s="59"/>
      <c r="D11921" s="77"/>
      <c r="E11921" s="60"/>
    </row>
    <row r="11922" spans="1:5">
      <c r="A11922" s="52" t="s">
        <v>114</v>
      </c>
      <c r="B11922" s="59"/>
      <c r="C11922" s="59"/>
      <c r="D11922" s="77"/>
      <c r="E11922" s="78"/>
    </row>
    <row r="11923" spans="1:5">
      <c r="A11923" s="52" t="s">
        <v>114</v>
      </c>
      <c r="B11923" s="59"/>
      <c r="C11923" s="59"/>
      <c r="D11923" s="77"/>
      <c r="E11923" s="78"/>
    </row>
    <row r="11924" spans="1:5">
      <c r="A11924" s="52" t="s">
        <v>114</v>
      </c>
      <c r="B11924" s="59"/>
      <c r="C11924" s="59"/>
      <c r="D11924" s="77"/>
      <c r="E11924" s="60"/>
    </row>
    <row r="11925" spans="1:5">
      <c r="A11925" s="52" t="s">
        <v>114</v>
      </c>
      <c r="B11925" s="59"/>
      <c r="C11925" s="59"/>
      <c r="D11925" s="77"/>
      <c r="E11925" s="60"/>
    </row>
    <row r="11926" spans="1:5">
      <c r="A11926" s="52" t="s">
        <v>114</v>
      </c>
      <c r="B11926" s="59"/>
      <c r="C11926" s="59"/>
      <c r="D11926" s="77"/>
      <c r="E11926" s="60"/>
    </row>
    <row r="11927" spans="1:5">
      <c r="A11927" s="52" t="s">
        <v>114</v>
      </c>
      <c r="B11927" s="59"/>
      <c r="C11927" s="59"/>
      <c r="D11927" s="77"/>
      <c r="E11927" s="60"/>
    </row>
    <row r="11928" spans="1:5">
      <c r="A11928" s="52" t="s">
        <v>114</v>
      </c>
      <c r="B11928" s="59"/>
      <c r="C11928" s="59"/>
      <c r="D11928" s="77"/>
      <c r="E11928" s="60"/>
    </row>
    <row r="11929" spans="1:5">
      <c r="A11929" s="52" t="s">
        <v>114</v>
      </c>
      <c r="B11929" s="59"/>
      <c r="C11929" s="59"/>
      <c r="D11929" s="77"/>
      <c r="E11929" s="60"/>
    </row>
    <row r="11930" spans="1:5">
      <c r="A11930" s="52" t="s">
        <v>114</v>
      </c>
      <c r="B11930" s="59"/>
      <c r="C11930" s="59"/>
      <c r="D11930" s="77"/>
      <c r="E11930" s="60"/>
    </row>
    <row r="11931" spans="1:5">
      <c r="A11931" s="52" t="s">
        <v>114</v>
      </c>
      <c r="B11931" s="59"/>
      <c r="C11931" s="59"/>
      <c r="D11931" s="77"/>
      <c r="E11931" s="60"/>
    </row>
    <row r="11932" spans="1:5">
      <c r="A11932" s="52" t="s">
        <v>114</v>
      </c>
      <c r="B11932" s="59"/>
      <c r="C11932" s="59"/>
      <c r="D11932" s="77"/>
      <c r="E11932" s="60"/>
    </row>
    <row r="11933" spans="1:5">
      <c r="A11933" s="52" t="s">
        <v>114</v>
      </c>
      <c r="B11933" s="59"/>
      <c r="C11933" s="59"/>
      <c r="D11933" s="77"/>
      <c r="E11933" s="60"/>
    </row>
    <row r="11934" spans="1:5">
      <c r="A11934" s="52" t="s">
        <v>114</v>
      </c>
      <c r="B11934" s="59"/>
      <c r="C11934" s="59"/>
      <c r="D11934" s="77"/>
      <c r="E11934" s="60"/>
    </row>
    <row r="11935" spans="1:5">
      <c r="A11935" s="52" t="s">
        <v>114</v>
      </c>
      <c r="B11935" s="59"/>
      <c r="C11935" s="59"/>
      <c r="D11935" s="77"/>
      <c r="E11935" s="60"/>
    </row>
    <row r="11936" spans="1:5">
      <c r="A11936" s="52" t="s">
        <v>114</v>
      </c>
      <c r="B11936" s="59"/>
      <c r="C11936" s="59"/>
      <c r="D11936" s="77"/>
      <c r="E11936" s="60"/>
    </row>
    <row r="11937" spans="1:5">
      <c r="A11937" s="52" t="s">
        <v>114</v>
      </c>
      <c r="B11937" s="59"/>
      <c r="C11937" s="59"/>
      <c r="D11937" s="77"/>
      <c r="E11937" s="60"/>
    </row>
    <row r="11938" spans="1:5">
      <c r="A11938" s="52" t="s">
        <v>114</v>
      </c>
      <c r="B11938" s="59"/>
      <c r="C11938" s="59"/>
      <c r="D11938" s="77"/>
      <c r="E11938" s="60"/>
    </row>
    <row r="11939" spans="1:5">
      <c r="A11939" s="52" t="s">
        <v>114</v>
      </c>
      <c r="B11939" s="59"/>
      <c r="C11939" s="59"/>
      <c r="D11939" s="77"/>
      <c r="E11939" s="60"/>
    </row>
    <row r="11940" spans="1:5">
      <c r="A11940" s="52" t="s">
        <v>114</v>
      </c>
      <c r="B11940" s="59"/>
      <c r="C11940" s="59"/>
      <c r="D11940" s="77"/>
      <c r="E11940" s="60"/>
    </row>
    <row r="11941" spans="1:5">
      <c r="A11941" s="52" t="s">
        <v>114</v>
      </c>
      <c r="B11941" s="59"/>
      <c r="C11941" s="59"/>
      <c r="D11941" s="77"/>
      <c r="E11941" s="60"/>
    </row>
    <row r="11942" spans="1:5">
      <c r="A11942" s="52" t="s">
        <v>114</v>
      </c>
      <c r="B11942" s="59"/>
      <c r="C11942" s="59"/>
      <c r="D11942" s="77"/>
      <c r="E11942" s="60"/>
    </row>
    <row r="11943" spans="1:5">
      <c r="A11943" s="52" t="s">
        <v>114</v>
      </c>
      <c r="B11943" s="59"/>
      <c r="C11943" s="59"/>
      <c r="D11943" s="77"/>
      <c r="E11943" s="60"/>
    </row>
    <row r="11944" spans="1:5">
      <c r="A11944" s="52" t="s">
        <v>114</v>
      </c>
      <c r="B11944" s="59"/>
      <c r="C11944" s="59"/>
      <c r="D11944" s="77"/>
      <c r="E11944" s="60"/>
    </row>
    <row r="11945" spans="1:5">
      <c r="A11945" s="52" t="s">
        <v>114</v>
      </c>
      <c r="B11945" s="59"/>
      <c r="C11945" s="59"/>
      <c r="D11945" s="77"/>
      <c r="E11945" s="60"/>
    </row>
    <row r="11946" spans="1:5">
      <c r="A11946" s="52" t="s">
        <v>114</v>
      </c>
      <c r="B11946" s="59"/>
      <c r="C11946" s="59"/>
      <c r="D11946" s="77"/>
      <c r="E11946" s="60"/>
    </row>
    <row r="11947" spans="1:5">
      <c r="A11947" s="52" t="s">
        <v>114</v>
      </c>
      <c r="B11947" s="59"/>
      <c r="C11947" s="59"/>
      <c r="D11947" s="77"/>
      <c r="E11947" s="60"/>
    </row>
    <row r="11948" spans="1:5">
      <c r="A11948" s="52" t="s">
        <v>114</v>
      </c>
      <c r="B11948" s="59"/>
      <c r="C11948" s="59"/>
      <c r="D11948" s="77"/>
      <c r="E11948" s="60"/>
    </row>
    <row r="11949" spans="1:5">
      <c r="A11949" s="52" t="s">
        <v>114</v>
      </c>
      <c r="B11949" s="59"/>
      <c r="C11949" s="59"/>
      <c r="D11949" s="77"/>
      <c r="E11949" s="60"/>
    </row>
    <row r="11950" spans="1:5">
      <c r="A11950" s="52" t="s">
        <v>114</v>
      </c>
      <c r="B11950" s="59"/>
      <c r="C11950" s="59"/>
      <c r="D11950" s="77"/>
      <c r="E11950" s="60"/>
    </row>
    <row r="11951" spans="1:5">
      <c r="A11951" s="52" t="s">
        <v>114</v>
      </c>
      <c r="B11951" s="59"/>
      <c r="C11951" s="59"/>
      <c r="D11951" s="77"/>
      <c r="E11951" s="60"/>
    </row>
    <row r="11952" spans="1:5">
      <c r="A11952" s="52" t="s">
        <v>114</v>
      </c>
      <c r="B11952" s="59"/>
      <c r="C11952" s="59"/>
      <c r="D11952" s="77"/>
      <c r="E11952" s="60"/>
    </row>
    <row r="11953" spans="1:5">
      <c r="A11953" s="52" t="s">
        <v>114</v>
      </c>
      <c r="B11953" s="59"/>
      <c r="C11953" s="59"/>
      <c r="D11953" s="77"/>
      <c r="E11953" s="60"/>
    </row>
    <row r="11954" spans="1:5">
      <c r="A11954" s="52" t="s">
        <v>114</v>
      </c>
      <c r="B11954" s="59"/>
      <c r="C11954" s="59"/>
      <c r="D11954" s="77"/>
      <c r="E11954" s="60"/>
    </row>
    <row r="11955" spans="1:5">
      <c r="A11955" s="52" t="s">
        <v>114</v>
      </c>
      <c r="B11955" s="59"/>
      <c r="C11955" s="59"/>
      <c r="D11955" s="77"/>
      <c r="E11955" s="60"/>
    </row>
    <row r="11956" spans="1:5">
      <c r="A11956" s="52" t="s">
        <v>114</v>
      </c>
      <c r="B11956" s="59"/>
      <c r="C11956" s="59"/>
      <c r="D11956" s="77"/>
      <c r="E11956" s="60"/>
    </row>
    <row r="11957" spans="1:5">
      <c r="A11957" s="52" t="s">
        <v>114</v>
      </c>
      <c r="B11957" s="59"/>
      <c r="C11957" s="59"/>
      <c r="D11957" s="77"/>
      <c r="E11957" s="60"/>
    </row>
    <row r="11958" spans="1:5">
      <c r="A11958" s="52" t="s">
        <v>114</v>
      </c>
      <c r="B11958" s="59"/>
      <c r="C11958" s="59"/>
      <c r="D11958" s="77"/>
      <c r="E11958" s="60"/>
    </row>
    <row r="11959" spans="1:5">
      <c r="A11959" s="52" t="s">
        <v>114</v>
      </c>
      <c r="B11959" s="59"/>
      <c r="C11959" s="59"/>
      <c r="D11959" s="77"/>
      <c r="E11959" s="60"/>
    </row>
    <row r="11960" spans="1:5">
      <c r="A11960" s="52" t="s">
        <v>114</v>
      </c>
      <c r="B11960" s="59"/>
      <c r="C11960" s="59"/>
      <c r="D11960" s="77"/>
      <c r="E11960" s="60"/>
    </row>
    <row r="11961" spans="1:5">
      <c r="A11961" s="52" t="s">
        <v>114</v>
      </c>
      <c r="B11961" s="59"/>
      <c r="C11961" s="59"/>
      <c r="D11961" s="77"/>
      <c r="E11961" s="60"/>
    </row>
    <row r="11962" spans="1:5">
      <c r="A11962" s="52" t="s">
        <v>114</v>
      </c>
      <c r="B11962" s="59"/>
      <c r="C11962" s="59"/>
      <c r="D11962" s="77"/>
      <c r="E11962" s="60"/>
    </row>
    <row r="11963" spans="1:5">
      <c r="A11963" s="52" t="s">
        <v>114</v>
      </c>
      <c r="B11963" s="59"/>
      <c r="C11963" s="59"/>
      <c r="D11963" s="77"/>
      <c r="E11963" s="60"/>
    </row>
    <row r="11964" spans="1:5">
      <c r="A11964" s="52" t="s">
        <v>114</v>
      </c>
      <c r="B11964" s="59"/>
      <c r="C11964" s="59"/>
      <c r="D11964" s="77"/>
      <c r="E11964" s="78"/>
    </row>
    <row r="11965" spans="1:5">
      <c r="A11965" s="52" t="s">
        <v>114</v>
      </c>
      <c r="B11965" s="59"/>
      <c r="C11965" s="59"/>
      <c r="D11965" s="77"/>
      <c r="E11965" s="60"/>
    </row>
    <row r="11966" spans="1:5">
      <c r="A11966" s="52" t="s">
        <v>114</v>
      </c>
      <c r="B11966" s="59"/>
      <c r="C11966" s="59"/>
      <c r="D11966" s="77"/>
      <c r="E11966" s="78"/>
    </row>
    <row r="11967" spans="1:5">
      <c r="A11967" s="52" t="s">
        <v>114</v>
      </c>
      <c r="B11967" s="59"/>
      <c r="C11967" s="59"/>
      <c r="D11967" s="77"/>
      <c r="E11967" s="78"/>
    </row>
    <row r="11968" spans="1:5">
      <c r="A11968" s="52" t="s">
        <v>114</v>
      </c>
      <c r="B11968" s="59"/>
      <c r="C11968" s="59"/>
      <c r="D11968" s="77"/>
      <c r="E11968" s="60"/>
    </row>
    <row r="11969" spans="1:5">
      <c r="A11969" s="52" t="s">
        <v>114</v>
      </c>
      <c r="B11969" s="59"/>
      <c r="C11969" s="59"/>
      <c r="D11969" s="77"/>
      <c r="E11969" s="60"/>
    </row>
    <row r="11970" spans="1:5">
      <c r="A11970" s="52" t="s">
        <v>114</v>
      </c>
      <c r="B11970" s="59"/>
      <c r="C11970" s="59"/>
      <c r="D11970" s="77"/>
      <c r="E11970" s="78"/>
    </row>
    <row r="11971" spans="1:5">
      <c r="A11971" s="52" t="s">
        <v>114</v>
      </c>
      <c r="B11971" s="59"/>
      <c r="C11971" s="59"/>
      <c r="D11971" s="77"/>
      <c r="E11971" s="60"/>
    </row>
    <row r="11972" spans="1:5">
      <c r="A11972" s="52" t="s">
        <v>114</v>
      </c>
      <c r="B11972" s="59"/>
      <c r="C11972" s="59"/>
      <c r="D11972" s="77"/>
      <c r="E11972" s="60"/>
    </row>
    <row r="11973" spans="1:5">
      <c r="A11973" s="52" t="s">
        <v>114</v>
      </c>
      <c r="B11973" s="59"/>
      <c r="C11973" s="59"/>
      <c r="D11973" s="77"/>
      <c r="E11973" s="60"/>
    </row>
    <row r="11974" spans="1:5">
      <c r="A11974" s="52" t="s">
        <v>114</v>
      </c>
      <c r="B11974" s="59"/>
      <c r="C11974" s="59"/>
      <c r="D11974" s="77"/>
      <c r="E11974" s="60"/>
    </row>
    <row r="11975" spans="1:5">
      <c r="A11975" s="52" t="s">
        <v>114</v>
      </c>
      <c r="B11975" s="59"/>
      <c r="C11975" s="59"/>
      <c r="D11975" s="77"/>
      <c r="E11975" s="60"/>
    </row>
    <row r="11976" spans="1:5">
      <c r="A11976" s="52" t="s">
        <v>114</v>
      </c>
      <c r="B11976" s="59"/>
      <c r="C11976" s="59"/>
      <c r="D11976" s="77"/>
      <c r="E11976" s="60"/>
    </row>
    <row r="11977" spans="1:5">
      <c r="A11977" s="52" t="s">
        <v>114</v>
      </c>
      <c r="B11977" s="59"/>
      <c r="C11977" s="59"/>
      <c r="D11977" s="77"/>
      <c r="E11977" s="60"/>
    </row>
    <row r="11978" spans="1:5">
      <c r="A11978" s="52" t="s">
        <v>114</v>
      </c>
      <c r="B11978" s="59"/>
      <c r="C11978" s="59"/>
      <c r="D11978" s="77"/>
      <c r="E11978" s="60"/>
    </row>
    <row r="11979" spans="1:5">
      <c r="A11979" s="52" t="s">
        <v>114</v>
      </c>
      <c r="B11979" s="59"/>
      <c r="C11979" s="59"/>
      <c r="D11979" s="77"/>
      <c r="E11979" s="60"/>
    </row>
    <row r="11980" spans="1:5">
      <c r="A11980" s="52" t="s">
        <v>114</v>
      </c>
      <c r="B11980" s="59"/>
      <c r="C11980" s="59"/>
      <c r="D11980" s="77"/>
      <c r="E11980" s="60"/>
    </row>
    <row r="11981" spans="1:5">
      <c r="A11981" s="52" t="s">
        <v>114</v>
      </c>
      <c r="B11981" s="59"/>
      <c r="C11981" s="59"/>
      <c r="D11981" s="77"/>
      <c r="E11981" s="60"/>
    </row>
    <row r="11982" spans="1:5">
      <c r="A11982" s="52" t="s">
        <v>114</v>
      </c>
      <c r="B11982" s="59"/>
      <c r="C11982" s="59"/>
      <c r="D11982" s="77"/>
      <c r="E11982" s="60"/>
    </row>
    <row r="11983" spans="1:5">
      <c r="A11983" s="52" t="s">
        <v>114</v>
      </c>
      <c r="B11983" s="59"/>
      <c r="C11983" s="59"/>
      <c r="D11983" s="77"/>
      <c r="E11983" s="60"/>
    </row>
    <row r="11984" spans="1:5">
      <c r="A11984" s="52" t="s">
        <v>114</v>
      </c>
      <c r="B11984" s="59"/>
      <c r="C11984" s="59"/>
      <c r="D11984" s="77"/>
      <c r="E11984" s="60"/>
    </row>
    <row r="11985" spans="1:5">
      <c r="A11985" s="52" t="s">
        <v>114</v>
      </c>
      <c r="B11985" s="59"/>
      <c r="C11985" s="59"/>
      <c r="D11985" s="77"/>
      <c r="E11985" s="60"/>
    </row>
    <row r="11986" spans="1:5">
      <c r="A11986" s="52" t="s">
        <v>114</v>
      </c>
      <c r="B11986" s="59"/>
      <c r="C11986" s="59"/>
      <c r="D11986" s="77"/>
      <c r="E11986" s="60"/>
    </row>
    <row r="11987" spans="1:5">
      <c r="A11987" s="52" t="s">
        <v>114</v>
      </c>
      <c r="B11987" s="59"/>
      <c r="C11987" s="59"/>
      <c r="D11987" s="77"/>
      <c r="E11987" s="60"/>
    </row>
    <row r="11988" spans="1:5">
      <c r="A11988" s="52" t="s">
        <v>114</v>
      </c>
      <c r="B11988" s="59"/>
      <c r="C11988" s="59"/>
      <c r="D11988" s="77"/>
      <c r="E11988" s="60"/>
    </row>
    <row r="11989" spans="1:5">
      <c r="A11989" s="52" t="s">
        <v>114</v>
      </c>
      <c r="B11989" s="59"/>
      <c r="C11989" s="59"/>
      <c r="D11989" s="77"/>
      <c r="E11989" s="60"/>
    </row>
    <row r="11990" spans="1:5">
      <c r="A11990" s="52" t="s">
        <v>114</v>
      </c>
      <c r="B11990" s="59"/>
      <c r="C11990" s="59"/>
      <c r="D11990" s="77"/>
      <c r="E11990" s="60"/>
    </row>
    <row r="11991" spans="1:5">
      <c r="A11991" s="52" t="s">
        <v>114</v>
      </c>
      <c r="B11991" s="59"/>
      <c r="C11991" s="59"/>
      <c r="D11991" s="77"/>
      <c r="E11991" s="60"/>
    </row>
    <row r="11992" spans="1:5">
      <c r="A11992" s="52" t="s">
        <v>114</v>
      </c>
      <c r="B11992" s="59"/>
      <c r="C11992" s="59"/>
      <c r="D11992" s="77"/>
      <c r="E11992" s="60"/>
    </row>
    <row r="11993" spans="1:5">
      <c r="A11993" s="52" t="s">
        <v>114</v>
      </c>
      <c r="B11993" s="59"/>
      <c r="C11993" s="59"/>
      <c r="D11993" s="77"/>
      <c r="E11993" s="60"/>
    </row>
    <row r="11994" spans="1:5">
      <c r="A11994" s="52" t="s">
        <v>114</v>
      </c>
      <c r="B11994" s="59"/>
      <c r="C11994" s="59"/>
      <c r="D11994" s="77"/>
      <c r="E11994" s="60"/>
    </row>
    <row r="11995" spans="1:5">
      <c r="A11995" s="52" t="s">
        <v>114</v>
      </c>
      <c r="B11995" s="59"/>
      <c r="C11995" s="59"/>
      <c r="D11995" s="77"/>
      <c r="E11995" s="60"/>
    </row>
    <row r="11996" spans="1:5">
      <c r="A11996" s="52" t="s">
        <v>114</v>
      </c>
      <c r="B11996" s="59"/>
      <c r="C11996" s="59"/>
      <c r="D11996" s="77"/>
      <c r="E11996" s="60"/>
    </row>
    <row r="11997" spans="1:5">
      <c r="A11997" s="52" t="s">
        <v>114</v>
      </c>
      <c r="B11997" s="59"/>
      <c r="C11997" s="59"/>
      <c r="D11997" s="77"/>
      <c r="E11997" s="60"/>
    </row>
    <row r="11998" spans="1:5">
      <c r="A11998" s="52" t="s">
        <v>114</v>
      </c>
      <c r="B11998" s="59"/>
      <c r="C11998" s="59"/>
      <c r="D11998" s="77"/>
      <c r="E11998" s="60"/>
    </row>
    <row r="11999" spans="1:5">
      <c r="A11999" s="52" t="s">
        <v>114</v>
      </c>
      <c r="B11999" s="59"/>
      <c r="C11999" s="59"/>
      <c r="D11999" s="77"/>
      <c r="E11999" s="60"/>
    </row>
    <row r="12000" spans="1:5">
      <c r="A12000" s="52" t="s">
        <v>114</v>
      </c>
      <c r="B12000" s="59"/>
      <c r="C12000" s="59"/>
      <c r="D12000" s="77"/>
      <c r="E12000" s="60"/>
    </row>
    <row r="12001" spans="1:5">
      <c r="A12001" s="52" t="s">
        <v>114</v>
      </c>
      <c r="B12001" s="59"/>
      <c r="C12001" s="59"/>
      <c r="D12001" s="77"/>
      <c r="E12001" s="60"/>
    </row>
    <row r="12002" spans="1:5">
      <c r="A12002" s="52" t="s">
        <v>114</v>
      </c>
      <c r="B12002" s="59"/>
      <c r="C12002" s="59"/>
      <c r="D12002" s="77"/>
      <c r="E12002" s="60"/>
    </row>
    <row r="12003" spans="1:5">
      <c r="A12003" s="52" t="s">
        <v>114</v>
      </c>
      <c r="B12003" s="59"/>
      <c r="C12003" s="59"/>
      <c r="D12003" s="77"/>
      <c r="E12003" s="60"/>
    </row>
    <row r="12004" spans="1:5">
      <c r="A12004" s="52" t="s">
        <v>114</v>
      </c>
      <c r="B12004" s="59"/>
      <c r="C12004" s="59"/>
      <c r="D12004" s="77"/>
      <c r="E12004" s="60"/>
    </row>
    <row r="12005" spans="1:5">
      <c r="A12005" s="52" t="s">
        <v>114</v>
      </c>
      <c r="B12005" s="59"/>
      <c r="C12005" s="59"/>
      <c r="D12005" s="77"/>
      <c r="E12005" s="60"/>
    </row>
    <row r="12006" spans="1:5">
      <c r="A12006" s="52" t="s">
        <v>114</v>
      </c>
      <c r="B12006" s="59"/>
      <c r="C12006" s="59"/>
      <c r="D12006" s="77"/>
      <c r="E12006" s="60"/>
    </row>
    <row r="12007" spans="1:5">
      <c r="A12007" s="52" t="s">
        <v>114</v>
      </c>
      <c r="B12007" s="59"/>
      <c r="C12007" s="59"/>
      <c r="D12007" s="77"/>
      <c r="E12007" s="60"/>
    </row>
    <row r="12008" spans="1:5">
      <c r="A12008" s="52" t="s">
        <v>114</v>
      </c>
      <c r="B12008" s="59"/>
      <c r="C12008" s="59"/>
      <c r="D12008" s="77"/>
      <c r="E12008" s="60"/>
    </row>
    <row r="12009" spans="1:5">
      <c r="A12009" s="52" t="s">
        <v>114</v>
      </c>
      <c r="B12009" s="59"/>
      <c r="C12009" s="59"/>
      <c r="D12009" s="77"/>
      <c r="E12009" s="60"/>
    </row>
    <row r="12010" spans="1:5">
      <c r="A12010" s="52" t="s">
        <v>114</v>
      </c>
      <c r="B12010" s="59"/>
      <c r="C12010" s="59"/>
      <c r="D12010" s="77"/>
      <c r="E12010" s="60"/>
    </row>
    <row r="12011" spans="1:5">
      <c r="A12011" s="52" t="s">
        <v>114</v>
      </c>
      <c r="B12011" s="59"/>
      <c r="C12011" s="59"/>
      <c r="D12011" s="77"/>
      <c r="E12011" s="60"/>
    </row>
    <row r="12012" spans="1:5">
      <c r="A12012" s="52" t="s">
        <v>114</v>
      </c>
      <c r="B12012" s="59"/>
      <c r="C12012" s="59"/>
      <c r="D12012" s="77"/>
      <c r="E12012" s="60"/>
    </row>
    <row r="12013" spans="1:5">
      <c r="A12013" s="52" t="s">
        <v>114</v>
      </c>
      <c r="B12013" s="59"/>
      <c r="C12013" s="59"/>
      <c r="D12013" s="77"/>
      <c r="E12013" s="60"/>
    </row>
    <row r="12014" spans="1:5">
      <c r="A12014" s="52" t="s">
        <v>114</v>
      </c>
      <c r="B12014" s="59"/>
      <c r="C12014" s="59"/>
      <c r="D12014" s="77"/>
      <c r="E12014" s="60"/>
    </row>
    <row r="12015" spans="1:5">
      <c r="A12015" s="52" t="s">
        <v>114</v>
      </c>
      <c r="B12015" s="59"/>
      <c r="C12015" s="59"/>
      <c r="D12015" s="77"/>
      <c r="E12015" s="60"/>
    </row>
    <row r="12016" spans="1:5">
      <c r="A12016" s="52" t="s">
        <v>114</v>
      </c>
      <c r="B12016" s="59"/>
      <c r="C12016" s="59"/>
      <c r="D12016" s="77"/>
      <c r="E12016" s="78"/>
    </row>
    <row r="12017" spans="1:5">
      <c r="A12017" s="52" t="s">
        <v>114</v>
      </c>
      <c r="B12017" s="59"/>
      <c r="C12017" s="59"/>
      <c r="D12017" s="77"/>
      <c r="E12017" s="60"/>
    </row>
    <row r="12018" spans="1:5">
      <c r="A12018" s="52" t="s">
        <v>114</v>
      </c>
      <c r="B12018" s="59"/>
      <c r="C12018" s="59"/>
      <c r="D12018" s="77"/>
      <c r="E12018" s="60"/>
    </row>
    <row r="12019" spans="1:5">
      <c r="A12019" s="52" t="s">
        <v>114</v>
      </c>
      <c r="B12019" s="59"/>
      <c r="C12019" s="59"/>
      <c r="D12019" s="77"/>
      <c r="E12019" s="60"/>
    </row>
    <row r="12020" spans="1:5">
      <c r="A12020" s="52" t="s">
        <v>114</v>
      </c>
      <c r="B12020" s="59"/>
      <c r="C12020" s="59"/>
      <c r="D12020" s="77"/>
      <c r="E12020" s="60"/>
    </row>
    <row r="12021" spans="1:5">
      <c r="A12021" s="52" t="s">
        <v>114</v>
      </c>
      <c r="B12021" s="59"/>
      <c r="C12021" s="59"/>
      <c r="D12021" s="77"/>
      <c r="E12021" s="60"/>
    </row>
    <row r="12022" spans="1:5">
      <c r="A12022" s="52" t="s">
        <v>114</v>
      </c>
      <c r="B12022" s="59"/>
      <c r="C12022" s="59"/>
      <c r="D12022" s="77"/>
      <c r="E12022" s="60"/>
    </row>
    <row r="12023" spans="1:5">
      <c r="A12023" s="52" t="s">
        <v>114</v>
      </c>
      <c r="B12023" s="59"/>
      <c r="C12023" s="59"/>
      <c r="D12023" s="77"/>
      <c r="E12023" s="60"/>
    </row>
    <row r="12024" spans="1:5">
      <c r="A12024" s="52" t="s">
        <v>114</v>
      </c>
      <c r="B12024" s="59"/>
      <c r="C12024" s="59"/>
      <c r="D12024" s="77"/>
      <c r="E12024" s="60"/>
    </row>
    <row r="12025" spans="1:5">
      <c r="A12025" s="52" t="s">
        <v>114</v>
      </c>
      <c r="B12025" s="59"/>
      <c r="C12025" s="59"/>
      <c r="D12025" s="77"/>
      <c r="E12025" s="60"/>
    </row>
    <row r="12026" spans="1:5">
      <c r="A12026" s="52" t="s">
        <v>114</v>
      </c>
      <c r="B12026" s="59"/>
      <c r="C12026" s="59"/>
      <c r="D12026" s="77"/>
      <c r="E12026" s="60"/>
    </row>
    <row r="12027" spans="1:5">
      <c r="A12027" s="52" t="s">
        <v>114</v>
      </c>
      <c r="B12027" s="59"/>
      <c r="C12027" s="59"/>
      <c r="D12027" s="77"/>
      <c r="E12027" s="60"/>
    </row>
    <row r="12028" spans="1:5">
      <c r="A12028" s="52" t="s">
        <v>114</v>
      </c>
      <c r="B12028" s="59"/>
      <c r="C12028" s="59"/>
      <c r="D12028" s="77"/>
      <c r="E12028" s="60"/>
    </row>
    <row r="12029" spans="1:5">
      <c r="A12029" s="52" t="s">
        <v>114</v>
      </c>
      <c r="B12029" s="59"/>
      <c r="C12029" s="59"/>
      <c r="D12029" s="77"/>
      <c r="E12029" s="60"/>
    </row>
    <row r="12030" spans="1:5">
      <c r="A12030" s="52" t="s">
        <v>114</v>
      </c>
      <c r="B12030" s="59"/>
      <c r="C12030" s="59"/>
      <c r="D12030" s="77"/>
      <c r="E12030" s="78"/>
    </row>
    <row r="12031" spans="1:5">
      <c r="A12031" s="52" t="s">
        <v>114</v>
      </c>
      <c r="B12031" s="59"/>
      <c r="C12031" s="59"/>
      <c r="D12031" s="77"/>
      <c r="E12031" s="60"/>
    </row>
    <row r="12032" spans="1:5">
      <c r="A12032" s="52" t="s">
        <v>114</v>
      </c>
      <c r="B12032" s="59"/>
      <c r="C12032" s="59"/>
      <c r="D12032" s="77"/>
      <c r="E12032" s="60"/>
    </row>
    <row r="12033" spans="1:7">
      <c r="A12033" s="52" t="s">
        <v>114</v>
      </c>
      <c r="B12033" s="59"/>
      <c r="C12033" s="59"/>
      <c r="D12033" s="77"/>
      <c r="E12033" s="60"/>
    </row>
    <row r="12034" spans="1:7">
      <c r="A12034" s="52" t="s">
        <v>114</v>
      </c>
      <c r="B12034" s="59"/>
      <c r="C12034" s="59"/>
      <c r="D12034" s="77"/>
      <c r="E12034" s="60"/>
    </row>
    <row r="12035" spans="1:7">
      <c r="A12035" s="52" t="s">
        <v>114</v>
      </c>
      <c r="B12035" s="59"/>
      <c r="C12035" s="59"/>
      <c r="D12035" s="77"/>
      <c r="E12035" s="60"/>
    </row>
    <row r="12036" spans="1:7">
      <c r="A12036" s="52" t="s">
        <v>114</v>
      </c>
      <c r="B12036" s="59"/>
      <c r="C12036" s="59"/>
      <c r="D12036" s="77"/>
      <c r="E12036" s="60"/>
    </row>
    <row r="12037" spans="1:7" s="45" customFormat="1">
      <c r="A12037" s="52" t="s">
        <v>114</v>
      </c>
      <c r="B12037" s="59"/>
      <c r="C12037" s="59"/>
      <c r="D12037" s="77"/>
      <c r="E12037" s="60"/>
      <c r="F12037" s="52"/>
      <c r="G12037" s="52"/>
    </row>
    <row r="12038" spans="1:7" s="45" customFormat="1">
      <c r="A12038" s="52" t="s">
        <v>114</v>
      </c>
      <c r="B12038" s="59"/>
      <c r="C12038" s="59"/>
      <c r="D12038" s="77"/>
      <c r="E12038" s="60"/>
      <c r="F12038" s="52"/>
      <c r="G12038" s="52"/>
    </row>
    <row r="12039" spans="1:7">
      <c r="A12039" s="52" t="s">
        <v>114</v>
      </c>
      <c r="B12039" s="59"/>
      <c r="C12039" s="59"/>
      <c r="D12039" s="77"/>
      <c r="E12039" s="60"/>
    </row>
    <row r="12040" spans="1:7">
      <c r="A12040" s="52" t="s">
        <v>114</v>
      </c>
      <c r="B12040" s="59"/>
      <c r="C12040" s="59"/>
      <c r="D12040" s="77"/>
      <c r="E12040" s="60"/>
    </row>
    <row r="12041" spans="1:7">
      <c r="A12041" s="52" t="s">
        <v>114</v>
      </c>
      <c r="B12041" s="59"/>
      <c r="C12041" s="59"/>
      <c r="D12041" s="77"/>
      <c r="E12041" s="78"/>
    </row>
    <row r="12042" spans="1:7">
      <c r="A12042" s="52" t="s">
        <v>114</v>
      </c>
      <c r="B12042" s="59"/>
      <c r="C12042" s="59"/>
      <c r="D12042" s="77"/>
      <c r="E12042" s="60"/>
    </row>
    <row r="12043" spans="1:7">
      <c r="A12043" s="52" t="s">
        <v>114</v>
      </c>
      <c r="B12043" s="59"/>
      <c r="C12043" s="59"/>
      <c r="D12043" s="77"/>
      <c r="E12043" s="60"/>
    </row>
    <row r="12044" spans="1:7">
      <c r="A12044" s="52" t="s">
        <v>114</v>
      </c>
      <c r="B12044" s="59"/>
      <c r="C12044" s="59"/>
      <c r="D12044" s="77"/>
      <c r="E12044" s="60"/>
    </row>
    <row r="12045" spans="1:7">
      <c r="A12045" s="52" t="s">
        <v>114</v>
      </c>
      <c r="B12045" s="59"/>
      <c r="C12045" s="59"/>
      <c r="D12045" s="77"/>
      <c r="E12045" s="60"/>
    </row>
    <row r="12046" spans="1:7">
      <c r="A12046" s="52" t="s">
        <v>114</v>
      </c>
      <c r="B12046" s="59"/>
      <c r="C12046" s="59"/>
      <c r="D12046" s="77"/>
      <c r="E12046" s="60"/>
    </row>
    <row r="12047" spans="1:7">
      <c r="A12047" s="52" t="s">
        <v>114</v>
      </c>
      <c r="B12047" s="59"/>
      <c r="C12047" s="59"/>
      <c r="D12047" s="77"/>
      <c r="E12047" s="60"/>
    </row>
    <row r="12048" spans="1:7">
      <c r="A12048" s="52" t="s">
        <v>114</v>
      </c>
      <c r="B12048" s="59"/>
      <c r="C12048" s="59"/>
      <c r="D12048" s="77"/>
      <c r="E12048" s="60"/>
    </row>
    <row r="12049" spans="1:5">
      <c r="A12049" s="52" t="s">
        <v>114</v>
      </c>
      <c r="B12049" s="59"/>
      <c r="C12049" s="59"/>
      <c r="D12049" s="77"/>
      <c r="E12049" s="60"/>
    </row>
    <row r="12050" spans="1:5">
      <c r="A12050" s="52" t="s">
        <v>114</v>
      </c>
      <c r="B12050" s="59"/>
      <c r="C12050" s="59"/>
      <c r="D12050" s="77"/>
      <c r="E12050" s="60"/>
    </row>
    <row r="12051" spans="1:5">
      <c r="A12051" s="52" t="s">
        <v>114</v>
      </c>
      <c r="B12051" s="59"/>
      <c r="C12051" s="59"/>
      <c r="D12051" s="77"/>
      <c r="E12051" s="60"/>
    </row>
    <row r="12052" spans="1:5">
      <c r="A12052" s="52" t="s">
        <v>114</v>
      </c>
      <c r="B12052" s="59"/>
      <c r="C12052" s="59"/>
      <c r="D12052" s="77"/>
      <c r="E12052" s="78"/>
    </row>
    <row r="12053" spans="1:5">
      <c r="A12053" s="52" t="s">
        <v>114</v>
      </c>
      <c r="B12053" s="59"/>
      <c r="C12053" s="59"/>
      <c r="D12053" s="77"/>
      <c r="E12053" s="60"/>
    </row>
    <row r="12054" spans="1:5">
      <c r="A12054" s="52" t="s">
        <v>114</v>
      </c>
      <c r="B12054" s="59"/>
      <c r="C12054" s="59"/>
      <c r="D12054" s="77"/>
      <c r="E12054" s="60"/>
    </row>
    <row r="12055" spans="1:5">
      <c r="A12055" s="52" t="s">
        <v>114</v>
      </c>
      <c r="B12055" s="59"/>
      <c r="C12055" s="59"/>
      <c r="D12055" s="77"/>
      <c r="E12055" s="60"/>
    </row>
    <row r="12056" spans="1:5">
      <c r="A12056" s="52" t="s">
        <v>114</v>
      </c>
      <c r="B12056" s="59"/>
      <c r="C12056" s="59"/>
      <c r="D12056" s="77"/>
      <c r="E12056" s="60"/>
    </row>
    <row r="12057" spans="1:5">
      <c r="A12057" s="52" t="s">
        <v>114</v>
      </c>
      <c r="B12057" s="59"/>
      <c r="C12057" s="59"/>
      <c r="D12057" s="77"/>
      <c r="E12057" s="60"/>
    </row>
    <row r="12058" spans="1:5">
      <c r="A12058" s="52" t="s">
        <v>114</v>
      </c>
      <c r="B12058" s="59"/>
      <c r="C12058" s="59"/>
      <c r="D12058" s="77"/>
      <c r="E12058" s="60"/>
    </row>
    <row r="12059" spans="1:5">
      <c r="A12059" s="52" t="s">
        <v>114</v>
      </c>
      <c r="B12059" s="59"/>
      <c r="C12059" s="59"/>
      <c r="D12059" s="77"/>
      <c r="E12059" s="60"/>
    </row>
    <row r="12060" spans="1:5">
      <c r="A12060" s="52" t="s">
        <v>114</v>
      </c>
      <c r="B12060" s="59"/>
      <c r="C12060" s="59"/>
      <c r="D12060" s="77"/>
      <c r="E12060" s="60"/>
    </row>
    <row r="12061" spans="1:5">
      <c r="A12061" s="52" t="s">
        <v>114</v>
      </c>
      <c r="B12061" s="59"/>
      <c r="C12061" s="59"/>
      <c r="D12061" s="77"/>
      <c r="E12061" s="60"/>
    </row>
    <row r="12062" spans="1:5">
      <c r="A12062" s="52" t="s">
        <v>114</v>
      </c>
      <c r="B12062" s="59"/>
      <c r="C12062" s="59"/>
      <c r="D12062" s="77"/>
      <c r="E12062" s="60"/>
    </row>
    <row r="12063" spans="1:5">
      <c r="A12063" s="52" t="s">
        <v>114</v>
      </c>
      <c r="B12063" s="59"/>
      <c r="C12063" s="59"/>
      <c r="D12063" s="77"/>
      <c r="E12063" s="60"/>
    </row>
    <row r="12064" spans="1:5">
      <c r="A12064" s="52" t="s">
        <v>114</v>
      </c>
      <c r="B12064" s="59"/>
      <c r="C12064" s="59"/>
      <c r="D12064" s="77"/>
      <c r="E12064" s="60"/>
    </row>
    <row r="12065" spans="1:5">
      <c r="A12065" s="52" t="s">
        <v>114</v>
      </c>
      <c r="B12065" s="59"/>
      <c r="C12065" s="59"/>
      <c r="D12065" s="77"/>
      <c r="E12065" s="60"/>
    </row>
    <row r="12066" spans="1:5">
      <c r="A12066" s="52" t="s">
        <v>114</v>
      </c>
      <c r="B12066" s="59"/>
      <c r="C12066" s="59"/>
      <c r="D12066" s="77"/>
      <c r="E12066" s="60"/>
    </row>
    <row r="12067" spans="1:5">
      <c r="A12067" s="52" t="s">
        <v>114</v>
      </c>
      <c r="B12067" s="59"/>
      <c r="C12067" s="59"/>
      <c r="D12067" s="77"/>
      <c r="E12067" s="78"/>
    </row>
    <row r="12068" spans="1:5">
      <c r="A12068" s="52" t="s">
        <v>114</v>
      </c>
      <c r="B12068" s="59"/>
      <c r="C12068" s="59"/>
      <c r="D12068" s="77"/>
      <c r="E12068" s="60"/>
    </row>
    <row r="12069" spans="1:5">
      <c r="A12069" s="52" t="s">
        <v>114</v>
      </c>
      <c r="B12069" s="59"/>
      <c r="C12069" s="59"/>
      <c r="D12069" s="77"/>
      <c r="E12069" s="60"/>
    </row>
    <row r="12070" spans="1:5">
      <c r="A12070" s="52" t="s">
        <v>114</v>
      </c>
      <c r="B12070" s="59"/>
      <c r="C12070" s="59"/>
      <c r="D12070" s="77"/>
      <c r="E12070" s="60"/>
    </row>
    <row r="12071" spans="1:5">
      <c r="A12071" s="52" t="s">
        <v>114</v>
      </c>
      <c r="B12071" s="59"/>
      <c r="C12071" s="59"/>
      <c r="D12071" s="77"/>
      <c r="E12071" s="60"/>
    </row>
    <row r="12072" spans="1:5">
      <c r="A12072" s="52" t="s">
        <v>114</v>
      </c>
      <c r="B12072" s="59"/>
      <c r="C12072" s="59"/>
      <c r="D12072" s="77"/>
      <c r="E12072" s="60"/>
    </row>
    <row r="12073" spans="1:5">
      <c r="A12073" s="52" t="s">
        <v>114</v>
      </c>
      <c r="B12073" s="59"/>
      <c r="C12073" s="59"/>
      <c r="D12073" s="77"/>
      <c r="E12073" s="60"/>
    </row>
    <row r="12074" spans="1:5">
      <c r="A12074" s="52" t="s">
        <v>114</v>
      </c>
      <c r="B12074" s="59"/>
      <c r="C12074" s="59"/>
      <c r="D12074" s="77"/>
      <c r="E12074" s="60"/>
    </row>
    <row r="12075" spans="1:5">
      <c r="A12075" s="52" t="s">
        <v>114</v>
      </c>
      <c r="B12075" s="59"/>
      <c r="C12075" s="59"/>
      <c r="D12075" s="77"/>
      <c r="E12075" s="60"/>
    </row>
    <row r="12076" spans="1:5">
      <c r="A12076" s="52" t="s">
        <v>114</v>
      </c>
      <c r="B12076" s="59"/>
      <c r="C12076" s="59"/>
      <c r="D12076" s="77"/>
      <c r="E12076" s="60"/>
    </row>
    <row r="12077" spans="1:5">
      <c r="A12077" s="52" t="s">
        <v>114</v>
      </c>
      <c r="B12077" s="59"/>
      <c r="C12077" s="59"/>
      <c r="D12077" s="77"/>
      <c r="E12077" s="60"/>
    </row>
    <row r="12078" spans="1:5">
      <c r="A12078" s="52" t="s">
        <v>114</v>
      </c>
      <c r="B12078" s="59"/>
      <c r="C12078" s="59"/>
      <c r="D12078" s="77"/>
      <c r="E12078" s="60"/>
    </row>
    <row r="12079" spans="1:5">
      <c r="A12079" s="52" t="s">
        <v>114</v>
      </c>
      <c r="B12079" s="59"/>
      <c r="C12079" s="59"/>
      <c r="D12079" s="77"/>
      <c r="E12079" s="60"/>
    </row>
    <row r="12080" spans="1:5">
      <c r="A12080" s="52" t="s">
        <v>114</v>
      </c>
      <c r="B12080" s="59"/>
      <c r="C12080" s="59"/>
      <c r="D12080" s="77"/>
      <c r="E12080" s="60"/>
    </row>
    <row r="12081" spans="1:5">
      <c r="A12081" s="52" t="s">
        <v>114</v>
      </c>
      <c r="B12081" s="59"/>
      <c r="C12081" s="59"/>
      <c r="D12081" s="77"/>
      <c r="E12081" s="60"/>
    </row>
    <row r="12082" spans="1:5">
      <c r="A12082" s="52" t="s">
        <v>114</v>
      </c>
      <c r="B12082" s="59"/>
      <c r="C12082" s="59"/>
      <c r="D12082" s="77"/>
      <c r="E12082" s="60"/>
    </row>
    <row r="12083" spans="1:5">
      <c r="A12083" s="52" t="s">
        <v>114</v>
      </c>
      <c r="B12083" s="59"/>
      <c r="C12083" s="59"/>
      <c r="D12083" s="77"/>
      <c r="E12083" s="60"/>
    </row>
    <row r="12084" spans="1:5">
      <c r="A12084" s="52" t="s">
        <v>114</v>
      </c>
      <c r="B12084" s="59"/>
      <c r="C12084" s="59"/>
      <c r="D12084" s="77"/>
      <c r="E12084" s="60"/>
    </row>
    <row r="12085" spans="1:5">
      <c r="A12085" s="52" t="s">
        <v>114</v>
      </c>
      <c r="B12085" s="59"/>
      <c r="C12085" s="59"/>
      <c r="D12085" s="77"/>
      <c r="E12085" s="60"/>
    </row>
    <row r="12086" spans="1:5">
      <c r="A12086" s="52" t="s">
        <v>114</v>
      </c>
      <c r="B12086" s="59"/>
      <c r="C12086" s="59"/>
      <c r="D12086" s="77"/>
      <c r="E12086" s="60"/>
    </row>
    <row r="12087" spans="1:5">
      <c r="A12087" s="52" t="s">
        <v>114</v>
      </c>
      <c r="B12087" s="59"/>
      <c r="C12087" s="59"/>
      <c r="D12087" s="77"/>
      <c r="E12087" s="60"/>
    </row>
    <row r="12088" spans="1:5">
      <c r="A12088" s="52" t="s">
        <v>114</v>
      </c>
      <c r="B12088" s="59"/>
      <c r="C12088" s="59"/>
      <c r="D12088" s="77"/>
      <c r="E12088" s="60"/>
    </row>
    <row r="12089" spans="1:5">
      <c r="A12089" s="52" t="s">
        <v>114</v>
      </c>
      <c r="B12089" s="59"/>
      <c r="C12089" s="59"/>
      <c r="D12089" s="77"/>
      <c r="E12089" s="60"/>
    </row>
    <row r="12090" spans="1:5">
      <c r="A12090" s="52" t="s">
        <v>114</v>
      </c>
      <c r="B12090" s="59"/>
      <c r="C12090" s="59"/>
      <c r="D12090" s="77"/>
      <c r="E12090" s="60"/>
    </row>
    <row r="12091" spans="1:5">
      <c r="A12091" s="52" t="s">
        <v>114</v>
      </c>
      <c r="B12091" s="59"/>
      <c r="C12091" s="59"/>
      <c r="D12091" s="77"/>
      <c r="E12091" s="60"/>
    </row>
    <row r="12092" spans="1:5">
      <c r="A12092" s="52" t="s">
        <v>114</v>
      </c>
      <c r="B12092" s="59"/>
      <c r="C12092" s="59"/>
      <c r="D12092" s="77"/>
      <c r="E12092" s="60"/>
    </row>
    <row r="12093" spans="1:5">
      <c r="A12093" s="52" t="s">
        <v>114</v>
      </c>
      <c r="B12093" s="59"/>
      <c r="C12093" s="59"/>
      <c r="D12093" s="77"/>
      <c r="E12093" s="60"/>
    </row>
    <row r="12094" spans="1:5">
      <c r="A12094" s="52" t="s">
        <v>114</v>
      </c>
      <c r="B12094" s="59"/>
      <c r="C12094" s="59"/>
      <c r="D12094" s="77"/>
      <c r="E12094" s="60"/>
    </row>
    <row r="12095" spans="1:5">
      <c r="A12095" s="52" t="s">
        <v>114</v>
      </c>
      <c r="B12095" s="59"/>
      <c r="C12095" s="59"/>
      <c r="D12095" s="77"/>
      <c r="E12095" s="60"/>
    </row>
    <row r="12096" spans="1:5">
      <c r="A12096" s="52" t="s">
        <v>114</v>
      </c>
      <c r="B12096" s="59"/>
      <c r="C12096" s="59"/>
      <c r="D12096" s="77"/>
      <c r="E12096" s="60"/>
    </row>
    <row r="12097" spans="1:5">
      <c r="A12097" s="52" t="s">
        <v>114</v>
      </c>
      <c r="B12097" s="59"/>
      <c r="C12097" s="59"/>
      <c r="D12097" s="77"/>
      <c r="E12097" s="60"/>
    </row>
    <row r="12098" spans="1:5">
      <c r="A12098" s="52" t="s">
        <v>114</v>
      </c>
      <c r="B12098" s="59"/>
      <c r="C12098" s="59"/>
      <c r="D12098" s="77"/>
      <c r="E12098" s="60"/>
    </row>
    <row r="12099" spans="1:5">
      <c r="A12099" s="52" t="s">
        <v>114</v>
      </c>
      <c r="B12099" s="59"/>
      <c r="C12099" s="59"/>
      <c r="D12099" s="77"/>
      <c r="E12099" s="60"/>
    </row>
    <row r="12100" spans="1:5">
      <c r="A12100" s="52" t="s">
        <v>114</v>
      </c>
      <c r="B12100" s="59"/>
      <c r="C12100" s="59"/>
      <c r="D12100" s="77"/>
      <c r="E12100" s="60"/>
    </row>
    <row r="12101" spans="1:5">
      <c r="A12101" s="52" t="s">
        <v>114</v>
      </c>
      <c r="B12101" s="59"/>
      <c r="C12101" s="59"/>
      <c r="D12101" s="77"/>
      <c r="E12101" s="60"/>
    </row>
    <row r="12102" spans="1:5">
      <c r="A12102" s="52" t="s">
        <v>114</v>
      </c>
      <c r="B12102" s="59"/>
      <c r="C12102" s="59"/>
      <c r="D12102" s="77"/>
      <c r="E12102" s="60"/>
    </row>
    <row r="12103" spans="1:5">
      <c r="A12103" s="52" t="s">
        <v>114</v>
      </c>
      <c r="B12103" s="59"/>
      <c r="C12103" s="59"/>
      <c r="D12103" s="77"/>
      <c r="E12103" s="60"/>
    </row>
    <row r="12104" spans="1:5">
      <c r="A12104" s="52" t="s">
        <v>114</v>
      </c>
      <c r="B12104" s="59"/>
      <c r="C12104" s="59"/>
      <c r="D12104" s="77"/>
      <c r="E12104" s="60"/>
    </row>
    <row r="12105" spans="1:5">
      <c r="A12105" s="52" t="s">
        <v>114</v>
      </c>
      <c r="B12105" s="59"/>
      <c r="C12105" s="59"/>
      <c r="D12105" s="77"/>
      <c r="E12105" s="60"/>
    </row>
    <row r="12106" spans="1:5">
      <c r="A12106" s="52" t="s">
        <v>114</v>
      </c>
      <c r="B12106" s="59"/>
      <c r="C12106" s="59"/>
      <c r="D12106" s="77"/>
      <c r="E12106" s="60"/>
    </row>
    <row r="12107" spans="1:5">
      <c r="A12107" s="52" t="s">
        <v>114</v>
      </c>
      <c r="B12107" s="59"/>
      <c r="C12107" s="59"/>
      <c r="D12107" s="77"/>
      <c r="E12107" s="60"/>
    </row>
    <row r="12108" spans="1:5">
      <c r="A12108" s="52" t="s">
        <v>114</v>
      </c>
      <c r="B12108" s="59"/>
      <c r="C12108" s="59"/>
      <c r="D12108" s="77"/>
      <c r="E12108" s="60"/>
    </row>
    <row r="12109" spans="1:5">
      <c r="A12109" s="52" t="s">
        <v>114</v>
      </c>
      <c r="B12109" s="59"/>
      <c r="C12109" s="59"/>
      <c r="D12109" s="77"/>
      <c r="E12109" s="78"/>
    </row>
    <row r="12110" spans="1:5">
      <c r="A12110" s="52" t="s">
        <v>114</v>
      </c>
      <c r="B12110" s="59"/>
      <c r="C12110" s="59"/>
      <c r="D12110" s="77"/>
      <c r="E12110" s="60"/>
    </row>
    <row r="12111" spans="1:5">
      <c r="A12111" s="52" t="s">
        <v>114</v>
      </c>
      <c r="B12111" s="59"/>
      <c r="C12111" s="59"/>
      <c r="D12111" s="77"/>
      <c r="E12111" s="78"/>
    </row>
    <row r="12112" spans="1:5">
      <c r="A12112" s="52" t="s">
        <v>114</v>
      </c>
      <c r="B12112" s="59"/>
      <c r="C12112" s="59"/>
      <c r="D12112" s="77"/>
      <c r="E12112" s="78"/>
    </row>
    <row r="12113" spans="1:5">
      <c r="A12113" s="52" t="s">
        <v>114</v>
      </c>
      <c r="B12113" s="59"/>
      <c r="C12113" s="59"/>
      <c r="D12113" s="77"/>
      <c r="E12113" s="60"/>
    </row>
    <row r="12114" spans="1:5">
      <c r="A12114" s="52" t="s">
        <v>114</v>
      </c>
      <c r="B12114" s="59"/>
      <c r="C12114" s="59"/>
      <c r="D12114" s="77"/>
      <c r="E12114" s="78"/>
    </row>
    <row r="12115" spans="1:5">
      <c r="A12115" s="52" t="s">
        <v>114</v>
      </c>
      <c r="B12115" s="59"/>
      <c r="C12115" s="59"/>
      <c r="D12115" s="77"/>
      <c r="E12115" s="78"/>
    </row>
    <row r="12116" spans="1:5">
      <c r="A12116" s="52" t="s">
        <v>114</v>
      </c>
      <c r="B12116" s="59"/>
      <c r="C12116" s="59"/>
      <c r="D12116" s="77"/>
      <c r="E12116" s="60"/>
    </row>
    <row r="12117" spans="1:5">
      <c r="A12117" s="52" t="s">
        <v>114</v>
      </c>
      <c r="B12117" s="59"/>
      <c r="C12117" s="59"/>
      <c r="D12117" s="77"/>
      <c r="E12117" s="78"/>
    </row>
    <row r="12118" spans="1:5">
      <c r="A12118" s="52" t="s">
        <v>114</v>
      </c>
      <c r="B12118" s="59"/>
      <c r="C12118" s="59"/>
      <c r="D12118" s="77"/>
      <c r="E12118" s="78"/>
    </row>
    <row r="12119" spans="1:5">
      <c r="A12119" s="52" t="s">
        <v>114</v>
      </c>
      <c r="B12119" s="59"/>
      <c r="C12119" s="59"/>
      <c r="D12119" s="77"/>
      <c r="E12119" s="60"/>
    </row>
    <row r="12120" spans="1:5">
      <c r="A12120" s="52" t="s">
        <v>114</v>
      </c>
      <c r="B12120" s="59"/>
      <c r="C12120" s="59"/>
      <c r="D12120" s="77"/>
      <c r="E12120" s="78"/>
    </row>
    <row r="12121" spans="1:5">
      <c r="A12121" s="52" t="s">
        <v>114</v>
      </c>
      <c r="B12121" s="59"/>
      <c r="C12121" s="59"/>
      <c r="D12121" s="77"/>
      <c r="E12121" s="78"/>
    </row>
    <row r="12122" spans="1:5">
      <c r="A12122" s="52" t="s">
        <v>114</v>
      </c>
      <c r="B12122" s="59"/>
      <c r="C12122" s="59"/>
      <c r="D12122" s="77"/>
      <c r="E12122" s="78"/>
    </row>
    <row r="12123" spans="1:5">
      <c r="A12123" s="52" t="s">
        <v>114</v>
      </c>
      <c r="B12123" s="59"/>
      <c r="C12123" s="59"/>
      <c r="D12123" s="77"/>
      <c r="E12123" s="60"/>
    </row>
    <row r="12124" spans="1:5">
      <c r="A12124" s="52" t="s">
        <v>114</v>
      </c>
      <c r="B12124" s="59"/>
      <c r="C12124" s="59"/>
      <c r="D12124" s="77"/>
      <c r="E12124" s="78"/>
    </row>
    <row r="12125" spans="1:5">
      <c r="A12125" s="52" t="s">
        <v>114</v>
      </c>
      <c r="B12125" s="59"/>
      <c r="C12125" s="59"/>
      <c r="D12125" s="77"/>
      <c r="E12125" s="60"/>
    </row>
    <row r="12126" spans="1:5">
      <c r="A12126" s="52" t="s">
        <v>114</v>
      </c>
      <c r="B12126" s="59"/>
      <c r="C12126" s="59"/>
      <c r="D12126" s="77"/>
      <c r="E12126" s="60"/>
    </row>
    <row r="12127" spans="1:5">
      <c r="A12127" s="52" t="s">
        <v>114</v>
      </c>
      <c r="B12127" s="59"/>
      <c r="C12127" s="59"/>
      <c r="D12127" s="77"/>
      <c r="E12127" s="60"/>
    </row>
    <row r="12128" spans="1:5">
      <c r="A12128" s="52" t="s">
        <v>114</v>
      </c>
      <c r="B12128" s="59"/>
      <c r="C12128" s="59"/>
      <c r="D12128" s="77"/>
      <c r="E12128" s="60"/>
    </row>
    <row r="12129" spans="1:5">
      <c r="A12129" s="52" t="s">
        <v>114</v>
      </c>
      <c r="B12129" s="59"/>
      <c r="C12129" s="59"/>
      <c r="D12129" s="77"/>
      <c r="E12129" s="78"/>
    </row>
    <row r="12130" spans="1:5">
      <c r="A12130" s="52" t="s">
        <v>114</v>
      </c>
      <c r="B12130" s="59"/>
      <c r="C12130" s="59"/>
      <c r="D12130" s="77"/>
      <c r="E12130" s="78"/>
    </row>
    <row r="12131" spans="1:5">
      <c r="A12131" s="52" t="s">
        <v>114</v>
      </c>
      <c r="B12131" s="59"/>
      <c r="C12131" s="59"/>
      <c r="D12131" s="77"/>
      <c r="E12131" s="78"/>
    </row>
    <row r="12132" spans="1:5">
      <c r="A12132" s="52" t="s">
        <v>114</v>
      </c>
      <c r="B12132" s="59"/>
      <c r="C12132" s="59"/>
      <c r="D12132" s="77"/>
      <c r="E12132" s="78"/>
    </row>
    <row r="12133" spans="1:5">
      <c r="A12133" s="52" t="s">
        <v>114</v>
      </c>
      <c r="B12133" s="59"/>
      <c r="C12133" s="59"/>
      <c r="D12133" s="77"/>
      <c r="E12133" s="60"/>
    </row>
    <row r="12134" spans="1:5">
      <c r="A12134" s="52" t="s">
        <v>114</v>
      </c>
      <c r="B12134" s="59"/>
      <c r="C12134" s="59"/>
      <c r="D12134" s="77"/>
      <c r="E12134" s="78"/>
    </row>
    <row r="12135" spans="1:5">
      <c r="A12135" s="52" t="s">
        <v>114</v>
      </c>
      <c r="B12135" s="59"/>
      <c r="C12135" s="59"/>
      <c r="D12135" s="77"/>
      <c r="E12135" s="78"/>
    </row>
    <row r="12136" spans="1:5">
      <c r="A12136" s="52" t="s">
        <v>114</v>
      </c>
      <c r="B12136" s="59"/>
      <c r="C12136" s="59"/>
      <c r="D12136" s="77"/>
      <c r="E12136" s="60"/>
    </row>
    <row r="12137" spans="1:5">
      <c r="A12137" s="52" t="s">
        <v>114</v>
      </c>
      <c r="B12137" s="59"/>
      <c r="C12137" s="59"/>
      <c r="D12137" s="77"/>
      <c r="E12137" s="60"/>
    </row>
    <row r="12138" spans="1:5">
      <c r="A12138" s="52" t="s">
        <v>114</v>
      </c>
      <c r="B12138" s="59"/>
      <c r="C12138" s="59"/>
      <c r="D12138" s="77"/>
      <c r="E12138" s="60"/>
    </row>
    <row r="12139" spans="1:5">
      <c r="A12139" s="52" t="s">
        <v>114</v>
      </c>
      <c r="B12139" s="59"/>
      <c r="C12139" s="59"/>
      <c r="D12139" s="77"/>
      <c r="E12139" s="60"/>
    </row>
    <row r="12140" spans="1:5">
      <c r="A12140" s="52" t="s">
        <v>114</v>
      </c>
      <c r="B12140" s="59"/>
      <c r="C12140" s="59"/>
      <c r="D12140" s="77"/>
      <c r="E12140" s="60"/>
    </row>
    <row r="12141" spans="1:5">
      <c r="A12141" s="52" t="s">
        <v>114</v>
      </c>
      <c r="B12141" s="59"/>
      <c r="C12141" s="59"/>
      <c r="D12141" s="77"/>
      <c r="E12141" s="60"/>
    </row>
    <row r="12142" spans="1:5">
      <c r="A12142" s="52" t="s">
        <v>114</v>
      </c>
      <c r="B12142" s="59"/>
      <c r="C12142" s="59"/>
      <c r="D12142" s="77"/>
      <c r="E12142" s="60"/>
    </row>
    <row r="12143" spans="1:5">
      <c r="A12143" s="52" t="s">
        <v>114</v>
      </c>
      <c r="B12143" s="59"/>
      <c r="C12143" s="59"/>
      <c r="D12143" s="77"/>
      <c r="E12143" s="60"/>
    </row>
    <row r="12144" spans="1:5">
      <c r="A12144" s="52" t="s">
        <v>114</v>
      </c>
      <c r="B12144" s="59"/>
      <c r="C12144" s="59"/>
      <c r="D12144" s="77"/>
      <c r="E12144" s="60"/>
    </row>
    <row r="12145" spans="1:5">
      <c r="A12145" s="52" t="s">
        <v>114</v>
      </c>
      <c r="B12145" s="59"/>
      <c r="C12145" s="59"/>
      <c r="D12145" s="77"/>
      <c r="E12145" s="60"/>
    </row>
    <row r="12146" spans="1:5">
      <c r="A12146" s="52" t="s">
        <v>114</v>
      </c>
      <c r="B12146" s="59"/>
      <c r="C12146" s="59"/>
      <c r="D12146" s="77"/>
      <c r="E12146" s="60"/>
    </row>
    <row r="12147" spans="1:5">
      <c r="A12147" s="52" t="s">
        <v>114</v>
      </c>
      <c r="B12147" s="59"/>
      <c r="C12147" s="59"/>
      <c r="D12147" s="77"/>
      <c r="E12147" s="60"/>
    </row>
    <row r="12148" spans="1:5">
      <c r="A12148" s="52" t="s">
        <v>114</v>
      </c>
      <c r="B12148" s="59"/>
      <c r="C12148" s="59"/>
      <c r="D12148" s="77"/>
      <c r="E12148" s="60"/>
    </row>
    <row r="12149" spans="1:5">
      <c r="A12149" s="52" t="s">
        <v>114</v>
      </c>
      <c r="B12149" s="59"/>
      <c r="C12149" s="59"/>
      <c r="D12149" s="77"/>
      <c r="E12149" s="60"/>
    </row>
    <row r="12150" spans="1:5">
      <c r="A12150" s="52" t="s">
        <v>114</v>
      </c>
      <c r="B12150" s="59"/>
      <c r="C12150" s="59"/>
      <c r="D12150" s="77"/>
      <c r="E12150" s="60"/>
    </row>
    <row r="12151" spans="1:5">
      <c r="A12151" s="52" t="s">
        <v>114</v>
      </c>
      <c r="B12151" s="59"/>
      <c r="C12151" s="59"/>
      <c r="D12151" s="77"/>
      <c r="E12151" s="60"/>
    </row>
    <row r="12152" spans="1:5">
      <c r="A12152" s="52" t="s">
        <v>114</v>
      </c>
      <c r="B12152" s="59"/>
      <c r="C12152" s="59"/>
      <c r="D12152" s="77"/>
      <c r="E12152" s="60"/>
    </row>
    <row r="12153" spans="1:5">
      <c r="A12153" s="52" t="s">
        <v>114</v>
      </c>
      <c r="B12153" s="59"/>
      <c r="C12153" s="59"/>
      <c r="D12153" s="77"/>
      <c r="E12153" s="60"/>
    </row>
    <row r="12154" spans="1:5">
      <c r="A12154" s="52" t="s">
        <v>114</v>
      </c>
      <c r="B12154" s="59"/>
      <c r="C12154" s="59"/>
      <c r="D12154" s="77"/>
      <c r="E12154" s="60"/>
    </row>
    <row r="12155" spans="1:5">
      <c r="A12155" s="52" t="s">
        <v>114</v>
      </c>
      <c r="B12155" s="59"/>
      <c r="C12155" s="59"/>
      <c r="D12155" s="77"/>
      <c r="E12155" s="60"/>
    </row>
    <row r="12156" spans="1:5">
      <c r="A12156" s="52" t="s">
        <v>114</v>
      </c>
      <c r="B12156" s="59"/>
      <c r="C12156" s="59"/>
      <c r="D12156" s="77"/>
      <c r="E12156" s="60"/>
    </row>
    <row r="12157" spans="1:5">
      <c r="A12157" s="52" t="s">
        <v>114</v>
      </c>
      <c r="B12157" s="59"/>
      <c r="C12157" s="59"/>
      <c r="D12157" s="77"/>
      <c r="E12157" s="60"/>
    </row>
    <row r="12158" spans="1:5">
      <c r="A12158" s="52" t="s">
        <v>114</v>
      </c>
      <c r="B12158" s="59"/>
      <c r="C12158" s="59"/>
      <c r="D12158" s="77"/>
      <c r="E12158" s="60"/>
    </row>
    <row r="12159" spans="1:5">
      <c r="A12159" s="52" t="s">
        <v>114</v>
      </c>
      <c r="B12159" s="59"/>
      <c r="C12159" s="59"/>
      <c r="D12159" s="77"/>
      <c r="E12159" s="60"/>
    </row>
    <row r="12160" spans="1:5">
      <c r="A12160" s="52" t="s">
        <v>114</v>
      </c>
      <c r="B12160" s="59"/>
      <c r="C12160" s="59"/>
      <c r="D12160" s="77"/>
      <c r="E12160" s="60"/>
    </row>
    <row r="12161" spans="1:5">
      <c r="A12161" s="52" t="s">
        <v>114</v>
      </c>
      <c r="B12161" s="59"/>
      <c r="C12161" s="59"/>
      <c r="D12161" s="77"/>
      <c r="E12161" s="60"/>
    </row>
    <row r="12162" spans="1:5">
      <c r="A12162" s="52" t="s">
        <v>114</v>
      </c>
      <c r="B12162" s="59"/>
      <c r="C12162" s="59"/>
      <c r="D12162" s="77"/>
      <c r="E12162" s="60"/>
    </row>
    <row r="12163" spans="1:5">
      <c r="A12163" s="52" t="s">
        <v>114</v>
      </c>
      <c r="B12163" s="59"/>
      <c r="C12163" s="59"/>
      <c r="D12163" s="77"/>
      <c r="E12163" s="60"/>
    </row>
    <row r="12164" spans="1:5">
      <c r="A12164" s="52" t="s">
        <v>114</v>
      </c>
      <c r="B12164" s="59"/>
      <c r="C12164" s="59"/>
      <c r="D12164" s="77"/>
      <c r="E12164" s="60"/>
    </row>
    <row r="12165" spans="1:5">
      <c r="A12165" s="52" t="s">
        <v>114</v>
      </c>
      <c r="B12165" s="59"/>
      <c r="C12165" s="59"/>
      <c r="D12165" s="77"/>
      <c r="E12165" s="60"/>
    </row>
    <row r="12166" spans="1:5">
      <c r="A12166" s="52" t="s">
        <v>114</v>
      </c>
      <c r="B12166" s="59"/>
      <c r="C12166" s="59"/>
      <c r="D12166" s="77"/>
      <c r="E12166" s="60"/>
    </row>
    <row r="12167" spans="1:5">
      <c r="A12167" s="52" t="s">
        <v>114</v>
      </c>
      <c r="B12167" s="59"/>
      <c r="C12167" s="59"/>
      <c r="D12167" s="77"/>
      <c r="E12167" s="60"/>
    </row>
    <row r="12168" spans="1:5">
      <c r="A12168" s="52" t="s">
        <v>114</v>
      </c>
      <c r="B12168" s="59"/>
      <c r="C12168" s="59"/>
      <c r="D12168" s="77"/>
      <c r="E12168" s="60"/>
    </row>
    <row r="12169" spans="1:5">
      <c r="A12169" s="52" t="s">
        <v>114</v>
      </c>
      <c r="B12169" s="59"/>
      <c r="C12169" s="59"/>
      <c r="D12169" s="77"/>
      <c r="E12169" s="60"/>
    </row>
    <row r="12170" spans="1:5">
      <c r="A12170" s="52" t="s">
        <v>114</v>
      </c>
      <c r="B12170" s="59"/>
      <c r="C12170" s="59"/>
      <c r="D12170" s="77"/>
      <c r="E12170" s="60"/>
    </row>
    <row r="12171" spans="1:5">
      <c r="A12171" s="52" t="s">
        <v>114</v>
      </c>
      <c r="B12171" s="59"/>
      <c r="C12171" s="59"/>
      <c r="D12171" s="77"/>
      <c r="E12171" s="60"/>
    </row>
    <row r="12172" spans="1:5">
      <c r="A12172" s="52" t="s">
        <v>114</v>
      </c>
      <c r="B12172" s="59"/>
      <c r="C12172" s="59"/>
      <c r="D12172" s="77"/>
      <c r="E12172" s="60"/>
    </row>
    <row r="12173" spans="1:5">
      <c r="A12173" s="52" t="s">
        <v>114</v>
      </c>
      <c r="B12173" s="59"/>
      <c r="C12173" s="59"/>
      <c r="D12173" s="77"/>
      <c r="E12173" s="60"/>
    </row>
    <row r="12174" spans="1:5">
      <c r="A12174" s="52" t="s">
        <v>114</v>
      </c>
      <c r="B12174" s="59"/>
      <c r="C12174" s="59"/>
      <c r="D12174" s="77"/>
      <c r="E12174" s="60"/>
    </row>
    <row r="12175" spans="1:5">
      <c r="A12175" s="52" t="s">
        <v>114</v>
      </c>
      <c r="B12175" s="59"/>
      <c r="C12175" s="59"/>
      <c r="D12175" s="77"/>
      <c r="E12175" s="60"/>
    </row>
    <row r="12176" spans="1:5">
      <c r="A12176" s="52" t="s">
        <v>114</v>
      </c>
      <c r="B12176" s="59"/>
      <c r="C12176" s="59"/>
      <c r="D12176" s="77"/>
      <c r="E12176" s="60"/>
    </row>
    <row r="12177" spans="1:5">
      <c r="A12177" s="52" t="s">
        <v>114</v>
      </c>
      <c r="B12177" s="59"/>
      <c r="C12177" s="59"/>
      <c r="D12177" s="77"/>
      <c r="E12177" s="60"/>
    </row>
    <row r="12178" spans="1:5">
      <c r="A12178" s="52" t="s">
        <v>114</v>
      </c>
      <c r="B12178" s="59"/>
      <c r="C12178" s="59"/>
      <c r="D12178" s="77"/>
      <c r="E12178" s="60"/>
    </row>
    <row r="12179" spans="1:5">
      <c r="A12179" s="52" t="s">
        <v>114</v>
      </c>
      <c r="B12179" s="59"/>
      <c r="C12179" s="59"/>
      <c r="D12179" s="77"/>
      <c r="E12179" s="60"/>
    </row>
    <row r="12180" spans="1:5">
      <c r="A12180" s="52" t="s">
        <v>114</v>
      </c>
      <c r="B12180" s="59"/>
      <c r="C12180" s="59"/>
      <c r="D12180" s="77"/>
      <c r="E12180" s="60"/>
    </row>
    <row r="12181" spans="1:5">
      <c r="A12181" s="52" t="s">
        <v>114</v>
      </c>
      <c r="B12181" s="59"/>
      <c r="C12181" s="59"/>
      <c r="D12181" s="77"/>
      <c r="E12181" s="60"/>
    </row>
    <row r="12182" spans="1:5">
      <c r="A12182" s="52" t="s">
        <v>114</v>
      </c>
      <c r="B12182" s="59"/>
      <c r="C12182" s="59"/>
      <c r="D12182" s="77"/>
      <c r="E12182" s="60"/>
    </row>
    <row r="12183" spans="1:5">
      <c r="A12183" s="52" t="s">
        <v>114</v>
      </c>
      <c r="B12183" s="59"/>
      <c r="C12183" s="59"/>
      <c r="D12183" s="77"/>
      <c r="E12183" s="60"/>
    </row>
    <row r="12184" spans="1:5">
      <c r="A12184" s="52" t="s">
        <v>114</v>
      </c>
      <c r="B12184" s="59"/>
      <c r="C12184" s="59"/>
      <c r="D12184" s="77"/>
      <c r="E12184" s="60"/>
    </row>
    <row r="12185" spans="1:5">
      <c r="A12185" s="52" t="s">
        <v>114</v>
      </c>
      <c r="B12185" s="59"/>
      <c r="C12185" s="59"/>
      <c r="D12185" s="77"/>
      <c r="E12185" s="60"/>
    </row>
    <row r="12186" spans="1:5">
      <c r="A12186" s="52" t="s">
        <v>114</v>
      </c>
      <c r="B12186" s="59"/>
      <c r="C12186" s="59"/>
      <c r="D12186" s="77"/>
      <c r="E12186" s="60"/>
    </row>
    <row r="12187" spans="1:5">
      <c r="A12187" s="52" t="s">
        <v>114</v>
      </c>
      <c r="B12187" s="59"/>
      <c r="C12187" s="59"/>
      <c r="D12187" s="77"/>
      <c r="E12187" s="60"/>
    </row>
    <row r="12188" spans="1:5">
      <c r="A12188" s="52" t="s">
        <v>114</v>
      </c>
      <c r="B12188" s="59"/>
      <c r="C12188" s="59"/>
      <c r="D12188" s="77"/>
      <c r="E12188" s="60"/>
    </row>
    <row r="12189" spans="1:5">
      <c r="A12189" s="52" t="s">
        <v>114</v>
      </c>
      <c r="B12189" s="59"/>
      <c r="C12189" s="59"/>
      <c r="D12189" s="77"/>
      <c r="E12189" s="60"/>
    </row>
    <row r="12190" spans="1:5">
      <c r="A12190" s="52" t="s">
        <v>114</v>
      </c>
      <c r="B12190" s="59"/>
      <c r="C12190" s="59"/>
      <c r="D12190" s="77"/>
      <c r="E12190" s="60"/>
    </row>
    <row r="12191" spans="1:5">
      <c r="A12191" s="52" t="s">
        <v>114</v>
      </c>
      <c r="B12191" s="59"/>
      <c r="C12191" s="59"/>
      <c r="D12191" s="77"/>
      <c r="E12191" s="60"/>
    </row>
    <row r="12192" spans="1:5">
      <c r="A12192" s="52" t="s">
        <v>114</v>
      </c>
      <c r="B12192" s="59"/>
      <c r="C12192" s="59"/>
      <c r="D12192" s="77"/>
      <c r="E12192" s="60"/>
    </row>
    <row r="12193" spans="1:5">
      <c r="A12193" s="52" t="s">
        <v>114</v>
      </c>
      <c r="B12193" s="59"/>
      <c r="C12193" s="59"/>
      <c r="D12193" s="77"/>
      <c r="E12193" s="60"/>
    </row>
    <row r="12194" spans="1:5">
      <c r="A12194" s="52" t="s">
        <v>114</v>
      </c>
      <c r="B12194" s="59"/>
      <c r="C12194" s="59"/>
      <c r="D12194" s="77"/>
      <c r="E12194" s="60"/>
    </row>
    <row r="12195" spans="1:5">
      <c r="A12195" s="52" t="s">
        <v>114</v>
      </c>
      <c r="B12195" s="59"/>
      <c r="C12195" s="59"/>
      <c r="D12195" s="77"/>
      <c r="E12195" s="60"/>
    </row>
    <row r="12196" spans="1:5">
      <c r="A12196" s="52" t="s">
        <v>114</v>
      </c>
      <c r="B12196" s="59"/>
      <c r="C12196" s="59"/>
      <c r="D12196" s="77"/>
      <c r="E12196" s="60"/>
    </row>
    <row r="12197" spans="1:5">
      <c r="A12197" s="52" t="s">
        <v>114</v>
      </c>
      <c r="B12197" s="59"/>
      <c r="C12197" s="59"/>
      <c r="D12197" s="77"/>
      <c r="E12197" s="60"/>
    </row>
    <row r="12198" spans="1:5">
      <c r="A12198" s="52" t="s">
        <v>114</v>
      </c>
      <c r="B12198" s="59"/>
      <c r="C12198" s="59"/>
      <c r="D12198" s="77"/>
      <c r="E12198" s="60"/>
    </row>
    <row r="12199" spans="1:5">
      <c r="A12199" s="52" t="s">
        <v>114</v>
      </c>
      <c r="B12199" s="59"/>
      <c r="C12199" s="59"/>
      <c r="D12199" s="77"/>
      <c r="E12199" s="60"/>
    </row>
    <row r="12200" spans="1:5">
      <c r="A12200" s="52" t="s">
        <v>114</v>
      </c>
      <c r="B12200" s="59"/>
      <c r="C12200" s="59"/>
      <c r="D12200" s="77"/>
      <c r="E12200" s="60"/>
    </row>
    <row r="12201" spans="1:5">
      <c r="A12201" s="52" t="s">
        <v>114</v>
      </c>
      <c r="B12201" s="59"/>
      <c r="C12201" s="59"/>
      <c r="D12201" s="77"/>
      <c r="E12201" s="60"/>
    </row>
    <row r="12202" spans="1:5">
      <c r="A12202" s="52" t="s">
        <v>114</v>
      </c>
      <c r="B12202" s="59"/>
      <c r="C12202" s="59"/>
      <c r="D12202" s="77"/>
      <c r="E12202" s="60"/>
    </row>
    <row r="12203" spans="1:5">
      <c r="A12203" s="52" t="s">
        <v>114</v>
      </c>
      <c r="B12203" s="59"/>
      <c r="C12203" s="59"/>
      <c r="D12203" s="77"/>
      <c r="E12203" s="60"/>
    </row>
    <row r="12204" spans="1:5">
      <c r="A12204" s="52" t="s">
        <v>114</v>
      </c>
      <c r="B12204" s="59"/>
      <c r="C12204" s="59"/>
      <c r="D12204" s="77"/>
      <c r="E12204" s="60"/>
    </row>
    <row r="12205" spans="1:5">
      <c r="A12205" s="52" t="s">
        <v>114</v>
      </c>
      <c r="B12205" s="59"/>
      <c r="C12205" s="59"/>
      <c r="D12205" s="77"/>
      <c r="E12205" s="60"/>
    </row>
    <row r="12206" spans="1:5">
      <c r="A12206" s="52" t="s">
        <v>114</v>
      </c>
      <c r="B12206" s="59"/>
      <c r="C12206" s="59"/>
      <c r="D12206" s="77"/>
      <c r="E12206" s="60"/>
    </row>
    <row r="12207" spans="1:5">
      <c r="A12207" s="52" t="s">
        <v>114</v>
      </c>
      <c r="B12207" s="59"/>
      <c r="C12207" s="59"/>
      <c r="D12207" s="77"/>
      <c r="E12207" s="60"/>
    </row>
    <row r="12208" spans="1:5">
      <c r="A12208" s="52" t="s">
        <v>114</v>
      </c>
      <c r="B12208" s="59"/>
      <c r="C12208" s="59"/>
      <c r="D12208" s="77"/>
      <c r="E12208" s="60"/>
    </row>
    <row r="12209" spans="1:5">
      <c r="A12209" s="52" t="s">
        <v>114</v>
      </c>
      <c r="B12209" s="59"/>
      <c r="C12209" s="59"/>
      <c r="D12209" s="77"/>
      <c r="E12209" s="60"/>
    </row>
    <row r="12210" spans="1:5">
      <c r="A12210" s="52" t="s">
        <v>114</v>
      </c>
      <c r="B12210" s="59"/>
      <c r="C12210" s="59"/>
      <c r="D12210" s="77"/>
      <c r="E12210" s="60"/>
    </row>
    <row r="12211" spans="1:5">
      <c r="A12211" s="52" t="s">
        <v>114</v>
      </c>
      <c r="B12211" s="59"/>
      <c r="C12211" s="59"/>
      <c r="D12211" s="77"/>
      <c r="E12211" s="60"/>
    </row>
    <row r="12212" spans="1:5">
      <c r="A12212" s="52" t="s">
        <v>114</v>
      </c>
      <c r="B12212" s="59"/>
      <c r="C12212" s="59"/>
      <c r="D12212" s="77"/>
      <c r="E12212" s="60"/>
    </row>
    <row r="12213" spans="1:5">
      <c r="A12213" s="52" t="s">
        <v>114</v>
      </c>
      <c r="B12213" s="59"/>
      <c r="C12213" s="59"/>
      <c r="D12213" s="77"/>
      <c r="E12213" s="60"/>
    </row>
    <row r="12214" spans="1:5">
      <c r="A12214" s="52" t="s">
        <v>114</v>
      </c>
      <c r="B12214" s="59"/>
      <c r="C12214" s="59"/>
      <c r="D12214" s="77"/>
      <c r="E12214" s="60"/>
    </row>
    <row r="12215" spans="1:5">
      <c r="A12215" s="52" t="s">
        <v>114</v>
      </c>
      <c r="B12215" s="59"/>
      <c r="C12215" s="59"/>
      <c r="D12215" s="77"/>
      <c r="E12215" s="60"/>
    </row>
    <row r="12216" spans="1:5">
      <c r="A12216" s="52" t="s">
        <v>114</v>
      </c>
      <c r="B12216" s="59"/>
      <c r="C12216" s="59"/>
      <c r="D12216" s="77"/>
      <c r="E12216" s="60"/>
    </row>
    <row r="12217" spans="1:5">
      <c r="A12217" s="52" t="s">
        <v>114</v>
      </c>
      <c r="B12217" s="59"/>
      <c r="C12217" s="59"/>
      <c r="D12217" s="77"/>
      <c r="E12217" s="60"/>
    </row>
    <row r="12218" spans="1:5">
      <c r="A12218" s="52" t="s">
        <v>114</v>
      </c>
      <c r="B12218" s="59"/>
      <c r="C12218" s="59"/>
      <c r="D12218" s="77"/>
      <c r="E12218" s="60"/>
    </row>
    <row r="12219" spans="1:5">
      <c r="A12219" s="52" t="s">
        <v>114</v>
      </c>
      <c r="B12219" s="59"/>
      <c r="C12219" s="59"/>
      <c r="D12219" s="77"/>
      <c r="E12219" s="60"/>
    </row>
    <row r="12220" spans="1:5">
      <c r="A12220" s="52" t="s">
        <v>114</v>
      </c>
      <c r="B12220" s="59"/>
      <c r="C12220" s="59"/>
      <c r="D12220" s="77"/>
      <c r="E12220" s="60"/>
    </row>
    <row r="12221" spans="1:5">
      <c r="A12221" s="52" t="s">
        <v>114</v>
      </c>
      <c r="B12221" s="59"/>
      <c r="C12221" s="59"/>
      <c r="D12221" s="77"/>
      <c r="E12221" s="60"/>
    </row>
    <row r="12222" spans="1:5">
      <c r="A12222" s="52" t="s">
        <v>114</v>
      </c>
      <c r="B12222" s="59"/>
      <c r="C12222" s="59"/>
      <c r="D12222" s="77"/>
      <c r="E12222" s="60"/>
    </row>
    <row r="12223" spans="1:5">
      <c r="A12223" s="52" t="s">
        <v>114</v>
      </c>
      <c r="B12223" s="59"/>
      <c r="C12223" s="59"/>
      <c r="D12223" s="77"/>
      <c r="E12223" s="60"/>
    </row>
    <row r="12224" spans="1:5">
      <c r="A12224" s="52" t="s">
        <v>114</v>
      </c>
      <c r="B12224" s="59"/>
      <c r="C12224" s="59"/>
      <c r="D12224" s="77"/>
      <c r="E12224" s="78"/>
    </row>
    <row r="12225" spans="1:5">
      <c r="A12225" s="52" t="s">
        <v>114</v>
      </c>
      <c r="B12225" s="59"/>
      <c r="C12225" s="59"/>
      <c r="D12225" s="77"/>
      <c r="E12225" s="78"/>
    </row>
    <row r="12226" spans="1:5">
      <c r="A12226" s="52" t="s">
        <v>114</v>
      </c>
      <c r="B12226" s="59"/>
      <c r="C12226" s="59"/>
      <c r="D12226" s="77"/>
      <c r="E12226" s="78"/>
    </row>
    <row r="12227" spans="1:5">
      <c r="A12227" s="52" t="s">
        <v>114</v>
      </c>
      <c r="B12227" s="59"/>
      <c r="C12227" s="59"/>
      <c r="D12227" s="77"/>
      <c r="E12227" s="60"/>
    </row>
    <row r="12228" spans="1:5">
      <c r="A12228" s="52" t="s">
        <v>114</v>
      </c>
      <c r="B12228" s="59"/>
      <c r="C12228" s="59"/>
      <c r="D12228" s="77"/>
      <c r="E12228" s="60"/>
    </row>
    <row r="12229" spans="1:5">
      <c r="A12229" s="52" t="s">
        <v>114</v>
      </c>
      <c r="B12229" s="59"/>
      <c r="C12229" s="59"/>
      <c r="D12229" s="77"/>
      <c r="E12229" s="60"/>
    </row>
    <row r="12230" spans="1:5">
      <c r="A12230" s="52" t="s">
        <v>114</v>
      </c>
      <c r="B12230" s="59"/>
      <c r="C12230" s="59"/>
      <c r="D12230" s="77"/>
      <c r="E12230" s="60"/>
    </row>
    <row r="12231" spans="1:5">
      <c r="A12231" s="52" t="s">
        <v>114</v>
      </c>
      <c r="B12231" s="59"/>
      <c r="C12231" s="59"/>
      <c r="D12231" s="77"/>
      <c r="E12231" s="60"/>
    </row>
    <row r="12232" spans="1:5">
      <c r="A12232" s="52" t="s">
        <v>114</v>
      </c>
      <c r="B12232" s="59"/>
      <c r="C12232" s="59"/>
      <c r="D12232" s="77"/>
      <c r="E12232" s="60"/>
    </row>
    <row r="12233" spans="1:5">
      <c r="A12233" s="52" t="s">
        <v>114</v>
      </c>
      <c r="B12233" s="59"/>
      <c r="C12233" s="59"/>
      <c r="D12233" s="77"/>
      <c r="E12233" s="60"/>
    </row>
    <row r="12234" spans="1:5">
      <c r="A12234" s="52" t="s">
        <v>114</v>
      </c>
      <c r="B12234" s="59"/>
      <c r="C12234" s="59"/>
      <c r="D12234" s="77"/>
      <c r="E12234" s="60"/>
    </row>
    <row r="12235" spans="1:5">
      <c r="A12235" s="52" t="s">
        <v>114</v>
      </c>
      <c r="B12235" s="59"/>
      <c r="C12235" s="59"/>
      <c r="D12235" s="77"/>
      <c r="E12235" s="60"/>
    </row>
    <row r="12236" spans="1:5">
      <c r="A12236" s="52" t="s">
        <v>114</v>
      </c>
      <c r="B12236" s="59"/>
      <c r="C12236" s="59"/>
      <c r="D12236" s="77"/>
      <c r="E12236" s="60"/>
    </row>
    <row r="12237" spans="1:5">
      <c r="A12237" s="52" t="s">
        <v>114</v>
      </c>
      <c r="B12237" s="59"/>
      <c r="C12237" s="59"/>
      <c r="D12237" s="77"/>
      <c r="E12237" s="60"/>
    </row>
    <row r="12238" spans="1:5">
      <c r="A12238" s="52" t="s">
        <v>114</v>
      </c>
      <c r="B12238" s="59"/>
      <c r="C12238" s="59"/>
      <c r="D12238" s="77"/>
      <c r="E12238" s="60"/>
    </row>
    <row r="12239" spans="1:5">
      <c r="A12239" s="52" t="s">
        <v>114</v>
      </c>
      <c r="B12239" s="59"/>
      <c r="C12239" s="59"/>
      <c r="D12239" s="77"/>
      <c r="E12239" s="60"/>
    </row>
    <row r="12240" spans="1:5">
      <c r="A12240" s="52" t="s">
        <v>114</v>
      </c>
      <c r="B12240" s="59"/>
      <c r="C12240" s="59"/>
      <c r="D12240" s="77"/>
      <c r="E12240" s="60"/>
    </row>
    <row r="12241" spans="1:5">
      <c r="A12241" s="52" t="s">
        <v>114</v>
      </c>
      <c r="B12241" s="59"/>
      <c r="C12241" s="59"/>
      <c r="D12241" s="77"/>
      <c r="E12241" s="60"/>
    </row>
    <row r="12242" spans="1:5">
      <c r="A12242" s="52" t="s">
        <v>114</v>
      </c>
      <c r="B12242" s="59"/>
      <c r="C12242" s="59"/>
      <c r="D12242" s="77"/>
      <c r="E12242" s="60"/>
    </row>
    <row r="12243" spans="1:5">
      <c r="A12243" s="52" t="s">
        <v>114</v>
      </c>
      <c r="B12243" s="59"/>
      <c r="C12243" s="59"/>
      <c r="D12243" s="77"/>
      <c r="E12243" s="60"/>
    </row>
    <row r="12244" spans="1:5">
      <c r="A12244" s="52" t="s">
        <v>114</v>
      </c>
      <c r="B12244" s="59"/>
      <c r="C12244" s="59"/>
      <c r="D12244" s="77"/>
      <c r="E12244" s="60"/>
    </row>
    <row r="12245" spans="1:5">
      <c r="A12245" s="52" t="s">
        <v>114</v>
      </c>
      <c r="B12245" s="59"/>
      <c r="C12245" s="59"/>
      <c r="D12245" s="77"/>
      <c r="E12245" s="60"/>
    </row>
    <row r="12246" spans="1:5">
      <c r="A12246" s="52" t="s">
        <v>114</v>
      </c>
      <c r="B12246" s="59"/>
      <c r="C12246" s="59"/>
      <c r="D12246" s="77"/>
      <c r="E12246" s="60"/>
    </row>
    <row r="12247" spans="1:5">
      <c r="A12247" s="52" t="s">
        <v>114</v>
      </c>
      <c r="B12247" s="59"/>
      <c r="C12247" s="59"/>
      <c r="D12247" s="77"/>
      <c r="E12247" s="60"/>
    </row>
    <row r="12248" spans="1:5">
      <c r="A12248" s="52" t="s">
        <v>114</v>
      </c>
      <c r="B12248" s="59"/>
      <c r="C12248" s="59"/>
      <c r="D12248" s="77"/>
      <c r="E12248" s="60"/>
    </row>
    <row r="12249" spans="1:5">
      <c r="A12249" s="52" t="s">
        <v>114</v>
      </c>
      <c r="B12249" s="59"/>
      <c r="C12249" s="59"/>
      <c r="D12249" s="77"/>
      <c r="E12249" s="60"/>
    </row>
    <row r="12250" spans="1:5">
      <c r="A12250" s="52" t="s">
        <v>114</v>
      </c>
      <c r="B12250" s="59"/>
      <c r="C12250" s="59"/>
      <c r="D12250" s="77"/>
      <c r="E12250" s="60"/>
    </row>
    <row r="12251" spans="1:5">
      <c r="A12251" s="52" t="s">
        <v>114</v>
      </c>
      <c r="B12251" s="59"/>
      <c r="C12251" s="59"/>
      <c r="D12251" s="77"/>
      <c r="E12251" s="60"/>
    </row>
    <row r="12252" spans="1:5">
      <c r="A12252" s="52" t="s">
        <v>114</v>
      </c>
      <c r="B12252" s="59"/>
      <c r="C12252" s="59"/>
      <c r="D12252" s="77"/>
      <c r="E12252" s="60"/>
    </row>
    <row r="12253" spans="1:5">
      <c r="A12253" s="52" t="s">
        <v>114</v>
      </c>
      <c r="B12253" s="59"/>
      <c r="C12253" s="59"/>
      <c r="D12253" s="77"/>
      <c r="E12253" s="60"/>
    </row>
    <row r="12254" spans="1:5">
      <c r="A12254" s="52" t="s">
        <v>114</v>
      </c>
      <c r="B12254" s="59"/>
      <c r="C12254" s="59"/>
      <c r="D12254" s="77"/>
      <c r="E12254" s="60"/>
    </row>
    <row r="12255" spans="1:5">
      <c r="A12255" s="52" t="s">
        <v>114</v>
      </c>
      <c r="B12255" s="59"/>
      <c r="C12255" s="59"/>
      <c r="D12255" s="77"/>
      <c r="E12255" s="60"/>
    </row>
    <row r="12256" spans="1:5">
      <c r="A12256" s="52" t="s">
        <v>114</v>
      </c>
      <c r="B12256" s="59"/>
      <c r="C12256" s="59"/>
      <c r="D12256" s="77"/>
      <c r="E12256" s="60"/>
    </row>
    <row r="12257" spans="1:5">
      <c r="A12257" s="52" t="s">
        <v>114</v>
      </c>
      <c r="B12257" s="59"/>
      <c r="C12257" s="59"/>
      <c r="D12257" s="77"/>
      <c r="E12257" s="60"/>
    </row>
    <row r="12258" spans="1:5">
      <c r="A12258" s="52" t="s">
        <v>114</v>
      </c>
      <c r="B12258" s="59"/>
      <c r="C12258" s="59"/>
      <c r="D12258" s="77"/>
      <c r="E12258" s="60"/>
    </row>
    <row r="12259" spans="1:5">
      <c r="A12259" s="52" t="s">
        <v>114</v>
      </c>
      <c r="B12259" s="59"/>
      <c r="C12259" s="59"/>
      <c r="D12259" s="77"/>
      <c r="E12259" s="60"/>
    </row>
    <row r="12260" spans="1:5">
      <c r="A12260" s="52" t="s">
        <v>114</v>
      </c>
      <c r="B12260" s="59"/>
      <c r="C12260" s="59"/>
      <c r="D12260" s="77"/>
      <c r="E12260" s="60"/>
    </row>
    <row r="12261" spans="1:5">
      <c r="A12261" s="52" t="s">
        <v>114</v>
      </c>
      <c r="B12261" s="59"/>
      <c r="C12261" s="59"/>
      <c r="D12261" s="77"/>
      <c r="E12261" s="60"/>
    </row>
    <row r="12262" spans="1:5">
      <c r="A12262" s="52" t="s">
        <v>114</v>
      </c>
      <c r="B12262" s="59"/>
      <c r="C12262" s="59"/>
      <c r="D12262" s="77"/>
      <c r="E12262" s="60"/>
    </row>
    <row r="12263" spans="1:5">
      <c r="A12263" s="52" t="s">
        <v>114</v>
      </c>
      <c r="B12263" s="59"/>
      <c r="C12263" s="59"/>
      <c r="D12263" s="77"/>
      <c r="E12263" s="60"/>
    </row>
    <row r="12264" spans="1:5">
      <c r="A12264" s="52" t="s">
        <v>114</v>
      </c>
      <c r="B12264" s="59"/>
      <c r="C12264" s="59"/>
      <c r="D12264" s="77"/>
      <c r="E12264" s="60"/>
    </row>
    <row r="12265" spans="1:5">
      <c r="A12265" s="52" t="s">
        <v>114</v>
      </c>
      <c r="B12265" s="59"/>
      <c r="C12265" s="59"/>
      <c r="D12265" s="77"/>
      <c r="E12265" s="60"/>
    </row>
    <row r="12266" spans="1:5">
      <c r="A12266" s="52" t="s">
        <v>114</v>
      </c>
      <c r="B12266" s="59"/>
      <c r="C12266" s="59"/>
      <c r="D12266" s="77"/>
      <c r="E12266" s="60"/>
    </row>
    <row r="12267" spans="1:5">
      <c r="A12267" s="52" t="s">
        <v>114</v>
      </c>
      <c r="B12267" s="59"/>
      <c r="C12267" s="59"/>
      <c r="D12267" s="77"/>
      <c r="E12267" s="60"/>
    </row>
    <row r="12268" spans="1:5">
      <c r="A12268" s="52" t="s">
        <v>114</v>
      </c>
      <c r="B12268" s="59"/>
      <c r="C12268" s="59"/>
      <c r="D12268" s="77"/>
      <c r="E12268" s="60"/>
    </row>
    <row r="12269" spans="1:5">
      <c r="A12269" s="52" t="s">
        <v>114</v>
      </c>
      <c r="B12269" s="59"/>
      <c r="C12269" s="59"/>
      <c r="D12269" s="77"/>
      <c r="E12269" s="60"/>
    </row>
    <row r="12270" spans="1:5">
      <c r="A12270" s="52" t="s">
        <v>114</v>
      </c>
      <c r="B12270" s="59"/>
      <c r="C12270" s="59"/>
      <c r="D12270" s="77"/>
      <c r="E12270" s="60"/>
    </row>
    <row r="12271" spans="1:5">
      <c r="A12271" s="52" t="s">
        <v>114</v>
      </c>
      <c r="B12271" s="59"/>
      <c r="C12271" s="59"/>
      <c r="D12271" s="77"/>
      <c r="E12271" s="60"/>
    </row>
    <row r="12272" spans="1:5">
      <c r="A12272" s="52" t="s">
        <v>114</v>
      </c>
      <c r="B12272" s="59"/>
      <c r="C12272" s="59"/>
      <c r="D12272" s="77"/>
      <c r="E12272" s="60"/>
    </row>
    <row r="12273" spans="1:5">
      <c r="A12273" s="52" t="s">
        <v>114</v>
      </c>
      <c r="B12273" s="59"/>
      <c r="C12273" s="59"/>
      <c r="D12273" s="77"/>
      <c r="E12273" s="60"/>
    </row>
    <row r="12274" spans="1:5">
      <c r="A12274" s="52" t="s">
        <v>114</v>
      </c>
      <c r="B12274" s="59"/>
      <c r="C12274" s="59"/>
      <c r="D12274" s="77"/>
      <c r="E12274" s="60"/>
    </row>
    <row r="12275" spans="1:5">
      <c r="A12275" s="52" t="s">
        <v>114</v>
      </c>
      <c r="B12275" s="59"/>
      <c r="C12275" s="59"/>
      <c r="D12275" s="77"/>
      <c r="E12275" s="60"/>
    </row>
    <row r="12276" spans="1:5">
      <c r="A12276" s="52" t="s">
        <v>114</v>
      </c>
      <c r="B12276" s="59"/>
      <c r="C12276" s="59"/>
      <c r="D12276" s="77"/>
      <c r="E12276" s="60"/>
    </row>
    <row r="12277" spans="1:5">
      <c r="A12277" s="52" t="s">
        <v>114</v>
      </c>
      <c r="B12277" s="59"/>
      <c r="C12277" s="59"/>
      <c r="D12277" s="77"/>
      <c r="E12277" s="60"/>
    </row>
    <row r="12278" spans="1:5">
      <c r="A12278" s="52" t="s">
        <v>114</v>
      </c>
      <c r="B12278" s="59"/>
      <c r="C12278" s="59"/>
      <c r="D12278" s="77"/>
      <c r="E12278" s="60"/>
    </row>
    <row r="12279" spans="1:5">
      <c r="A12279" s="52" t="s">
        <v>114</v>
      </c>
      <c r="B12279" s="59"/>
      <c r="C12279" s="59"/>
      <c r="D12279" s="77"/>
      <c r="E12279" s="60"/>
    </row>
    <row r="12280" spans="1:5">
      <c r="A12280" s="52" t="s">
        <v>114</v>
      </c>
      <c r="B12280" s="59"/>
      <c r="C12280" s="59"/>
      <c r="D12280" s="77"/>
      <c r="E12280" s="60"/>
    </row>
    <row r="12281" spans="1:5">
      <c r="A12281" s="52" t="s">
        <v>114</v>
      </c>
      <c r="B12281" s="59"/>
      <c r="C12281" s="59"/>
      <c r="D12281" s="77"/>
      <c r="E12281" s="60"/>
    </row>
    <row r="12282" spans="1:5">
      <c r="A12282" s="52" t="s">
        <v>114</v>
      </c>
      <c r="B12282" s="59"/>
      <c r="C12282" s="59"/>
      <c r="D12282" s="77"/>
      <c r="E12282" s="60"/>
    </row>
    <row r="12283" spans="1:5">
      <c r="A12283" s="52" t="s">
        <v>114</v>
      </c>
      <c r="B12283" s="59"/>
      <c r="C12283" s="59"/>
      <c r="D12283" s="77"/>
      <c r="E12283" s="60"/>
    </row>
    <row r="12284" spans="1:5">
      <c r="A12284" s="52" t="s">
        <v>114</v>
      </c>
      <c r="B12284" s="59"/>
      <c r="C12284" s="59"/>
      <c r="D12284" s="77"/>
      <c r="E12284" s="60"/>
    </row>
    <row r="12285" spans="1:5">
      <c r="A12285" s="52" t="s">
        <v>114</v>
      </c>
      <c r="B12285" s="59"/>
      <c r="C12285" s="59"/>
      <c r="D12285" s="77"/>
      <c r="E12285" s="60"/>
    </row>
    <row r="12286" spans="1:5">
      <c r="A12286" s="52" t="s">
        <v>114</v>
      </c>
      <c r="B12286" s="59"/>
      <c r="C12286" s="59"/>
      <c r="D12286" s="77"/>
      <c r="E12286" s="60"/>
    </row>
    <row r="12287" spans="1:5">
      <c r="A12287" s="52" t="s">
        <v>114</v>
      </c>
      <c r="B12287" s="59"/>
      <c r="C12287" s="59"/>
      <c r="D12287" s="77"/>
      <c r="E12287" s="60"/>
    </row>
    <row r="12288" spans="1:5">
      <c r="A12288" s="52" t="s">
        <v>114</v>
      </c>
      <c r="B12288" s="59"/>
      <c r="C12288" s="59"/>
      <c r="D12288" s="77"/>
      <c r="E12288" s="60"/>
    </row>
    <row r="12289" spans="1:5">
      <c r="A12289" s="52" t="s">
        <v>114</v>
      </c>
      <c r="B12289" s="59"/>
      <c r="C12289" s="59"/>
      <c r="D12289" s="77"/>
      <c r="E12289" s="60"/>
    </row>
    <row r="12290" spans="1:5">
      <c r="A12290" s="52" t="s">
        <v>114</v>
      </c>
      <c r="B12290" s="59"/>
      <c r="C12290" s="59"/>
      <c r="D12290" s="77"/>
      <c r="E12290" s="60"/>
    </row>
    <row r="12291" spans="1:5">
      <c r="A12291" s="52" t="s">
        <v>114</v>
      </c>
      <c r="B12291" s="59"/>
      <c r="C12291" s="59"/>
      <c r="D12291" s="77"/>
      <c r="E12291" s="60"/>
    </row>
    <row r="12292" spans="1:5">
      <c r="A12292" s="52" t="s">
        <v>114</v>
      </c>
      <c r="B12292" s="59"/>
      <c r="C12292" s="59"/>
      <c r="D12292" s="77"/>
      <c r="E12292" s="60"/>
    </row>
    <row r="12293" spans="1:5">
      <c r="A12293" s="52" t="s">
        <v>114</v>
      </c>
      <c r="B12293" s="59"/>
      <c r="C12293" s="59"/>
      <c r="D12293" s="77"/>
      <c r="E12293" s="78"/>
    </row>
    <row r="12294" spans="1:5">
      <c r="A12294" s="52" t="s">
        <v>114</v>
      </c>
      <c r="B12294" s="59"/>
      <c r="C12294" s="59"/>
      <c r="D12294" s="77"/>
      <c r="E12294" s="78"/>
    </row>
    <row r="12295" spans="1:5">
      <c r="A12295" s="52" t="s">
        <v>114</v>
      </c>
      <c r="B12295" s="59"/>
      <c r="C12295" s="59"/>
      <c r="D12295" s="77"/>
      <c r="E12295" s="78"/>
    </row>
    <row r="12296" spans="1:5">
      <c r="A12296" s="52" t="s">
        <v>114</v>
      </c>
      <c r="B12296" s="59"/>
      <c r="C12296" s="59"/>
      <c r="D12296" s="77"/>
      <c r="E12296" s="78"/>
    </row>
    <row r="12297" spans="1:5">
      <c r="A12297" s="52" t="s">
        <v>114</v>
      </c>
      <c r="B12297" s="59"/>
      <c r="C12297" s="59"/>
      <c r="D12297" s="77"/>
      <c r="E12297" s="78"/>
    </row>
    <row r="12298" spans="1:5">
      <c r="A12298" s="52" t="s">
        <v>114</v>
      </c>
      <c r="B12298" s="59"/>
      <c r="C12298" s="59"/>
      <c r="D12298" s="77"/>
      <c r="E12298" s="78"/>
    </row>
    <row r="12299" spans="1:5">
      <c r="A12299" s="52" t="s">
        <v>114</v>
      </c>
      <c r="B12299" s="59"/>
      <c r="C12299" s="59"/>
      <c r="D12299" s="77"/>
      <c r="E12299" s="78"/>
    </row>
    <row r="12300" spans="1:5">
      <c r="A12300" s="52" t="s">
        <v>114</v>
      </c>
      <c r="B12300" s="59"/>
      <c r="C12300" s="59"/>
      <c r="D12300" s="77"/>
      <c r="E12300" s="78"/>
    </row>
    <row r="12301" spans="1:5">
      <c r="A12301" s="52" t="s">
        <v>114</v>
      </c>
      <c r="B12301" s="59"/>
      <c r="C12301" s="59"/>
      <c r="D12301" s="77"/>
      <c r="E12301" s="78"/>
    </row>
    <row r="12302" spans="1:5">
      <c r="A12302" s="52" t="s">
        <v>114</v>
      </c>
      <c r="B12302" s="59"/>
      <c r="C12302" s="59"/>
      <c r="D12302" s="77"/>
      <c r="E12302" s="78"/>
    </row>
    <row r="12303" spans="1:5">
      <c r="A12303" s="52" t="s">
        <v>114</v>
      </c>
      <c r="B12303" s="59"/>
      <c r="C12303" s="59"/>
      <c r="D12303" s="77"/>
      <c r="E12303" s="78"/>
    </row>
    <row r="12304" spans="1:5">
      <c r="A12304" s="52" t="s">
        <v>114</v>
      </c>
      <c r="B12304" s="59"/>
      <c r="C12304" s="59"/>
      <c r="D12304" s="77"/>
      <c r="E12304" s="60"/>
    </row>
    <row r="12305" spans="1:5">
      <c r="A12305" s="52" t="s">
        <v>114</v>
      </c>
      <c r="B12305" s="59"/>
      <c r="C12305" s="59"/>
      <c r="D12305" s="77"/>
      <c r="E12305" s="60"/>
    </row>
    <row r="12306" spans="1:5">
      <c r="A12306" s="52" t="s">
        <v>114</v>
      </c>
      <c r="B12306" s="59"/>
      <c r="C12306" s="59"/>
      <c r="D12306" s="77"/>
      <c r="E12306" s="60"/>
    </row>
    <row r="12307" spans="1:5">
      <c r="A12307" s="52" t="s">
        <v>114</v>
      </c>
      <c r="B12307" s="59"/>
      <c r="C12307" s="59"/>
      <c r="D12307" s="77"/>
      <c r="E12307" s="60"/>
    </row>
    <row r="12308" spans="1:5">
      <c r="A12308" s="52" t="s">
        <v>114</v>
      </c>
      <c r="B12308" s="59"/>
      <c r="C12308" s="59"/>
      <c r="D12308" s="77"/>
      <c r="E12308" s="60"/>
    </row>
    <row r="12309" spans="1:5">
      <c r="A12309" s="52" t="s">
        <v>114</v>
      </c>
      <c r="B12309" s="59"/>
      <c r="C12309" s="59"/>
      <c r="D12309" s="77"/>
      <c r="E12309" s="60"/>
    </row>
    <row r="12310" spans="1:5">
      <c r="A12310" s="52" t="s">
        <v>114</v>
      </c>
      <c r="B12310" s="59"/>
      <c r="C12310" s="59"/>
      <c r="D12310" s="77"/>
      <c r="E12310" s="60"/>
    </row>
    <row r="12311" spans="1:5">
      <c r="A12311" s="52" t="s">
        <v>114</v>
      </c>
      <c r="B12311" s="59"/>
      <c r="C12311" s="59"/>
      <c r="D12311" s="77"/>
      <c r="E12311" s="60"/>
    </row>
    <row r="12312" spans="1:5">
      <c r="A12312" s="52" t="s">
        <v>114</v>
      </c>
      <c r="B12312" s="59"/>
      <c r="C12312" s="59"/>
      <c r="D12312" s="77"/>
      <c r="E12312" s="60"/>
    </row>
    <row r="12313" spans="1:5">
      <c r="A12313" s="52" t="s">
        <v>114</v>
      </c>
      <c r="B12313" s="59"/>
      <c r="C12313" s="59"/>
      <c r="D12313" s="77"/>
      <c r="E12313" s="60"/>
    </row>
    <row r="12314" spans="1:5">
      <c r="A12314" s="52" t="s">
        <v>114</v>
      </c>
      <c r="B12314" s="59"/>
      <c r="C12314" s="59"/>
      <c r="D12314" s="77"/>
      <c r="E12314" s="60"/>
    </row>
    <row r="12315" spans="1:5">
      <c r="A12315" s="52" t="s">
        <v>114</v>
      </c>
      <c r="B12315" s="59"/>
      <c r="C12315" s="59"/>
      <c r="D12315" s="77"/>
      <c r="E12315" s="60"/>
    </row>
    <row r="12316" spans="1:5">
      <c r="A12316" s="52" t="s">
        <v>114</v>
      </c>
      <c r="B12316" s="59"/>
      <c r="C12316" s="59"/>
      <c r="D12316" s="77"/>
      <c r="E12316" s="60"/>
    </row>
    <row r="12317" spans="1:5">
      <c r="A12317" s="52" t="s">
        <v>114</v>
      </c>
      <c r="B12317" s="59"/>
      <c r="C12317" s="59"/>
      <c r="D12317" s="77"/>
      <c r="E12317" s="60"/>
    </row>
    <row r="12318" spans="1:5">
      <c r="A12318" s="52" t="s">
        <v>114</v>
      </c>
      <c r="B12318" s="59"/>
      <c r="C12318" s="59"/>
      <c r="D12318" s="77"/>
      <c r="E12318" s="60"/>
    </row>
    <row r="12319" spans="1:5">
      <c r="A12319" s="52" t="s">
        <v>114</v>
      </c>
      <c r="B12319" s="59"/>
      <c r="C12319" s="59"/>
      <c r="D12319" s="77"/>
      <c r="E12319" s="60"/>
    </row>
    <row r="12320" spans="1:5">
      <c r="A12320" s="52" t="s">
        <v>114</v>
      </c>
      <c r="B12320" s="59"/>
      <c r="C12320" s="59"/>
      <c r="D12320" s="77"/>
      <c r="E12320" s="60"/>
    </row>
    <row r="12321" spans="1:5">
      <c r="A12321" s="52" t="s">
        <v>114</v>
      </c>
      <c r="B12321" s="59"/>
      <c r="C12321" s="59"/>
      <c r="D12321" s="77"/>
      <c r="E12321" s="60"/>
    </row>
    <row r="12322" spans="1:5">
      <c r="A12322" s="52" t="s">
        <v>114</v>
      </c>
      <c r="B12322" s="59"/>
      <c r="C12322" s="59"/>
      <c r="D12322" s="77"/>
      <c r="E12322" s="60"/>
    </row>
    <row r="12323" spans="1:5">
      <c r="A12323" s="52" t="s">
        <v>114</v>
      </c>
      <c r="B12323" s="59"/>
      <c r="C12323" s="59"/>
      <c r="D12323" s="77"/>
      <c r="E12323" s="60"/>
    </row>
    <row r="12324" spans="1:5">
      <c r="A12324" s="52" t="s">
        <v>114</v>
      </c>
      <c r="B12324" s="59"/>
      <c r="C12324" s="59"/>
      <c r="D12324" s="77"/>
      <c r="E12324" s="60"/>
    </row>
    <row r="12325" spans="1:5">
      <c r="A12325" s="52" t="s">
        <v>114</v>
      </c>
      <c r="B12325" s="59"/>
      <c r="C12325" s="59"/>
      <c r="D12325" s="77"/>
      <c r="E12325" s="60"/>
    </row>
    <row r="12326" spans="1:5">
      <c r="A12326" s="52" t="s">
        <v>114</v>
      </c>
      <c r="B12326" s="59"/>
      <c r="C12326" s="59"/>
      <c r="D12326" s="77"/>
      <c r="E12326" s="60"/>
    </row>
    <row r="12327" spans="1:5">
      <c r="A12327" s="52" t="s">
        <v>114</v>
      </c>
      <c r="B12327" s="59"/>
      <c r="C12327" s="59"/>
      <c r="D12327" s="77"/>
      <c r="E12327" s="60"/>
    </row>
    <row r="12328" spans="1:5">
      <c r="A12328" s="52" t="s">
        <v>114</v>
      </c>
      <c r="B12328" s="59"/>
      <c r="C12328" s="59"/>
      <c r="D12328" s="77"/>
      <c r="E12328" s="60"/>
    </row>
    <row r="12329" spans="1:5">
      <c r="A12329" s="52" t="s">
        <v>114</v>
      </c>
      <c r="B12329" s="59"/>
      <c r="C12329" s="59"/>
      <c r="D12329" s="77"/>
      <c r="E12329" s="60"/>
    </row>
    <row r="12330" spans="1:5">
      <c r="A12330" s="52" t="s">
        <v>114</v>
      </c>
      <c r="B12330" s="59"/>
      <c r="C12330" s="59"/>
      <c r="D12330" s="77"/>
      <c r="E12330" s="60"/>
    </row>
    <row r="12331" spans="1:5">
      <c r="A12331" s="52" t="s">
        <v>114</v>
      </c>
      <c r="B12331" s="59"/>
      <c r="C12331" s="59"/>
      <c r="D12331" s="77"/>
      <c r="E12331" s="60"/>
    </row>
    <row r="12332" spans="1:5">
      <c r="A12332" s="52" t="s">
        <v>114</v>
      </c>
      <c r="B12332" s="59"/>
      <c r="C12332" s="59"/>
      <c r="D12332" s="77"/>
      <c r="E12332" s="60"/>
    </row>
    <row r="12333" spans="1:5">
      <c r="A12333" s="52" t="s">
        <v>114</v>
      </c>
      <c r="B12333" s="59"/>
      <c r="C12333" s="59"/>
      <c r="D12333" s="77"/>
      <c r="E12333" s="60"/>
    </row>
    <row r="12334" spans="1:5">
      <c r="A12334" s="52" t="s">
        <v>114</v>
      </c>
      <c r="B12334" s="59"/>
      <c r="C12334" s="59"/>
      <c r="D12334" s="77"/>
      <c r="E12334" s="60"/>
    </row>
    <row r="12335" spans="1:5">
      <c r="A12335" s="52" t="s">
        <v>114</v>
      </c>
      <c r="B12335" s="59"/>
      <c r="C12335" s="59"/>
      <c r="D12335" s="77"/>
      <c r="E12335" s="60"/>
    </row>
    <row r="12336" spans="1:5">
      <c r="A12336" s="52" t="s">
        <v>114</v>
      </c>
      <c r="B12336" s="59"/>
      <c r="C12336" s="59"/>
      <c r="D12336" s="77"/>
      <c r="E12336" s="60"/>
    </row>
    <row r="12337" spans="1:5">
      <c r="A12337" s="52" t="s">
        <v>114</v>
      </c>
      <c r="B12337" s="59"/>
      <c r="C12337" s="59"/>
      <c r="D12337" s="77"/>
      <c r="E12337" s="60"/>
    </row>
    <row r="12338" spans="1:5">
      <c r="A12338" s="52" t="s">
        <v>114</v>
      </c>
      <c r="B12338" s="59"/>
      <c r="C12338" s="59"/>
      <c r="D12338" s="77"/>
      <c r="E12338" s="60"/>
    </row>
    <row r="12339" spans="1:5">
      <c r="A12339" s="52" t="s">
        <v>114</v>
      </c>
      <c r="B12339" s="59"/>
      <c r="C12339" s="59"/>
      <c r="D12339" s="77"/>
      <c r="E12339" s="60"/>
    </row>
    <row r="12340" spans="1:5">
      <c r="A12340" s="52" t="s">
        <v>114</v>
      </c>
      <c r="B12340" s="59"/>
      <c r="C12340" s="59"/>
      <c r="D12340" s="77"/>
      <c r="E12340" s="60"/>
    </row>
    <row r="12341" spans="1:5">
      <c r="A12341" s="52" t="s">
        <v>114</v>
      </c>
      <c r="B12341" s="59"/>
      <c r="C12341" s="59"/>
      <c r="D12341" s="77"/>
      <c r="E12341" s="60"/>
    </row>
    <row r="12342" spans="1:5">
      <c r="A12342" s="52" t="s">
        <v>114</v>
      </c>
      <c r="B12342" s="59"/>
      <c r="C12342" s="59"/>
      <c r="D12342" s="77"/>
      <c r="E12342" s="60"/>
    </row>
    <row r="12343" spans="1:5">
      <c r="A12343" s="52" t="s">
        <v>114</v>
      </c>
      <c r="B12343" s="59"/>
      <c r="C12343" s="59"/>
      <c r="D12343" s="77"/>
      <c r="E12343" s="60"/>
    </row>
    <row r="12344" spans="1:5">
      <c r="A12344" s="52" t="s">
        <v>114</v>
      </c>
      <c r="B12344" s="59"/>
      <c r="C12344" s="59"/>
      <c r="D12344" s="77"/>
      <c r="E12344" s="60"/>
    </row>
    <row r="12345" spans="1:5">
      <c r="A12345" s="52" t="s">
        <v>114</v>
      </c>
      <c r="B12345" s="59"/>
      <c r="C12345" s="59"/>
      <c r="D12345" s="77"/>
      <c r="E12345" s="60"/>
    </row>
    <row r="12346" spans="1:5">
      <c r="A12346" s="52" t="s">
        <v>114</v>
      </c>
      <c r="B12346" s="59"/>
      <c r="C12346" s="59"/>
      <c r="D12346" s="77"/>
      <c r="E12346" s="60"/>
    </row>
    <row r="12347" spans="1:5">
      <c r="A12347" s="52" t="s">
        <v>114</v>
      </c>
      <c r="B12347" s="59"/>
      <c r="C12347" s="59"/>
      <c r="D12347" s="77"/>
      <c r="E12347" s="60"/>
    </row>
    <row r="12348" spans="1:5">
      <c r="A12348" s="52" t="s">
        <v>114</v>
      </c>
      <c r="B12348" s="59"/>
      <c r="C12348" s="59"/>
      <c r="D12348" s="77"/>
      <c r="E12348" s="60"/>
    </row>
    <row r="12349" spans="1:5">
      <c r="A12349" s="52" t="s">
        <v>114</v>
      </c>
      <c r="B12349" s="59"/>
      <c r="C12349" s="59"/>
      <c r="D12349" s="77"/>
      <c r="E12349" s="60"/>
    </row>
    <row r="12350" spans="1:5">
      <c r="A12350" s="52" t="s">
        <v>114</v>
      </c>
      <c r="B12350" s="59"/>
      <c r="C12350" s="59"/>
      <c r="D12350" s="77"/>
      <c r="E12350" s="60"/>
    </row>
    <row r="12351" spans="1:5">
      <c r="A12351" s="52" t="s">
        <v>114</v>
      </c>
      <c r="B12351" s="59"/>
      <c r="C12351" s="59"/>
      <c r="D12351" s="77"/>
      <c r="E12351" s="60"/>
    </row>
    <row r="12352" spans="1:5">
      <c r="A12352" s="52" t="s">
        <v>114</v>
      </c>
      <c r="B12352" s="59"/>
      <c r="C12352" s="59"/>
      <c r="D12352" s="77"/>
      <c r="E12352" s="60"/>
    </row>
    <row r="12353" spans="1:5">
      <c r="A12353" s="52" t="s">
        <v>114</v>
      </c>
      <c r="B12353" s="59"/>
      <c r="C12353" s="59"/>
      <c r="D12353" s="77"/>
      <c r="E12353" s="60"/>
    </row>
    <row r="12354" spans="1:5">
      <c r="A12354" s="52" t="s">
        <v>114</v>
      </c>
      <c r="B12354" s="59"/>
      <c r="C12354" s="59"/>
      <c r="D12354" s="77"/>
      <c r="E12354" s="60"/>
    </row>
    <row r="12355" spans="1:5">
      <c r="A12355" s="52" t="s">
        <v>114</v>
      </c>
      <c r="B12355" s="59"/>
      <c r="C12355" s="59"/>
      <c r="D12355" s="77"/>
      <c r="E12355" s="60"/>
    </row>
    <row r="12356" spans="1:5">
      <c r="A12356" s="52" t="s">
        <v>114</v>
      </c>
      <c r="B12356" s="59"/>
      <c r="C12356" s="59"/>
      <c r="D12356" s="77"/>
      <c r="E12356" s="60"/>
    </row>
    <row r="12357" spans="1:5">
      <c r="A12357" s="52" t="s">
        <v>114</v>
      </c>
      <c r="B12357" s="59"/>
      <c r="C12357" s="59"/>
      <c r="D12357" s="77"/>
      <c r="E12357" s="60"/>
    </row>
    <row r="12358" spans="1:5">
      <c r="A12358" s="52" t="s">
        <v>114</v>
      </c>
      <c r="B12358" s="59"/>
      <c r="C12358" s="59"/>
      <c r="D12358" s="77"/>
      <c r="E12358" s="78"/>
    </row>
    <row r="12359" spans="1:5">
      <c r="A12359" s="52" t="s">
        <v>114</v>
      </c>
      <c r="B12359" s="59"/>
      <c r="C12359" s="59"/>
      <c r="D12359" s="77"/>
      <c r="E12359" s="60"/>
    </row>
    <row r="12360" spans="1:5">
      <c r="A12360" s="52" t="s">
        <v>114</v>
      </c>
      <c r="B12360" s="59"/>
      <c r="C12360" s="59"/>
      <c r="D12360" s="77"/>
      <c r="E12360" s="60"/>
    </row>
    <row r="12361" spans="1:5">
      <c r="A12361" s="52" t="s">
        <v>114</v>
      </c>
      <c r="B12361" s="59"/>
      <c r="C12361" s="59"/>
      <c r="D12361" s="77"/>
      <c r="E12361" s="60"/>
    </row>
    <row r="12362" spans="1:5">
      <c r="A12362" s="52" t="s">
        <v>114</v>
      </c>
      <c r="B12362" s="59"/>
      <c r="C12362" s="59"/>
      <c r="D12362" s="77"/>
      <c r="E12362" s="60"/>
    </row>
    <row r="12363" spans="1:5">
      <c r="A12363" s="52" t="s">
        <v>114</v>
      </c>
      <c r="B12363" s="59"/>
      <c r="C12363" s="59"/>
      <c r="D12363" s="77"/>
      <c r="E12363" s="60"/>
    </row>
    <row r="12364" spans="1:5">
      <c r="A12364" s="52" t="s">
        <v>114</v>
      </c>
      <c r="B12364" s="59"/>
      <c r="C12364" s="59"/>
      <c r="D12364" s="77"/>
      <c r="E12364" s="60"/>
    </row>
    <row r="12365" spans="1:5">
      <c r="A12365" s="52" t="s">
        <v>114</v>
      </c>
      <c r="B12365" s="59"/>
      <c r="C12365" s="59"/>
      <c r="D12365" s="77"/>
      <c r="E12365" s="60"/>
    </row>
    <row r="12366" spans="1:5">
      <c r="A12366" s="52" t="s">
        <v>114</v>
      </c>
      <c r="B12366" s="59"/>
      <c r="C12366" s="59"/>
      <c r="D12366" s="77"/>
      <c r="E12366" s="60"/>
    </row>
    <row r="12367" spans="1:5">
      <c r="A12367" s="52" t="s">
        <v>114</v>
      </c>
      <c r="B12367" s="59"/>
      <c r="C12367" s="59"/>
      <c r="D12367" s="77"/>
      <c r="E12367" s="78"/>
    </row>
    <row r="12368" spans="1:5">
      <c r="A12368" s="52" t="s">
        <v>114</v>
      </c>
      <c r="B12368" s="59"/>
      <c r="C12368" s="59"/>
      <c r="D12368" s="77"/>
      <c r="E12368" s="78"/>
    </row>
    <row r="12369" spans="1:5">
      <c r="A12369" s="52" t="s">
        <v>114</v>
      </c>
      <c r="B12369" s="59"/>
      <c r="C12369" s="59"/>
      <c r="D12369" s="77"/>
      <c r="E12369" s="78"/>
    </row>
    <row r="12370" spans="1:5">
      <c r="A12370" s="52" t="s">
        <v>114</v>
      </c>
      <c r="B12370" s="59"/>
      <c r="C12370" s="59"/>
      <c r="D12370" s="77"/>
      <c r="E12370" s="78"/>
    </row>
    <row r="12371" spans="1:5">
      <c r="A12371" s="52" t="s">
        <v>114</v>
      </c>
      <c r="B12371" s="59"/>
      <c r="C12371" s="59"/>
      <c r="D12371" s="77"/>
      <c r="E12371" s="78"/>
    </row>
    <row r="12372" spans="1:5">
      <c r="A12372" s="52" t="s">
        <v>114</v>
      </c>
      <c r="B12372" s="59"/>
      <c r="C12372" s="59"/>
      <c r="D12372" s="77"/>
      <c r="E12372" s="78"/>
    </row>
    <row r="12373" spans="1:5">
      <c r="A12373" s="52" t="s">
        <v>114</v>
      </c>
      <c r="B12373" s="59"/>
      <c r="C12373" s="59"/>
      <c r="D12373" s="77"/>
      <c r="E12373" s="78"/>
    </row>
    <row r="12374" spans="1:5">
      <c r="A12374" s="52" t="s">
        <v>114</v>
      </c>
      <c r="B12374" s="59"/>
      <c r="C12374" s="59"/>
      <c r="D12374" s="77"/>
      <c r="E12374" s="78"/>
    </row>
    <row r="12375" spans="1:5">
      <c r="A12375" s="52" t="s">
        <v>114</v>
      </c>
      <c r="B12375" s="59"/>
      <c r="C12375" s="59"/>
      <c r="D12375" s="77"/>
      <c r="E12375" s="78"/>
    </row>
    <row r="12376" spans="1:5">
      <c r="A12376" s="52" t="s">
        <v>114</v>
      </c>
      <c r="B12376" s="59"/>
      <c r="C12376" s="59"/>
      <c r="D12376" s="77"/>
      <c r="E12376" s="78"/>
    </row>
    <row r="12377" spans="1:5">
      <c r="A12377" s="52" t="s">
        <v>114</v>
      </c>
      <c r="B12377" s="59"/>
      <c r="C12377" s="59"/>
      <c r="D12377" s="77"/>
      <c r="E12377" s="78"/>
    </row>
    <row r="12378" spans="1:5">
      <c r="A12378" s="52" t="s">
        <v>114</v>
      </c>
      <c r="B12378" s="59"/>
      <c r="C12378" s="59"/>
      <c r="D12378" s="77"/>
      <c r="E12378" s="60"/>
    </row>
    <row r="12379" spans="1:5">
      <c r="A12379" s="52" t="s">
        <v>114</v>
      </c>
      <c r="B12379" s="59"/>
      <c r="C12379" s="59"/>
      <c r="D12379" s="77"/>
      <c r="E12379" s="78"/>
    </row>
    <row r="12380" spans="1:5">
      <c r="A12380" s="52" t="s">
        <v>114</v>
      </c>
      <c r="B12380" s="59"/>
      <c r="C12380" s="59"/>
      <c r="D12380" s="77"/>
      <c r="E12380" s="60"/>
    </row>
    <row r="12381" spans="1:5">
      <c r="A12381" s="52" t="s">
        <v>114</v>
      </c>
      <c r="B12381" s="59"/>
      <c r="C12381" s="59"/>
      <c r="D12381" s="77"/>
      <c r="E12381" s="60"/>
    </row>
    <row r="12382" spans="1:5">
      <c r="A12382" s="52" t="s">
        <v>114</v>
      </c>
      <c r="B12382" s="59"/>
      <c r="C12382" s="59"/>
      <c r="D12382" s="77"/>
      <c r="E12382" s="78"/>
    </row>
    <row r="12383" spans="1:5">
      <c r="A12383" s="52" t="s">
        <v>114</v>
      </c>
      <c r="B12383" s="59"/>
      <c r="C12383" s="59"/>
      <c r="D12383" s="77"/>
      <c r="E12383" s="78"/>
    </row>
    <row r="12384" spans="1:5">
      <c r="A12384" s="52" t="s">
        <v>114</v>
      </c>
      <c r="B12384" s="59"/>
      <c r="C12384" s="59"/>
      <c r="D12384" s="77"/>
      <c r="E12384" s="60"/>
    </row>
    <row r="12385" spans="1:5">
      <c r="A12385" s="52" t="s">
        <v>114</v>
      </c>
      <c r="B12385" s="59"/>
      <c r="C12385" s="59"/>
      <c r="D12385" s="77"/>
      <c r="E12385" s="60"/>
    </row>
    <row r="12386" spans="1:5">
      <c r="A12386" s="52" t="s">
        <v>114</v>
      </c>
      <c r="B12386" s="59"/>
      <c r="C12386" s="59"/>
      <c r="D12386" s="77"/>
      <c r="E12386" s="60"/>
    </row>
    <row r="12387" spans="1:5">
      <c r="A12387" s="52" t="s">
        <v>114</v>
      </c>
      <c r="B12387" s="59"/>
      <c r="C12387" s="59"/>
      <c r="D12387" s="77"/>
      <c r="E12387" s="60"/>
    </row>
    <row r="12388" spans="1:5">
      <c r="A12388" s="52" t="s">
        <v>114</v>
      </c>
      <c r="B12388" s="59"/>
      <c r="C12388" s="59"/>
      <c r="D12388" s="77"/>
      <c r="E12388" s="60"/>
    </row>
    <row r="12389" spans="1:5">
      <c r="A12389" s="52" t="s">
        <v>114</v>
      </c>
      <c r="B12389" s="59"/>
      <c r="C12389" s="59"/>
      <c r="D12389" s="77"/>
      <c r="E12389" s="60"/>
    </row>
    <row r="12390" spans="1:5">
      <c r="A12390" s="52" t="s">
        <v>114</v>
      </c>
      <c r="B12390" s="59"/>
      <c r="C12390" s="59"/>
      <c r="D12390" s="77"/>
      <c r="E12390" s="60"/>
    </row>
    <row r="12391" spans="1:5">
      <c r="A12391" s="52" t="s">
        <v>114</v>
      </c>
      <c r="B12391" s="59"/>
      <c r="C12391" s="59"/>
      <c r="D12391" s="77"/>
      <c r="E12391" s="60"/>
    </row>
    <row r="12392" spans="1:5">
      <c r="A12392" s="52" t="s">
        <v>114</v>
      </c>
      <c r="B12392" s="59"/>
      <c r="C12392" s="59"/>
      <c r="D12392" s="77"/>
      <c r="E12392" s="60"/>
    </row>
    <row r="12393" spans="1:5">
      <c r="A12393" s="52" t="s">
        <v>114</v>
      </c>
      <c r="B12393" s="59"/>
      <c r="C12393" s="59"/>
      <c r="D12393" s="77"/>
      <c r="E12393" s="60"/>
    </row>
    <row r="12394" spans="1:5">
      <c r="A12394" s="52" t="s">
        <v>114</v>
      </c>
      <c r="B12394" s="59"/>
      <c r="C12394" s="59"/>
      <c r="D12394" s="77"/>
      <c r="E12394" s="60"/>
    </row>
    <row r="12395" spans="1:5">
      <c r="A12395" s="52" t="s">
        <v>114</v>
      </c>
      <c r="B12395" s="59"/>
      <c r="C12395" s="59"/>
      <c r="D12395" s="77"/>
      <c r="E12395" s="60"/>
    </row>
    <row r="12396" spans="1:5">
      <c r="A12396" s="52" t="s">
        <v>114</v>
      </c>
      <c r="B12396" s="59"/>
      <c r="C12396" s="59"/>
      <c r="D12396" s="77"/>
      <c r="E12396" s="60"/>
    </row>
    <row r="12397" spans="1:5">
      <c r="A12397" s="52" t="s">
        <v>114</v>
      </c>
      <c r="B12397" s="59"/>
      <c r="C12397" s="59"/>
      <c r="D12397" s="77"/>
      <c r="E12397" s="60"/>
    </row>
    <row r="12398" spans="1:5">
      <c r="A12398" s="52" t="s">
        <v>114</v>
      </c>
      <c r="B12398" s="59"/>
      <c r="C12398" s="59"/>
      <c r="D12398" s="77"/>
      <c r="E12398" s="60"/>
    </row>
    <row r="12399" spans="1:5">
      <c r="A12399" s="52" t="s">
        <v>114</v>
      </c>
      <c r="B12399" s="59"/>
      <c r="C12399" s="59"/>
      <c r="D12399" s="77"/>
      <c r="E12399" s="60"/>
    </row>
    <row r="12400" spans="1:5">
      <c r="A12400" s="52" t="s">
        <v>114</v>
      </c>
      <c r="B12400" s="59"/>
      <c r="C12400" s="59"/>
      <c r="D12400" s="77"/>
      <c r="E12400" s="60"/>
    </row>
    <row r="12401" spans="1:5">
      <c r="A12401" s="52" t="s">
        <v>114</v>
      </c>
      <c r="B12401" s="59"/>
      <c r="C12401" s="59"/>
      <c r="D12401" s="77"/>
      <c r="E12401" s="60"/>
    </row>
    <row r="12402" spans="1:5">
      <c r="A12402" s="52" t="s">
        <v>114</v>
      </c>
      <c r="B12402" s="59"/>
      <c r="C12402" s="59"/>
      <c r="D12402" s="77"/>
      <c r="E12402" s="60"/>
    </row>
    <row r="12403" spans="1:5">
      <c r="A12403" s="52" t="s">
        <v>114</v>
      </c>
      <c r="B12403" s="59"/>
      <c r="C12403" s="59"/>
      <c r="D12403" s="77"/>
      <c r="E12403" s="60"/>
    </row>
    <row r="12404" spans="1:5">
      <c r="A12404" s="52" t="s">
        <v>114</v>
      </c>
      <c r="B12404" s="59"/>
      <c r="C12404" s="59"/>
      <c r="D12404" s="77"/>
      <c r="E12404" s="60"/>
    </row>
    <row r="12405" spans="1:5">
      <c r="A12405" s="52" t="s">
        <v>114</v>
      </c>
      <c r="B12405" s="59"/>
      <c r="C12405" s="59"/>
      <c r="D12405" s="77"/>
      <c r="E12405" s="60"/>
    </row>
    <row r="12406" spans="1:5">
      <c r="A12406" s="52" t="s">
        <v>114</v>
      </c>
      <c r="B12406" s="59"/>
      <c r="C12406" s="59"/>
      <c r="D12406" s="77"/>
      <c r="E12406" s="60"/>
    </row>
    <row r="12407" spans="1:5">
      <c r="A12407" s="52" t="s">
        <v>114</v>
      </c>
      <c r="B12407" s="59"/>
      <c r="C12407" s="59"/>
      <c r="D12407" s="77"/>
      <c r="E12407" s="60"/>
    </row>
    <row r="12408" spans="1:5">
      <c r="A12408" s="52" t="s">
        <v>114</v>
      </c>
      <c r="B12408" s="59"/>
      <c r="C12408" s="59"/>
      <c r="D12408" s="77"/>
      <c r="E12408" s="60"/>
    </row>
    <row r="12409" spans="1:5">
      <c r="A12409" s="52" t="s">
        <v>114</v>
      </c>
      <c r="B12409" s="59"/>
      <c r="C12409" s="59"/>
      <c r="D12409" s="77"/>
      <c r="E12409" s="60"/>
    </row>
    <row r="12410" spans="1:5">
      <c r="A12410" s="52" t="s">
        <v>114</v>
      </c>
      <c r="B12410" s="59"/>
      <c r="C12410" s="59"/>
      <c r="D12410" s="77"/>
      <c r="E12410" s="60"/>
    </row>
    <row r="12411" spans="1:5">
      <c r="A12411" s="52" t="s">
        <v>114</v>
      </c>
      <c r="B12411" s="59"/>
      <c r="C12411" s="59"/>
      <c r="D12411" s="77"/>
      <c r="E12411" s="60"/>
    </row>
    <row r="12412" spans="1:5">
      <c r="A12412" s="52" t="s">
        <v>114</v>
      </c>
      <c r="B12412" s="59"/>
      <c r="C12412" s="59"/>
      <c r="D12412" s="77"/>
      <c r="E12412" s="60"/>
    </row>
    <row r="12413" spans="1:5">
      <c r="A12413" s="52" t="s">
        <v>114</v>
      </c>
      <c r="B12413" s="59"/>
      <c r="C12413" s="59"/>
      <c r="D12413" s="77"/>
      <c r="E12413" s="60"/>
    </row>
    <row r="12414" spans="1:5">
      <c r="A12414" s="52" t="s">
        <v>114</v>
      </c>
      <c r="B12414" s="59"/>
      <c r="C12414" s="59"/>
      <c r="D12414" s="77"/>
      <c r="E12414" s="60"/>
    </row>
    <row r="12415" spans="1:5">
      <c r="A12415" s="52" t="s">
        <v>114</v>
      </c>
      <c r="B12415" s="59"/>
      <c r="C12415" s="59"/>
      <c r="D12415" s="77"/>
      <c r="E12415" s="60"/>
    </row>
    <row r="12416" spans="1:5">
      <c r="A12416" s="52" t="s">
        <v>114</v>
      </c>
      <c r="B12416" s="59"/>
      <c r="C12416" s="59"/>
      <c r="D12416" s="77"/>
      <c r="E12416" s="60"/>
    </row>
    <row r="12417" spans="1:5">
      <c r="A12417" s="52" t="s">
        <v>114</v>
      </c>
      <c r="B12417" s="59"/>
      <c r="C12417" s="59"/>
      <c r="D12417" s="77"/>
      <c r="E12417" s="78"/>
    </row>
    <row r="12418" spans="1:5">
      <c r="A12418" s="52" t="s">
        <v>114</v>
      </c>
      <c r="B12418" s="59"/>
      <c r="C12418" s="59"/>
      <c r="D12418" s="77"/>
      <c r="E12418" s="60"/>
    </row>
    <row r="12419" spans="1:5">
      <c r="B12419" s="59"/>
      <c r="C12419" s="59"/>
      <c r="D12419" s="77"/>
      <c r="E12419" s="78"/>
    </row>
    <row r="12420" spans="1:5">
      <c r="B12420" s="59"/>
      <c r="C12420" s="59"/>
      <c r="D12420" s="77"/>
      <c r="E12420" s="78"/>
    </row>
    <row r="12421" spans="1:5">
      <c r="B12421" s="59"/>
      <c r="C12421" s="59"/>
      <c r="D12421" s="77"/>
      <c r="E12421" s="78"/>
    </row>
    <row r="12422" spans="1:5">
      <c r="B12422" s="59"/>
      <c r="C12422" s="59"/>
      <c r="D12422" s="77"/>
      <c r="E12422" s="78"/>
    </row>
  </sheetData>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583"/>
  <sheetViews>
    <sheetView topLeftCell="A422" zoomScale="140" zoomScaleNormal="140" workbookViewId="0">
      <selection activeCell="C431" sqref="C431"/>
    </sheetView>
  </sheetViews>
  <sheetFormatPr defaultColWidth="9" defaultRowHeight="14.4"/>
  <cols>
    <col min="1" max="1" width="20.44140625" style="8" customWidth="1"/>
    <col min="2" max="2" width="9.5546875" style="8"/>
    <col min="3" max="3" width="72.88671875" style="8" customWidth="1"/>
    <col min="4" max="4" width="9" style="8"/>
    <col min="5" max="5" width="14.88671875" style="9" customWidth="1"/>
    <col min="6" max="6" width="13.44140625" style="10"/>
    <col min="7" max="16384" width="9" style="10"/>
  </cols>
  <sheetData>
    <row r="1" spans="1:8">
      <c r="A1" s="11" t="s">
        <v>21964</v>
      </c>
      <c r="B1" s="10"/>
      <c r="C1" s="10"/>
      <c r="D1" s="12"/>
      <c r="E1" s="13"/>
    </row>
    <row r="2" spans="1:8">
      <c r="A2" s="11" t="s">
        <v>21965</v>
      </c>
      <c r="B2" s="10"/>
      <c r="C2" s="10"/>
      <c r="D2" s="12"/>
      <c r="E2" s="13"/>
    </row>
    <row r="3" spans="1:8">
      <c r="A3" s="11" t="s">
        <v>21966</v>
      </c>
      <c r="B3" s="10"/>
      <c r="C3" s="10"/>
      <c r="D3" s="12"/>
      <c r="E3" s="13"/>
    </row>
    <row r="4" spans="1:8">
      <c r="A4" s="11" t="s">
        <v>21967</v>
      </c>
      <c r="B4" s="10"/>
      <c r="C4" s="10"/>
      <c r="D4" s="14" t="s">
        <v>21968</v>
      </c>
      <c r="E4" s="15">
        <v>0.8387</v>
      </c>
      <c r="H4"/>
    </row>
    <row r="5" spans="1:8">
      <c r="A5" s="11" t="s">
        <v>21969</v>
      </c>
      <c r="B5" s="10"/>
      <c r="C5" s="10"/>
      <c r="D5" s="14" t="s">
        <v>21970</v>
      </c>
      <c r="E5" s="15">
        <v>0.44390000000000002</v>
      </c>
    </row>
    <row r="6" spans="1:8" ht="4.95" customHeight="1">
      <c r="A6" s="10"/>
      <c r="B6" s="10"/>
      <c r="C6" s="10"/>
      <c r="D6" s="10"/>
      <c r="E6" s="16"/>
    </row>
    <row r="7" spans="1:8" s="6" customFormat="1" ht="28.8">
      <c r="A7" s="17" t="s">
        <v>3</v>
      </c>
      <c r="B7" s="17" t="s">
        <v>21971</v>
      </c>
      <c r="C7" s="18" t="s">
        <v>21972</v>
      </c>
      <c r="D7" s="17" t="s">
        <v>21973</v>
      </c>
      <c r="E7" s="19" t="s">
        <v>21974</v>
      </c>
    </row>
    <row r="8" spans="1:8" s="6" customFormat="1">
      <c r="A8" s="20">
        <v>1.01</v>
      </c>
      <c r="B8" s="21"/>
      <c r="C8" s="22" t="s">
        <v>21975</v>
      </c>
      <c r="D8" s="21"/>
      <c r="E8" s="21"/>
      <c r="F8" s="10"/>
    </row>
    <row r="9" spans="1:8" s="6" customFormat="1">
      <c r="A9" s="23" t="s">
        <v>21976</v>
      </c>
      <c r="B9" s="24">
        <v>11450</v>
      </c>
      <c r="C9" s="23" t="s">
        <v>21977</v>
      </c>
      <c r="D9" s="25" t="s">
        <v>21978</v>
      </c>
      <c r="E9" s="26" t="s">
        <v>21979</v>
      </c>
      <c r="F9" s="10"/>
    </row>
    <row r="10" spans="1:8" s="6" customFormat="1">
      <c r="A10" s="23" t="s">
        <v>21980</v>
      </c>
      <c r="B10" s="24">
        <v>10786</v>
      </c>
      <c r="C10" s="23" t="s">
        <v>21981</v>
      </c>
      <c r="D10" s="25" t="s">
        <v>21978</v>
      </c>
      <c r="E10" s="26" t="s">
        <v>21982</v>
      </c>
      <c r="F10" s="10"/>
    </row>
    <row r="11" spans="1:8" s="6" customFormat="1">
      <c r="A11" s="23" t="s">
        <v>21983</v>
      </c>
      <c r="B11" s="24">
        <v>10006</v>
      </c>
      <c r="C11" s="23" t="s">
        <v>21984</v>
      </c>
      <c r="D11" s="25" t="s">
        <v>21985</v>
      </c>
      <c r="E11" s="26" t="s">
        <v>21986</v>
      </c>
      <c r="F11" s="10"/>
    </row>
    <row r="12" spans="1:8" s="6" customFormat="1">
      <c r="A12" s="23" t="s">
        <v>21987</v>
      </c>
      <c r="B12" s="24">
        <v>10767</v>
      </c>
      <c r="C12" s="23" t="s">
        <v>21988</v>
      </c>
      <c r="D12" s="25" t="s">
        <v>21985</v>
      </c>
      <c r="E12" s="26" t="s">
        <v>21989</v>
      </c>
      <c r="F12" s="10"/>
    </row>
    <row r="13" spans="1:8" s="6" customFormat="1">
      <c r="A13" s="23" t="s">
        <v>21990</v>
      </c>
      <c r="B13" s="24">
        <v>10005</v>
      </c>
      <c r="C13" s="23" t="s">
        <v>21991</v>
      </c>
      <c r="D13" s="25" t="s">
        <v>21985</v>
      </c>
      <c r="E13" s="26" t="s">
        <v>21992</v>
      </c>
      <c r="F13" s="10"/>
    </row>
    <row r="14" spans="1:8" s="6" customFormat="1">
      <c r="A14" s="23" t="s">
        <v>21993</v>
      </c>
      <c r="B14" s="24">
        <v>10173</v>
      </c>
      <c r="C14" s="23" t="s">
        <v>21994</v>
      </c>
      <c r="D14" s="25" t="s">
        <v>21985</v>
      </c>
      <c r="E14" s="26" t="s">
        <v>21995</v>
      </c>
      <c r="F14" s="10"/>
    </row>
    <row r="15" spans="1:8" s="6" customFormat="1">
      <c r="A15" s="23" t="s">
        <v>21996</v>
      </c>
      <c r="B15" s="24">
        <v>10032</v>
      </c>
      <c r="C15" s="23" t="s">
        <v>21997</v>
      </c>
      <c r="D15" s="25" t="s">
        <v>21998</v>
      </c>
      <c r="E15" s="26" t="s">
        <v>21999</v>
      </c>
      <c r="F15" s="10"/>
    </row>
    <row r="16" spans="1:8" s="6" customFormat="1">
      <c r="A16" s="23" t="s">
        <v>22000</v>
      </c>
      <c r="B16" s="24">
        <v>11329</v>
      </c>
      <c r="C16" s="23" t="s">
        <v>22001</v>
      </c>
      <c r="D16" s="25" t="s">
        <v>21998</v>
      </c>
      <c r="E16" s="26" t="s">
        <v>22002</v>
      </c>
      <c r="F16" s="10"/>
    </row>
    <row r="17" spans="1:6" s="6" customFormat="1">
      <c r="A17" s="23" t="s">
        <v>22003</v>
      </c>
      <c r="B17" s="24">
        <v>11330</v>
      </c>
      <c r="C17" s="23" t="s">
        <v>22004</v>
      </c>
      <c r="D17" s="25" t="s">
        <v>21998</v>
      </c>
      <c r="E17" s="26" t="s">
        <v>22005</v>
      </c>
      <c r="F17" s="10"/>
    </row>
    <row r="18" spans="1:6" s="6" customFormat="1">
      <c r="A18" s="23" t="s">
        <v>22006</v>
      </c>
      <c r="B18" s="24">
        <v>10002</v>
      </c>
      <c r="C18" s="23" t="s">
        <v>22007</v>
      </c>
      <c r="D18" s="25" t="s">
        <v>21985</v>
      </c>
      <c r="E18" s="26" t="s">
        <v>22008</v>
      </c>
      <c r="F18" s="10"/>
    </row>
    <row r="19" spans="1:6" s="6" customFormat="1">
      <c r="A19" s="23" t="s">
        <v>22009</v>
      </c>
      <c r="B19" s="24">
        <v>10000</v>
      </c>
      <c r="C19" s="27" t="s">
        <v>22010</v>
      </c>
      <c r="D19" s="25" t="s">
        <v>22011</v>
      </c>
      <c r="E19" s="26" t="s">
        <v>22012</v>
      </c>
      <c r="F19" s="10"/>
    </row>
    <row r="20" spans="1:6" s="6" customFormat="1">
      <c r="A20" s="23" t="s">
        <v>22013</v>
      </c>
      <c r="B20" s="24">
        <v>11170</v>
      </c>
      <c r="C20" s="23" t="s">
        <v>22014</v>
      </c>
      <c r="D20" s="25" t="s">
        <v>22011</v>
      </c>
      <c r="E20" s="26" t="s">
        <v>22015</v>
      </c>
      <c r="F20" s="10"/>
    </row>
    <row r="21" spans="1:6" s="6" customFormat="1">
      <c r="A21" s="23" t="s">
        <v>22016</v>
      </c>
      <c r="B21" s="24">
        <v>11171</v>
      </c>
      <c r="C21" s="23" t="s">
        <v>22017</v>
      </c>
      <c r="D21" s="25" t="s">
        <v>22011</v>
      </c>
      <c r="E21" s="26" t="s">
        <v>22018</v>
      </c>
      <c r="F21" s="10"/>
    </row>
    <row r="22" spans="1:6" s="6" customFormat="1">
      <c r="A22" s="23" t="s">
        <v>22019</v>
      </c>
      <c r="B22" s="24">
        <v>10008</v>
      </c>
      <c r="C22" s="23" t="s">
        <v>22020</v>
      </c>
      <c r="D22" s="25" t="s">
        <v>21985</v>
      </c>
      <c r="E22" s="26" t="s">
        <v>22021</v>
      </c>
      <c r="F22" s="10"/>
    </row>
    <row r="23" spans="1:6" s="6" customFormat="1">
      <c r="A23" s="23" t="s">
        <v>22022</v>
      </c>
      <c r="B23" s="24">
        <v>10175</v>
      </c>
      <c r="C23" s="23" t="s">
        <v>22023</v>
      </c>
      <c r="D23" s="25" t="s">
        <v>21985</v>
      </c>
      <c r="E23" s="26" t="s">
        <v>22024</v>
      </c>
      <c r="F23" s="10"/>
    </row>
    <row r="24" spans="1:6" s="6" customFormat="1">
      <c r="A24" s="23" t="s">
        <v>22025</v>
      </c>
      <c r="B24" s="24">
        <v>10009</v>
      </c>
      <c r="C24" s="23" t="s">
        <v>22026</v>
      </c>
      <c r="D24" s="25" t="s">
        <v>21985</v>
      </c>
      <c r="E24" s="26" t="s">
        <v>22027</v>
      </c>
      <c r="F24" s="10"/>
    </row>
    <row r="25" spans="1:6" s="6" customFormat="1">
      <c r="A25" s="23" t="s">
        <v>22028</v>
      </c>
      <c r="B25" s="24">
        <v>10269</v>
      </c>
      <c r="C25" s="23" t="s">
        <v>22029</v>
      </c>
      <c r="D25" s="25" t="s">
        <v>22030</v>
      </c>
      <c r="E25" s="26" t="s">
        <v>22031</v>
      </c>
      <c r="F25" s="10"/>
    </row>
    <row r="26" spans="1:6" s="6" customFormat="1">
      <c r="A26" s="23" t="s">
        <v>22032</v>
      </c>
      <c r="B26" s="24">
        <v>6</v>
      </c>
      <c r="C26" s="23" t="s">
        <v>22033</v>
      </c>
      <c r="D26" s="25" t="s">
        <v>21998</v>
      </c>
      <c r="E26" s="26" t="s">
        <v>22034</v>
      </c>
      <c r="F26" s="10"/>
    </row>
    <row r="27" spans="1:6" s="6" customFormat="1">
      <c r="A27" s="23" t="s">
        <v>22035</v>
      </c>
      <c r="B27" s="24">
        <v>10004</v>
      </c>
      <c r="C27" s="23" t="s">
        <v>22036</v>
      </c>
      <c r="D27" s="25" t="s">
        <v>21985</v>
      </c>
      <c r="E27" s="26" t="s">
        <v>22037</v>
      </c>
      <c r="F27" s="10"/>
    </row>
    <row r="28" spans="1:6" s="6" customFormat="1">
      <c r="A28" s="28" t="s">
        <v>22038</v>
      </c>
      <c r="B28" s="29">
        <v>11340</v>
      </c>
      <c r="C28" s="28" t="s">
        <v>22039</v>
      </c>
      <c r="D28" s="30" t="s">
        <v>21985</v>
      </c>
      <c r="E28" s="31" t="s">
        <v>22040</v>
      </c>
      <c r="F28" s="10"/>
    </row>
    <row r="29" spans="1:6" s="6" customFormat="1">
      <c r="A29" s="23" t="s">
        <v>22041</v>
      </c>
      <c r="B29" s="24">
        <v>10003</v>
      </c>
      <c r="C29" s="23" t="s">
        <v>22042</v>
      </c>
      <c r="D29" s="25" t="s">
        <v>21985</v>
      </c>
      <c r="E29" s="26" t="s">
        <v>22043</v>
      </c>
      <c r="F29" s="10"/>
    </row>
    <row r="30" spans="1:6" s="6" customFormat="1">
      <c r="A30" s="28" t="s">
        <v>22044</v>
      </c>
      <c r="B30" s="29">
        <v>11350</v>
      </c>
      <c r="C30" s="28" t="s">
        <v>22045</v>
      </c>
      <c r="D30" s="30" t="s">
        <v>21985</v>
      </c>
      <c r="E30" s="31" t="s">
        <v>22046</v>
      </c>
      <c r="F30" s="10"/>
    </row>
    <row r="31" spans="1:6" s="6" customFormat="1">
      <c r="A31" s="20">
        <v>1.02</v>
      </c>
      <c r="B31" s="21"/>
      <c r="C31" s="22" t="s">
        <v>22047</v>
      </c>
      <c r="D31" s="21"/>
      <c r="E31" s="21"/>
      <c r="F31" s="10"/>
    </row>
    <row r="32" spans="1:6" s="6" customFormat="1">
      <c r="A32" s="23" t="s">
        <v>22048</v>
      </c>
      <c r="B32" s="32">
        <v>200006</v>
      </c>
      <c r="C32" s="23" t="s">
        <v>22049</v>
      </c>
      <c r="D32" s="25" t="s">
        <v>22050</v>
      </c>
      <c r="E32" s="26" t="s">
        <v>22051</v>
      </c>
      <c r="F32" s="10"/>
    </row>
    <row r="33" spans="1:6" s="6" customFormat="1">
      <c r="A33" s="23" t="s">
        <v>22052</v>
      </c>
      <c r="B33" s="32">
        <v>200005</v>
      </c>
      <c r="C33" s="23" t="s">
        <v>22053</v>
      </c>
      <c r="D33" s="25" t="s">
        <v>22050</v>
      </c>
      <c r="E33" s="26" t="s">
        <v>22054</v>
      </c>
      <c r="F33" s="10"/>
    </row>
    <row r="34" spans="1:6" s="6" customFormat="1">
      <c r="A34" s="23" t="s">
        <v>22055</v>
      </c>
      <c r="B34" s="32">
        <v>200004</v>
      </c>
      <c r="C34" s="23" t="s">
        <v>22056</v>
      </c>
      <c r="D34" s="25" t="s">
        <v>22050</v>
      </c>
      <c r="E34" s="26" t="s">
        <v>22057</v>
      </c>
      <c r="F34" s="10"/>
    </row>
    <row r="35" spans="1:6" s="6" customFormat="1" ht="16.8">
      <c r="A35" s="23" t="s">
        <v>22058</v>
      </c>
      <c r="B35" s="32">
        <v>200001</v>
      </c>
      <c r="C35" s="23" t="s">
        <v>22059</v>
      </c>
      <c r="D35" s="25" t="s">
        <v>22050</v>
      </c>
      <c r="E35" s="26" t="s">
        <v>22060</v>
      </c>
      <c r="F35" s="10"/>
    </row>
    <row r="36" spans="1:6" s="6" customFormat="1" ht="16.8">
      <c r="A36" s="23" t="s">
        <v>22061</v>
      </c>
      <c r="B36" s="32">
        <v>200000</v>
      </c>
      <c r="C36" s="23" t="s">
        <v>22062</v>
      </c>
      <c r="D36" s="25" t="s">
        <v>22050</v>
      </c>
      <c r="E36" s="26" t="s">
        <v>22063</v>
      </c>
      <c r="F36" s="10"/>
    </row>
    <row r="37" spans="1:6" s="6" customFormat="1">
      <c r="A37" s="23" t="s">
        <v>22064</v>
      </c>
      <c r="B37" s="32">
        <v>200002</v>
      </c>
      <c r="C37" s="23" t="s">
        <v>22065</v>
      </c>
      <c r="D37" s="25" t="s">
        <v>22050</v>
      </c>
      <c r="E37" s="26" t="s">
        <v>22066</v>
      </c>
      <c r="F37" s="10"/>
    </row>
    <row r="38" spans="1:6" s="6" customFormat="1">
      <c r="A38" s="23" t="s">
        <v>22067</v>
      </c>
      <c r="B38" s="32">
        <v>200009</v>
      </c>
      <c r="C38" s="23" t="s">
        <v>22068</v>
      </c>
      <c r="D38" s="25" t="s">
        <v>22050</v>
      </c>
      <c r="E38" s="26" t="s">
        <v>22069</v>
      </c>
      <c r="F38" s="10"/>
    </row>
    <row r="39" spans="1:6" s="6" customFormat="1">
      <c r="A39" s="23" t="s">
        <v>22070</v>
      </c>
      <c r="B39" s="32">
        <v>200003</v>
      </c>
      <c r="C39" s="23" t="s">
        <v>22071</v>
      </c>
      <c r="D39" s="25" t="s">
        <v>22050</v>
      </c>
      <c r="E39" s="26" t="s">
        <v>22072</v>
      </c>
      <c r="F39" s="10"/>
    </row>
    <row r="40" spans="1:6" s="6" customFormat="1">
      <c r="A40" s="23" t="s">
        <v>22073</v>
      </c>
      <c r="B40" s="32">
        <v>200008</v>
      </c>
      <c r="C40" s="23" t="s">
        <v>22074</v>
      </c>
      <c r="D40" s="25" t="s">
        <v>22075</v>
      </c>
      <c r="E40" s="26" t="s">
        <v>22076</v>
      </c>
      <c r="F40" s="10"/>
    </row>
    <row r="41" spans="1:6" s="6" customFormat="1">
      <c r="A41" s="426" t="s">
        <v>22077</v>
      </c>
      <c r="B41" s="427"/>
      <c r="C41" s="428"/>
      <c r="D41" s="33" t="s">
        <v>22078</v>
      </c>
      <c r="E41" s="34" t="s">
        <v>22079</v>
      </c>
      <c r="F41" s="10"/>
    </row>
    <row r="42" spans="1:6" s="6" customFormat="1">
      <c r="A42" s="429"/>
      <c r="B42" s="430"/>
      <c r="C42" s="431"/>
      <c r="D42" s="33" t="s">
        <v>22080</v>
      </c>
      <c r="E42" s="34" t="s">
        <v>22081</v>
      </c>
      <c r="F42" s="10"/>
    </row>
    <row r="43" spans="1:6" s="6" customFormat="1">
      <c r="A43" s="35" t="s">
        <v>22082</v>
      </c>
      <c r="B43" s="35" t="s">
        <v>22083</v>
      </c>
      <c r="C43" s="35" t="s">
        <v>22084</v>
      </c>
      <c r="D43" s="35" t="s">
        <v>22085</v>
      </c>
      <c r="E43" s="36" t="s">
        <v>22086</v>
      </c>
      <c r="F43" s="10"/>
    </row>
    <row r="44" spans="1:6" s="6" customFormat="1">
      <c r="A44" s="23" t="s">
        <v>22087</v>
      </c>
      <c r="B44" s="32">
        <v>200007</v>
      </c>
      <c r="C44" s="23" t="s">
        <v>22088</v>
      </c>
      <c r="D44" s="25" t="s">
        <v>22075</v>
      </c>
      <c r="E44" s="26" t="s">
        <v>22089</v>
      </c>
      <c r="F44" s="10"/>
    </row>
    <row r="45" spans="1:6" s="6" customFormat="1">
      <c r="A45" s="20">
        <v>1.03</v>
      </c>
      <c r="B45" s="21"/>
      <c r="C45" s="22" t="s">
        <v>22090</v>
      </c>
      <c r="D45" s="21"/>
      <c r="E45" s="21"/>
      <c r="F45" s="10"/>
    </row>
    <row r="46" spans="1:6" s="6" customFormat="1">
      <c r="A46" s="23" t="s">
        <v>22091</v>
      </c>
      <c r="B46" s="32">
        <v>280001</v>
      </c>
      <c r="C46" s="23" t="s">
        <v>22092</v>
      </c>
      <c r="D46" s="25" t="s">
        <v>22075</v>
      </c>
      <c r="E46" s="26" t="s">
        <v>22093</v>
      </c>
      <c r="F46" s="10"/>
    </row>
    <row r="47" spans="1:6" s="6" customFormat="1">
      <c r="A47" s="23" t="s">
        <v>22094</v>
      </c>
      <c r="B47" s="32">
        <v>280002</v>
      </c>
      <c r="C47" s="23" t="s">
        <v>22095</v>
      </c>
      <c r="D47" s="25" t="s">
        <v>22075</v>
      </c>
      <c r="E47" s="26" t="s">
        <v>22096</v>
      </c>
      <c r="F47" s="10"/>
    </row>
    <row r="48" spans="1:6" s="6" customFormat="1">
      <c r="A48" s="23" t="s">
        <v>22097</v>
      </c>
      <c r="B48" s="32">
        <v>280003</v>
      </c>
      <c r="C48" s="23" t="s">
        <v>22098</v>
      </c>
      <c r="D48" s="25" t="s">
        <v>22075</v>
      </c>
      <c r="E48" s="26" t="s">
        <v>22099</v>
      </c>
      <c r="F48" s="10"/>
    </row>
    <row r="49" spans="1:6" s="6" customFormat="1">
      <c r="A49" s="23" t="s">
        <v>22100</v>
      </c>
      <c r="B49" s="32">
        <v>280004</v>
      </c>
      <c r="C49" s="23" t="s">
        <v>22101</v>
      </c>
      <c r="D49" s="25" t="s">
        <v>22075</v>
      </c>
      <c r="E49" s="26" t="s">
        <v>22102</v>
      </c>
      <c r="F49" s="10"/>
    </row>
    <row r="50" spans="1:6" s="6" customFormat="1">
      <c r="A50" s="23" t="s">
        <v>22103</v>
      </c>
      <c r="B50" s="32">
        <v>280005</v>
      </c>
      <c r="C50" s="23" t="s">
        <v>22104</v>
      </c>
      <c r="D50" s="25" t="s">
        <v>22075</v>
      </c>
      <c r="E50" s="26" t="s">
        <v>22105</v>
      </c>
      <c r="F50" s="10"/>
    </row>
    <row r="51" spans="1:6" s="6" customFormat="1">
      <c r="A51" s="23" t="s">
        <v>22106</v>
      </c>
      <c r="B51" s="32">
        <v>280006</v>
      </c>
      <c r="C51" s="23" t="s">
        <v>22107</v>
      </c>
      <c r="D51" s="25" t="s">
        <v>22075</v>
      </c>
      <c r="E51" s="26" t="s">
        <v>22108</v>
      </c>
      <c r="F51" s="10"/>
    </row>
    <row r="52" spans="1:6" s="6" customFormat="1">
      <c r="A52" s="23" t="s">
        <v>22109</v>
      </c>
      <c r="B52" s="32">
        <v>280007</v>
      </c>
      <c r="C52" s="23" t="s">
        <v>22110</v>
      </c>
      <c r="D52" s="25" t="s">
        <v>22075</v>
      </c>
      <c r="E52" s="26" t="s">
        <v>22111</v>
      </c>
      <c r="F52" s="10"/>
    </row>
    <row r="53" spans="1:6" s="6" customFormat="1">
      <c r="A53" s="23" t="s">
        <v>22112</v>
      </c>
      <c r="B53" s="32">
        <v>280008</v>
      </c>
      <c r="C53" s="23" t="s">
        <v>22113</v>
      </c>
      <c r="D53" s="25" t="s">
        <v>22075</v>
      </c>
      <c r="E53" s="26" t="s">
        <v>22114</v>
      </c>
      <c r="F53" s="10"/>
    </row>
    <row r="54" spans="1:6" s="6" customFormat="1">
      <c r="A54" s="23" t="s">
        <v>22115</v>
      </c>
      <c r="B54" s="32">
        <v>280009</v>
      </c>
      <c r="C54" s="23" t="s">
        <v>22116</v>
      </c>
      <c r="D54" s="25" t="s">
        <v>22075</v>
      </c>
      <c r="E54" s="26" t="s">
        <v>22093</v>
      </c>
      <c r="F54" s="10"/>
    </row>
    <row r="55" spans="1:6" s="6" customFormat="1">
      <c r="A55" s="23" t="s">
        <v>22117</v>
      </c>
      <c r="B55" s="32">
        <v>280010</v>
      </c>
      <c r="C55" s="23" t="s">
        <v>22118</v>
      </c>
      <c r="D55" s="25" t="s">
        <v>22075</v>
      </c>
      <c r="E55" s="26" t="s">
        <v>22119</v>
      </c>
      <c r="F55" s="10"/>
    </row>
    <row r="56" spans="1:6" s="6" customFormat="1">
      <c r="A56" s="23" t="s">
        <v>22120</v>
      </c>
      <c r="B56" s="32">
        <v>280011</v>
      </c>
      <c r="C56" s="23" t="s">
        <v>22121</v>
      </c>
      <c r="D56" s="25" t="s">
        <v>22075</v>
      </c>
      <c r="E56" s="26" t="s">
        <v>22122</v>
      </c>
      <c r="F56" s="10"/>
    </row>
    <row r="57" spans="1:6" s="6" customFormat="1">
      <c r="A57" s="23" t="s">
        <v>22123</v>
      </c>
      <c r="B57" s="32">
        <v>280012</v>
      </c>
      <c r="C57" s="23" t="s">
        <v>22124</v>
      </c>
      <c r="D57" s="25" t="s">
        <v>22075</v>
      </c>
      <c r="E57" s="26" t="s">
        <v>22108</v>
      </c>
      <c r="F57" s="10"/>
    </row>
    <row r="58" spans="1:6" s="6" customFormat="1">
      <c r="A58" s="23" t="s">
        <v>22125</v>
      </c>
      <c r="B58" s="32">
        <v>280013</v>
      </c>
      <c r="C58" s="23" t="s">
        <v>22126</v>
      </c>
      <c r="D58" s="25" t="s">
        <v>22075</v>
      </c>
      <c r="E58" s="26" t="s">
        <v>22127</v>
      </c>
      <c r="F58" s="10"/>
    </row>
    <row r="59" spans="1:6" s="6" customFormat="1">
      <c r="A59" s="23" t="s">
        <v>22128</v>
      </c>
      <c r="B59" s="32">
        <v>280014</v>
      </c>
      <c r="C59" s="23" t="s">
        <v>22129</v>
      </c>
      <c r="D59" s="25" t="s">
        <v>22075</v>
      </c>
      <c r="E59" s="26" t="s">
        <v>22130</v>
      </c>
      <c r="F59" s="10"/>
    </row>
    <row r="60" spans="1:6" s="6" customFormat="1">
      <c r="A60" s="23" t="s">
        <v>22131</v>
      </c>
      <c r="B60" s="32">
        <v>280015</v>
      </c>
      <c r="C60" s="23" t="s">
        <v>22132</v>
      </c>
      <c r="D60" s="25" t="s">
        <v>22075</v>
      </c>
      <c r="E60" s="26" t="s">
        <v>22133</v>
      </c>
      <c r="F60" s="10"/>
    </row>
    <row r="61" spans="1:6" s="6" customFormat="1">
      <c r="A61" s="23" t="s">
        <v>22134</v>
      </c>
      <c r="B61" s="32">
        <v>280016</v>
      </c>
      <c r="C61" s="23" t="s">
        <v>22135</v>
      </c>
      <c r="D61" s="25" t="s">
        <v>22075</v>
      </c>
      <c r="E61" s="26" t="s">
        <v>22136</v>
      </c>
      <c r="F61" s="10"/>
    </row>
    <row r="62" spans="1:6" s="6" customFormat="1">
      <c r="A62" s="23" t="s">
        <v>22137</v>
      </c>
      <c r="B62" s="32">
        <v>280017</v>
      </c>
      <c r="C62" s="23" t="s">
        <v>22138</v>
      </c>
      <c r="D62" s="25" t="s">
        <v>22075</v>
      </c>
      <c r="E62" s="26" t="s">
        <v>22108</v>
      </c>
      <c r="F62" s="10"/>
    </row>
    <row r="63" spans="1:6" s="6" customFormat="1">
      <c r="A63" s="23" t="s">
        <v>22139</v>
      </c>
      <c r="B63" s="32">
        <v>280018</v>
      </c>
      <c r="C63" s="23" t="s">
        <v>22140</v>
      </c>
      <c r="D63" s="25" t="s">
        <v>22075</v>
      </c>
      <c r="E63" s="26" t="s">
        <v>22141</v>
      </c>
      <c r="F63" s="10"/>
    </row>
    <row r="64" spans="1:6" s="6" customFormat="1">
      <c r="A64" s="23" t="s">
        <v>22142</v>
      </c>
      <c r="B64" s="32">
        <v>280019</v>
      </c>
      <c r="C64" s="23" t="s">
        <v>22143</v>
      </c>
      <c r="D64" s="25" t="s">
        <v>22075</v>
      </c>
      <c r="E64" s="26" t="s">
        <v>22144</v>
      </c>
      <c r="F64" s="10"/>
    </row>
    <row r="65" spans="1:6" s="6" customFormat="1">
      <c r="A65" s="23" t="s">
        <v>22145</v>
      </c>
      <c r="B65" s="32">
        <v>280020</v>
      </c>
      <c r="C65" s="23" t="s">
        <v>22146</v>
      </c>
      <c r="D65" s="25" t="s">
        <v>22075</v>
      </c>
      <c r="E65" s="26" t="s">
        <v>22147</v>
      </c>
      <c r="F65" s="10"/>
    </row>
    <row r="66" spans="1:6" s="6" customFormat="1">
      <c r="A66" s="23" t="s">
        <v>22148</v>
      </c>
      <c r="B66" s="32">
        <v>280021</v>
      </c>
      <c r="C66" s="23" t="s">
        <v>22149</v>
      </c>
      <c r="D66" s="25" t="s">
        <v>22075</v>
      </c>
      <c r="E66" s="26" t="s">
        <v>22150</v>
      </c>
      <c r="F66" s="10"/>
    </row>
    <row r="67" spans="1:6" s="6" customFormat="1">
      <c r="A67" s="23" t="s">
        <v>22151</v>
      </c>
      <c r="B67" s="32">
        <v>280022</v>
      </c>
      <c r="C67" s="23" t="s">
        <v>22152</v>
      </c>
      <c r="D67" s="25" t="s">
        <v>22075</v>
      </c>
      <c r="E67" s="26" t="s">
        <v>22153</v>
      </c>
      <c r="F67" s="10"/>
    </row>
    <row r="68" spans="1:6" s="6" customFormat="1">
      <c r="A68" s="23" t="s">
        <v>22154</v>
      </c>
      <c r="B68" s="32">
        <v>280023</v>
      </c>
      <c r="C68" s="23" t="s">
        <v>22155</v>
      </c>
      <c r="D68" s="25" t="s">
        <v>22075</v>
      </c>
      <c r="E68" s="26" t="s">
        <v>22156</v>
      </c>
      <c r="F68" s="10"/>
    </row>
    <row r="69" spans="1:6" s="6" customFormat="1">
      <c r="A69" s="23" t="s">
        <v>22157</v>
      </c>
      <c r="B69" s="32">
        <v>280024</v>
      </c>
      <c r="C69" s="23" t="s">
        <v>22158</v>
      </c>
      <c r="D69" s="25" t="s">
        <v>22075</v>
      </c>
      <c r="E69" s="26" t="s">
        <v>22159</v>
      </c>
      <c r="F69" s="10"/>
    </row>
    <row r="70" spans="1:6" s="6" customFormat="1">
      <c r="A70" s="23" t="s">
        <v>22160</v>
      </c>
      <c r="B70" s="32">
        <v>280025</v>
      </c>
      <c r="C70" s="23" t="s">
        <v>22161</v>
      </c>
      <c r="D70" s="25" t="s">
        <v>22075</v>
      </c>
      <c r="E70" s="26" t="s">
        <v>22108</v>
      </c>
      <c r="F70" s="10"/>
    </row>
    <row r="71" spans="1:6" s="6" customFormat="1">
      <c r="A71" s="23" t="s">
        <v>22162</v>
      </c>
      <c r="B71" s="32">
        <v>280026</v>
      </c>
      <c r="C71" s="23" t="s">
        <v>22163</v>
      </c>
      <c r="D71" s="25" t="s">
        <v>22075</v>
      </c>
      <c r="E71" s="26" t="s">
        <v>22093</v>
      </c>
      <c r="F71" s="10"/>
    </row>
    <row r="72" spans="1:6" s="6" customFormat="1">
      <c r="A72" s="23" t="s">
        <v>22164</v>
      </c>
      <c r="B72" s="32">
        <v>280027</v>
      </c>
      <c r="C72" s="23" t="s">
        <v>22165</v>
      </c>
      <c r="D72" s="25" t="s">
        <v>22075</v>
      </c>
      <c r="E72" s="26" t="s">
        <v>22166</v>
      </c>
      <c r="F72" s="10"/>
    </row>
    <row r="73" spans="1:6" s="6" customFormat="1">
      <c r="A73" s="23" t="s">
        <v>22167</v>
      </c>
      <c r="B73" s="32">
        <v>280028</v>
      </c>
      <c r="C73" s="23" t="s">
        <v>22168</v>
      </c>
      <c r="D73" s="25" t="s">
        <v>22075</v>
      </c>
      <c r="E73" s="26" t="s">
        <v>22169</v>
      </c>
      <c r="F73" s="10"/>
    </row>
    <row r="74" spans="1:6" s="6" customFormat="1">
      <c r="A74" s="23" t="s">
        <v>22170</v>
      </c>
      <c r="B74" s="32">
        <v>280029</v>
      </c>
      <c r="C74" s="23" t="s">
        <v>22171</v>
      </c>
      <c r="D74" s="25" t="s">
        <v>22075</v>
      </c>
      <c r="E74" s="26" t="s">
        <v>22172</v>
      </c>
      <c r="F74" s="10"/>
    </row>
    <row r="75" spans="1:6" s="6" customFormat="1">
      <c r="A75" s="23" t="s">
        <v>22173</v>
      </c>
      <c r="B75" s="32">
        <v>280030</v>
      </c>
      <c r="C75" s="23" t="s">
        <v>22174</v>
      </c>
      <c r="D75" s="25" t="s">
        <v>22075</v>
      </c>
      <c r="E75" s="26" t="s">
        <v>22144</v>
      </c>
      <c r="F75" s="10"/>
    </row>
    <row r="76" spans="1:6" s="6" customFormat="1">
      <c r="A76" s="20">
        <v>1.04</v>
      </c>
      <c r="B76" s="21"/>
      <c r="C76" s="22" t="s">
        <v>22175</v>
      </c>
      <c r="D76" s="21"/>
      <c r="E76" s="21"/>
      <c r="F76" s="10"/>
    </row>
    <row r="77" spans="1:6" s="6" customFormat="1">
      <c r="A77" s="426" t="s">
        <v>22077</v>
      </c>
      <c r="B77" s="427"/>
      <c r="C77" s="428"/>
      <c r="D77" s="33" t="s">
        <v>22078</v>
      </c>
      <c r="E77" s="34" t="s">
        <v>22079</v>
      </c>
      <c r="F77" s="10"/>
    </row>
    <row r="78" spans="1:6" s="6" customFormat="1">
      <c r="A78" s="429"/>
      <c r="B78" s="430"/>
      <c r="C78" s="431"/>
      <c r="D78" s="33" t="s">
        <v>22080</v>
      </c>
      <c r="E78" s="34" t="s">
        <v>22081</v>
      </c>
      <c r="F78" s="10"/>
    </row>
    <row r="79" spans="1:6" s="6" customFormat="1">
      <c r="A79" s="37" t="s">
        <v>22082</v>
      </c>
      <c r="B79" s="35" t="s">
        <v>22083</v>
      </c>
      <c r="C79" s="35" t="s">
        <v>22084</v>
      </c>
      <c r="D79" s="35" t="s">
        <v>22085</v>
      </c>
      <c r="E79" s="36" t="s">
        <v>22086</v>
      </c>
      <c r="F79" s="10"/>
    </row>
    <row r="80" spans="1:6" s="6" customFormat="1">
      <c r="A80" s="38" t="s">
        <v>22176</v>
      </c>
      <c r="B80" s="24">
        <v>20738</v>
      </c>
      <c r="C80" s="23" t="s">
        <v>22177</v>
      </c>
      <c r="D80" s="25" t="s">
        <v>21985</v>
      </c>
      <c r="E80" s="26" t="s">
        <v>22178</v>
      </c>
      <c r="F80" s="10"/>
    </row>
    <row r="81" spans="1:6" s="6" customFormat="1">
      <c r="A81" s="38" t="s">
        <v>22179</v>
      </c>
      <c r="B81" s="24">
        <v>20737</v>
      </c>
      <c r="C81" s="23" t="s">
        <v>22180</v>
      </c>
      <c r="D81" s="25" t="s">
        <v>21985</v>
      </c>
      <c r="E81" s="26" t="s">
        <v>22181</v>
      </c>
      <c r="F81" s="10"/>
    </row>
    <row r="82" spans="1:6" s="6" customFormat="1">
      <c r="A82" s="38" t="s">
        <v>22182</v>
      </c>
      <c r="B82" s="24">
        <v>20177</v>
      </c>
      <c r="C82" s="23" t="s">
        <v>22183</v>
      </c>
      <c r="D82" s="25" t="s">
        <v>22184</v>
      </c>
      <c r="E82" s="26" t="s">
        <v>22185</v>
      </c>
      <c r="F82" s="10"/>
    </row>
    <row r="83" spans="1:6" s="6" customFormat="1">
      <c r="A83" s="38" t="s">
        <v>22186</v>
      </c>
      <c r="B83" s="24">
        <v>20007</v>
      </c>
      <c r="C83" s="23" t="s">
        <v>22187</v>
      </c>
      <c r="D83" s="25" t="s">
        <v>21985</v>
      </c>
      <c r="E83" s="26" t="s">
        <v>22188</v>
      </c>
      <c r="F83" s="10"/>
    </row>
    <row r="84" spans="1:6" s="6" customFormat="1">
      <c r="A84" s="38" t="s">
        <v>22189</v>
      </c>
      <c r="B84" s="24">
        <v>21525</v>
      </c>
      <c r="C84" s="23" t="s">
        <v>22190</v>
      </c>
      <c r="D84" s="25" t="s">
        <v>21985</v>
      </c>
      <c r="E84" s="26" t="s">
        <v>22191</v>
      </c>
      <c r="F84" s="10"/>
    </row>
    <row r="85" spans="1:6" s="6" customFormat="1">
      <c r="A85" s="38" t="s">
        <v>22192</v>
      </c>
      <c r="B85" s="24">
        <v>21524</v>
      </c>
      <c r="C85" s="23" t="s">
        <v>22193</v>
      </c>
      <c r="D85" s="25" t="s">
        <v>22184</v>
      </c>
      <c r="E85" s="26" t="s">
        <v>22194</v>
      </c>
      <c r="F85" s="10"/>
    </row>
    <row r="86" spans="1:6" s="6" customFormat="1">
      <c r="A86" s="39" t="s">
        <v>22195</v>
      </c>
      <c r="B86" s="29">
        <v>20016</v>
      </c>
      <c r="C86" s="28" t="s">
        <v>22196</v>
      </c>
      <c r="D86" s="30" t="s">
        <v>22184</v>
      </c>
      <c r="E86" s="31" t="s">
        <v>22197</v>
      </c>
      <c r="F86" s="10"/>
    </row>
    <row r="87" spans="1:6" s="6" customFormat="1">
      <c r="A87" s="38" t="s">
        <v>22198</v>
      </c>
      <c r="B87" s="24">
        <v>20756</v>
      </c>
      <c r="C87" s="23" t="s">
        <v>22199</v>
      </c>
      <c r="D87" s="25" t="s">
        <v>22184</v>
      </c>
      <c r="E87" s="26" t="s">
        <v>22200</v>
      </c>
      <c r="F87" s="10"/>
    </row>
    <row r="88" spans="1:6" s="6" customFormat="1">
      <c r="A88" s="38" t="s">
        <v>22201</v>
      </c>
      <c r="B88" s="24">
        <v>20018</v>
      </c>
      <c r="C88" s="23" t="s">
        <v>22202</v>
      </c>
      <c r="D88" s="25" t="s">
        <v>22184</v>
      </c>
      <c r="E88" s="26" t="s">
        <v>22203</v>
      </c>
      <c r="F88" s="10"/>
    </row>
    <row r="89" spans="1:6" s="6" customFormat="1">
      <c r="A89" s="38" t="s">
        <v>22204</v>
      </c>
      <c r="B89" s="24">
        <v>20017</v>
      </c>
      <c r="C89" s="23" t="s">
        <v>22205</v>
      </c>
      <c r="D89" s="25" t="s">
        <v>21985</v>
      </c>
      <c r="E89" s="26" t="s">
        <v>22206</v>
      </c>
      <c r="F89" s="10"/>
    </row>
    <row r="90" spans="1:6" s="6" customFormat="1">
      <c r="A90" s="38" t="s">
        <v>22207</v>
      </c>
      <c r="B90" s="24">
        <v>21531</v>
      </c>
      <c r="C90" s="23" t="s">
        <v>22208</v>
      </c>
      <c r="D90" s="25" t="s">
        <v>21985</v>
      </c>
      <c r="E90" s="26" t="s">
        <v>22209</v>
      </c>
      <c r="F90" s="10"/>
    </row>
    <row r="91" spans="1:6" s="6" customFormat="1">
      <c r="A91" s="38" t="s">
        <v>22210</v>
      </c>
      <c r="B91" s="24">
        <v>20020</v>
      </c>
      <c r="C91" s="23" t="s">
        <v>22211</v>
      </c>
      <c r="D91" s="25" t="s">
        <v>21985</v>
      </c>
      <c r="E91" s="26" t="s">
        <v>22212</v>
      </c>
      <c r="F91" s="10"/>
    </row>
    <row r="92" spans="1:6" s="6" customFormat="1">
      <c r="A92" s="38" t="s">
        <v>22213</v>
      </c>
      <c r="B92" s="24">
        <v>20841</v>
      </c>
      <c r="C92" s="23" t="s">
        <v>22214</v>
      </c>
      <c r="D92" s="25" t="s">
        <v>21985</v>
      </c>
      <c r="E92" s="26" t="s">
        <v>22215</v>
      </c>
      <c r="F92" s="10"/>
    </row>
    <row r="93" spans="1:6" s="6" customFormat="1">
      <c r="A93" s="38" t="s">
        <v>22216</v>
      </c>
      <c r="B93" s="24">
        <v>20847</v>
      </c>
      <c r="C93" s="23" t="s">
        <v>22217</v>
      </c>
      <c r="D93" s="25" t="s">
        <v>21998</v>
      </c>
      <c r="E93" s="26" t="s">
        <v>22218</v>
      </c>
      <c r="F93" s="10"/>
    </row>
    <row r="94" spans="1:6" s="6" customFormat="1">
      <c r="A94" s="38" t="s">
        <v>22219</v>
      </c>
      <c r="B94" s="24">
        <v>20842</v>
      </c>
      <c r="C94" s="23" t="s">
        <v>22220</v>
      </c>
      <c r="D94" s="25" t="s">
        <v>22030</v>
      </c>
      <c r="E94" s="26" t="s">
        <v>22221</v>
      </c>
      <c r="F94" s="10"/>
    </row>
    <row r="95" spans="1:6" s="6" customFormat="1">
      <c r="A95" s="38" t="s">
        <v>22222</v>
      </c>
      <c r="B95" s="24">
        <v>20409</v>
      </c>
      <c r="C95" s="23" t="s">
        <v>22223</v>
      </c>
      <c r="D95" s="25" t="s">
        <v>21985</v>
      </c>
      <c r="E95" s="26" t="s">
        <v>22031</v>
      </c>
      <c r="F95" s="10"/>
    </row>
    <row r="96" spans="1:6" s="6" customFormat="1">
      <c r="A96" s="38" t="s">
        <v>22224</v>
      </c>
      <c r="B96" s="24">
        <v>20305</v>
      </c>
      <c r="C96" s="23" t="s">
        <v>22225</v>
      </c>
      <c r="D96" s="25" t="s">
        <v>21985</v>
      </c>
      <c r="E96" s="26" t="s">
        <v>22226</v>
      </c>
      <c r="F96" s="10"/>
    </row>
    <row r="97" spans="1:6" s="6" customFormat="1">
      <c r="A97" s="38" t="s">
        <v>22227</v>
      </c>
      <c r="B97" s="24">
        <v>21532</v>
      </c>
      <c r="C97" s="23" t="s">
        <v>22228</v>
      </c>
      <c r="D97" s="25" t="s">
        <v>21985</v>
      </c>
      <c r="E97" s="26" t="s">
        <v>22229</v>
      </c>
      <c r="F97" s="10"/>
    </row>
    <row r="98" spans="1:6" s="6" customFormat="1">
      <c r="A98" s="38" t="s">
        <v>22230</v>
      </c>
      <c r="B98" s="24">
        <v>21533</v>
      </c>
      <c r="C98" s="23" t="s">
        <v>22231</v>
      </c>
      <c r="D98" s="25" t="s">
        <v>21985</v>
      </c>
      <c r="E98" s="26" t="s">
        <v>22232</v>
      </c>
      <c r="F98" s="10"/>
    </row>
    <row r="99" spans="1:6" s="6" customFormat="1">
      <c r="A99" s="38" t="s">
        <v>22233</v>
      </c>
      <c r="B99" s="24">
        <v>20022</v>
      </c>
      <c r="C99" s="23" t="s">
        <v>22234</v>
      </c>
      <c r="D99" s="25" t="s">
        <v>21985</v>
      </c>
      <c r="E99" s="26" t="s">
        <v>22235</v>
      </c>
      <c r="F99" s="10"/>
    </row>
    <row r="100" spans="1:6" s="6" customFormat="1">
      <c r="A100" s="38" t="s">
        <v>22236</v>
      </c>
      <c r="B100" s="24">
        <v>20174</v>
      </c>
      <c r="C100" s="23" t="s">
        <v>22237</v>
      </c>
      <c r="D100" s="25" t="s">
        <v>22184</v>
      </c>
      <c r="E100" s="26" t="s">
        <v>22238</v>
      </c>
      <c r="F100" s="10"/>
    </row>
    <row r="101" spans="1:6" s="6" customFormat="1">
      <c r="A101" s="38" t="s">
        <v>22239</v>
      </c>
      <c r="B101" s="24">
        <v>20171</v>
      </c>
      <c r="C101" s="23" t="s">
        <v>22240</v>
      </c>
      <c r="D101" s="25" t="s">
        <v>22184</v>
      </c>
      <c r="E101" s="26" t="s">
        <v>22241</v>
      </c>
      <c r="F101" s="10"/>
    </row>
    <row r="102" spans="1:6" s="6" customFormat="1">
      <c r="A102" s="38" t="s">
        <v>22242</v>
      </c>
      <c r="B102" s="24">
        <v>20013</v>
      </c>
      <c r="C102" s="23" t="s">
        <v>22243</v>
      </c>
      <c r="D102" s="25" t="s">
        <v>21985</v>
      </c>
      <c r="E102" s="26" t="s">
        <v>22244</v>
      </c>
      <c r="F102" s="10"/>
    </row>
    <row r="103" spans="1:6" s="6" customFormat="1">
      <c r="A103" s="38" t="s">
        <v>22245</v>
      </c>
      <c r="B103" s="24">
        <v>21528</v>
      </c>
      <c r="C103" s="23" t="s">
        <v>22246</v>
      </c>
      <c r="D103" s="25" t="s">
        <v>21985</v>
      </c>
      <c r="E103" s="26" t="s">
        <v>22226</v>
      </c>
      <c r="F103" s="10"/>
    </row>
    <row r="104" spans="1:6" s="6" customFormat="1">
      <c r="A104" s="38" t="s">
        <v>22247</v>
      </c>
      <c r="B104" s="24">
        <v>20014</v>
      </c>
      <c r="C104" s="23" t="s">
        <v>26224</v>
      </c>
      <c r="D104" s="25" t="s">
        <v>21985</v>
      </c>
      <c r="E104" s="26" t="s">
        <v>22248</v>
      </c>
      <c r="F104" s="10"/>
    </row>
    <row r="105" spans="1:6" s="6" customFormat="1">
      <c r="A105" s="38" t="s">
        <v>22249</v>
      </c>
      <c r="B105" s="24">
        <v>20861</v>
      </c>
      <c r="C105" s="23" t="s">
        <v>22250</v>
      </c>
      <c r="D105" s="25" t="s">
        <v>21985</v>
      </c>
      <c r="E105" s="26" t="s">
        <v>22248</v>
      </c>
      <c r="F105" s="10"/>
    </row>
    <row r="106" spans="1:6" s="6" customFormat="1">
      <c r="A106" s="38" t="s">
        <v>22251</v>
      </c>
      <c r="B106" s="24">
        <v>20015</v>
      </c>
      <c r="C106" s="23" t="s">
        <v>22252</v>
      </c>
      <c r="D106" s="25" t="s">
        <v>21985</v>
      </c>
      <c r="E106" s="26" t="s">
        <v>22253</v>
      </c>
      <c r="F106" s="10"/>
    </row>
    <row r="107" spans="1:6" s="6" customFormat="1">
      <c r="A107" s="38" t="s">
        <v>22254</v>
      </c>
      <c r="B107" s="24">
        <v>21534</v>
      </c>
      <c r="C107" s="23" t="s">
        <v>22255</v>
      </c>
      <c r="D107" s="25" t="s">
        <v>21985</v>
      </c>
      <c r="E107" s="26" t="s">
        <v>22256</v>
      </c>
      <c r="F107" s="10"/>
    </row>
    <row r="108" spans="1:6" s="6" customFormat="1">
      <c r="A108" s="38" t="s">
        <v>22257</v>
      </c>
      <c r="B108" s="24">
        <v>21527</v>
      </c>
      <c r="C108" s="23" t="s">
        <v>22258</v>
      </c>
      <c r="D108" s="25" t="s">
        <v>21985</v>
      </c>
      <c r="E108" s="26" t="s">
        <v>22259</v>
      </c>
      <c r="F108" s="10"/>
    </row>
    <row r="109" spans="1:6" s="6" customFormat="1">
      <c r="A109" s="38" t="s">
        <v>22260</v>
      </c>
      <c r="B109" s="24">
        <v>20853</v>
      </c>
      <c r="C109" s="23" t="s">
        <v>22261</v>
      </c>
      <c r="D109" s="25" t="s">
        <v>22030</v>
      </c>
      <c r="E109" s="26" t="s">
        <v>22262</v>
      </c>
      <c r="F109" s="10"/>
    </row>
    <row r="110" spans="1:6" s="6" customFormat="1">
      <c r="A110" s="38" t="s">
        <v>22263</v>
      </c>
      <c r="B110" s="24">
        <v>20854</v>
      </c>
      <c r="C110" s="23" t="s">
        <v>22264</v>
      </c>
      <c r="D110" s="25" t="s">
        <v>21985</v>
      </c>
      <c r="E110" s="26" t="s">
        <v>22265</v>
      </c>
      <c r="F110" s="10"/>
    </row>
    <row r="111" spans="1:6" s="6" customFormat="1">
      <c r="A111" s="38" t="s">
        <v>22266</v>
      </c>
      <c r="B111" s="24">
        <v>21526</v>
      </c>
      <c r="C111" s="23" t="s">
        <v>22267</v>
      </c>
      <c r="D111" s="25" t="s">
        <v>21998</v>
      </c>
      <c r="E111" s="26" t="s">
        <v>22268</v>
      </c>
      <c r="F111" s="10"/>
    </row>
    <row r="112" spans="1:6" s="6" customFormat="1">
      <c r="A112" s="38" t="s">
        <v>22269</v>
      </c>
      <c r="B112" s="24">
        <v>20855</v>
      </c>
      <c r="C112" s="23" t="s">
        <v>22270</v>
      </c>
      <c r="D112" s="25" t="s">
        <v>21998</v>
      </c>
      <c r="E112" s="26" t="s">
        <v>22271</v>
      </c>
      <c r="F112" s="10"/>
    </row>
    <row r="113" spans="1:6" s="6" customFormat="1">
      <c r="A113" s="426" t="s">
        <v>22077</v>
      </c>
      <c r="B113" s="427"/>
      <c r="C113" s="428"/>
      <c r="D113" s="33" t="s">
        <v>22078</v>
      </c>
      <c r="E113" s="34" t="s">
        <v>22079</v>
      </c>
      <c r="F113" s="10"/>
    </row>
    <row r="114" spans="1:6" s="6" customFormat="1">
      <c r="A114" s="429"/>
      <c r="B114" s="430"/>
      <c r="C114" s="431"/>
      <c r="D114" s="33" t="s">
        <v>22080</v>
      </c>
      <c r="E114" s="34" t="s">
        <v>22081</v>
      </c>
      <c r="F114" s="10"/>
    </row>
    <row r="115" spans="1:6" s="6" customFormat="1">
      <c r="A115" s="35" t="s">
        <v>22082</v>
      </c>
      <c r="B115" s="35" t="s">
        <v>22083</v>
      </c>
      <c r="C115" s="35" t="s">
        <v>22084</v>
      </c>
      <c r="D115" s="35" t="s">
        <v>22085</v>
      </c>
      <c r="E115" s="36" t="s">
        <v>22086</v>
      </c>
      <c r="F115" s="10"/>
    </row>
    <row r="116" spans="1:6" s="6" customFormat="1">
      <c r="A116" s="23" t="s">
        <v>22272</v>
      </c>
      <c r="B116" s="24">
        <v>20856</v>
      </c>
      <c r="C116" s="23" t="s">
        <v>22273</v>
      </c>
      <c r="D116" s="25" t="s">
        <v>21998</v>
      </c>
      <c r="E116" s="26" t="s">
        <v>22274</v>
      </c>
      <c r="F116" s="10"/>
    </row>
    <row r="117" spans="1:6" s="6" customFormat="1">
      <c r="A117" s="23" t="s">
        <v>22275</v>
      </c>
      <c r="B117" s="24">
        <v>20677</v>
      </c>
      <c r="C117" s="23" t="s">
        <v>22276</v>
      </c>
      <c r="D117" s="25" t="s">
        <v>21985</v>
      </c>
      <c r="E117" s="26" t="s">
        <v>22277</v>
      </c>
      <c r="F117" s="10"/>
    </row>
    <row r="118" spans="1:6" s="6" customFormat="1">
      <c r="A118" s="23" t="s">
        <v>22278</v>
      </c>
      <c r="B118" s="24">
        <v>20235</v>
      </c>
      <c r="C118" s="23" t="s">
        <v>22279</v>
      </c>
      <c r="D118" s="25" t="s">
        <v>21985</v>
      </c>
      <c r="E118" s="26" t="s">
        <v>22280</v>
      </c>
      <c r="F118" s="10"/>
    </row>
    <row r="119" spans="1:6" s="6" customFormat="1">
      <c r="A119" s="23" t="s">
        <v>22281</v>
      </c>
      <c r="B119" s="24">
        <v>20628</v>
      </c>
      <c r="C119" s="23" t="s">
        <v>22282</v>
      </c>
      <c r="D119" s="25" t="s">
        <v>21985</v>
      </c>
      <c r="E119" s="26" t="s">
        <v>22283</v>
      </c>
      <c r="F119" s="10"/>
    </row>
    <row r="120" spans="1:6" s="6" customFormat="1">
      <c r="A120" s="23" t="s">
        <v>22284</v>
      </c>
      <c r="B120" s="24">
        <v>20221</v>
      </c>
      <c r="C120" s="23" t="s">
        <v>22285</v>
      </c>
      <c r="D120" s="25" t="s">
        <v>21985</v>
      </c>
      <c r="E120" s="26" t="s">
        <v>22286</v>
      </c>
      <c r="F120" s="10"/>
    </row>
    <row r="121" spans="1:6" s="6" customFormat="1">
      <c r="A121" s="23" t="s">
        <v>22287</v>
      </c>
      <c r="B121" s="24">
        <v>20023</v>
      </c>
      <c r="C121" s="23" t="s">
        <v>22288</v>
      </c>
      <c r="D121" s="25" t="s">
        <v>21985</v>
      </c>
      <c r="E121" s="26" t="s">
        <v>22280</v>
      </c>
      <c r="F121" s="10"/>
    </row>
    <row r="122" spans="1:6" s="6" customFormat="1">
      <c r="A122" s="23" t="s">
        <v>22289</v>
      </c>
      <c r="B122" s="24">
        <v>20408</v>
      </c>
      <c r="C122" s="23" t="s">
        <v>22290</v>
      </c>
      <c r="D122" s="25" t="s">
        <v>21985</v>
      </c>
      <c r="E122" s="26" t="s">
        <v>22291</v>
      </c>
      <c r="F122" s="10"/>
    </row>
    <row r="123" spans="1:6" s="6" customFormat="1">
      <c r="A123" s="23" t="s">
        <v>22292</v>
      </c>
      <c r="B123" s="24">
        <v>21529</v>
      </c>
      <c r="C123" s="23" t="s">
        <v>22293</v>
      </c>
      <c r="D123" s="25" t="s">
        <v>22294</v>
      </c>
      <c r="E123" s="26" t="s">
        <v>22295</v>
      </c>
      <c r="F123" s="10"/>
    </row>
    <row r="124" spans="1:6" s="6" customFormat="1">
      <c r="A124" s="23" t="s">
        <v>22296</v>
      </c>
      <c r="B124" s="24">
        <v>20857</v>
      </c>
      <c r="C124" s="23" t="s">
        <v>22297</v>
      </c>
      <c r="D124" s="25" t="s">
        <v>22294</v>
      </c>
      <c r="E124" s="26" t="s">
        <v>22298</v>
      </c>
      <c r="F124" s="10"/>
    </row>
    <row r="125" spans="1:6" s="6" customFormat="1">
      <c r="A125" s="23" t="s">
        <v>22299</v>
      </c>
      <c r="B125" s="24">
        <v>20019</v>
      </c>
      <c r="C125" s="23" t="s">
        <v>22300</v>
      </c>
      <c r="D125" s="25" t="s">
        <v>21985</v>
      </c>
      <c r="E125" s="26" t="s">
        <v>22226</v>
      </c>
      <c r="F125" s="10"/>
    </row>
    <row r="126" spans="1:6" s="6" customFormat="1">
      <c r="A126" s="23" t="s">
        <v>22301</v>
      </c>
      <c r="B126" s="24">
        <v>20021</v>
      </c>
      <c r="C126" s="23" t="s">
        <v>22302</v>
      </c>
      <c r="D126" s="25" t="s">
        <v>21985</v>
      </c>
      <c r="E126" s="26" t="s">
        <v>22303</v>
      </c>
      <c r="F126" s="10"/>
    </row>
    <row r="127" spans="1:6" s="6" customFormat="1">
      <c r="A127" s="23" t="s">
        <v>22304</v>
      </c>
      <c r="B127" s="24">
        <v>21530</v>
      </c>
      <c r="C127" s="23" t="s">
        <v>22305</v>
      </c>
      <c r="D127" s="25" t="s">
        <v>22030</v>
      </c>
      <c r="E127" s="26" t="s">
        <v>22306</v>
      </c>
      <c r="F127" s="10"/>
    </row>
    <row r="128" spans="1:6" s="6" customFormat="1">
      <c r="A128" s="23" t="s">
        <v>22307</v>
      </c>
      <c r="B128" s="24">
        <v>21535</v>
      </c>
      <c r="C128" s="23" t="s">
        <v>22308</v>
      </c>
      <c r="D128" s="25" t="s">
        <v>21985</v>
      </c>
      <c r="E128" s="26" t="s">
        <v>22306</v>
      </c>
      <c r="F128" s="10"/>
    </row>
    <row r="129" spans="1:6" s="6" customFormat="1">
      <c r="A129" s="23" t="s">
        <v>22309</v>
      </c>
      <c r="B129" s="24">
        <v>20863</v>
      </c>
      <c r="C129" s="23" t="s">
        <v>22310</v>
      </c>
      <c r="D129" s="25" t="s">
        <v>22030</v>
      </c>
      <c r="E129" s="26" t="s">
        <v>22311</v>
      </c>
      <c r="F129" s="10"/>
    </row>
    <row r="130" spans="1:6" s="6" customFormat="1">
      <c r="A130" s="23" t="s">
        <v>22312</v>
      </c>
      <c r="B130" s="24">
        <v>21536</v>
      </c>
      <c r="C130" s="23" t="s">
        <v>22313</v>
      </c>
      <c r="D130" s="25" t="s">
        <v>21985</v>
      </c>
      <c r="E130" s="26" t="s">
        <v>22021</v>
      </c>
      <c r="F130" s="10"/>
    </row>
    <row r="131" spans="1:6" s="6" customFormat="1">
      <c r="A131" s="23" t="s">
        <v>22314</v>
      </c>
      <c r="B131" s="24">
        <v>20864</v>
      </c>
      <c r="C131" s="23" t="s">
        <v>22315</v>
      </c>
      <c r="D131" s="25" t="s">
        <v>21985</v>
      </c>
      <c r="E131" s="26" t="s">
        <v>22316</v>
      </c>
      <c r="F131" s="10"/>
    </row>
    <row r="132" spans="1:6" s="6" customFormat="1">
      <c r="A132" s="23" t="s">
        <v>22317</v>
      </c>
      <c r="B132" s="24">
        <v>20858</v>
      </c>
      <c r="C132" s="23" t="s">
        <v>22318</v>
      </c>
      <c r="D132" s="25" t="s">
        <v>21985</v>
      </c>
      <c r="E132" s="26" t="s">
        <v>22319</v>
      </c>
      <c r="F132" s="10"/>
    </row>
    <row r="133" spans="1:6" s="6" customFormat="1">
      <c r="A133" s="23" t="s">
        <v>22320</v>
      </c>
      <c r="B133" s="24">
        <v>20307</v>
      </c>
      <c r="C133" s="23" t="s">
        <v>22321</v>
      </c>
      <c r="D133" s="25" t="s">
        <v>21985</v>
      </c>
      <c r="E133" s="26" t="s">
        <v>22322</v>
      </c>
      <c r="F133" s="10"/>
    </row>
    <row r="134" spans="1:6" s="6" customFormat="1">
      <c r="A134" s="23" t="s">
        <v>22323</v>
      </c>
      <c r="B134" s="24">
        <v>20024</v>
      </c>
      <c r="C134" s="23" t="s">
        <v>22324</v>
      </c>
      <c r="D134" s="25" t="s">
        <v>21985</v>
      </c>
      <c r="E134" s="26" t="s">
        <v>22325</v>
      </c>
      <c r="F134" s="10"/>
    </row>
    <row r="135" spans="1:6" s="6" customFormat="1">
      <c r="A135" s="23" t="s">
        <v>22326</v>
      </c>
      <c r="B135" s="24">
        <v>20859</v>
      </c>
      <c r="C135" s="23" t="s">
        <v>22327</v>
      </c>
      <c r="D135" s="25" t="s">
        <v>21998</v>
      </c>
      <c r="E135" s="26" t="s">
        <v>22328</v>
      </c>
      <c r="F135" s="10"/>
    </row>
    <row r="136" spans="1:6" s="6" customFormat="1">
      <c r="A136" s="23" t="s">
        <v>22329</v>
      </c>
      <c r="B136" s="24">
        <v>20860</v>
      </c>
      <c r="C136" s="23" t="s">
        <v>22330</v>
      </c>
      <c r="D136" s="25" t="s">
        <v>21998</v>
      </c>
      <c r="E136" s="26" t="s">
        <v>22331</v>
      </c>
      <c r="F136" s="10"/>
    </row>
    <row r="137" spans="1:6" s="6" customFormat="1">
      <c r="A137" s="20">
        <v>1.05</v>
      </c>
      <c r="B137" s="21"/>
      <c r="C137" s="22" t="s">
        <v>22332</v>
      </c>
      <c r="D137" s="21"/>
      <c r="E137" s="21"/>
      <c r="F137" s="10"/>
    </row>
    <row r="138" spans="1:6" s="6" customFormat="1">
      <c r="A138" s="23" t="s">
        <v>22333</v>
      </c>
      <c r="B138" s="24">
        <v>30011</v>
      </c>
      <c r="C138" s="23" t="s">
        <v>22334</v>
      </c>
      <c r="D138" s="25" t="s">
        <v>22184</v>
      </c>
      <c r="E138" s="26" t="s">
        <v>22335</v>
      </c>
      <c r="F138" s="10"/>
    </row>
    <row r="139" spans="1:6" s="6" customFormat="1">
      <c r="A139" s="23" t="s">
        <v>22336</v>
      </c>
      <c r="B139" s="24">
        <v>30010</v>
      </c>
      <c r="C139" s="23" t="s">
        <v>22337</v>
      </c>
      <c r="D139" s="25" t="s">
        <v>22184</v>
      </c>
      <c r="E139" s="26" t="s">
        <v>22338</v>
      </c>
      <c r="F139" s="10"/>
    </row>
    <row r="140" spans="1:6" s="6" customFormat="1">
      <c r="A140" s="23" t="s">
        <v>22339</v>
      </c>
      <c r="B140" s="24">
        <v>30673</v>
      </c>
      <c r="C140" s="23" t="s">
        <v>22340</v>
      </c>
      <c r="D140" s="25" t="s">
        <v>22184</v>
      </c>
      <c r="E140" s="26" t="s">
        <v>22341</v>
      </c>
      <c r="F140" s="10"/>
    </row>
    <row r="141" spans="1:6" s="6" customFormat="1">
      <c r="A141" s="23" t="s">
        <v>22342</v>
      </c>
      <c r="B141" s="24">
        <v>30675</v>
      </c>
      <c r="C141" s="23" t="s">
        <v>22343</v>
      </c>
      <c r="D141" s="25" t="s">
        <v>22184</v>
      </c>
      <c r="E141" s="26" t="s">
        <v>22344</v>
      </c>
      <c r="F141" s="10"/>
    </row>
    <row r="142" spans="1:6" s="6" customFormat="1">
      <c r="A142" s="23" t="s">
        <v>22345</v>
      </c>
      <c r="B142" s="24">
        <v>30254</v>
      </c>
      <c r="C142" s="23" t="s">
        <v>22346</v>
      </c>
      <c r="D142" s="25" t="s">
        <v>22184</v>
      </c>
      <c r="E142" s="26" t="s">
        <v>22347</v>
      </c>
      <c r="F142" s="10"/>
    </row>
    <row r="143" spans="1:6" s="6" customFormat="1">
      <c r="A143" s="20">
        <v>1.06</v>
      </c>
      <c r="B143" s="21"/>
      <c r="C143" s="22" t="s">
        <v>22348</v>
      </c>
      <c r="D143" s="21"/>
      <c r="E143" s="21"/>
      <c r="F143" s="10"/>
    </row>
    <row r="144" spans="1:6" s="6" customFormat="1">
      <c r="A144" s="23" t="s">
        <v>22349</v>
      </c>
      <c r="B144" s="24">
        <v>41500</v>
      </c>
      <c r="C144" s="23" t="s">
        <v>22350</v>
      </c>
      <c r="D144" s="25" t="s">
        <v>21998</v>
      </c>
      <c r="E144" s="26" t="s">
        <v>22351</v>
      </c>
      <c r="F144" s="10"/>
    </row>
    <row r="145" spans="1:6" s="6" customFormat="1">
      <c r="A145" s="23" t="s">
        <v>22352</v>
      </c>
      <c r="B145" s="24">
        <v>40285</v>
      </c>
      <c r="C145" s="23" t="s">
        <v>22353</v>
      </c>
      <c r="D145" s="25" t="s">
        <v>22184</v>
      </c>
      <c r="E145" s="26" t="s">
        <v>22354</v>
      </c>
      <c r="F145" s="10"/>
    </row>
    <row r="146" spans="1:6" s="6" customFormat="1">
      <c r="A146" s="23" t="s">
        <v>22355</v>
      </c>
      <c r="B146" s="24">
        <v>40284</v>
      </c>
      <c r="C146" s="23" t="s">
        <v>22356</v>
      </c>
      <c r="D146" s="25" t="s">
        <v>22184</v>
      </c>
      <c r="E146" s="26" t="s">
        <v>22357</v>
      </c>
      <c r="F146" s="10"/>
    </row>
    <row r="147" spans="1:6" s="6" customFormat="1">
      <c r="A147" s="23" t="s">
        <v>22358</v>
      </c>
      <c r="B147" s="24">
        <v>40283</v>
      </c>
      <c r="C147" s="23" t="s">
        <v>22359</v>
      </c>
      <c r="D147" s="25" t="s">
        <v>22184</v>
      </c>
      <c r="E147" s="26" t="s">
        <v>22360</v>
      </c>
      <c r="F147" s="10"/>
    </row>
    <row r="148" spans="1:6" s="6" customFormat="1">
      <c r="A148" s="23" t="s">
        <v>22361</v>
      </c>
      <c r="B148" s="24">
        <v>41332</v>
      </c>
      <c r="C148" s="23" t="s">
        <v>22362</v>
      </c>
      <c r="D148" s="25" t="s">
        <v>22030</v>
      </c>
      <c r="E148" s="26" t="s">
        <v>22363</v>
      </c>
      <c r="F148" s="10"/>
    </row>
    <row r="149" spans="1:6" s="6" customFormat="1">
      <c r="A149" s="426" t="s">
        <v>22077</v>
      </c>
      <c r="B149" s="427"/>
      <c r="C149" s="428"/>
      <c r="D149" s="33" t="s">
        <v>22078</v>
      </c>
      <c r="E149" s="34" t="s">
        <v>22079</v>
      </c>
      <c r="F149" s="10"/>
    </row>
    <row r="150" spans="1:6" s="6" customFormat="1">
      <c r="A150" s="429"/>
      <c r="B150" s="430"/>
      <c r="C150" s="431"/>
      <c r="D150" s="33" t="s">
        <v>22080</v>
      </c>
      <c r="E150" s="34" t="s">
        <v>22081</v>
      </c>
      <c r="F150" s="10"/>
    </row>
    <row r="151" spans="1:6" s="6" customFormat="1">
      <c r="A151" s="35" t="s">
        <v>22082</v>
      </c>
      <c r="B151" s="35" t="s">
        <v>22083</v>
      </c>
      <c r="C151" s="35" t="s">
        <v>22084</v>
      </c>
      <c r="D151" s="35" t="s">
        <v>22085</v>
      </c>
      <c r="E151" s="36" t="s">
        <v>22086</v>
      </c>
      <c r="F151" s="10"/>
    </row>
    <row r="152" spans="1:6" s="6" customFormat="1">
      <c r="A152" s="23" t="s">
        <v>22364</v>
      </c>
      <c r="B152" s="24">
        <v>41331</v>
      </c>
      <c r="C152" s="23" t="s">
        <v>22365</v>
      </c>
      <c r="D152" s="25" t="s">
        <v>22030</v>
      </c>
      <c r="E152" s="26" t="s">
        <v>22366</v>
      </c>
      <c r="F152" s="10"/>
    </row>
    <row r="153" spans="1:6" s="6" customFormat="1">
      <c r="A153" s="23" t="s">
        <v>22367</v>
      </c>
      <c r="B153" s="24">
        <v>41333</v>
      </c>
      <c r="C153" s="23" t="s">
        <v>22368</v>
      </c>
      <c r="D153" s="25" t="s">
        <v>22030</v>
      </c>
      <c r="E153" s="26" t="s">
        <v>22369</v>
      </c>
      <c r="F153" s="10"/>
    </row>
    <row r="154" spans="1:6" s="6" customFormat="1">
      <c r="A154" s="23" t="s">
        <v>22370</v>
      </c>
      <c r="B154" s="24">
        <v>41334</v>
      </c>
      <c r="C154" s="23" t="s">
        <v>22371</v>
      </c>
      <c r="D154" s="25" t="s">
        <v>22030</v>
      </c>
      <c r="E154" s="26" t="s">
        <v>22372</v>
      </c>
      <c r="F154" s="10"/>
    </row>
    <row r="155" spans="1:6" s="6" customFormat="1">
      <c r="A155" s="23" t="s">
        <v>22373</v>
      </c>
      <c r="B155" s="24">
        <v>41491</v>
      </c>
      <c r="C155" s="23" t="s">
        <v>22374</v>
      </c>
      <c r="D155" s="25" t="s">
        <v>22030</v>
      </c>
      <c r="E155" s="26" t="s">
        <v>22375</v>
      </c>
      <c r="F155" s="10"/>
    </row>
    <row r="156" spans="1:6" s="6" customFormat="1">
      <c r="A156" s="23" t="s">
        <v>22376</v>
      </c>
      <c r="B156" s="24">
        <v>41492</v>
      </c>
      <c r="C156" s="23" t="s">
        <v>22377</v>
      </c>
      <c r="D156" s="25" t="s">
        <v>22030</v>
      </c>
      <c r="E156" s="26" t="s">
        <v>22378</v>
      </c>
      <c r="F156" s="10"/>
    </row>
    <row r="157" spans="1:6" s="6" customFormat="1">
      <c r="A157" s="23" t="s">
        <v>22379</v>
      </c>
      <c r="B157" s="24">
        <v>41493</v>
      </c>
      <c r="C157" s="23" t="s">
        <v>22380</v>
      </c>
      <c r="D157" s="25" t="s">
        <v>22030</v>
      </c>
      <c r="E157" s="26" t="s">
        <v>22381</v>
      </c>
      <c r="F157" s="10"/>
    </row>
    <row r="158" spans="1:6" s="6" customFormat="1">
      <c r="A158" s="23" t="s">
        <v>22382</v>
      </c>
      <c r="B158" s="24">
        <v>41494</v>
      </c>
      <c r="C158" s="23" t="s">
        <v>22383</v>
      </c>
      <c r="D158" s="25" t="s">
        <v>22030</v>
      </c>
      <c r="E158" s="26" t="s">
        <v>22384</v>
      </c>
      <c r="F158" s="10"/>
    </row>
    <row r="159" spans="1:6" s="6" customFormat="1">
      <c r="A159" s="23" t="s">
        <v>22385</v>
      </c>
      <c r="B159" s="24">
        <v>41495</v>
      </c>
      <c r="C159" s="23" t="s">
        <v>22386</v>
      </c>
      <c r="D159" s="25" t="s">
        <v>22030</v>
      </c>
      <c r="E159" s="26" t="s">
        <v>22387</v>
      </c>
      <c r="F159" s="10"/>
    </row>
    <row r="160" spans="1:6" s="6" customFormat="1">
      <c r="A160" s="23" t="s">
        <v>22388</v>
      </c>
      <c r="B160" s="24">
        <v>41472</v>
      </c>
      <c r="C160" s="23" t="s">
        <v>22389</v>
      </c>
      <c r="D160" s="25" t="s">
        <v>22030</v>
      </c>
      <c r="E160" s="26" t="s">
        <v>22390</v>
      </c>
      <c r="F160" s="10"/>
    </row>
    <row r="161" spans="1:6" s="6" customFormat="1">
      <c r="A161" s="23" t="s">
        <v>22391</v>
      </c>
      <c r="B161" s="24">
        <v>41473</v>
      </c>
      <c r="C161" s="23" t="s">
        <v>22392</v>
      </c>
      <c r="D161" s="25" t="s">
        <v>22030</v>
      </c>
      <c r="E161" s="26" t="s">
        <v>22393</v>
      </c>
      <c r="F161" s="10"/>
    </row>
    <row r="162" spans="1:6" s="6" customFormat="1">
      <c r="A162" s="23" t="s">
        <v>22394</v>
      </c>
      <c r="B162" s="24">
        <v>41490</v>
      </c>
      <c r="C162" s="23" t="s">
        <v>22395</v>
      </c>
      <c r="D162" s="25" t="s">
        <v>22030</v>
      </c>
      <c r="E162" s="26" t="s">
        <v>22396</v>
      </c>
      <c r="F162" s="10"/>
    </row>
    <row r="163" spans="1:6" s="6" customFormat="1">
      <c r="A163" s="23" t="s">
        <v>22397</v>
      </c>
      <c r="B163" s="24">
        <v>40025</v>
      </c>
      <c r="C163" s="23" t="s">
        <v>22398</v>
      </c>
      <c r="D163" s="25" t="s">
        <v>22184</v>
      </c>
      <c r="E163" s="26" t="s">
        <v>22399</v>
      </c>
      <c r="F163" s="10"/>
    </row>
    <row r="164" spans="1:6" s="6" customFormat="1">
      <c r="A164" s="23" t="s">
        <v>22400</v>
      </c>
      <c r="B164" s="24">
        <v>40257</v>
      </c>
      <c r="C164" s="23" t="s">
        <v>22401</v>
      </c>
      <c r="D164" s="25" t="s">
        <v>22184</v>
      </c>
      <c r="E164" s="26" t="s">
        <v>22402</v>
      </c>
      <c r="F164" s="10"/>
    </row>
    <row r="165" spans="1:6" s="6" customFormat="1">
      <c r="A165" s="23" t="s">
        <v>22403</v>
      </c>
      <c r="B165" s="24">
        <v>41496</v>
      </c>
      <c r="C165" s="23" t="s">
        <v>22404</v>
      </c>
      <c r="D165" s="25" t="s">
        <v>21998</v>
      </c>
      <c r="E165" s="26" t="s">
        <v>22405</v>
      </c>
      <c r="F165" s="10"/>
    </row>
    <row r="166" spans="1:6" s="6" customFormat="1">
      <c r="A166" s="20">
        <v>1.07</v>
      </c>
      <c r="B166" s="21"/>
      <c r="C166" s="22" t="s">
        <v>22406</v>
      </c>
      <c r="D166" s="21"/>
      <c r="E166" s="21"/>
      <c r="F166" s="10"/>
    </row>
    <row r="167" spans="1:6" s="6" customFormat="1">
      <c r="A167" s="40" t="s">
        <v>22407</v>
      </c>
      <c r="B167" s="41"/>
      <c r="C167" s="40" t="s">
        <v>22408</v>
      </c>
      <c r="D167" s="41"/>
      <c r="E167" s="41"/>
      <c r="F167" s="10"/>
    </row>
    <row r="168" spans="1:6" s="6" customFormat="1">
      <c r="A168" s="23" t="s">
        <v>22409</v>
      </c>
      <c r="B168" s="24">
        <v>51461</v>
      </c>
      <c r="C168" s="23" t="s">
        <v>22410</v>
      </c>
      <c r="D168" s="25" t="s">
        <v>22411</v>
      </c>
      <c r="E168" s="26" t="s">
        <v>22412</v>
      </c>
      <c r="F168" s="10"/>
    </row>
    <row r="169" spans="1:6" s="6" customFormat="1">
      <c r="A169" s="23" t="s">
        <v>22413</v>
      </c>
      <c r="B169" s="24">
        <v>50681</v>
      </c>
      <c r="C169" s="23" t="s">
        <v>22414</v>
      </c>
      <c r="D169" s="25" t="s">
        <v>22184</v>
      </c>
      <c r="E169" s="26" t="s">
        <v>22415</v>
      </c>
      <c r="F169" s="10"/>
    </row>
    <row r="170" spans="1:6" s="6" customFormat="1">
      <c r="A170" s="23" t="s">
        <v>22416</v>
      </c>
      <c r="B170" s="24">
        <v>50267</v>
      </c>
      <c r="C170" s="23" t="s">
        <v>22417</v>
      </c>
      <c r="D170" s="25" t="s">
        <v>22184</v>
      </c>
      <c r="E170" s="26" t="s">
        <v>22418</v>
      </c>
      <c r="F170" s="10"/>
    </row>
    <row r="171" spans="1:6" s="6" customFormat="1">
      <c r="A171" s="23" t="s">
        <v>22419</v>
      </c>
      <c r="B171" s="24">
        <v>50282</v>
      </c>
      <c r="C171" s="23" t="s">
        <v>22420</v>
      </c>
      <c r="D171" s="25" t="s">
        <v>22184</v>
      </c>
      <c r="E171" s="26" t="s">
        <v>22421</v>
      </c>
      <c r="F171" s="10"/>
    </row>
    <row r="172" spans="1:6" s="6" customFormat="1">
      <c r="A172" s="23" t="s">
        <v>22422</v>
      </c>
      <c r="B172" s="24">
        <v>50729</v>
      </c>
      <c r="C172" s="23" t="s">
        <v>22423</v>
      </c>
      <c r="D172" s="25" t="s">
        <v>22184</v>
      </c>
      <c r="E172" s="26" t="s">
        <v>22424</v>
      </c>
      <c r="F172" s="10"/>
    </row>
    <row r="173" spans="1:6" s="6" customFormat="1">
      <c r="A173" s="23" t="s">
        <v>22425</v>
      </c>
      <c r="B173" s="24">
        <v>51171</v>
      </c>
      <c r="C173" s="23" t="s">
        <v>22426</v>
      </c>
      <c r="D173" s="25" t="s">
        <v>22184</v>
      </c>
      <c r="E173" s="26" t="s">
        <v>22427</v>
      </c>
      <c r="F173" s="10"/>
    </row>
    <row r="174" spans="1:6" s="6" customFormat="1">
      <c r="A174" s="23" t="s">
        <v>22428</v>
      </c>
      <c r="B174" s="24">
        <v>50766</v>
      </c>
      <c r="C174" s="23" t="s">
        <v>22429</v>
      </c>
      <c r="D174" s="25" t="s">
        <v>22184</v>
      </c>
      <c r="E174" s="26" t="s">
        <v>22430</v>
      </c>
      <c r="F174" s="10"/>
    </row>
    <row r="175" spans="1:6" s="6" customFormat="1">
      <c r="A175" s="23" t="s">
        <v>22431</v>
      </c>
      <c r="B175" s="24">
        <v>51172</v>
      </c>
      <c r="C175" s="23" t="s">
        <v>22432</v>
      </c>
      <c r="D175" s="25" t="s">
        <v>22184</v>
      </c>
      <c r="E175" s="26" t="s">
        <v>22433</v>
      </c>
      <c r="F175" s="10"/>
    </row>
    <row r="176" spans="1:6" s="6" customFormat="1">
      <c r="A176" s="23" t="s">
        <v>22434</v>
      </c>
      <c r="B176" s="24">
        <v>51287</v>
      </c>
      <c r="C176" s="23" t="s">
        <v>22435</v>
      </c>
      <c r="D176" s="25" t="s">
        <v>22184</v>
      </c>
      <c r="E176" s="26" t="s">
        <v>22436</v>
      </c>
      <c r="F176" s="10"/>
    </row>
    <row r="177" spans="1:6" s="6" customFormat="1">
      <c r="A177" s="23" t="s">
        <v>22437</v>
      </c>
      <c r="B177" s="24">
        <v>51286</v>
      </c>
      <c r="C177" s="23" t="s">
        <v>22438</v>
      </c>
      <c r="D177" s="25" t="s">
        <v>22184</v>
      </c>
      <c r="E177" s="26" t="s">
        <v>22439</v>
      </c>
      <c r="F177" s="10"/>
    </row>
    <row r="178" spans="1:6" s="6" customFormat="1">
      <c r="A178" s="23" t="s">
        <v>22440</v>
      </c>
      <c r="B178" s="24">
        <v>51300</v>
      </c>
      <c r="C178" s="23" t="s">
        <v>22441</v>
      </c>
      <c r="D178" s="25" t="s">
        <v>22184</v>
      </c>
      <c r="E178" s="26" t="s">
        <v>22442</v>
      </c>
      <c r="F178" s="10"/>
    </row>
    <row r="179" spans="1:6" s="6" customFormat="1">
      <c r="A179" s="23" t="s">
        <v>22443</v>
      </c>
      <c r="B179" s="24">
        <v>50258</v>
      </c>
      <c r="C179" s="23" t="s">
        <v>22444</v>
      </c>
      <c r="D179" s="25" t="s">
        <v>22184</v>
      </c>
      <c r="E179" s="26" t="s">
        <v>22445</v>
      </c>
      <c r="F179" s="10"/>
    </row>
    <row r="180" spans="1:6" s="6" customFormat="1">
      <c r="A180" s="23" t="s">
        <v>22446</v>
      </c>
      <c r="B180" s="24">
        <v>50260</v>
      </c>
      <c r="C180" s="23" t="s">
        <v>22447</v>
      </c>
      <c r="D180" s="25" t="s">
        <v>22184</v>
      </c>
      <c r="E180" s="26" t="s">
        <v>22448</v>
      </c>
      <c r="F180" s="10"/>
    </row>
    <row r="181" spans="1:6" s="6" customFormat="1">
      <c r="A181" s="23" t="s">
        <v>22449</v>
      </c>
      <c r="B181" s="24">
        <v>50259</v>
      </c>
      <c r="C181" s="23" t="s">
        <v>22450</v>
      </c>
      <c r="D181" s="25" t="s">
        <v>22184</v>
      </c>
      <c r="E181" s="26" t="s">
        <v>22451</v>
      </c>
      <c r="F181" s="10"/>
    </row>
    <row r="182" spans="1:6" s="6" customFormat="1">
      <c r="A182" s="23" t="s">
        <v>22452</v>
      </c>
      <c r="B182" s="24">
        <v>50740</v>
      </c>
      <c r="C182" s="23" t="s">
        <v>22453</v>
      </c>
      <c r="D182" s="25" t="s">
        <v>22184</v>
      </c>
      <c r="E182" s="26" t="s">
        <v>22454</v>
      </c>
      <c r="F182" s="10"/>
    </row>
    <row r="183" spans="1:6" s="6" customFormat="1">
      <c r="A183" s="23" t="s">
        <v>22455</v>
      </c>
      <c r="B183" s="24">
        <v>50736</v>
      </c>
      <c r="C183" s="23" t="s">
        <v>22456</v>
      </c>
      <c r="D183" s="25" t="s">
        <v>22184</v>
      </c>
      <c r="E183" s="26" t="s">
        <v>22457</v>
      </c>
      <c r="F183" s="10"/>
    </row>
    <row r="184" spans="1:6" s="6" customFormat="1">
      <c r="A184" s="23" t="s">
        <v>22458</v>
      </c>
      <c r="B184" s="24">
        <v>51450</v>
      </c>
      <c r="C184" s="23" t="s">
        <v>22459</v>
      </c>
      <c r="D184" s="25" t="s">
        <v>22184</v>
      </c>
      <c r="E184" s="26" t="s">
        <v>22460</v>
      </c>
      <c r="F184" s="10"/>
    </row>
    <row r="185" spans="1:6" s="6" customFormat="1">
      <c r="A185" s="426" t="s">
        <v>22077</v>
      </c>
      <c r="B185" s="427"/>
      <c r="C185" s="428"/>
      <c r="D185" s="33" t="s">
        <v>22078</v>
      </c>
      <c r="E185" s="34" t="s">
        <v>22079</v>
      </c>
      <c r="F185" s="10"/>
    </row>
    <row r="186" spans="1:6" s="6" customFormat="1">
      <c r="A186" s="429"/>
      <c r="B186" s="430"/>
      <c r="C186" s="431"/>
      <c r="D186" s="33" t="s">
        <v>22080</v>
      </c>
      <c r="E186" s="34" t="s">
        <v>22081</v>
      </c>
      <c r="F186" s="10"/>
    </row>
    <row r="187" spans="1:6" s="6" customFormat="1">
      <c r="A187" s="35" t="s">
        <v>22082</v>
      </c>
      <c r="B187" s="35" t="s">
        <v>22083</v>
      </c>
      <c r="C187" s="35" t="s">
        <v>22084</v>
      </c>
      <c r="D187" s="35" t="s">
        <v>22085</v>
      </c>
      <c r="E187" s="36" t="s">
        <v>22086</v>
      </c>
      <c r="F187" s="10"/>
    </row>
    <row r="188" spans="1:6" s="6" customFormat="1">
      <c r="A188" s="23" t="s">
        <v>22461</v>
      </c>
      <c r="B188" s="24">
        <v>51451</v>
      </c>
      <c r="C188" s="23" t="s">
        <v>22462</v>
      </c>
      <c r="D188" s="25" t="s">
        <v>22184</v>
      </c>
      <c r="E188" s="26" t="s">
        <v>22463</v>
      </c>
      <c r="F188" s="10"/>
    </row>
    <row r="189" spans="1:6" s="6" customFormat="1">
      <c r="A189" s="23" t="s">
        <v>22464</v>
      </c>
      <c r="B189" s="24">
        <v>51452</v>
      </c>
      <c r="C189" s="23" t="s">
        <v>22465</v>
      </c>
      <c r="D189" s="25" t="s">
        <v>22184</v>
      </c>
      <c r="E189" s="26" t="s">
        <v>22466</v>
      </c>
      <c r="F189" s="10"/>
    </row>
    <row r="190" spans="1:6" s="6" customFormat="1">
      <c r="A190" s="23" t="s">
        <v>22467</v>
      </c>
      <c r="B190" s="24">
        <v>51453</v>
      </c>
      <c r="C190" s="23" t="s">
        <v>22468</v>
      </c>
      <c r="D190" s="25" t="s">
        <v>22184</v>
      </c>
      <c r="E190" s="26" t="s">
        <v>22469</v>
      </c>
      <c r="F190" s="10"/>
    </row>
    <row r="191" spans="1:6" s="6" customFormat="1">
      <c r="A191" s="28" t="s">
        <v>22470</v>
      </c>
      <c r="B191" s="29">
        <v>50713</v>
      </c>
      <c r="C191" s="28" t="s">
        <v>22471</v>
      </c>
      <c r="D191" s="30" t="s">
        <v>21985</v>
      </c>
      <c r="E191" s="31" t="s">
        <v>22472</v>
      </c>
      <c r="F191" s="10"/>
    </row>
    <row r="192" spans="1:6" s="6" customFormat="1">
      <c r="A192" s="23" t="s">
        <v>22473</v>
      </c>
      <c r="B192" s="24">
        <v>50771</v>
      </c>
      <c r="C192" s="23" t="s">
        <v>22474</v>
      </c>
      <c r="D192" s="25" t="s">
        <v>21985</v>
      </c>
      <c r="E192" s="26" t="s">
        <v>22475</v>
      </c>
      <c r="F192" s="10"/>
    </row>
    <row r="193" spans="1:6" s="6" customFormat="1">
      <c r="A193" s="23" t="s">
        <v>22476</v>
      </c>
      <c r="B193" s="24">
        <v>50772</v>
      </c>
      <c r="C193" s="23" t="s">
        <v>22477</v>
      </c>
      <c r="D193" s="25" t="s">
        <v>21985</v>
      </c>
      <c r="E193" s="26" t="s">
        <v>22478</v>
      </c>
      <c r="F193" s="10"/>
    </row>
    <row r="194" spans="1:6" s="6" customFormat="1">
      <c r="A194" s="23" t="s">
        <v>22479</v>
      </c>
      <c r="B194" s="24">
        <v>51455</v>
      </c>
      <c r="C194" s="23" t="s">
        <v>22480</v>
      </c>
      <c r="D194" s="25" t="s">
        <v>22411</v>
      </c>
      <c r="E194" s="26" t="s">
        <v>22481</v>
      </c>
      <c r="F194" s="10"/>
    </row>
    <row r="195" spans="1:6" s="6" customFormat="1">
      <c r="A195" s="23" t="s">
        <v>22482</v>
      </c>
      <c r="B195" s="24">
        <v>51460</v>
      </c>
      <c r="C195" s="23" t="s">
        <v>22483</v>
      </c>
      <c r="D195" s="25" t="s">
        <v>22411</v>
      </c>
      <c r="E195" s="26" t="s">
        <v>22484</v>
      </c>
      <c r="F195" s="10"/>
    </row>
    <row r="196" spans="1:6" s="6" customFormat="1">
      <c r="A196" s="40" t="s">
        <v>22485</v>
      </c>
      <c r="B196" s="41"/>
      <c r="C196" s="40" t="s">
        <v>22486</v>
      </c>
      <c r="D196" s="41"/>
      <c r="E196" s="41"/>
      <c r="F196" s="10"/>
    </row>
    <row r="197" spans="1:6" s="6" customFormat="1">
      <c r="A197" s="23" t="s">
        <v>22487</v>
      </c>
      <c r="B197" s="24">
        <v>50038</v>
      </c>
      <c r="C197" s="23" t="s">
        <v>22488</v>
      </c>
      <c r="D197" s="25" t="s">
        <v>22411</v>
      </c>
      <c r="E197" s="26" t="s">
        <v>22489</v>
      </c>
      <c r="F197" s="10"/>
    </row>
    <row r="198" spans="1:6" s="6" customFormat="1">
      <c r="A198" s="23" t="s">
        <v>22490</v>
      </c>
      <c r="B198" s="24">
        <v>51294</v>
      </c>
      <c r="C198" s="23" t="s">
        <v>22491</v>
      </c>
      <c r="D198" s="25" t="s">
        <v>22184</v>
      </c>
      <c r="E198" s="26" t="s">
        <v>22492</v>
      </c>
      <c r="F198" s="10"/>
    </row>
    <row r="199" spans="1:6" s="6" customFormat="1">
      <c r="A199" s="23" t="s">
        <v>22493</v>
      </c>
      <c r="B199" s="24">
        <v>51217</v>
      </c>
      <c r="C199" s="23" t="s">
        <v>22494</v>
      </c>
      <c r="D199" s="25" t="s">
        <v>21985</v>
      </c>
      <c r="E199" s="26" t="s">
        <v>22495</v>
      </c>
      <c r="F199" s="10"/>
    </row>
    <row r="200" spans="1:6" s="6" customFormat="1">
      <c r="A200" s="23" t="s">
        <v>22496</v>
      </c>
      <c r="B200" s="24">
        <v>50036</v>
      </c>
      <c r="C200" s="23" t="s">
        <v>22497</v>
      </c>
      <c r="D200" s="25" t="s">
        <v>21985</v>
      </c>
      <c r="E200" s="26" t="s">
        <v>22498</v>
      </c>
      <c r="F200" s="10"/>
    </row>
    <row r="201" spans="1:6" s="6" customFormat="1" ht="16.8">
      <c r="A201" s="28" t="s">
        <v>22499</v>
      </c>
      <c r="B201" s="29">
        <v>50281</v>
      </c>
      <c r="C201" s="28" t="s">
        <v>22500</v>
      </c>
      <c r="D201" s="30" t="s">
        <v>21985</v>
      </c>
      <c r="E201" s="31" t="s">
        <v>22501</v>
      </c>
      <c r="F201" s="10"/>
    </row>
    <row r="202" spans="1:6" s="6" customFormat="1">
      <c r="A202" s="23" t="s">
        <v>22502</v>
      </c>
      <c r="B202" s="24">
        <v>50043</v>
      </c>
      <c r="C202" s="23" t="s">
        <v>22503</v>
      </c>
      <c r="D202" s="25" t="s">
        <v>21985</v>
      </c>
      <c r="E202" s="26" t="s">
        <v>22504</v>
      </c>
      <c r="F202" s="10"/>
    </row>
    <row r="203" spans="1:6" s="6" customFormat="1">
      <c r="A203" s="23" t="s">
        <v>22505</v>
      </c>
      <c r="B203" s="24">
        <v>50041</v>
      </c>
      <c r="C203" s="23" t="s">
        <v>22506</v>
      </c>
      <c r="D203" s="25" t="s">
        <v>21985</v>
      </c>
      <c r="E203" s="26" t="s">
        <v>22507</v>
      </c>
      <c r="F203" s="10"/>
    </row>
    <row r="204" spans="1:6" s="6" customFormat="1">
      <c r="A204" s="23" t="s">
        <v>22508</v>
      </c>
      <c r="B204" s="24">
        <v>50035</v>
      </c>
      <c r="C204" s="23" t="s">
        <v>22509</v>
      </c>
      <c r="D204" s="25" t="s">
        <v>21985</v>
      </c>
      <c r="E204" s="26" t="s">
        <v>22510</v>
      </c>
      <c r="F204" s="10"/>
    </row>
    <row r="205" spans="1:6" s="6" customFormat="1">
      <c r="A205" s="40" t="s">
        <v>22511</v>
      </c>
      <c r="B205" s="41"/>
      <c r="C205" s="40" t="s">
        <v>22512</v>
      </c>
      <c r="D205" s="41"/>
      <c r="E205" s="41"/>
      <c r="F205" s="10"/>
    </row>
    <row r="206" spans="1:6" s="6" customFormat="1">
      <c r="A206" s="23" t="s">
        <v>22513</v>
      </c>
      <c r="B206" s="24">
        <v>50225</v>
      </c>
      <c r="C206" s="23" t="s">
        <v>22514</v>
      </c>
      <c r="D206" s="25" t="s">
        <v>21998</v>
      </c>
      <c r="E206" s="26" t="s">
        <v>22515</v>
      </c>
      <c r="F206" s="10"/>
    </row>
    <row r="207" spans="1:6" s="6" customFormat="1">
      <c r="A207" s="23" t="s">
        <v>22516</v>
      </c>
      <c r="B207" s="24">
        <v>50217</v>
      </c>
      <c r="C207" s="23" t="s">
        <v>22517</v>
      </c>
      <c r="D207" s="25" t="s">
        <v>21998</v>
      </c>
      <c r="E207" s="26" t="s">
        <v>22518</v>
      </c>
      <c r="F207" s="10"/>
    </row>
    <row r="208" spans="1:6" s="6" customFormat="1">
      <c r="A208" s="23" t="s">
        <v>22519</v>
      </c>
      <c r="B208" s="24">
        <v>50216</v>
      </c>
      <c r="C208" s="23" t="s">
        <v>22520</v>
      </c>
      <c r="D208" s="25" t="s">
        <v>21998</v>
      </c>
      <c r="E208" s="26" t="s">
        <v>22521</v>
      </c>
      <c r="F208" s="10"/>
    </row>
    <row r="209" spans="1:6" s="6" customFormat="1">
      <c r="A209" s="23" t="s">
        <v>22522</v>
      </c>
      <c r="B209" s="24">
        <v>50219</v>
      </c>
      <c r="C209" s="23" t="s">
        <v>22523</v>
      </c>
      <c r="D209" s="25" t="s">
        <v>21998</v>
      </c>
      <c r="E209" s="26" t="s">
        <v>22524</v>
      </c>
      <c r="F209" s="10"/>
    </row>
    <row r="210" spans="1:6" s="6" customFormat="1">
      <c r="A210" s="23" t="s">
        <v>22525</v>
      </c>
      <c r="B210" s="24">
        <v>50055</v>
      </c>
      <c r="C210" s="23" t="s">
        <v>22526</v>
      </c>
      <c r="D210" s="25" t="s">
        <v>21998</v>
      </c>
      <c r="E210" s="26" t="s">
        <v>22527</v>
      </c>
      <c r="F210" s="10"/>
    </row>
    <row r="211" spans="1:6" s="6" customFormat="1">
      <c r="A211" s="20">
        <v>1.08</v>
      </c>
      <c r="B211" s="21"/>
      <c r="C211" s="22" t="s">
        <v>22528</v>
      </c>
      <c r="D211" s="21"/>
      <c r="E211" s="21"/>
      <c r="F211" s="10"/>
    </row>
    <row r="212" spans="1:6" s="6" customFormat="1">
      <c r="A212" s="23" t="s">
        <v>22529</v>
      </c>
      <c r="B212" s="24">
        <v>60660</v>
      </c>
      <c r="C212" s="23" t="s">
        <v>22530</v>
      </c>
      <c r="D212" s="25" t="s">
        <v>21985</v>
      </c>
      <c r="E212" s="26" t="s">
        <v>22531</v>
      </c>
      <c r="F212" s="10"/>
    </row>
    <row r="213" spans="1:6" s="6" customFormat="1">
      <c r="A213" s="23" t="s">
        <v>22532</v>
      </c>
      <c r="B213" s="24">
        <v>60498</v>
      </c>
      <c r="C213" s="23" t="s">
        <v>22533</v>
      </c>
      <c r="D213" s="25" t="s">
        <v>21985</v>
      </c>
      <c r="E213" s="26" t="s">
        <v>22534</v>
      </c>
      <c r="F213" s="10"/>
    </row>
    <row r="214" spans="1:6" s="6" customFormat="1">
      <c r="A214" s="23" t="s">
        <v>22535</v>
      </c>
      <c r="B214" s="24">
        <v>60247</v>
      </c>
      <c r="C214" s="23" t="s">
        <v>22536</v>
      </c>
      <c r="D214" s="25" t="s">
        <v>21985</v>
      </c>
      <c r="E214" s="26" t="s">
        <v>22537</v>
      </c>
      <c r="F214" s="10"/>
    </row>
    <row r="215" spans="1:6" s="6" customFormat="1">
      <c r="A215" s="23" t="s">
        <v>22538</v>
      </c>
      <c r="B215" s="24">
        <v>60046</v>
      </c>
      <c r="C215" s="23" t="s">
        <v>22539</v>
      </c>
      <c r="D215" s="25" t="s">
        <v>21985</v>
      </c>
      <c r="E215" s="26" t="s">
        <v>22540</v>
      </c>
      <c r="F215" s="10"/>
    </row>
    <row r="216" spans="1:6" s="6" customFormat="1">
      <c r="A216" s="23" t="s">
        <v>22541</v>
      </c>
      <c r="B216" s="24">
        <v>60045</v>
      </c>
      <c r="C216" s="23" t="s">
        <v>22542</v>
      </c>
      <c r="D216" s="25" t="s">
        <v>21985</v>
      </c>
      <c r="E216" s="26" t="s">
        <v>22543</v>
      </c>
      <c r="F216" s="10"/>
    </row>
    <row r="217" spans="1:6" s="6" customFormat="1">
      <c r="A217" s="23" t="s">
        <v>22544</v>
      </c>
      <c r="B217" s="24">
        <v>60043</v>
      </c>
      <c r="C217" s="23" t="s">
        <v>22545</v>
      </c>
      <c r="D217" s="25" t="s">
        <v>21985</v>
      </c>
      <c r="E217" s="26" t="s">
        <v>22546</v>
      </c>
      <c r="F217" s="10"/>
    </row>
    <row r="218" spans="1:6" s="6" customFormat="1">
      <c r="A218" s="23" t="s">
        <v>22547</v>
      </c>
      <c r="B218" s="24">
        <v>60661</v>
      </c>
      <c r="C218" s="23" t="s">
        <v>22548</v>
      </c>
      <c r="D218" s="25" t="s">
        <v>21985</v>
      </c>
      <c r="E218" s="26" t="s">
        <v>22549</v>
      </c>
      <c r="F218" s="10"/>
    </row>
    <row r="219" spans="1:6" s="6" customFormat="1">
      <c r="A219" s="23" t="s">
        <v>22550</v>
      </c>
      <c r="B219" s="24">
        <v>61356</v>
      </c>
      <c r="C219" s="23" t="s">
        <v>22551</v>
      </c>
      <c r="D219" s="25" t="s">
        <v>21985</v>
      </c>
      <c r="E219" s="26" t="s">
        <v>22552</v>
      </c>
      <c r="F219" s="10"/>
    </row>
    <row r="220" spans="1:6" s="6" customFormat="1">
      <c r="A220" s="23" t="s">
        <v>22553</v>
      </c>
      <c r="B220" s="24">
        <v>61355</v>
      </c>
      <c r="C220" s="23" t="s">
        <v>22554</v>
      </c>
      <c r="D220" s="25" t="s">
        <v>21985</v>
      </c>
      <c r="E220" s="26" t="s">
        <v>22555</v>
      </c>
      <c r="F220" s="10"/>
    </row>
    <row r="221" spans="1:6" s="6" customFormat="1">
      <c r="A221" s="426" t="s">
        <v>22077</v>
      </c>
      <c r="B221" s="427"/>
      <c r="C221" s="428"/>
      <c r="D221" s="33" t="s">
        <v>22078</v>
      </c>
      <c r="E221" s="34" t="s">
        <v>22079</v>
      </c>
      <c r="F221" s="10"/>
    </row>
    <row r="222" spans="1:6" s="6" customFormat="1">
      <c r="A222" s="429"/>
      <c r="B222" s="430"/>
      <c r="C222" s="431"/>
      <c r="D222" s="33" t="s">
        <v>22080</v>
      </c>
      <c r="E222" s="34" t="s">
        <v>22081</v>
      </c>
      <c r="F222" s="10"/>
    </row>
    <row r="223" spans="1:6" s="6" customFormat="1">
      <c r="A223" s="35" t="s">
        <v>22082</v>
      </c>
      <c r="B223" s="35" t="s">
        <v>22083</v>
      </c>
      <c r="C223" s="35" t="s">
        <v>22084</v>
      </c>
      <c r="D223" s="35" t="s">
        <v>22085</v>
      </c>
      <c r="E223" s="36" t="s">
        <v>22086</v>
      </c>
      <c r="F223" s="10"/>
    </row>
    <row r="224" spans="1:6" s="6" customFormat="1">
      <c r="A224" s="23" t="s">
        <v>22556</v>
      </c>
      <c r="B224" s="24">
        <v>61359</v>
      </c>
      <c r="C224" s="23" t="s">
        <v>22557</v>
      </c>
      <c r="D224" s="25" t="s">
        <v>21985</v>
      </c>
      <c r="E224" s="26" t="s">
        <v>22558</v>
      </c>
      <c r="F224" s="10"/>
    </row>
    <row r="225" spans="1:6" s="6" customFormat="1">
      <c r="A225" s="23" t="s">
        <v>22559</v>
      </c>
      <c r="B225" s="24">
        <v>61352</v>
      </c>
      <c r="C225" s="23" t="s">
        <v>22560</v>
      </c>
      <c r="D225" s="25" t="s">
        <v>21985</v>
      </c>
      <c r="E225" s="26" t="s">
        <v>22561</v>
      </c>
      <c r="F225" s="10"/>
    </row>
    <row r="226" spans="1:6" s="6" customFormat="1">
      <c r="A226" s="23" t="s">
        <v>22562</v>
      </c>
      <c r="B226" s="24">
        <v>61459</v>
      </c>
      <c r="C226" s="23" t="s">
        <v>22563</v>
      </c>
      <c r="D226" s="25" t="s">
        <v>21985</v>
      </c>
      <c r="E226" s="26" t="s">
        <v>22564</v>
      </c>
      <c r="F226" s="10"/>
    </row>
    <row r="227" spans="1:6" s="6" customFormat="1">
      <c r="A227" s="23" t="s">
        <v>22565</v>
      </c>
      <c r="B227" s="24">
        <v>61460</v>
      </c>
      <c r="C227" s="23" t="s">
        <v>22566</v>
      </c>
      <c r="D227" s="25" t="s">
        <v>21985</v>
      </c>
      <c r="E227" s="26" t="s">
        <v>22567</v>
      </c>
      <c r="F227" s="10"/>
    </row>
    <row r="228" spans="1:6" s="6" customFormat="1">
      <c r="A228" s="23" t="s">
        <v>22568</v>
      </c>
      <c r="B228" s="24">
        <v>61354</v>
      </c>
      <c r="C228" s="23" t="s">
        <v>22569</v>
      </c>
      <c r="D228" s="25" t="s">
        <v>21985</v>
      </c>
      <c r="E228" s="26" t="s">
        <v>22570</v>
      </c>
      <c r="F228" s="10"/>
    </row>
    <row r="229" spans="1:6" s="6" customFormat="1">
      <c r="A229" s="23" t="s">
        <v>22571</v>
      </c>
      <c r="B229" s="24">
        <v>61357</v>
      </c>
      <c r="C229" s="23" t="s">
        <v>22572</v>
      </c>
      <c r="D229" s="25" t="s">
        <v>21985</v>
      </c>
      <c r="E229" s="26" t="s">
        <v>22573</v>
      </c>
      <c r="F229" s="10"/>
    </row>
    <row r="230" spans="1:6" s="6" customFormat="1">
      <c r="A230" s="23" t="s">
        <v>22574</v>
      </c>
      <c r="B230" s="24">
        <v>61358</v>
      </c>
      <c r="C230" s="23" t="s">
        <v>22575</v>
      </c>
      <c r="D230" s="25" t="s">
        <v>21985</v>
      </c>
      <c r="E230" s="26" t="s">
        <v>22576</v>
      </c>
      <c r="F230" s="10"/>
    </row>
    <row r="231" spans="1:6" s="6" customFormat="1">
      <c r="A231" s="23" t="s">
        <v>22577</v>
      </c>
      <c r="B231" s="24">
        <v>61502</v>
      </c>
      <c r="C231" s="23" t="s">
        <v>22578</v>
      </c>
      <c r="D231" s="25" t="s">
        <v>21985</v>
      </c>
      <c r="E231" s="26" t="s">
        <v>22579</v>
      </c>
      <c r="F231" s="10"/>
    </row>
    <row r="232" spans="1:6" s="6" customFormat="1">
      <c r="A232" s="23" t="s">
        <v>22580</v>
      </c>
      <c r="B232" s="24">
        <v>60813</v>
      </c>
      <c r="C232" s="23" t="s">
        <v>22581</v>
      </c>
      <c r="D232" s="25" t="s">
        <v>21985</v>
      </c>
      <c r="E232" s="26" t="s">
        <v>22582</v>
      </c>
      <c r="F232" s="10"/>
    </row>
    <row r="233" spans="1:6" s="6" customFormat="1">
      <c r="A233" s="23" t="s">
        <v>22583</v>
      </c>
      <c r="B233" s="24">
        <v>60812</v>
      </c>
      <c r="C233" s="23" t="s">
        <v>22584</v>
      </c>
      <c r="D233" s="25" t="s">
        <v>21985</v>
      </c>
      <c r="E233" s="26" t="s">
        <v>22585</v>
      </c>
      <c r="F233" s="10"/>
    </row>
    <row r="234" spans="1:6" s="6" customFormat="1">
      <c r="A234" s="23" t="s">
        <v>22586</v>
      </c>
      <c r="B234" s="24">
        <v>61461</v>
      </c>
      <c r="C234" s="23" t="s">
        <v>22587</v>
      </c>
      <c r="D234" s="25" t="s">
        <v>21985</v>
      </c>
      <c r="E234" s="26" t="s">
        <v>22588</v>
      </c>
      <c r="F234" s="10"/>
    </row>
    <row r="235" spans="1:6" s="6" customFormat="1">
      <c r="A235" s="23" t="s">
        <v>22589</v>
      </c>
      <c r="B235" s="24">
        <v>61353</v>
      </c>
      <c r="C235" s="23" t="s">
        <v>22590</v>
      </c>
      <c r="D235" s="25" t="s">
        <v>21985</v>
      </c>
      <c r="E235" s="26" t="s">
        <v>22591</v>
      </c>
      <c r="F235" s="10"/>
    </row>
    <row r="236" spans="1:6" s="6" customFormat="1">
      <c r="A236" s="23" t="s">
        <v>22592</v>
      </c>
      <c r="B236" s="24">
        <v>60659</v>
      </c>
      <c r="C236" s="23" t="s">
        <v>22593</v>
      </c>
      <c r="D236" s="25" t="s">
        <v>21985</v>
      </c>
      <c r="E236" s="26" t="s">
        <v>22594</v>
      </c>
      <c r="F236" s="10"/>
    </row>
    <row r="237" spans="1:6" s="6" customFormat="1">
      <c r="A237" s="23" t="s">
        <v>22595</v>
      </c>
      <c r="B237" s="24">
        <v>61088</v>
      </c>
      <c r="C237" s="23" t="s">
        <v>22596</v>
      </c>
      <c r="D237" s="25" t="s">
        <v>21985</v>
      </c>
      <c r="E237" s="26" t="s">
        <v>22597</v>
      </c>
      <c r="F237" s="10"/>
    </row>
    <row r="238" spans="1:6" s="6" customFormat="1">
      <c r="A238" s="23" t="s">
        <v>22598</v>
      </c>
      <c r="B238" s="24">
        <v>60597</v>
      </c>
      <c r="C238" s="23" t="s">
        <v>22599</v>
      </c>
      <c r="D238" s="25" t="s">
        <v>21985</v>
      </c>
      <c r="E238" s="26" t="s">
        <v>22600</v>
      </c>
      <c r="F238" s="10"/>
    </row>
    <row r="239" spans="1:6" s="6" customFormat="1">
      <c r="A239" s="23" t="s">
        <v>22601</v>
      </c>
      <c r="B239" s="24">
        <v>61458</v>
      </c>
      <c r="C239" s="23" t="s">
        <v>22602</v>
      </c>
      <c r="D239" s="25" t="s">
        <v>21985</v>
      </c>
      <c r="E239" s="26" t="s">
        <v>22603</v>
      </c>
      <c r="F239" s="10"/>
    </row>
    <row r="240" spans="1:6" s="6" customFormat="1">
      <c r="A240" s="23" t="s">
        <v>22604</v>
      </c>
      <c r="B240" s="24">
        <v>60186</v>
      </c>
      <c r="C240" s="23" t="s">
        <v>22605</v>
      </c>
      <c r="D240" s="25" t="s">
        <v>21985</v>
      </c>
      <c r="E240" s="26" t="s">
        <v>22606</v>
      </c>
      <c r="F240" s="10"/>
    </row>
    <row r="241" spans="1:6" s="6" customFormat="1">
      <c r="A241" s="23" t="s">
        <v>22607</v>
      </c>
      <c r="B241" s="24">
        <v>60351</v>
      </c>
      <c r="C241" s="23" t="s">
        <v>22608</v>
      </c>
      <c r="D241" s="25" t="s">
        <v>21985</v>
      </c>
      <c r="E241" s="26" t="s">
        <v>22609</v>
      </c>
      <c r="F241" s="10"/>
    </row>
    <row r="242" spans="1:6" s="6" customFormat="1">
      <c r="A242" s="23" t="s">
        <v>22610</v>
      </c>
      <c r="B242" s="24">
        <v>60215</v>
      </c>
      <c r="C242" s="23" t="s">
        <v>22611</v>
      </c>
      <c r="D242" s="25" t="s">
        <v>21985</v>
      </c>
      <c r="E242" s="26" t="s">
        <v>22612</v>
      </c>
      <c r="F242" s="10"/>
    </row>
    <row r="243" spans="1:6" s="6" customFormat="1">
      <c r="A243" s="28" t="s">
        <v>22613</v>
      </c>
      <c r="B243" s="29">
        <v>61501</v>
      </c>
      <c r="C243" s="28" t="s">
        <v>22614</v>
      </c>
      <c r="D243" s="30" t="s">
        <v>21985</v>
      </c>
      <c r="E243" s="31" t="s">
        <v>22615</v>
      </c>
      <c r="F243" s="10"/>
    </row>
    <row r="244" spans="1:6" s="6" customFormat="1">
      <c r="A244" s="23" t="s">
        <v>22616</v>
      </c>
      <c r="B244" s="24">
        <v>61087</v>
      </c>
      <c r="C244" s="23" t="s">
        <v>22617</v>
      </c>
      <c r="D244" s="25" t="s">
        <v>21985</v>
      </c>
      <c r="E244" s="26" t="s">
        <v>22618</v>
      </c>
      <c r="F244" s="10"/>
    </row>
    <row r="245" spans="1:6" s="6" customFormat="1">
      <c r="A245" s="20">
        <v>1.0900000000000001</v>
      </c>
      <c r="B245" s="21"/>
      <c r="C245" s="22" t="s">
        <v>22619</v>
      </c>
      <c r="D245" s="21"/>
      <c r="E245" s="21"/>
      <c r="F245" s="10"/>
    </row>
    <row r="246" spans="1:6" s="6" customFormat="1">
      <c r="A246" s="40" t="s">
        <v>22620</v>
      </c>
      <c r="B246" s="41"/>
      <c r="C246" s="40" t="s">
        <v>22621</v>
      </c>
      <c r="D246" s="41"/>
      <c r="E246" s="41"/>
      <c r="F246" s="10"/>
    </row>
    <row r="247" spans="1:6" s="6" customFormat="1">
      <c r="A247" s="23" t="s">
        <v>22622</v>
      </c>
      <c r="B247" s="24">
        <v>70308</v>
      </c>
      <c r="C247" s="23" t="s">
        <v>22623</v>
      </c>
      <c r="D247" s="25" t="s">
        <v>21985</v>
      </c>
      <c r="E247" s="26" t="s">
        <v>22624</v>
      </c>
      <c r="F247" s="10"/>
    </row>
    <row r="248" spans="1:6" s="6" customFormat="1">
      <c r="A248" s="23" t="s">
        <v>22625</v>
      </c>
      <c r="B248" s="24">
        <v>70052</v>
      </c>
      <c r="C248" s="23" t="s">
        <v>22626</v>
      </c>
      <c r="D248" s="25" t="s">
        <v>21985</v>
      </c>
      <c r="E248" s="26" t="s">
        <v>22627</v>
      </c>
      <c r="F248" s="10"/>
    </row>
    <row r="249" spans="1:6" s="6" customFormat="1">
      <c r="A249" s="28" t="s">
        <v>22628</v>
      </c>
      <c r="B249" s="29">
        <v>70051</v>
      </c>
      <c r="C249" s="28" t="s">
        <v>22629</v>
      </c>
      <c r="D249" s="30" t="s">
        <v>21985</v>
      </c>
      <c r="E249" s="31" t="s">
        <v>22630</v>
      </c>
      <c r="F249" s="10"/>
    </row>
    <row r="250" spans="1:6" s="6" customFormat="1">
      <c r="A250" s="23" t="s">
        <v>22631</v>
      </c>
      <c r="B250" s="24">
        <v>70053</v>
      </c>
      <c r="C250" s="23" t="s">
        <v>22632</v>
      </c>
      <c r="D250" s="25" t="s">
        <v>21985</v>
      </c>
      <c r="E250" s="26" t="s">
        <v>22633</v>
      </c>
      <c r="F250" s="10"/>
    </row>
    <row r="251" spans="1:6" s="6" customFormat="1">
      <c r="A251" s="23" t="s">
        <v>22634</v>
      </c>
      <c r="B251" s="24">
        <v>70054</v>
      </c>
      <c r="C251" s="23" t="s">
        <v>22635</v>
      </c>
      <c r="D251" s="25" t="s">
        <v>21985</v>
      </c>
      <c r="E251" s="26" t="s">
        <v>22636</v>
      </c>
      <c r="F251" s="10"/>
    </row>
    <row r="252" spans="1:6" s="6" customFormat="1">
      <c r="A252" s="23" t="s">
        <v>22637</v>
      </c>
      <c r="B252" s="24">
        <v>71360</v>
      </c>
      <c r="C252" s="23" t="s">
        <v>22638</v>
      </c>
      <c r="D252" s="25" t="s">
        <v>22411</v>
      </c>
      <c r="E252" s="26" t="s">
        <v>22639</v>
      </c>
      <c r="F252" s="10"/>
    </row>
    <row r="253" spans="1:6" s="6" customFormat="1">
      <c r="A253" s="28" t="s">
        <v>22640</v>
      </c>
      <c r="B253" s="29">
        <v>71361</v>
      </c>
      <c r="C253" s="28" t="s">
        <v>22641</v>
      </c>
      <c r="D253" s="30" t="s">
        <v>21985</v>
      </c>
      <c r="E253" s="31" t="s">
        <v>22642</v>
      </c>
      <c r="F253" s="10"/>
    </row>
    <row r="254" spans="1:6" s="6" customFormat="1">
      <c r="A254" s="23" t="s">
        <v>22643</v>
      </c>
      <c r="B254" s="24">
        <v>71362</v>
      </c>
      <c r="C254" s="23" t="s">
        <v>22644</v>
      </c>
      <c r="D254" s="25" t="s">
        <v>21985</v>
      </c>
      <c r="E254" s="26" t="s">
        <v>22645</v>
      </c>
      <c r="F254" s="10"/>
    </row>
    <row r="255" spans="1:6" s="6" customFormat="1">
      <c r="A255" s="23" t="s">
        <v>22646</v>
      </c>
      <c r="B255" s="24">
        <v>71495</v>
      </c>
      <c r="C255" s="23" t="s">
        <v>22647</v>
      </c>
      <c r="D255" s="25" t="s">
        <v>21985</v>
      </c>
      <c r="E255" s="26" t="s">
        <v>22648</v>
      </c>
      <c r="F255" s="10"/>
    </row>
    <row r="256" spans="1:6" s="6" customFormat="1">
      <c r="A256" s="23" t="s">
        <v>22649</v>
      </c>
      <c r="B256" s="24">
        <v>71492</v>
      </c>
      <c r="C256" s="23" t="s">
        <v>22650</v>
      </c>
      <c r="D256" s="25" t="s">
        <v>21985</v>
      </c>
      <c r="E256" s="26" t="s">
        <v>22651</v>
      </c>
      <c r="F256" s="10"/>
    </row>
    <row r="257" spans="1:6" s="6" customFormat="1">
      <c r="A257" s="426" t="s">
        <v>22077</v>
      </c>
      <c r="B257" s="427"/>
      <c r="C257" s="428"/>
      <c r="D257" s="33" t="s">
        <v>22078</v>
      </c>
      <c r="E257" s="34" t="s">
        <v>22079</v>
      </c>
      <c r="F257" s="10"/>
    </row>
    <row r="258" spans="1:6" s="6" customFormat="1">
      <c r="A258" s="429"/>
      <c r="B258" s="430"/>
      <c r="C258" s="431"/>
      <c r="D258" s="33" t="s">
        <v>22080</v>
      </c>
      <c r="E258" s="34" t="s">
        <v>22081</v>
      </c>
      <c r="F258" s="10"/>
    </row>
    <row r="259" spans="1:6" s="6" customFormat="1">
      <c r="A259" s="35" t="s">
        <v>22082</v>
      </c>
      <c r="B259" s="35" t="s">
        <v>22083</v>
      </c>
      <c r="C259" s="35" t="s">
        <v>22084</v>
      </c>
      <c r="D259" s="35" t="s">
        <v>22085</v>
      </c>
      <c r="E259" s="36" t="s">
        <v>22086</v>
      </c>
      <c r="F259" s="10"/>
    </row>
    <row r="260" spans="1:6" s="6" customFormat="1">
      <c r="A260" s="23" t="s">
        <v>22652</v>
      </c>
      <c r="B260" s="24">
        <v>71493</v>
      </c>
      <c r="C260" s="23" t="s">
        <v>22653</v>
      </c>
      <c r="D260" s="25" t="s">
        <v>21985</v>
      </c>
      <c r="E260" s="26" t="s">
        <v>22654</v>
      </c>
      <c r="F260" s="10"/>
    </row>
    <row r="261" spans="1:6" s="6" customFormat="1">
      <c r="A261" s="23" t="s">
        <v>22655</v>
      </c>
      <c r="B261" s="24">
        <v>71494</v>
      </c>
      <c r="C261" s="23" t="s">
        <v>22656</v>
      </c>
      <c r="D261" s="25" t="s">
        <v>21985</v>
      </c>
      <c r="E261" s="26" t="s">
        <v>22657</v>
      </c>
      <c r="F261" s="10"/>
    </row>
    <row r="262" spans="1:6" s="6" customFormat="1">
      <c r="A262" s="23" t="s">
        <v>22658</v>
      </c>
      <c r="B262" s="24">
        <v>70827</v>
      </c>
      <c r="C262" s="23" t="s">
        <v>22659</v>
      </c>
      <c r="D262" s="25" t="s">
        <v>22030</v>
      </c>
      <c r="E262" s="26" t="s">
        <v>22660</v>
      </c>
      <c r="F262" s="10"/>
    </row>
    <row r="263" spans="1:6" s="6" customFormat="1">
      <c r="A263" s="23" t="s">
        <v>22661</v>
      </c>
      <c r="B263" s="24">
        <v>70614</v>
      </c>
      <c r="C263" s="23" t="s">
        <v>22662</v>
      </c>
      <c r="D263" s="25" t="s">
        <v>21998</v>
      </c>
      <c r="E263" s="26" t="s">
        <v>22663</v>
      </c>
      <c r="F263" s="10"/>
    </row>
    <row r="264" spans="1:6" s="6" customFormat="1">
      <c r="A264" s="23" t="s">
        <v>22664</v>
      </c>
      <c r="B264" s="24">
        <v>70510</v>
      </c>
      <c r="C264" s="23" t="s">
        <v>22665</v>
      </c>
      <c r="D264" s="25" t="s">
        <v>21985</v>
      </c>
      <c r="E264" s="26" t="s">
        <v>22666</v>
      </c>
      <c r="F264" s="10"/>
    </row>
    <row r="265" spans="1:6" s="6" customFormat="1">
      <c r="A265" s="23" t="s">
        <v>22667</v>
      </c>
      <c r="B265" s="24">
        <v>70785</v>
      </c>
      <c r="C265" s="23" t="s">
        <v>22668</v>
      </c>
      <c r="D265" s="25" t="s">
        <v>21985</v>
      </c>
      <c r="E265" s="26" t="s">
        <v>22669</v>
      </c>
      <c r="F265" s="10"/>
    </row>
    <row r="266" spans="1:6" s="6" customFormat="1">
      <c r="A266" s="23" t="s">
        <v>22670</v>
      </c>
      <c r="B266" s="24">
        <v>70195</v>
      </c>
      <c r="C266" s="23" t="s">
        <v>22671</v>
      </c>
      <c r="D266" s="25" t="s">
        <v>21998</v>
      </c>
      <c r="E266" s="26" t="s">
        <v>22672</v>
      </c>
      <c r="F266" s="10"/>
    </row>
    <row r="267" spans="1:6" s="6" customFormat="1">
      <c r="A267" s="23" t="s">
        <v>22673</v>
      </c>
      <c r="B267" s="24">
        <v>70194</v>
      </c>
      <c r="C267" s="23" t="s">
        <v>22674</v>
      </c>
      <c r="D267" s="25" t="s">
        <v>21998</v>
      </c>
      <c r="E267" s="26" t="s">
        <v>22675</v>
      </c>
      <c r="F267" s="10"/>
    </row>
    <row r="268" spans="1:6" s="6" customFormat="1">
      <c r="A268" s="23" t="s">
        <v>22676</v>
      </c>
      <c r="B268" s="24">
        <v>70193</v>
      </c>
      <c r="C268" s="23" t="s">
        <v>22677</v>
      </c>
      <c r="D268" s="25" t="s">
        <v>21998</v>
      </c>
      <c r="E268" s="26" t="s">
        <v>22678</v>
      </c>
      <c r="F268" s="10"/>
    </row>
    <row r="269" spans="1:6" s="6" customFormat="1">
      <c r="A269" s="40" t="s">
        <v>22679</v>
      </c>
      <c r="B269" s="41"/>
      <c r="C269" s="40" t="s">
        <v>22680</v>
      </c>
      <c r="D269" s="41"/>
      <c r="E269" s="41"/>
      <c r="F269" s="10"/>
    </row>
    <row r="270" spans="1:6" s="6" customFormat="1">
      <c r="A270" s="23" t="s">
        <v>22681</v>
      </c>
      <c r="B270" s="24">
        <v>70030</v>
      </c>
      <c r="C270" s="23" t="s">
        <v>22682</v>
      </c>
      <c r="D270" s="25" t="s">
        <v>21985</v>
      </c>
      <c r="E270" s="26" t="s">
        <v>22683</v>
      </c>
      <c r="F270" s="10"/>
    </row>
    <row r="271" spans="1:6" s="6" customFormat="1">
      <c r="A271" s="23" t="s">
        <v>22684</v>
      </c>
      <c r="B271" s="24">
        <v>70711</v>
      </c>
      <c r="C271" s="23" t="s">
        <v>22685</v>
      </c>
      <c r="D271" s="25" t="s">
        <v>21985</v>
      </c>
      <c r="E271" s="26" t="s">
        <v>22686</v>
      </c>
      <c r="F271" s="10"/>
    </row>
    <row r="272" spans="1:6" s="6" customFormat="1">
      <c r="A272" s="23" t="s">
        <v>22687</v>
      </c>
      <c r="B272" s="24">
        <v>70708</v>
      </c>
      <c r="C272" s="23" t="s">
        <v>22688</v>
      </c>
      <c r="D272" s="25" t="s">
        <v>21985</v>
      </c>
      <c r="E272" s="26" t="s">
        <v>22689</v>
      </c>
      <c r="F272" s="10"/>
    </row>
    <row r="273" spans="1:6" s="6" customFormat="1">
      <c r="A273" s="23" t="s">
        <v>22690</v>
      </c>
      <c r="B273" s="24">
        <v>70049</v>
      </c>
      <c r="C273" s="23" t="s">
        <v>22691</v>
      </c>
      <c r="D273" s="25" t="s">
        <v>21985</v>
      </c>
      <c r="E273" s="26" t="s">
        <v>22692</v>
      </c>
      <c r="F273" s="10"/>
    </row>
    <row r="274" spans="1:6" s="6" customFormat="1">
      <c r="A274" s="23" t="s">
        <v>22693</v>
      </c>
      <c r="B274" s="24">
        <v>71498</v>
      </c>
      <c r="C274" s="23" t="s">
        <v>22694</v>
      </c>
      <c r="D274" s="25" t="s">
        <v>21985</v>
      </c>
      <c r="E274" s="26" t="s">
        <v>22695</v>
      </c>
      <c r="F274" s="10"/>
    </row>
    <row r="275" spans="1:6" s="6" customFormat="1">
      <c r="A275" s="23" t="s">
        <v>22696</v>
      </c>
      <c r="B275" s="24">
        <v>70047</v>
      </c>
      <c r="C275" s="23" t="s">
        <v>22697</v>
      </c>
      <c r="D275" s="25" t="s">
        <v>21985</v>
      </c>
      <c r="E275" s="26" t="s">
        <v>22698</v>
      </c>
      <c r="F275" s="10"/>
    </row>
    <row r="276" spans="1:6" s="6" customFormat="1">
      <c r="A276" s="23" t="s">
        <v>22699</v>
      </c>
      <c r="B276" s="24">
        <v>71465</v>
      </c>
      <c r="C276" s="23" t="s">
        <v>22700</v>
      </c>
      <c r="D276" s="25" t="s">
        <v>21985</v>
      </c>
      <c r="E276" s="26" t="s">
        <v>22701</v>
      </c>
      <c r="F276" s="10"/>
    </row>
    <row r="277" spans="1:6" s="6" customFormat="1">
      <c r="A277" s="23" t="s">
        <v>22702</v>
      </c>
      <c r="B277" s="24">
        <v>70057</v>
      </c>
      <c r="C277" s="23" t="s">
        <v>22703</v>
      </c>
      <c r="D277" s="25" t="s">
        <v>21985</v>
      </c>
      <c r="E277" s="26" t="s">
        <v>22704</v>
      </c>
      <c r="F277" s="10"/>
    </row>
    <row r="278" spans="1:6" s="6" customFormat="1">
      <c r="A278" s="23" t="s">
        <v>22705</v>
      </c>
      <c r="B278" s="24">
        <v>70056</v>
      </c>
      <c r="C278" s="23" t="s">
        <v>22706</v>
      </c>
      <c r="D278" s="25" t="s">
        <v>21985</v>
      </c>
      <c r="E278" s="26" t="s">
        <v>22707</v>
      </c>
      <c r="F278" s="10"/>
    </row>
    <row r="279" spans="1:6" s="6" customFormat="1">
      <c r="A279" s="28" t="s">
        <v>22708</v>
      </c>
      <c r="B279" s="29">
        <v>70058</v>
      </c>
      <c r="C279" s="28" t="s">
        <v>22709</v>
      </c>
      <c r="D279" s="30" t="s">
        <v>21985</v>
      </c>
      <c r="E279" s="31" t="s">
        <v>22710</v>
      </c>
      <c r="F279" s="10"/>
    </row>
    <row r="280" spans="1:6" s="6" customFormat="1">
      <c r="A280" s="23" t="s">
        <v>22711</v>
      </c>
      <c r="B280" s="24">
        <v>70675</v>
      </c>
      <c r="C280" s="23" t="s">
        <v>22712</v>
      </c>
      <c r="D280" s="25" t="s">
        <v>21985</v>
      </c>
      <c r="E280" s="26" t="s">
        <v>22713</v>
      </c>
      <c r="F280" s="10"/>
    </row>
    <row r="281" spans="1:6" s="6" customFormat="1">
      <c r="A281" s="23" t="s">
        <v>22714</v>
      </c>
      <c r="B281" s="24">
        <v>71363</v>
      </c>
      <c r="C281" s="23" t="s">
        <v>22715</v>
      </c>
      <c r="D281" s="25" t="s">
        <v>21985</v>
      </c>
      <c r="E281" s="26" t="s">
        <v>22716</v>
      </c>
      <c r="F281" s="10"/>
    </row>
    <row r="282" spans="1:6" s="6" customFormat="1">
      <c r="A282" s="23" t="s">
        <v>22717</v>
      </c>
      <c r="B282" s="24">
        <v>71364</v>
      </c>
      <c r="C282" s="23" t="s">
        <v>22718</v>
      </c>
      <c r="D282" s="25" t="s">
        <v>21985</v>
      </c>
      <c r="E282" s="26" t="s">
        <v>22719</v>
      </c>
      <c r="F282" s="10"/>
    </row>
    <row r="283" spans="1:6" s="6" customFormat="1">
      <c r="A283" s="23" t="s">
        <v>22720</v>
      </c>
      <c r="B283" s="24">
        <v>71497</v>
      </c>
      <c r="C283" s="23" t="s">
        <v>22721</v>
      </c>
      <c r="D283" s="25" t="s">
        <v>21985</v>
      </c>
      <c r="E283" s="26" t="s">
        <v>22722</v>
      </c>
      <c r="F283" s="10"/>
    </row>
    <row r="284" spans="1:6" s="6" customFormat="1">
      <c r="A284" s="23" t="s">
        <v>22723</v>
      </c>
      <c r="B284" s="24">
        <v>71510</v>
      </c>
      <c r="C284" s="23" t="s">
        <v>22724</v>
      </c>
      <c r="D284" s="25" t="s">
        <v>21985</v>
      </c>
      <c r="E284" s="26" t="s">
        <v>22725</v>
      </c>
      <c r="F284" s="10"/>
    </row>
    <row r="285" spans="1:6" s="6" customFormat="1">
      <c r="A285" s="40" t="s">
        <v>22726</v>
      </c>
      <c r="B285" s="41"/>
      <c r="C285" s="40" t="s">
        <v>22727</v>
      </c>
      <c r="D285" s="41"/>
      <c r="E285" s="41"/>
      <c r="F285" s="10"/>
    </row>
    <row r="286" spans="1:6" s="6" customFormat="1">
      <c r="A286" s="28" t="s">
        <v>22728</v>
      </c>
      <c r="B286" s="29">
        <v>70277</v>
      </c>
      <c r="C286" s="28" t="s">
        <v>22729</v>
      </c>
      <c r="D286" s="30" t="s">
        <v>22030</v>
      </c>
      <c r="E286" s="31" t="s">
        <v>22730</v>
      </c>
      <c r="F286" s="10"/>
    </row>
    <row r="287" spans="1:6" s="6" customFormat="1">
      <c r="A287" s="23" t="s">
        <v>22731</v>
      </c>
      <c r="B287" s="24">
        <v>70316</v>
      </c>
      <c r="C287" s="23" t="s">
        <v>22732</v>
      </c>
      <c r="D287" s="25" t="s">
        <v>22030</v>
      </c>
      <c r="E287" s="26" t="s">
        <v>22733</v>
      </c>
      <c r="F287" s="10"/>
    </row>
    <row r="288" spans="1:6" s="6" customFormat="1">
      <c r="A288" s="23" t="s">
        <v>22734</v>
      </c>
      <c r="B288" s="24">
        <v>70031</v>
      </c>
      <c r="C288" s="23" t="s">
        <v>22735</v>
      </c>
      <c r="D288" s="25" t="s">
        <v>22030</v>
      </c>
      <c r="E288" s="26" t="s">
        <v>22736</v>
      </c>
      <c r="F288" s="10"/>
    </row>
    <row r="289" spans="1:6" s="6" customFormat="1">
      <c r="A289" s="23" t="s">
        <v>22737</v>
      </c>
      <c r="B289" s="24">
        <v>70712</v>
      </c>
      <c r="C289" s="23" t="s">
        <v>22738</v>
      </c>
      <c r="D289" s="25" t="s">
        <v>22030</v>
      </c>
      <c r="E289" s="26" t="s">
        <v>22739</v>
      </c>
      <c r="F289" s="10"/>
    </row>
    <row r="290" spans="1:6" s="6" customFormat="1">
      <c r="A290" s="23" t="s">
        <v>22740</v>
      </c>
      <c r="B290" s="24">
        <v>70287</v>
      </c>
      <c r="C290" s="23" t="s">
        <v>22741</v>
      </c>
      <c r="D290" s="25" t="s">
        <v>22030</v>
      </c>
      <c r="E290" s="26" t="s">
        <v>22742</v>
      </c>
      <c r="F290" s="10"/>
    </row>
    <row r="291" spans="1:6" s="6" customFormat="1">
      <c r="A291" s="23" t="s">
        <v>22743</v>
      </c>
      <c r="B291" s="24">
        <v>71466</v>
      </c>
      <c r="C291" s="23" t="s">
        <v>22744</v>
      </c>
      <c r="D291" s="25" t="s">
        <v>22030</v>
      </c>
      <c r="E291" s="26" t="s">
        <v>22745</v>
      </c>
      <c r="F291" s="10"/>
    </row>
    <row r="292" spans="1:6" s="6" customFormat="1">
      <c r="A292" s="23" t="s">
        <v>22746</v>
      </c>
      <c r="B292" s="24">
        <v>70029</v>
      </c>
      <c r="C292" s="23" t="s">
        <v>22747</v>
      </c>
      <c r="D292" s="25" t="s">
        <v>22030</v>
      </c>
      <c r="E292" s="26" t="s">
        <v>22748</v>
      </c>
      <c r="F292" s="10"/>
    </row>
    <row r="293" spans="1:6" s="6" customFormat="1">
      <c r="A293" s="426" t="s">
        <v>22077</v>
      </c>
      <c r="B293" s="427"/>
      <c r="C293" s="428"/>
      <c r="D293" s="33" t="s">
        <v>22078</v>
      </c>
      <c r="E293" s="34" t="s">
        <v>22079</v>
      </c>
      <c r="F293" s="10"/>
    </row>
    <row r="294" spans="1:6" s="6" customFormat="1">
      <c r="A294" s="429"/>
      <c r="B294" s="430"/>
      <c r="C294" s="431"/>
      <c r="D294" s="33" t="s">
        <v>22080</v>
      </c>
      <c r="E294" s="34" t="s">
        <v>22081</v>
      </c>
      <c r="F294" s="10"/>
    </row>
    <row r="295" spans="1:6" s="6" customFormat="1">
      <c r="A295" s="35" t="s">
        <v>22082</v>
      </c>
      <c r="B295" s="35" t="s">
        <v>22083</v>
      </c>
      <c r="C295" s="35" t="s">
        <v>22084</v>
      </c>
      <c r="D295" s="35" t="s">
        <v>22085</v>
      </c>
      <c r="E295" s="36" t="s">
        <v>22086</v>
      </c>
      <c r="F295" s="10"/>
    </row>
    <row r="296" spans="1:6" s="6" customFormat="1">
      <c r="A296" s="23" t="s">
        <v>22749</v>
      </c>
      <c r="B296" s="24">
        <v>70059</v>
      </c>
      <c r="C296" s="23" t="s">
        <v>22750</v>
      </c>
      <c r="D296" s="25" t="s">
        <v>22030</v>
      </c>
      <c r="E296" s="26" t="s">
        <v>22751</v>
      </c>
      <c r="F296" s="10"/>
    </row>
    <row r="297" spans="1:6" s="6" customFormat="1">
      <c r="A297" s="23" t="s">
        <v>22752</v>
      </c>
      <c r="B297" s="24">
        <v>70241</v>
      </c>
      <c r="C297" s="23" t="s">
        <v>22753</v>
      </c>
      <c r="D297" s="25" t="s">
        <v>22030</v>
      </c>
      <c r="E297" s="26" t="s">
        <v>22754</v>
      </c>
      <c r="F297" s="10"/>
    </row>
    <row r="298" spans="1:6" s="6" customFormat="1">
      <c r="A298" s="23" t="s">
        <v>22755</v>
      </c>
      <c r="B298" s="24">
        <v>70294</v>
      </c>
      <c r="C298" s="23" t="s">
        <v>22756</v>
      </c>
      <c r="D298" s="25" t="s">
        <v>22030</v>
      </c>
      <c r="E298" s="26" t="s">
        <v>22757</v>
      </c>
      <c r="F298" s="10"/>
    </row>
    <row r="299" spans="1:6" s="6" customFormat="1">
      <c r="A299" s="20">
        <v>1.1000000000000001</v>
      </c>
      <c r="B299" s="21"/>
      <c r="C299" s="22" t="s">
        <v>22758</v>
      </c>
      <c r="D299" s="21"/>
      <c r="E299" s="21"/>
      <c r="F299" s="10"/>
    </row>
    <row r="300" spans="1:6" s="6" customFormat="1">
      <c r="A300" s="23" t="s">
        <v>22759</v>
      </c>
      <c r="B300" s="24">
        <v>80676</v>
      </c>
      <c r="C300" s="23" t="s">
        <v>22760</v>
      </c>
      <c r="D300" s="25" t="s">
        <v>21985</v>
      </c>
      <c r="E300" s="26" t="s">
        <v>22761</v>
      </c>
      <c r="F300" s="10"/>
    </row>
    <row r="301" spans="1:6" s="6" customFormat="1">
      <c r="A301" s="23" t="s">
        <v>22762</v>
      </c>
      <c r="B301" s="24">
        <v>80314</v>
      </c>
      <c r="C301" s="23" t="s">
        <v>22763</v>
      </c>
      <c r="D301" s="25" t="s">
        <v>21985</v>
      </c>
      <c r="E301" s="26" t="s">
        <v>22764</v>
      </c>
      <c r="F301" s="10"/>
    </row>
    <row r="302" spans="1:6" s="6" customFormat="1">
      <c r="A302" s="23" t="s">
        <v>22765</v>
      </c>
      <c r="B302" s="24">
        <v>80678</v>
      </c>
      <c r="C302" s="23" t="s">
        <v>22766</v>
      </c>
      <c r="D302" s="25" t="s">
        <v>21985</v>
      </c>
      <c r="E302" s="26" t="s">
        <v>22767</v>
      </c>
      <c r="F302" s="10"/>
    </row>
    <row r="303" spans="1:6" s="6" customFormat="1">
      <c r="A303" s="23" t="s">
        <v>22768</v>
      </c>
      <c r="B303" s="24">
        <v>80028</v>
      </c>
      <c r="C303" s="23" t="s">
        <v>22769</v>
      </c>
      <c r="D303" s="25" t="s">
        <v>21985</v>
      </c>
      <c r="E303" s="26" t="s">
        <v>22770</v>
      </c>
      <c r="F303" s="10"/>
    </row>
    <row r="304" spans="1:6" s="6" customFormat="1">
      <c r="A304" s="23" t="s">
        <v>22771</v>
      </c>
      <c r="B304" s="24">
        <v>80151</v>
      </c>
      <c r="C304" s="23" t="s">
        <v>22772</v>
      </c>
      <c r="D304" s="25" t="s">
        <v>21985</v>
      </c>
      <c r="E304" s="26" t="s">
        <v>22773</v>
      </c>
      <c r="F304" s="10"/>
    </row>
    <row r="305" spans="1:6" s="6" customFormat="1">
      <c r="A305" s="23" t="s">
        <v>22774</v>
      </c>
      <c r="B305" s="24">
        <v>80293</v>
      </c>
      <c r="C305" s="23" t="s">
        <v>22775</v>
      </c>
      <c r="D305" s="25" t="s">
        <v>21985</v>
      </c>
      <c r="E305" s="26" t="s">
        <v>22776</v>
      </c>
      <c r="F305" s="10"/>
    </row>
    <row r="306" spans="1:6" s="6" customFormat="1">
      <c r="A306" s="23" t="s">
        <v>22777</v>
      </c>
      <c r="B306" s="24">
        <v>80153</v>
      </c>
      <c r="C306" s="23" t="s">
        <v>22778</v>
      </c>
      <c r="D306" s="25" t="s">
        <v>21985</v>
      </c>
      <c r="E306" s="26" t="s">
        <v>22779</v>
      </c>
      <c r="F306" s="10"/>
    </row>
    <row r="307" spans="1:6" s="6" customFormat="1">
      <c r="A307" s="23" t="s">
        <v>22780</v>
      </c>
      <c r="B307" s="24">
        <v>80300</v>
      </c>
      <c r="C307" s="23" t="s">
        <v>22781</v>
      </c>
      <c r="D307" s="25" t="s">
        <v>21985</v>
      </c>
      <c r="E307" s="26" t="s">
        <v>22782</v>
      </c>
      <c r="F307" s="10"/>
    </row>
    <row r="308" spans="1:6" s="6" customFormat="1">
      <c r="A308" s="23" t="s">
        <v>22783</v>
      </c>
      <c r="B308" s="24">
        <v>81365</v>
      </c>
      <c r="C308" s="23" t="s">
        <v>22784</v>
      </c>
      <c r="D308" s="25" t="s">
        <v>22030</v>
      </c>
      <c r="E308" s="26" t="s">
        <v>22785</v>
      </c>
      <c r="F308" s="10"/>
    </row>
    <row r="309" spans="1:6" s="6" customFormat="1">
      <c r="A309" s="23" t="s">
        <v>22786</v>
      </c>
      <c r="B309" s="24">
        <v>80702</v>
      </c>
      <c r="C309" s="23" t="s">
        <v>22787</v>
      </c>
      <c r="D309" s="25" t="s">
        <v>21985</v>
      </c>
      <c r="E309" s="26" t="s">
        <v>22788</v>
      </c>
      <c r="F309" s="10"/>
    </row>
    <row r="310" spans="1:6" s="6" customFormat="1">
      <c r="A310" s="23" t="s">
        <v>22789</v>
      </c>
      <c r="B310" s="24">
        <v>80704</v>
      </c>
      <c r="C310" s="23" t="s">
        <v>22790</v>
      </c>
      <c r="D310" s="25" t="s">
        <v>21985</v>
      </c>
      <c r="E310" s="26" t="s">
        <v>22791</v>
      </c>
      <c r="F310" s="10"/>
    </row>
    <row r="311" spans="1:6" s="6" customFormat="1">
      <c r="A311" s="23" t="s">
        <v>22792</v>
      </c>
      <c r="B311" s="24">
        <v>80703</v>
      </c>
      <c r="C311" s="23" t="s">
        <v>22793</v>
      </c>
      <c r="D311" s="25" t="s">
        <v>21985</v>
      </c>
      <c r="E311" s="26" t="s">
        <v>22794</v>
      </c>
      <c r="F311" s="10"/>
    </row>
    <row r="312" spans="1:6" s="6" customFormat="1">
      <c r="A312" s="23" t="s">
        <v>22795</v>
      </c>
      <c r="B312" s="24">
        <v>80783</v>
      </c>
      <c r="C312" s="23" t="s">
        <v>22796</v>
      </c>
      <c r="D312" s="25" t="s">
        <v>21985</v>
      </c>
      <c r="E312" s="26" t="s">
        <v>22797</v>
      </c>
      <c r="F312" s="10"/>
    </row>
    <row r="313" spans="1:6" s="6" customFormat="1">
      <c r="A313" s="28" t="s">
        <v>22798</v>
      </c>
      <c r="B313" s="29">
        <v>80273</v>
      </c>
      <c r="C313" s="28" t="s">
        <v>22799</v>
      </c>
      <c r="D313" s="30" t="s">
        <v>21985</v>
      </c>
      <c r="E313" s="31" t="s">
        <v>22800</v>
      </c>
      <c r="F313" s="10"/>
    </row>
    <row r="314" spans="1:6" s="6" customFormat="1">
      <c r="A314" s="20">
        <v>1.1100000000000001</v>
      </c>
      <c r="B314" s="21"/>
      <c r="C314" s="22" t="s">
        <v>22801</v>
      </c>
      <c r="D314" s="21"/>
      <c r="E314" s="21"/>
      <c r="F314" s="10"/>
    </row>
    <row r="315" spans="1:6" s="6" customFormat="1">
      <c r="A315" s="40" t="s">
        <v>22802</v>
      </c>
      <c r="B315" s="41"/>
      <c r="C315" s="40" t="s">
        <v>22803</v>
      </c>
      <c r="D315" s="41"/>
      <c r="E315" s="41"/>
      <c r="F315" s="10"/>
    </row>
    <row r="316" spans="1:6" s="6" customFormat="1">
      <c r="A316" s="23" t="s">
        <v>22804</v>
      </c>
      <c r="B316" s="24">
        <v>90805</v>
      </c>
      <c r="C316" s="23" t="s">
        <v>22805</v>
      </c>
      <c r="D316" s="25" t="s">
        <v>22030</v>
      </c>
      <c r="E316" s="26" t="s">
        <v>22806</v>
      </c>
      <c r="F316" s="10"/>
    </row>
    <row r="317" spans="1:6" s="6" customFormat="1">
      <c r="A317" s="23" t="s">
        <v>22807</v>
      </c>
      <c r="B317" s="24">
        <v>90809</v>
      </c>
      <c r="C317" s="23" t="s">
        <v>22808</v>
      </c>
      <c r="D317" s="25" t="s">
        <v>21985</v>
      </c>
      <c r="E317" s="26" t="s">
        <v>22809</v>
      </c>
      <c r="F317" s="10"/>
    </row>
    <row r="318" spans="1:6" s="6" customFormat="1">
      <c r="A318" s="23" t="s">
        <v>22810</v>
      </c>
      <c r="B318" s="24">
        <v>90065</v>
      </c>
      <c r="C318" s="23" t="s">
        <v>22811</v>
      </c>
      <c r="D318" s="25" t="s">
        <v>21985</v>
      </c>
      <c r="E318" s="26" t="s">
        <v>22812</v>
      </c>
      <c r="F318" s="10"/>
    </row>
    <row r="319" spans="1:6" s="6" customFormat="1">
      <c r="A319" s="23" t="s">
        <v>22813</v>
      </c>
      <c r="B319" s="24">
        <v>90064</v>
      </c>
      <c r="C319" s="23" t="s">
        <v>22814</v>
      </c>
      <c r="D319" s="25" t="s">
        <v>21985</v>
      </c>
      <c r="E319" s="26" t="s">
        <v>22815</v>
      </c>
      <c r="F319" s="10"/>
    </row>
    <row r="320" spans="1:6" s="6" customFormat="1">
      <c r="A320" s="23" t="s">
        <v>22816</v>
      </c>
      <c r="B320" s="24">
        <v>90524</v>
      </c>
      <c r="C320" s="23" t="s">
        <v>22817</v>
      </c>
      <c r="D320" s="25" t="s">
        <v>21985</v>
      </c>
      <c r="E320" s="26" t="s">
        <v>22818</v>
      </c>
      <c r="F320" s="10"/>
    </row>
    <row r="321" spans="1:6" s="6" customFormat="1">
      <c r="A321" s="23" t="s">
        <v>22819</v>
      </c>
      <c r="B321" s="24">
        <v>90526</v>
      </c>
      <c r="C321" s="23" t="s">
        <v>22820</v>
      </c>
      <c r="D321" s="25" t="s">
        <v>21985</v>
      </c>
      <c r="E321" s="26" t="s">
        <v>22821</v>
      </c>
      <c r="F321" s="10"/>
    </row>
    <row r="322" spans="1:6" s="6" customFormat="1">
      <c r="A322" s="23" t="s">
        <v>22822</v>
      </c>
      <c r="B322" s="24">
        <v>90525</v>
      </c>
      <c r="C322" s="23" t="s">
        <v>22823</v>
      </c>
      <c r="D322" s="25" t="s">
        <v>21985</v>
      </c>
      <c r="E322" s="26" t="s">
        <v>22824</v>
      </c>
      <c r="F322" s="10"/>
    </row>
    <row r="323" spans="1:6" s="6" customFormat="1">
      <c r="A323" s="23" t="s">
        <v>22825</v>
      </c>
      <c r="B323" s="24">
        <v>90066</v>
      </c>
      <c r="C323" s="23" t="s">
        <v>22826</v>
      </c>
      <c r="D323" s="25" t="s">
        <v>21985</v>
      </c>
      <c r="E323" s="26" t="s">
        <v>22827</v>
      </c>
      <c r="F323" s="10"/>
    </row>
    <row r="324" spans="1:6" s="6" customFormat="1">
      <c r="A324" s="23" t="s">
        <v>22828</v>
      </c>
      <c r="B324" s="24">
        <v>90303</v>
      </c>
      <c r="C324" s="23" t="s">
        <v>22829</v>
      </c>
      <c r="D324" s="25" t="s">
        <v>21985</v>
      </c>
      <c r="E324" s="26" t="s">
        <v>22830</v>
      </c>
      <c r="F324" s="10"/>
    </row>
    <row r="325" spans="1:6" s="6" customFormat="1">
      <c r="A325" s="23" t="s">
        <v>22831</v>
      </c>
      <c r="B325" s="24">
        <v>90067</v>
      </c>
      <c r="C325" s="23" t="s">
        <v>22832</v>
      </c>
      <c r="D325" s="25" t="s">
        <v>21985</v>
      </c>
      <c r="E325" s="26" t="s">
        <v>22833</v>
      </c>
      <c r="F325" s="10"/>
    </row>
    <row r="326" spans="1:6" s="6" customFormat="1">
      <c r="A326" s="23" t="s">
        <v>22834</v>
      </c>
      <c r="B326" s="24">
        <v>90642</v>
      </c>
      <c r="C326" s="23" t="s">
        <v>22835</v>
      </c>
      <c r="D326" s="25" t="s">
        <v>21985</v>
      </c>
      <c r="E326" s="26" t="s">
        <v>22836</v>
      </c>
      <c r="F326" s="10"/>
    </row>
    <row r="327" spans="1:6" s="6" customFormat="1">
      <c r="A327" s="23" t="s">
        <v>22837</v>
      </c>
      <c r="B327" s="24">
        <v>90201</v>
      </c>
      <c r="C327" s="23" t="s">
        <v>22838</v>
      </c>
      <c r="D327" s="25" t="s">
        <v>21985</v>
      </c>
      <c r="E327" s="26" t="s">
        <v>22839</v>
      </c>
      <c r="F327" s="10"/>
    </row>
    <row r="328" spans="1:6" s="6" customFormat="1">
      <c r="A328" s="23" t="s">
        <v>22840</v>
      </c>
      <c r="B328" s="24">
        <v>90527</v>
      </c>
      <c r="C328" s="23" t="s">
        <v>22841</v>
      </c>
      <c r="D328" s="25" t="s">
        <v>21985</v>
      </c>
      <c r="E328" s="26" t="s">
        <v>22842</v>
      </c>
      <c r="F328" s="10"/>
    </row>
    <row r="329" spans="1:6" s="6" customFormat="1">
      <c r="A329" s="426" t="s">
        <v>22077</v>
      </c>
      <c r="B329" s="427"/>
      <c r="C329" s="428"/>
      <c r="D329" s="33" t="s">
        <v>22078</v>
      </c>
      <c r="E329" s="34" t="s">
        <v>22079</v>
      </c>
      <c r="F329" s="10"/>
    </row>
    <row r="330" spans="1:6" s="6" customFormat="1">
      <c r="A330" s="429"/>
      <c r="B330" s="430"/>
      <c r="C330" s="431"/>
      <c r="D330" s="33" t="s">
        <v>22080</v>
      </c>
      <c r="E330" s="34" t="s">
        <v>22081</v>
      </c>
      <c r="F330" s="10"/>
    </row>
    <row r="331" spans="1:6" s="6" customFormat="1">
      <c r="A331" s="35" t="s">
        <v>22082</v>
      </c>
      <c r="B331" s="35" t="s">
        <v>22083</v>
      </c>
      <c r="C331" s="35" t="s">
        <v>22084</v>
      </c>
      <c r="D331" s="35" t="s">
        <v>22085</v>
      </c>
      <c r="E331" s="36" t="s">
        <v>22086</v>
      </c>
      <c r="F331" s="10"/>
    </row>
    <row r="332" spans="1:6" s="6" customFormat="1">
      <c r="A332" s="23" t="s">
        <v>22843</v>
      </c>
      <c r="B332" s="24">
        <v>90641</v>
      </c>
      <c r="C332" s="23" t="s">
        <v>22844</v>
      </c>
      <c r="D332" s="25" t="s">
        <v>21985</v>
      </c>
      <c r="E332" s="26" t="s">
        <v>22845</v>
      </c>
      <c r="F332" s="10"/>
    </row>
    <row r="333" spans="1:6" s="6" customFormat="1">
      <c r="A333" s="23" t="s">
        <v>22846</v>
      </c>
      <c r="B333" s="24">
        <v>90062</v>
      </c>
      <c r="C333" s="23" t="s">
        <v>22847</v>
      </c>
      <c r="D333" s="25" t="s">
        <v>21985</v>
      </c>
      <c r="E333" s="26" t="s">
        <v>22848</v>
      </c>
      <c r="F333" s="10"/>
    </row>
    <row r="334" spans="1:6" s="6" customFormat="1">
      <c r="A334" s="23" t="s">
        <v>22849</v>
      </c>
      <c r="B334" s="24">
        <v>90304</v>
      </c>
      <c r="C334" s="23" t="s">
        <v>22850</v>
      </c>
      <c r="D334" s="25" t="s">
        <v>21985</v>
      </c>
      <c r="E334" s="26" t="s">
        <v>22851</v>
      </c>
      <c r="F334" s="10"/>
    </row>
    <row r="335" spans="1:6" s="6" customFormat="1">
      <c r="A335" s="23" t="s">
        <v>22852</v>
      </c>
      <c r="B335" s="24">
        <v>90061</v>
      </c>
      <c r="C335" s="23" t="s">
        <v>22853</v>
      </c>
      <c r="D335" s="25" t="s">
        <v>21985</v>
      </c>
      <c r="E335" s="26" t="s">
        <v>22854</v>
      </c>
      <c r="F335" s="10"/>
    </row>
    <row r="336" spans="1:6" s="6" customFormat="1">
      <c r="A336" s="23" t="s">
        <v>22855</v>
      </c>
      <c r="B336" s="24">
        <v>90482</v>
      </c>
      <c r="C336" s="23" t="s">
        <v>22856</v>
      </c>
      <c r="D336" s="25" t="s">
        <v>21985</v>
      </c>
      <c r="E336" s="26" t="s">
        <v>22857</v>
      </c>
      <c r="F336" s="10"/>
    </row>
    <row r="337" spans="1:6" s="6" customFormat="1">
      <c r="A337" s="23" t="s">
        <v>22858</v>
      </c>
      <c r="B337" s="24">
        <v>90242</v>
      </c>
      <c r="C337" s="23" t="s">
        <v>22859</v>
      </c>
      <c r="D337" s="25" t="s">
        <v>21985</v>
      </c>
      <c r="E337" s="26" t="s">
        <v>22860</v>
      </c>
      <c r="F337" s="10"/>
    </row>
    <row r="338" spans="1:6" s="6" customFormat="1">
      <c r="A338" s="23" t="s">
        <v>22861</v>
      </c>
      <c r="B338" s="24">
        <v>90063</v>
      </c>
      <c r="C338" s="23" t="s">
        <v>22862</v>
      </c>
      <c r="D338" s="25" t="s">
        <v>21985</v>
      </c>
      <c r="E338" s="26" t="s">
        <v>22863</v>
      </c>
      <c r="F338" s="10"/>
    </row>
    <row r="339" spans="1:6" s="6" customFormat="1">
      <c r="A339" s="23" t="s">
        <v>22864</v>
      </c>
      <c r="B339" s="24">
        <v>91505</v>
      </c>
      <c r="C339" s="23" t="s">
        <v>22865</v>
      </c>
      <c r="D339" s="25" t="s">
        <v>21985</v>
      </c>
      <c r="E339" s="26" t="s">
        <v>22866</v>
      </c>
      <c r="F339" s="10"/>
    </row>
    <row r="340" spans="1:6" s="6" customFormat="1">
      <c r="A340" s="23" t="s">
        <v>22867</v>
      </c>
      <c r="B340" s="24">
        <v>91506</v>
      </c>
      <c r="C340" s="23" t="s">
        <v>22868</v>
      </c>
      <c r="D340" s="25" t="s">
        <v>21985</v>
      </c>
      <c r="E340" s="26" t="s">
        <v>22869</v>
      </c>
      <c r="F340" s="10"/>
    </row>
    <row r="341" spans="1:6" s="6" customFormat="1">
      <c r="A341" s="40" t="s">
        <v>22870</v>
      </c>
      <c r="B341" s="41"/>
      <c r="C341" s="40" t="s">
        <v>22871</v>
      </c>
      <c r="D341" s="41"/>
      <c r="E341" s="41"/>
      <c r="F341" s="10"/>
    </row>
    <row r="342" spans="1:6" s="6" customFormat="1">
      <c r="A342" s="23" t="s">
        <v>22872</v>
      </c>
      <c r="B342" s="24">
        <v>90069</v>
      </c>
      <c r="C342" s="23" t="s">
        <v>22873</v>
      </c>
      <c r="D342" s="25" t="s">
        <v>21985</v>
      </c>
      <c r="E342" s="26" t="s">
        <v>22874</v>
      </c>
      <c r="F342" s="10"/>
    </row>
    <row r="343" spans="1:6" s="6" customFormat="1">
      <c r="A343" s="23" t="s">
        <v>22875</v>
      </c>
      <c r="B343" s="24">
        <v>90071</v>
      </c>
      <c r="C343" s="23" t="s">
        <v>22876</v>
      </c>
      <c r="D343" s="25" t="s">
        <v>21985</v>
      </c>
      <c r="E343" s="26" t="s">
        <v>22877</v>
      </c>
      <c r="F343" s="10"/>
    </row>
    <row r="344" spans="1:6" s="6" customFormat="1">
      <c r="A344" s="23" t="s">
        <v>22878</v>
      </c>
      <c r="B344" s="24">
        <v>90621</v>
      </c>
      <c r="C344" s="23" t="s">
        <v>22879</v>
      </c>
      <c r="D344" s="25" t="s">
        <v>21985</v>
      </c>
      <c r="E344" s="26" t="s">
        <v>22880</v>
      </c>
      <c r="F344" s="10"/>
    </row>
    <row r="345" spans="1:6" s="6" customFormat="1">
      <c r="A345" s="23" t="s">
        <v>22881</v>
      </c>
      <c r="B345" s="24">
        <v>90400</v>
      </c>
      <c r="C345" s="23" t="s">
        <v>22882</v>
      </c>
      <c r="D345" s="25" t="s">
        <v>21985</v>
      </c>
      <c r="E345" s="26" t="s">
        <v>22883</v>
      </c>
      <c r="F345" s="10"/>
    </row>
    <row r="346" spans="1:6" s="6" customFormat="1">
      <c r="A346" s="23" t="s">
        <v>22884</v>
      </c>
      <c r="B346" s="24">
        <v>90619</v>
      </c>
      <c r="C346" s="23" t="s">
        <v>22885</v>
      </c>
      <c r="D346" s="25" t="s">
        <v>21985</v>
      </c>
      <c r="E346" s="26" t="s">
        <v>22886</v>
      </c>
      <c r="F346" s="10"/>
    </row>
    <row r="347" spans="1:6" s="6" customFormat="1">
      <c r="A347" s="23" t="s">
        <v>22887</v>
      </c>
      <c r="B347" s="24">
        <v>90613</v>
      </c>
      <c r="C347" s="23" t="s">
        <v>22888</v>
      </c>
      <c r="D347" s="25" t="s">
        <v>21985</v>
      </c>
      <c r="E347" s="26" t="s">
        <v>22889</v>
      </c>
      <c r="F347" s="10"/>
    </row>
    <row r="348" spans="1:6" s="6" customFormat="1">
      <c r="A348" s="23" t="s">
        <v>22890</v>
      </c>
      <c r="B348" s="24">
        <v>90825</v>
      </c>
      <c r="C348" s="23" t="s">
        <v>22891</v>
      </c>
      <c r="D348" s="25" t="s">
        <v>21985</v>
      </c>
      <c r="E348" s="26" t="s">
        <v>22892</v>
      </c>
      <c r="F348" s="10"/>
    </row>
    <row r="349" spans="1:6" s="6" customFormat="1">
      <c r="A349" s="23" t="s">
        <v>22893</v>
      </c>
      <c r="B349" s="24">
        <v>90402</v>
      </c>
      <c r="C349" s="23" t="s">
        <v>22894</v>
      </c>
      <c r="D349" s="25" t="s">
        <v>21985</v>
      </c>
      <c r="E349" s="26" t="s">
        <v>22895</v>
      </c>
      <c r="F349" s="10"/>
    </row>
    <row r="350" spans="1:6" s="6" customFormat="1">
      <c r="A350" s="23" t="s">
        <v>22896</v>
      </c>
      <c r="B350" s="24">
        <v>90070</v>
      </c>
      <c r="C350" s="23" t="s">
        <v>22897</v>
      </c>
      <c r="D350" s="25" t="s">
        <v>21985</v>
      </c>
      <c r="E350" s="26" t="s">
        <v>22898</v>
      </c>
      <c r="F350" s="10"/>
    </row>
    <row r="351" spans="1:6" s="6" customFormat="1">
      <c r="A351" s="23" t="s">
        <v>22899</v>
      </c>
      <c r="B351" s="24">
        <v>90068</v>
      </c>
      <c r="C351" s="23" t="s">
        <v>22900</v>
      </c>
      <c r="D351" s="25" t="s">
        <v>21985</v>
      </c>
      <c r="E351" s="26" t="s">
        <v>22901</v>
      </c>
      <c r="F351" s="10"/>
    </row>
    <row r="352" spans="1:6" s="6" customFormat="1">
      <c r="A352" s="23" t="s">
        <v>22902</v>
      </c>
      <c r="B352" s="24">
        <v>90622</v>
      </c>
      <c r="C352" s="23" t="s">
        <v>22903</v>
      </c>
      <c r="D352" s="25" t="s">
        <v>21985</v>
      </c>
      <c r="E352" s="26" t="s">
        <v>22904</v>
      </c>
      <c r="F352" s="10"/>
    </row>
    <row r="353" spans="1:6" s="6" customFormat="1">
      <c r="A353" s="23" t="s">
        <v>22905</v>
      </c>
      <c r="B353" s="24">
        <v>90399</v>
      </c>
      <c r="C353" s="23" t="s">
        <v>22906</v>
      </c>
      <c r="D353" s="25" t="s">
        <v>21985</v>
      </c>
      <c r="E353" s="26" t="s">
        <v>22907</v>
      </c>
      <c r="F353" s="10"/>
    </row>
    <row r="354" spans="1:6" s="6" customFormat="1">
      <c r="A354" s="23" t="s">
        <v>22908</v>
      </c>
      <c r="B354" s="24">
        <v>90620</v>
      </c>
      <c r="C354" s="23" t="s">
        <v>22909</v>
      </c>
      <c r="D354" s="25" t="s">
        <v>21985</v>
      </c>
      <c r="E354" s="26" t="s">
        <v>22910</v>
      </c>
      <c r="F354" s="10"/>
    </row>
    <row r="355" spans="1:6" s="6" customFormat="1">
      <c r="A355" s="23" t="s">
        <v>22911</v>
      </c>
      <c r="B355" s="24">
        <v>90822</v>
      </c>
      <c r="C355" s="23" t="s">
        <v>22912</v>
      </c>
      <c r="D355" s="25" t="s">
        <v>21985</v>
      </c>
      <c r="E355" s="26" t="s">
        <v>22913</v>
      </c>
      <c r="F355" s="10"/>
    </row>
    <row r="356" spans="1:6" s="6" customFormat="1">
      <c r="A356" s="23" t="s">
        <v>22914</v>
      </c>
      <c r="B356" s="24">
        <v>91500</v>
      </c>
      <c r="C356" s="23" t="s">
        <v>22915</v>
      </c>
      <c r="D356" s="25" t="s">
        <v>21985</v>
      </c>
      <c r="E356" s="26" t="s">
        <v>22916</v>
      </c>
      <c r="F356" s="10"/>
    </row>
    <row r="357" spans="1:6" s="6" customFormat="1">
      <c r="A357" s="23" t="s">
        <v>22917</v>
      </c>
      <c r="B357" s="24">
        <v>90623</v>
      </c>
      <c r="C357" s="23" t="s">
        <v>22918</v>
      </c>
      <c r="D357" s="25" t="s">
        <v>21985</v>
      </c>
      <c r="E357" s="26" t="s">
        <v>22919</v>
      </c>
      <c r="F357" s="10"/>
    </row>
    <row r="358" spans="1:6" s="6" customFormat="1">
      <c r="A358" s="40" t="s">
        <v>22920</v>
      </c>
      <c r="B358" s="41"/>
      <c r="C358" s="40" t="s">
        <v>22921</v>
      </c>
      <c r="D358" s="41"/>
      <c r="E358" s="41"/>
      <c r="F358" s="10"/>
    </row>
    <row r="359" spans="1:6" s="6" customFormat="1">
      <c r="A359" s="23" t="s">
        <v>22922</v>
      </c>
      <c r="B359" s="24">
        <v>91515</v>
      </c>
      <c r="C359" s="23" t="s">
        <v>22923</v>
      </c>
      <c r="D359" s="25" t="s">
        <v>21985</v>
      </c>
      <c r="E359" s="26" t="s">
        <v>22924</v>
      </c>
      <c r="F359" s="10"/>
    </row>
    <row r="360" spans="1:6" s="6" customFormat="1">
      <c r="A360" s="23" t="s">
        <v>22925</v>
      </c>
      <c r="B360" s="24">
        <v>91517</v>
      </c>
      <c r="C360" s="23" t="s">
        <v>22926</v>
      </c>
      <c r="D360" s="25" t="s">
        <v>21985</v>
      </c>
      <c r="E360" s="26" t="s">
        <v>22927</v>
      </c>
      <c r="F360" s="10"/>
    </row>
    <row r="361" spans="1:6" s="6" customFormat="1">
      <c r="A361" s="23" t="s">
        <v>22928</v>
      </c>
      <c r="B361" s="24">
        <v>91516</v>
      </c>
      <c r="C361" s="23" t="s">
        <v>22929</v>
      </c>
      <c r="D361" s="25" t="s">
        <v>21985</v>
      </c>
      <c r="E361" s="26" t="s">
        <v>22930</v>
      </c>
      <c r="F361" s="10"/>
    </row>
    <row r="362" spans="1:6" s="6" customFormat="1">
      <c r="A362" s="23" t="s">
        <v>22931</v>
      </c>
      <c r="B362" s="24">
        <v>91381</v>
      </c>
      <c r="C362" s="23" t="s">
        <v>22932</v>
      </c>
      <c r="D362" s="25" t="s">
        <v>21985</v>
      </c>
      <c r="E362" s="26" t="s">
        <v>22933</v>
      </c>
      <c r="F362" s="10"/>
    </row>
    <row r="363" spans="1:6" s="6" customFormat="1">
      <c r="A363" s="23" t="s">
        <v>22934</v>
      </c>
      <c r="B363" s="24">
        <v>91380</v>
      </c>
      <c r="C363" s="23" t="s">
        <v>22935</v>
      </c>
      <c r="D363" s="25" t="s">
        <v>21985</v>
      </c>
      <c r="E363" s="26" t="s">
        <v>22936</v>
      </c>
      <c r="F363" s="10"/>
    </row>
    <row r="364" spans="1:6" s="6" customFormat="1">
      <c r="A364" s="23" t="s">
        <v>22937</v>
      </c>
      <c r="B364" s="24">
        <v>91376</v>
      </c>
      <c r="C364" s="23" t="s">
        <v>22938</v>
      </c>
      <c r="D364" s="25" t="s">
        <v>21985</v>
      </c>
      <c r="E364" s="26" t="s">
        <v>22939</v>
      </c>
      <c r="F364" s="10"/>
    </row>
    <row r="365" spans="1:6" s="6" customFormat="1">
      <c r="A365" s="426" t="s">
        <v>22077</v>
      </c>
      <c r="B365" s="427"/>
      <c r="C365" s="428"/>
      <c r="D365" s="33" t="s">
        <v>22078</v>
      </c>
      <c r="E365" s="34" t="s">
        <v>22079</v>
      </c>
      <c r="F365" s="10"/>
    </row>
    <row r="366" spans="1:6" s="6" customFormat="1">
      <c r="A366" s="429"/>
      <c r="B366" s="430"/>
      <c r="C366" s="431"/>
      <c r="D366" s="33" t="s">
        <v>22080</v>
      </c>
      <c r="E366" s="34" t="s">
        <v>22081</v>
      </c>
      <c r="F366" s="10"/>
    </row>
    <row r="367" spans="1:6" s="6" customFormat="1">
      <c r="A367" s="35" t="s">
        <v>22082</v>
      </c>
      <c r="B367" s="35" t="s">
        <v>22083</v>
      </c>
      <c r="C367" s="35" t="s">
        <v>22084</v>
      </c>
      <c r="D367" s="35" t="s">
        <v>22085</v>
      </c>
      <c r="E367" s="36" t="s">
        <v>22086</v>
      </c>
      <c r="F367" s="10"/>
    </row>
    <row r="368" spans="1:6" s="6" customFormat="1">
      <c r="A368" s="23" t="s">
        <v>22940</v>
      </c>
      <c r="B368" s="24">
        <v>91383</v>
      </c>
      <c r="C368" s="23" t="s">
        <v>22941</v>
      </c>
      <c r="D368" s="25" t="s">
        <v>21985</v>
      </c>
      <c r="E368" s="26" t="s">
        <v>22942</v>
      </c>
      <c r="F368" s="10"/>
    </row>
    <row r="369" spans="1:6" s="6" customFormat="1">
      <c r="A369" s="23" t="s">
        <v>22943</v>
      </c>
      <c r="B369" s="24">
        <v>91382</v>
      </c>
      <c r="C369" s="23" t="s">
        <v>22944</v>
      </c>
      <c r="D369" s="25" t="s">
        <v>21985</v>
      </c>
      <c r="E369" s="26" t="s">
        <v>22945</v>
      </c>
      <c r="F369" s="10"/>
    </row>
    <row r="370" spans="1:6" s="6" customFormat="1">
      <c r="A370" s="23" t="s">
        <v>22946</v>
      </c>
      <c r="B370" s="24">
        <v>91375</v>
      </c>
      <c r="C370" s="23" t="s">
        <v>22947</v>
      </c>
      <c r="D370" s="25" t="s">
        <v>21985</v>
      </c>
      <c r="E370" s="26" t="s">
        <v>22948</v>
      </c>
      <c r="F370" s="10"/>
    </row>
    <row r="371" spans="1:6" s="6" customFormat="1">
      <c r="A371" s="23" t="s">
        <v>22949</v>
      </c>
      <c r="B371" s="24">
        <v>91514</v>
      </c>
      <c r="C371" s="23" t="s">
        <v>22950</v>
      </c>
      <c r="D371" s="25" t="s">
        <v>21985</v>
      </c>
      <c r="E371" s="26" t="s">
        <v>22951</v>
      </c>
      <c r="F371" s="10"/>
    </row>
    <row r="372" spans="1:6" s="6" customFormat="1">
      <c r="A372" s="23" t="s">
        <v>22952</v>
      </c>
      <c r="B372" s="24">
        <v>91511</v>
      </c>
      <c r="C372" s="23" t="s">
        <v>22953</v>
      </c>
      <c r="D372" s="25" t="s">
        <v>21985</v>
      </c>
      <c r="E372" s="26" t="s">
        <v>22954</v>
      </c>
      <c r="F372" s="10"/>
    </row>
    <row r="373" spans="1:6" s="6" customFormat="1">
      <c r="A373" s="28" t="s">
        <v>22955</v>
      </c>
      <c r="B373" s="29">
        <v>91512</v>
      </c>
      <c r="C373" s="28" t="s">
        <v>22956</v>
      </c>
      <c r="D373" s="30" t="s">
        <v>21985</v>
      </c>
      <c r="E373" s="31" t="s">
        <v>22957</v>
      </c>
      <c r="F373" s="10"/>
    </row>
    <row r="374" spans="1:6" s="6" customFormat="1">
      <c r="A374" s="23" t="s">
        <v>22958</v>
      </c>
      <c r="B374" s="24">
        <v>91513</v>
      </c>
      <c r="C374" s="23" t="s">
        <v>22959</v>
      </c>
      <c r="D374" s="25" t="s">
        <v>21985</v>
      </c>
      <c r="E374" s="26" t="s">
        <v>22960</v>
      </c>
      <c r="F374" s="10"/>
    </row>
    <row r="375" spans="1:6" s="6" customFormat="1">
      <c r="A375" s="23" t="s">
        <v>22961</v>
      </c>
      <c r="B375" s="24">
        <v>91509</v>
      </c>
      <c r="C375" s="23" t="s">
        <v>22962</v>
      </c>
      <c r="D375" s="25" t="s">
        <v>21985</v>
      </c>
      <c r="E375" s="26" t="s">
        <v>22963</v>
      </c>
      <c r="F375" s="10"/>
    </row>
    <row r="376" spans="1:6" s="6" customFormat="1">
      <c r="A376" s="23" t="s">
        <v>22964</v>
      </c>
      <c r="B376" s="24">
        <v>91510</v>
      </c>
      <c r="C376" s="23" t="s">
        <v>22965</v>
      </c>
      <c r="D376" s="25" t="s">
        <v>21985</v>
      </c>
      <c r="E376" s="26" t="s">
        <v>22966</v>
      </c>
      <c r="F376" s="10"/>
    </row>
    <row r="377" spans="1:6" s="6" customFormat="1">
      <c r="A377" s="23" t="s">
        <v>22967</v>
      </c>
      <c r="B377" s="24">
        <v>91518</v>
      </c>
      <c r="C377" s="23" t="s">
        <v>22968</v>
      </c>
      <c r="D377" s="25" t="s">
        <v>21985</v>
      </c>
      <c r="E377" s="26" t="s">
        <v>22969</v>
      </c>
      <c r="F377" s="10"/>
    </row>
    <row r="378" spans="1:6" s="6" customFormat="1">
      <c r="A378" s="23" t="s">
        <v>22970</v>
      </c>
      <c r="B378" s="24">
        <v>91519</v>
      </c>
      <c r="C378" s="23" t="s">
        <v>22971</v>
      </c>
      <c r="D378" s="25" t="s">
        <v>21985</v>
      </c>
      <c r="E378" s="26" t="s">
        <v>22972</v>
      </c>
      <c r="F378" s="10"/>
    </row>
    <row r="379" spans="1:6" s="6" customFormat="1">
      <c r="A379" s="23" t="s">
        <v>22973</v>
      </c>
      <c r="B379" s="24">
        <v>91377</v>
      </c>
      <c r="C379" s="23" t="s">
        <v>22974</v>
      </c>
      <c r="D379" s="25" t="s">
        <v>21998</v>
      </c>
      <c r="E379" s="26" t="s">
        <v>22975</v>
      </c>
      <c r="F379" s="10"/>
    </row>
    <row r="380" spans="1:6" s="6" customFormat="1">
      <c r="A380" s="23" t="s">
        <v>22976</v>
      </c>
      <c r="B380" s="24">
        <v>91378</v>
      </c>
      <c r="C380" s="23" t="s">
        <v>22977</v>
      </c>
      <c r="D380" s="25" t="s">
        <v>21985</v>
      </c>
      <c r="E380" s="26" t="s">
        <v>22978</v>
      </c>
      <c r="F380" s="10"/>
    </row>
    <row r="381" spans="1:6" s="6" customFormat="1">
      <c r="A381" s="23" t="s">
        <v>22979</v>
      </c>
      <c r="B381" s="24">
        <v>91508</v>
      </c>
      <c r="C381" s="23" t="s">
        <v>22980</v>
      </c>
      <c r="D381" s="25" t="s">
        <v>21998</v>
      </c>
      <c r="E381" s="26" t="s">
        <v>22981</v>
      </c>
      <c r="F381" s="10"/>
    </row>
    <row r="382" spans="1:6" s="6" customFormat="1">
      <c r="A382" s="23" t="s">
        <v>22982</v>
      </c>
      <c r="B382" s="24">
        <v>90833</v>
      </c>
      <c r="C382" s="23" t="s">
        <v>22983</v>
      </c>
      <c r="D382" s="25" t="s">
        <v>21998</v>
      </c>
      <c r="E382" s="26" t="s">
        <v>22984</v>
      </c>
      <c r="F382" s="10"/>
    </row>
    <row r="383" spans="1:6" s="6" customFormat="1">
      <c r="A383" s="23" t="s">
        <v>22985</v>
      </c>
      <c r="B383" s="24">
        <v>90834</v>
      </c>
      <c r="C383" s="23" t="s">
        <v>22986</v>
      </c>
      <c r="D383" s="25" t="s">
        <v>21998</v>
      </c>
      <c r="E383" s="26" t="s">
        <v>22987</v>
      </c>
      <c r="F383" s="10"/>
    </row>
    <row r="384" spans="1:6" s="6" customFormat="1">
      <c r="A384" s="23" t="s">
        <v>22988</v>
      </c>
      <c r="B384" s="24">
        <v>91379</v>
      </c>
      <c r="C384" s="23" t="s">
        <v>22989</v>
      </c>
      <c r="D384" s="25" t="s">
        <v>21985</v>
      </c>
      <c r="E384" s="26" t="s">
        <v>22990</v>
      </c>
      <c r="F384" s="10"/>
    </row>
    <row r="385" spans="1:6" s="6" customFormat="1">
      <c r="A385" s="23" t="s">
        <v>22991</v>
      </c>
      <c r="B385" s="24">
        <v>91464</v>
      </c>
      <c r="C385" s="23" t="s">
        <v>22992</v>
      </c>
      <c r="D385" s="25" t="s">
        <v>21985</v>
      </c>
      <c r="E385" s="26" t="s">
        <v>22993</v>
      </c>
      <c r="F385" s="10"/>
    </row>
    <row r="386" spans="1:6" s="6" customFormat="1">
      <c r="A386" s="23" t="s">
        <v>22994</v>
      </c>
      <c r="B386" s="24">
        <v>91507</v>
      </c>
      <c r="C386" s="23" t="s">
        <v>22995</v>
      </c>
      <c r="D386" s="25" t="s">
        <v>21985</v>
      </c>
      <c r="E386" s="26" t="s">
        <v>22996</v>
      </c>
      <c r="F386" s="10"/>
    </row>
    <row r="387" spans="1:6" s="6" customFormat="1">
      <c r="A387" s="20">
        <v>1.1200000000000001</v>
      </c>
      <c r="B387" s="21"/>
      <c r="C387" s="22" t="s">
        <v>22997</v>
      </c>
      <c r="D387" s="21"/>
      <c r="E387" s="21"/>
      <c r="F387" s="10"/>
    </row>
    <row r="388" spans="1:6" s="6" customFormat="1">
      <c r="A388" s="23" t="s">
        <v>22998</v>
      </c>
      <c r="B388" s="32">
        <v>161390</v>
      </c>
      <c r="C388" s="23" t="s">
        <v>22999</v>
      </c>
      <c r="D388" s="25" t="s">
        <v>21985</v>
      </c>
      <c r="E388" s="26" t="s">
        <v>23000</v>
      </c>
      <c r="F388" s="10"/>
    </row>
    <row r="389" spans="1:6" s="6" customFormat="1">
      <c r="A389" s="23" t="s">
        <v>23001</v>
      </c>
      <c r="B389" s="32">
        <v>161385</v>
      </c>
      <c r="C389" s="23" t="s">
        <v>23002</v>
      </c>
      <c r="D389" s="25" t="s">
        <v>21985</v>
      </c>
      <c r="E389" s="26" t="s">
        <v>23003</v>
      </c>
      <c r="F389" s="10"/>
    </row>
    <row r="390" spans="1:6" s="6" customFormat="1">
      <c r="A390" s="23" t="s">
        <v>23004</v>
      </c>
      <c r="B390" s="32">
        <v>160202</v>
      </c>
      <c r="C390" s="23" t="s">
        <v>23005</v>
      </c>
      <c r="D390" s="25" t="s">
        <v>21985</v>
      </c>
      <c r="E390" s="26" t="s">
        <v>23006</v>
      </c>
      <c r="F390" s="10"/>
    </row>
    <row r="391" spans="1:6" s="6" customFormat="1">
      <c r="A391" s="23" t="s">
        <v>23007</v>
      </c>
      <c r="B391" s="32">
        <v>161400</v>
      </c>
      <c r="C391" s="23" t="s">
        <v>23008</v>
      </c>
      <c r="D391" s="25" t="s">
        <v>21985</v>
      </c>
      <c r="E391" s="26" t="s">
        <v>23009</v>
      </c>
      <c r="F391" s="10"/>
    </row>
    <row r="392" spans="1:6" s="6" customFormat="1">
      <c r="A392" s="23" t="s">
        <v>23010</v>
      </c>
      <c r="B392" s="32">
        <v>161384</v>
      </c>
      <c r="C392" s="23" t="s">
        <v>23011</v>
      </c>
      <c r="D392" s="25" t="s">
        <v>21985</v>
      </c>
      <c r="E392" s="26" t="s">
        <v>23012</v>
      </c>
      <c r="F392" s="10"/>
    </row>
    <row r="393" spans="1:6" s="6" customFormat="1">
      <c r="A393" s="23" t="s">
        <v>23013</v>
      </c>
      <c r="B393" s="32">
        <v>160155</v>
      </c>
      <c r="C393" s="23" t="s">
        <v>23014</v>
      </c>
      <c r="D393" s="25" t="s">
        <v>21985</v>
      </c>
      <c r="E393" s="26" t="s">
        <v>23015</v>
      </c>
      <c r="F393" s="10"/>
    </row>
    <row r="394" spans="1:6" s="6" customFormat="1">
      <c r="A394" s="23" t="s">
        <v>23016</v>
      </c>
      <c r="B394" s="32">
        <v>160156</v>
      </c>
      <c r="C394" s="23" t="s">
        <v>23017</v>
      </c>
      <c r="D394" s="25" t="s">
        <v>21985</v>
      </c>
      <c r="E394" s="26" t="s">
        <v>23018</v>
      </c>
      <c r="F394" s="10"/>
    </row>
    <row r="395" spans="1:6" s="6" customFormat="1">
      <c r="A395" s="23" t="s">
        <v>23019</v>
      </c>
      <c r="B395" s="32">
        <v>160157</v>
      </c>
      <c r="C395" s="23" t="s">
        <v>23020</v>
      </c>
      <c r="D395" s="25" t="s">
        <v>21985</v>
      </c>
      <c r="E395" s="26" t="s">
        <v>23021</v>
      </c>
      <c r="F395" s="10"/>
    </row>
    <row r="396" spans="1:6" s="6" customFormat="1">
      <c r="A396" s="23" t="s">
        <v>23022</v>
      </c>
      <c r="B396" s="32">
        <v>161389</v>
      </c>
      <c r="C396" s="23" t="s">
        <v>23023</v>
      </c>
      <c r="D396" s="25" t="s">
        <v>21985</v>
      </c>
      <c r="E396" s="26" t="s">
        <v>23024</v>
      </c>
      <c r="F396" s="10"/>
    </row>
    <row r="397" spans="1:6" s="6" customFormat="1">
      <c r="A397" s="23" t="s">
        <v>23025</v>
      </c>
      <c r="B397" s="32">
        <v>161387</v>
      </c>
      <c r="C397" s="23" t="s">
        <v>23026</v>
      </c>
      <c r="D397" s="25" t="s">
        <v>21985</v>
      </c>
      <c r="E397" s="26" t="s">
        <v>23027</v>
      </c>
      <c r="F397" s="10"/>
    </row>
    <row r="398" spans="1:6" s="6" customFormat="1">
      <c r="A398" s="23" t="s">
        <v>23028</v>
      </c>
      <c r="B398" s="32">
        <v>161386</v>
      </c>
      <c r="C398" s="23" t="s">
        <v>23029</v>
      </c>
      <c r="D398" s="25" t="s">
        <v>21985</v>
      </c>
      <c r="E398" s="26" t="s">
        <v>23030</v>
      </c>
      <c r="F398" s="10"/>
    </row>
    <row r="399" spans="1:6" s="6" customFormat="1">
      <c r="A399" s="23" t="s">
        <v>23031</v>
      </c>
      <c r="B399" s="32">
        <v>161391</v>
      </c>
      <c r="C399" s="23" t="s">
        <v>23032</v>
      </c>
      <c r="D399" s="25" t="s">
        <v>21985</v>
      </c>
      <c r="E399" s="26" t="s">
        <v>23033</v>
      </c>
      <c r="F399" s="10"/>
    </row>
    <row r="400" spans="1:6" s="6" customFormat="1">
      <c r="A400" s="23" t="s">
        <v>23034</v>
      </c>
      <c r="B400" s="32">
        <v>161392</v>
      </c>
      <c r="C400" s="23" t="s">
        <v>23035</v>
      </c>
      <c r="D400" s="25" t="s">
        <v>21985</v>
      </c>
      <c r="E400" s="26" t="s">
        <v>23036</v>
      </c>
      <c r="F400" s="10"/>
    </row>
    <row r="401" spans="1:6" s="6" customFormat="1">
      <c r="A401" s="426" t="s">
        <v>22077</v>
      </c>
      <c r="B401" s="427"/>
      <c r="C401" s="428"/>
      <c r="D401" s="33" t="s">
        <v>22078</v>
      </c>
      <c r="E401" s="34" t="s">
        <v>22079</v>
      </c>
      <c r="F401" s="10"/>
    </row>
    <row r="402" spans="1:6" s="6" customFormat="1">
      <c r="A402" s="429"/>
      <c r="B402" s="430"/>
      <c r="C402" s="431"/>
      <c r="D402" s="33" t="s">
        <v>22080</v>
      </c>
      <c r="E402" s="34" t="s">
        <v>22081</v>
      </c>
      <c r="F402" s="10"/>
    </row>
    <row r="403" spans="1:6" s="6" customFormat="1">
      <c r="A403" s="35" t="s">
        <v>22082</v>
      </c>
      <c r="B403" s="35" t="s">
        <v>22083</v>
      </c>
      <c r="C403" s="35" t="s">
        <v>22084</v>
      </c>
      <c r="D403" s="35" t="s">
        <v>22085</v>
      </c>
      <c r="E403" s="36" t="s">
        <v>22086</v>
      </c>
      <c r="F403" s="10"/>
    </row>
    <row r="404" spans="1:6" s="6" customFormat="1">
      <c r="A404" s="23" t="s">
        <v>23037</v>
      </c>
      <c r="B404" s="32">
        <v>161388</v>
      </c>
      <c r="C404" s="23" t="s">
        <v>23038</v>
      </c>
      <c r="D404" s="25" t="s">
        <v>21985</v>
      </c>
      <c r="E404" s="26" t="s">
        <v>23039</v>
      </c>
      <c r="F404" s="10"/>
    </row>
    <row r="405" spans="1:6" s="6" customFormat="1">
      <c r="A405" s="23" t="s">
        <v>23040</v>
      </c>
      <c r="B405" s="32">
        <v>161393</v>
      </c>
      <c r="C405" s="23" t="s">
        <v>23041</v>
      </c>
      <c r="D405" s="25" t="s">
        <v>21985</v>
      </c>
      <c r="E405" s="26" t="s">
        <v>23042</v>
      </c>
      <c r="F405" s="10"/>
    </row>
    <row r="406" spans="1:6" s="6" customFormat="1">
      <c r="A406" s="20">
        <v>1.1299999999999999</v>
      </c>
      <c r="B406" s="21"/>
      <c r="C406" s="22" t="s">
        <v>23043</v>
      </c>
      <c r="D406" s="21"/>
      <c r="E406" s="21"/>
      <c r="F406" s="10"/>
    </row>
    <row r="407" spans="1:6" s="6" customFormat="1">
      <c r="A407" s="40" t="s">
        <v>23044</v>
      </c>
      <c r="B407" s="41"/>
      <c r="C407" s="40" t="s">
        <v>23045</v>
      </c>
      <c r="D407" s="41"/>
      <c r="E407" s="41"/>
      <c r="F407" s="10"/>
    </row>
    <row r="408" spans="1:6" s="6" customFormat="1">
      <c r="A408" s="23" t="s">
        <v>23046</v>
      </c>
      <c r="B408" s="32">
        <v>100816</v>
      </c>
      <c r="C408" s="23" t="s">
        <v>23047</v>
      </c>
      <c r="D408" s="25" t="s">
        <v>21998</v>
      </c>
      <c r="E408" s="26" t="s">
        <v>23048</v>
      </c>
      <c r="F408" s="10"/>
    </row>
    <row r="409" spans="1:6" s="6" customFormat="1">
      <c r="A409" s="23" t="s">
        <v>23049</v>
      </c>
      <c r="B409" s="32">
        <v>100817</v>
      </c>
      <c r="C409" s="23" t="s">
        <v>23050</v>
      </c>
      <c r="D409" s="25" t="s">
        <v>21998</v>
      </c>
      <c r="E409" s="26" t="s">
        <v>23051</v>
      </c>
      <c r="F409" s="10"/>
    </row>
    <row r="410" spans="1:6" s="6" customFormat="1">
      <c r="A410" s="23" t="s">
        <v>23052</v>
      </c>
      <c r="B410" s="32">
        <v>100818</v>
      </c>
      <c r="C410" s="23" t="s">
        <v>23053</v>
      </c>
      <c r="D410" s="25" t="s">
        <v>21998</v>
      </c>
      <c r="E410" s="26" t="s">
        <v>23054</v>
      </c>
      <c r="F410" s="10"/>
    </row>
    <row r="411" spans="1:6" s="6" customFormat="1">
      <c r="A411" s="23" t="s">
        <v>23055</v>
      </c>
      <c r="B411" s="32">
        <v>100819</v>
      </c>
      <c r="C411" s="23" t="s">
        <v>23056</v>
      </c>
      <c r="D411" s="25" t="s">
        <v>21998</v>
      </c>
      <c r="E411" s="26" t="s">
        <v>23057</v>
      </c>
      <c r="F411" s="10"/>
    </row>
    <row r="412" spans="1:6" s="6" customFormat="1">
      <c r="A412" s="23" t="s">
        <v>23058</v>
      </c>
      <c r="B412" s="32">
        <v>1002280</v>
      </c>
      <c r="C412" s="23" t="s">
        <v>23059</v>
      </c>
      <c r="D412" s="25" t="s">
        <v>22011</v>
      </c>
      <c r="E412" s="26" t="s">
        <v>23060</v>
      </c>
      <c r="F412" s="10"/>
    </row>
    <row r="413" spans="1:6" s="6" customFormat="1">
      <c r="A413" s="23" t="s">
        <v>23061</v>
      </c>
      <c r="B413" s="32">
        <v>1002260</v>
      </c>
      <c r="C413" s="23" t="s">
        <v>23062</v>
      </c>
      <c r="D413" s="25" t="s">
        <v>22011</v>
      </c>
      <c r="E413" s="26" t="s">
        <v>23063</v>
      </c>
      <c r="F413" s="10"/>
    </row>
    <row r="414" spans="1:6" s="6" customFormat="1">
      <c r="A414" s="23" t="s">
        <v>23064</v>
      </c>
      <c r="B414" s="32">
        <v>100406</v>
      </c>
      <c r="C414" s="23" t="s">
        <v>23065</v>
      </c>
      <c r="D414" s="25" t="s">
        <v>22011</v>
      </c>
      <c r="E414" s="26" t="s">
        <v>23066</v>
      </c>
      <c r="F414" s="10"/>
    </row>
    <row r="415" spans="1:6" s="6" customFormat="1">
      <c r="A415" s="23" t="s">
        <v>23067</v>
      </c>
      <c r="B415" s="32">
        <v>1002270</v>
      </c>
      <c r="C415" s="23" t="s">
        <v>23068</v>
      </c>
      <c r="D415" s="25" t="s">
        <v>22011</v>
      </c>
      <c r="E415" s="26" t="s">
        <v>23069</v>
      </c>
      <c r="F415" s="10"/>
    </row>
    <row r="416" spans="1:6" s="6" customFormat="1">
      <c r="A416" s="23" t="s">
        <v>23070</v>
      </c>
      <c r="B416" s="32">
        <v>100405</v>
      </c>
      <c r="C416" s="23" t="s">
        <v>23071</v>
      </c>
      <c r="D416" s="25" t="s">
        <v>22011</v>
      </c>
      <c r="E416" s="26" t="s">
        <v>23072</v>
      </c>
      <c r="F416" s="10"/>
    </row>
    <row r="417" spans="1:6" s="6" customFormat="1">
      <c r="A417" s="23" t="s">
        <v>23073</v>
      </c>
      <c r="B417" s="32">
        <v>100821</v>
      </c>
      <c r="C417" s="23" t="s">
        <v>23074</v>
      </c>
      <c r="D417" s="25" t="s">
        <v>21998</v>
      </c>
      <c r="E417" s="26" t="s">
        <v>23075</v>
      </c>
      <c r="F417" s="10"/>
    </row>
    <row r="418" spans="1:6" s="6" customFormat="1">
      <c r="A418" s="23" t="s">
        <v>23076</v>
      </c>
      <c r="B418" s="32">
        <v>1012740</v>
      </c>
      <c r="C418" s="23" t="s">
        <v>23077</v>
      </c>
      <c r="D418" s="25" t="s">
        <v>21998</v>
      </c>
      <c r="E418" s="26" t="s">
        <v>23078</v>
      </c>
      <c r="F418" s="10"/>
    </row>
    <row r="419" spans="1:6" s="6" customFormat="1">
      <c r="A419" s="23" t="s">
        <v>23079</v>
      </c>
      <c r="B419" s="32">
        <v>1012730</v>
      </c>
      <c r="C419" s="23" t="s">
        <v>23080</v>
      </c>
      <c r="D419" s="25" t="s">
        <v>21998</v>
      </c>
      <c r="E419" s="26" t="s">
        <v>23081</v>
      </c>
      <c r="F419" s="10"/>
    </row>
    <row r="420" spans="1:6" s="6" customFormat="1">
      <c r="A420" s="23" t="s">
        <v>23082</v>
      </c>
      <c r="B420" s="32">
        <v>1012700</v>
      </c>
      <c r="C420" s="23" t="s">
        <v>23083</v>
      </c>
      <c r="D420" s="25" t="s">
        <v>21998</v>
      </c>
      <c r="E420" s="26" t="s">
        <v>23084</v>
      </c>
      <c r="F420" s="10"/>
    </row>
    <row r="421" spans="1:6" s="6" customFormat="1">
      <c r="A421" s="23" t="s">
        <v>23085</v>
      </c>
      <c r="B421" s="32">
        <v>1012710</v>
      </c>
      <c r="C421" s="23" t="s">
        <v>23086</v>
      </c>
      <c r="D421" s="25" t="s">
        <v>21998</v>
      </c>
      <c r="E421" s="26" t="s">
        <v>23087</v>
      </c>
      <c r="F421" s="10"/>
    </row>
    <row r="422" spans="1:6" s="6" customFormat="1">
      <c r="A422" s="23" t="s">
        <v>23088</v>
      </c>
      <c r="B422" s="32">
        <v>1012720</v>
      </c>
      <c r="C422" s="23" t="s">
        <v>23089</v>
      </c>
      <c r="D422" s="25" t="s">
        <v>21998</v>
      </c>
      <c r="E422" s="26" t="s">
        <v>23090</v>
      </c>
      <c r="F422" s="10"/>
    </row>
    <row r="423" spans="1:6" s="6" customFormat="1">
      <c r="A423" s="40" t="s">
        <v>23091</v>
      </c>
      <c r="B423" s="41"/>
      <c r="C423" s="40" t="s">
        <v>23092</v>
      </c>
      <c r="D423" s="41"/>
      <c r="E423" s="41"/>
      <c r="F423" s="10"/>
    </row>
    <row r="424" spans="1:6" s="6" customFormat="1">
      <c r="A424" s="23" t="s">
        <v>23093</v>
      </c>
      <c r="B424" s="32">
        <v>100403</v>
      </c>
      <c r="C424" s="23" t="s">
        <v>23094</v>
      </c>
      <c r="D424" s="25" t="s">
        <v>22011</v>
      </c>
      <c r="E424" s="26" t="s">
        <v>23095</v>
      </c>
      <c r="F424" s="10"/>
    </row>
    <row r="425" spans="1:6" s="6" customFormat="1">
      <c r="A425" s="23" t="s">
        <v>23096</v>
      </c>
      <c r="B425" s="32">
        <v>1002880</v>
      </c>
      <c r="C425" s="23" t="s">
        <v>23097</v>
      </c>
      <c r="D425" s="25" t="s">
        <v>22011</v>
      </c>
      <c r="E425" s="26" t="s">
        <v>23098</v>
      </c>
      <c r="F425" s="10"/>
    </row>
    <row r="426" spans="1:6" s="6" customFormat="1">
      <c r="A426" s="23" t="s">
        <v>23099</v>
      </c>
      <c r="B426" s="32">
        <v>1002890</v>
      </c>
      <c r="C426" s="23" t="s">
        <v>23100</v>
      </c>
      <c r="D426" s="25" t="s">
        <v>22011</v>
      </c>
      <c r="E426" s="26" t="s">
        <v>23101</v>
      </c>
      <c r="F426" s="10"/>
    </row>
    <row r="427" spans="1:6" s="6" customFormat="1">
      <c r="A427" s="23" t="s">
        <v>23102</v>
      </c>
      <c r="B427" s="32">
        <v>100404</v>
      </c>
      <c r="C427" s="23" t="s">
        <v>23103</v>
      </c>
      <c r="D427" s="25" t="s">
        <v>22011</v>
      </c>
      <c r="E427" s="26" t="s">
        <v>23104</v>
      </c>
      <c r="F427" s="10"/>
    </row>
    <row r="428" spans="1:6" s="6" customFormat="1">
      <c r="A428" s="23" t="s">
        <v>23105</v>
      </c>
      <c r="B428" s="32">
        <v>1006840</v>
      </c>
      <c r="C428" s="23" t="s">
        <v>23106</v>
      </c>
      <c r="D428" s="25" t="s">
        <v>22011</v>
      </c>
      <c r="E428" s="26" t="s">
        <v>23107</v>
      </c>
      <c r="F428" s="10"/>
    </row>
    <row r="429" spans="1:6" s="6" customFormat="1">
      <c r="A429" s="23" t="s">
        <v>23108</v>
      </c>
      <c r="B429" s="32">
        <v>1003060</v>
      </c>
      <c r="C429" s="23" t="s">
        <v>23109</v>
      </c>
      <c r="D429" s="25" t="s">
        <v>22011</v>
      </c>
      <c r="E429" s="26" t="s">
        <v>23110</v>
      </c>
      <c r="F429" s="10"/>
    </row>
    <row r="430" spans="1:6" s="6" customFormat="1">
      <c r="A430" s="40" t="s">
        <v>23111</v>
      </c>
      <c r="B430" s="41"/>
      <c r="C430" s="40" t="s">
        <v>23112</v>
      </c>
      <c r="D430" s="41"/>
      <c r="E430" s="41"/>
      <c r="F430" s="10"/>
    </row>
    <row r="431" spans="1:6" s="6" customFormat="1">
      <c r="A431" s="23" t="s">
        <v>23113</v>
      </c>
      <c r="B431" s="32">
        <v>1002900</v>
      </c>
      <c r="C431" s="23" t="s">
        <v>23114</v>
      </c>
      <c r="D431" s="25" t="s">
        <v>22011</v>
      </c>
      <c r="E431" s="26" t="s">
        <v>23115</v>
      </c>
      <c r="F431" s="10"/>
    </row>
    <row r="432" spans="1:6" s="6" customFormat="1">
      <c r="A432" s="23" t="s">
        <v>23116</v>
      </c>
      <c r="B432" s="32">
        <v>100407</v>
      </c>
      <c r="C432" s="23" t="s">
        <v>23117</v>
      </c>
      <c r="D432" s="25" t="s">
        <v>22011</v>
      </c>
      <c r="E432" s="26" t="s">
        <v>23118</v>
      </c>
      <c r="F432" s="10"/>
    </row>
    <row r="433" spans="1:6" s="6" customFormat="1">
      <c r="A433" s="23" t="s">
        <v>23119</v>
      </c>
      <c r="B433" s="32">
        <v>100820</v>
      </c>
      <c r="C433" s="23" t="s">
        <v>23120</v>
      </c>
      <c r="D433" s="25" t="s">
        <v>21998</v>
      </c>
      <c r="E433" s="26" t="s">
        <v>23121</v>
      </c>
      <c r="F433" s="10"/>
    </row>
    <row r="434" spans="1:6" s="6" customFormat="1">
      <c r="A434" s="23" t="s">
        <v>23122</v>
      </c>
      <c r="B434" s="32">
        <v>100823</v>
      </c>
      <c r="C434" s="23" t="s">
        <v>23123</v>
      </c>
      <c r="D434" s="25" t="s">
        <v>23124</v>
      </c>
      <c r="E434" s="26" t="s">
        <v>23125</v>
      </c>
      <c r="F434" s="10"/>
    </row>
    <row r="435" spans="1:6" s="6" customFormat="1">
      <c r="A435" s="23" t="s">
        <v>23126</v>
      </c>
      <c r="B435" s="32">
        <v>100824</v>
      </c>
      <c r="C435" s="23" t="s">
        <v>23127</v>
      </c>
      <c r="D435" s="25" t="s">
        <v>21998</v>
      </c>
      <c r="E435" s="26" t="s">
        <v>23128</v>
      </c>
      <c r="F435" s="10"/>
    </row>
    <row r="436" spans="1:6" s="6" customFormat="1">
      <c r="A436" s="20">
        <v>1.1399999999999999</v>
      </c>
      <c r="B436" s="21"/>
      <c r="C436" s="22" t="s">
        <v>23129</v>
      </c>
      <c r="D436" s="21"/>
      <c r="E436" s="21"/>
      <c r="F436" s="10"/>
    </row>
    <row r="437" spans="1:6" s="6" customFormat="1">
      <c r="A437" s="426" t="s">
        <v>22077</v>
      </c>
      <c r="B437" s="427"/>
      <c r="C437" s="428"/>
      <c r="D437" s="33" t="s">
        <v>22078</v>
      </c>
      <c r="E437" s="34" t="s">
        <v>22079</v>
      </c>
      <c r="F437" s="10"/>
    </row>
    <row r="438" spans="1:6" s="6" customFormat="1">
      <c r="A438" s="429"/>
      <c r="B438" s="430"/>
      <c r="C438" s="431"/>
      <c r="D438" s="33" t="s">
        <v>22080</v>
      </c>
      <c r="E438" s="34" t="s">
        <v>22081</v>
      </c>
      <c r="F438" s="10"/>
    </row>
    <row r="439" spans="1:6" s="6" customFormat="1">
      <c r="A439" s="35" t="s">
        <v>22082</v>
      </c>
      <c r="B439" s="35" t="s">
        <v>22083</v>
      </c>
      <c r="C439" s="35" t="s">
        <v>22084</v>
      </c>
      <c r="D439" s="35" t="s">
        <v>22085</v>
      </c>
      <c r="E439" s="36" t="s">
        <v>22086</v>
      </c>
      <c r="F439" s="10"/>
    </row>
    <row r="440" spans="1:6" s="6" customFormat="1">
      <c r="A440" s="23" t="s">
        <v>23130</v>
      </c>
      <c r="B440" s="32">
        <v>110140</v>
      </c>
      <c r="C440" s="23" t="s">
        <v>23131</v>
      </c>
      <c r="D440" s="25" t="s">
        <v>22184</v>
      </c>
      <c r="E440" s="26" t="s">
        <v>23132</v>
      </c>
      <c r="F440" s="10"/>
    </row>
    <row r="441" spans="1:6" s="6" customFormat="1">
      <c r="A441" s="23" t="s">
        <v>23133</v>
      </c>
      <c r="B441" s="32">
        <v>110141</v>
      </c>
      <c r="C441" s="23" t="s">
        <v>23134</v>
      </c>
      <c r="D441" s="25" t="s">
        <v>22184</v>
      </c>
      <c r="E441" s="26" t="s">
        <v>23135</v>
      </c>
      <c r="F441" s="10"/>
    </row>
    <row r="442" spans="1:6" s="6" customFormat="1">
      <c r="A442" s="23" t="s">
        <v>23136</v>
      </c>
      <c r="B442" s="32">
        <v>110142</v>
      </c>
      <c r="C442" s="23" t="s">
        <v>23137</v>
      </c>
      <c r="D442" s="25" t="s">
        <v>22184</v>
      </c>
      <c r="E442" s="26" t="s">
        <v>23138</v>
      </c>
      <c r="F442" s="10"/>
    </row>
    <row r="443" spans="1:6" s="6" customFormat="1">
      <c r="A443" s="23" t="s">
        <v>23139</v>
      </c>
      <c r="B443" s="32">
        <v>110248</v>
      </c>
      <c r="C443" s="23" t="s">
        <v>23140</v>
      </c>
      <c r="D443" s="25" t="s">
        <v>22184</v>
      </c>
      <c r="E443" s="26" t="s">
        <v>23141</v>
      </c>
      <c r="F443" s="10"/>
    </row>
    <row r="444" spans="1:6" s="6" customFormat="1">
      <c r="A444" s="23" t="s">
        <v>23142</v>
      </c>
      <c r="B444" s="32">
        <v>110764</v>
      </c>
      <c r="C444" s="23" t="s">
        <v>23143</v>
      </c>
      <c r="D444" s="25" t="s">
        <v>22184</v>
      </c>
      <c r="E444" s="26" t="s">
        <v>23144</v>
      </c>
      <c r="F444" s="10"/>
    </row>
    <row r="445" spans="1:6" s="6" customFormat="1">
      <c r="A445" s="23" t="s">
        <v>23145</v>
      </c>
      <c r="B445" s="32">
        <v>110148</v>
      </c>
      <c r="C445" s="23" t="s">
        <v>23146</v>
      </c>
      <c r="D445" s="25" t="s">
        <v>21985</v>
      </c>
      <c r="E445" s="26" t="s">
        <v>23147</v>
      </c>
      <c r="F445" s="10"/>
    </row>
    <row r="446" spans="1:6" s="6" customFormat="1">
      <c r="A446" s="23" t="s">
        <v>23148</v>
      </c>
      <c r="B446" s="32">
        <v>110552</v>
      </c>
      <c r="C446" s="23" t="s">
        <v>23149</v>
      </c>
      <c r="D446" s="25" t="s">
        <v>21985</v>
      </c>
      <c r="E446" s="26" t="s">
        <v>23150</v>
      </c>
      <c r="F446" s="10"/>
    </row>
    <row r="447" spans="1:6" s="6" customFormat="1">
      <c r="A447" s="23" t="s">
        <v>23151</v>
      </c>
      <c r="B447" s="32">
        <v>110810</v>
      </c>
      <c r="C447" s="23" t="s">
        <v>23152</v>
      </c>
      <c r="D447" s="25" t="s">
        <v>22030</v>
      </c>
      <c r="E447" s="26" t="s">
        <v>23153</v>
      </c>
      <c r="F447" s="10"/>
    </row>
    <row r="448" spans="1:6" s="6" customFormat="1">
      <c r="A448" s="23" t="s">
        <v>23154</v>
      </c>
      <c r="B448" s="32">
        <v>110146</v>
      </c>
      <c r="C448" s="23" t="s">
        <v>23155</v>
      </c>
      <c r="D448" s="25" t="s">
        <v>21985</v>
      </c>
      <c r="E448" s="26" t="s">
        <v>23156</v>
      </c>
      <c r="F448" s="10"/>
    </row>
    <row r="449" spans="1:6" s="6" customFormat="1">
      <c r="A449" s="23" t="s">
        <v>23157</v>
      </c>
      <c r="B449" s="32">
        <v>110581</v>
      </c>
      <c r="C449" s="23" t="s">
        <v>23158</v>
      </c>
      <c r="D449" s="25" t="s">
        <v>21985</v>
      </c>
      <c r="E449" s="26" t="s">
        <v>23159</v>
      </c>
      <c r="F449" s="10"/>
    </row>
    <row r="450" spans="1:6" s="6" customFormat="1">
      <c r="A450" s="23" t="s">
        <v>23160</v>
      </c>
      <c r="B450" s="32">
        <v>110505</v>
      </c>
      <c r="C450" s="23" t="s">
        <v>23161</v>
      </c>
      <c r="D450" s="25" t="s">
        <v>21985</v>
      </c>
      <c r="E450" s="26" t="s">
        <v>23162</v>
      </c>
      <c r="F450" s="10"/>
    </row>
    <row r="451" spans="1:6" s="6" customFormat="1">
      <c r="A451" s="23" t="s">
        <v>23163</v>
      </c>
      <c r="B451" s="32">
        <v>110243</v>
      </c>
      <c r="C451" s="23" t="s">
        <v>23164</v>
      </c>
      <c r="D451" s="25" t="s">
        <v>21985</v>
      </c>
      <c r="E451" s="26" t="s">
        <v>23165</v>
      </c>
      <c r="F451" s="10"/>
    </row>
    <row r="452" spans="1:6" s="6" customFormat="1">
      <c r="A452" s="23" t="s">
        <v>23166</v>
      </c>
      <c r="B452" s="32">
        <v>110149</v>
      </c>
      <c r="C452" s="23" t="s">
        <v>23167</v>
      </c>
      <c r="D452" s="25" t="s">
        <v>21985</v>
      </c>
      <c r="E452" s="26" t="s">
        <v>23168</v>
      </c>
      <c r="F452" s="10"/>
    </row>
    <row r="453" spans="1:6" s="6" customFormat="1">
      <c r="A453" s="23" t="s">
        <v>23169</v>
      </c>
      <c r="B453" s="32">
        <v>110143</v>
      </c>
      <c r="C453" s="23" t="s">
        <v>23170</v>
      </c>
      <c r="D453" s="25" t="s">
        <v>21985</v>
      </c>
      <c r="E453" s="26" t="s">
        <v>23171</v>
      </c>
      <c r="F453" s="10"/>
    </row>
    <row r="454" spans="1:6" s="6" customFormat="1">
      <c r="A454" s="23" t="s">
        <v>23172</v>
      </c>
      <c r="B454" s="32">
        <v>110150</v>
      </c>
      <c r="C454" s="23" t="s">
        <v>23173</v>
      </c>
      <c r="D454" s="25" t="s">
        <v>21985</v>
      </c>
      <c r="E454" s="26" t="s">
        <v>23174</v>
      </c>
      <c r="F454" s="10"/>
    </row>
    <row r="455" spans="1:6" s="6" customFormat="1">
      <c r="A455" s="23" t="s">
        <v>23172</v>
      </c>
      <c r="B455" s="32">
        <v>110144</v>
      </c>
      <c r="C455" s="23" t="s">
        <v>23175</v>
      </c>
      <c r="D455" s="25" t="s">
        <v>21985</v>
      </c>
      <c r="E455" s="26" t="s">
        <v>23176</v>
      </c>
      <c r="F455" s="10"/>
    </row>
    <row r="456" spans="1:6" s="6" customFormat="1">
      <c r="A456" s="23" t="s">
        <v>23177</v>
      </c>
      <c r="B456" s="32">
        <v>110762</v>
      </c>
      <c r="C456" s="23" t="s">
        <v>23178</v>
      </c>
      <c r="D456" s="25" t="s">
        <v>21985</v>
      </c>
      <c r="E456" s="26" t="s">
        <v>23179</v>
      </c>
      <c r="F456" s="10"/>
    </row>
    <row r="457" spans="1:6" s="6" customFormat="1">
      <c r="A457" s="23" t="s">
        <v>23180</v>
      </c>
      <c r="B457" s="32">
        <v>110657</v>
      </c>
      <c r="C457" s="23" t="s">
        <v>23181</v>
      </c>
      <c r="D457" s="25" t="s">
        <v>21985</v>
      </c>
      <c r="E457" s="26" t="s">
        <v>23182</v>
      </c>
      <c r="F457" s="10"/>
    </row>
    <row r="458" spans="1:6" s="6" customFormat="1">
      <c r="A458" s="23" t="s">
        <v>23183</v>
      </c>
      <c r="B458" s="32">
        <v>110826</v>
      </c>
      <c r="C458" s="23" t="s">
        <v>23184</v>
      </c>
      <c r="D458" s="25" t="s">
        <v>22030</v>
      </c>
      <c r="E458" s="26" t="s">
        <v>23185</v>
      </c>
      <c r="F458" s="10"/>
    </row>
    <row r="459" spans="1:6" s="6" customFormat="1">
      <c r="A459" s="23" t="s">
        <v>23186</v>
      </c>
      <c r="B459" s="32">
        <v>110653</v>
      </c>
      <c r="C459" s="23" t="s">
        <v>23187</v>
      </c>
      <c r="D459" s="25" t="s">
        <v>21985</v>
      </c>
      <c r="E459" s="26" t="s">
        <v>23188</v>
      </c>
      <c r="F459" s="10"/>
    </row>
    <row r="460" spans="1:6" s="6" customFormat="1">
      <c r="A460" s="23" t="s">
        <v>23189</v>
      </c>
      <c r="B460" s="32">
        <v>111292</v>
      </c>
      <c r="C460" s="23" t="s">
        <v>23190</v>
      </c>
      <c r="D460" s="25" t="s">
        <v>21985</v>
      </c>
      <c r="E460" s="26" t="s">
        <v>23191</v>
      </c>
      <c r="F460" s="10"/>
    </row>
    <row r="461" spans="1:6" s="6" customFormat="1">
      <c r="A461" s="23" t="s">
        <v>23192</v>
      </c>
      <c r="B461" s="32">
        <v>111291</v>
      </c>
      <c r="C461" s="23" t="s">
        <v>23193</v>
      </c>
      <c r="D461" s="25" t="s">
        <v>21985</v>
      </c>
      <c r="E461" s="26" t="s">
        <v>23194</v>
      </c>
      <c r="F461" s="10"/>
    </row>
    <row r="462" spans="1:6" s="6" customFormat="1">
      <c r="A462" s="23" t="s">
        <v>23195</v>
      </c>
      <c r="B462" s="32">
        <v>110189</v>
      </c>
      <c r="C462" s="23" t="s">
        <v>23196</v>
      </c>
      <c r="D462" s="25" t="s">
        <v>21985</v>
      </c>
      <c r="E462" s="26" t="s">
        <v>23197</v>
      </c>
      <c r="F462" s="10"/>
    </row>
    <row r="463" spans="1:6" s="6" customFormat="1">
      <c r="A463" s="23" t="s">
        <v>23198</v>
      </c>
      <c r="B463" s="32">
        <v>110255</v>
      </c>
      <c r="C463" s="23" t="s">
        <v>23199</v>
      </c>
      <c r="D463" s="25" t="s">
        <v>21985</v>
      </c>
      <c r="E463" s="26" t="s">
        <v>23200</v>
      </c>
      <c r="F463" s="10"/>
    </row>
    <row r="464" spans="1:6" s="6" customFormat="1">
      <c r="A464" s="23" t="s">
        <v>23201</v>
      </c>
      <c r="B464" s="32">
        <v>110763</v>
      </c>
      <c r="C464" s="23" t="s">
        <v>23202</v>
      </c>
      <c r="D464" s="25" t="s">
        <v>21985</v>
      </c>
      <c r="E464" s="26" t="s">
        <v>23203</v>
      </c>
      <c r="F464" s="10"/>
    </row>
    <row r="465" spans="1:6" s="6" customFormat="1">
      <c r="A465" s="23" t="s">
        <v>23204</v>
      </c>
      <c r="B465" s="32">
        <v>110245</v>
      </c>
      <c r="C465" s="23" t="s">
        <v>23205</v>
      </c>
      <c r="D465" s="25" t="s">
        <v>21985</v>
      </c>
      <c r="E465" s="26" t="s">
        <v>23206</v>
      </c>
      <c r="F465" s="10"/>
    </row>
    <row r="466" spans="1:6" s="6" customFormat="1">
      <c r="A466" s="23" t="s">
        <v>23207</v>
      </c>
      <c r="B466" s="32">
        <v>110249</v>
      </c>
      <c r="C466" s="23" t="s">
        <v>23208</v>
      </c>
      <c r="D466" s="25" t="s">
        <v>21985</v>
      </c>
      <c r="E466" s="26" t="s">
        <v>23209</v>
      </c>
      <c r="F466" s="10"/>
    </row>
    <row r="467" spans="1:6" s="6" customFormat="1">
      <c r="A467" s="23" t="s">
        <v>23210</v>
      </c>
      <c r="B467" s="32">
        <v>110291</v>
      </c>
      <c r="C467" s="23" t="s">
        <v>23211</v>
      </c>
      <c r="D467" s="25" t="s">
        <v>21985</v>
      </c>
      <c r="E467" s="26" t="s">
        <v>23212</v>
      </c>
      <c r="F467" s="10"/>
    </row>
    <row r="468" spans="1:6" s="6" customFormat="1">
      <c r="A468" s="23" t="s">
        <v>23213</v>
      </c>
      <c r="B468" s="32">
        <v>110645</v>
      </c>
      <c r="C468" s="23" t="s">
        <v>23214</v>
      </c>
      <c r="D468" s="25" t="s">
        <v>21985</v>
      </c>
      <c r="E468" s="26" t="s">
        <v>23215</v>
      </c>
      <c r="F468" s="10"/>
    </row>
    <row r="469" spans="1:6" s="6" customFormat="1">
      <c r="A469" s="28" t="s">
        <v>23216</v>
      </c>
      <c r="B469" s="42">
        <v>110644</v>
      </c>
      <c r="C469" s="28" t="s">
        <v>23217</v>
      </c>
      <c r="D469" s="30" t="s">
        <v>21985</v>
      </c>
      <c r="E469" s="31" t="s">
        <v>23218</v>
      </c>
      <c r="F469" s="10"/>
    </row>
    <row r="470" spans="1:6" s="6" customFormat="1">
      <c r="A470" s="23" t="s">
        <v>23219</v>
      </c>
      <c r="B470" s="32">
        <v>111293</v>
      </c>
      <c r="C470" s="23" t="s">
        <v>23220</v>
      </c>
      <c r="D470" s="25" t="s">
        <v>21985</v>
      </c>
      <c r="E470" s="26" t="s">
        <v>23221</v>
      </c>
      <c r="F470" s="10"/>
    </row>
    <row r="471" spans="1:6" s="6" customFormat="1">
      <c r="A471" s="20">
        <v>1.1499999999999999</v>
      </c>
      <c r="B471" s="21"/>
      <c r="C471" s="22" t="s">
        <v>23222</v>
      </c>
      <c r="D471" s="21"/>
      <c r="E471" s="21"/>
      <c r="F471" s="10"/>
    </row>
    <row r="472" spans="1:6" s="6" customFormat="1">
      <c r="A472" s="23" t="s">
        <v>23223</v>
      </c>
      <c r="B472" s="32">
        <v>120481</v>
      </c>
      <c r="C472" s="23" t="s">
        <v>23224</v>
      </c>
      <c r="D472" s="25" t="s">
        <v>21985</v>
      </c>
      <c r="E472" s="26" t="s">
        <v>23225</v>
      </c>
      <c r="F472" s="10"/>
    </row>
    <row r="473" spans="1:6" s="6" customFormat="1">
      <c r="A473" s="426" t="s">
        <v>22077</v>
      </c>
      <c r="B473" s="427"/>
      <c r="C473" s="428"/>
      <c r="D473" s="33" t="s">
        <v>22078</v>
      </c>
      <c r="E473" s="34" t="s">
        <v>22079</v>
      </c>
      <c r="F473" s="10"/>
    </row>
    <row r="474" spans="1:6" s="6" customFormat="1">
      <c r="A474" s="429"/>
      <c r="B474" s="430"/>
      <c r="C474" s="431"/>
      <c r="D474" s="33" t="s">
        <v>22080</v>
      </c>
      <c r="E474" s="34" t="s">
        <v>22081</v>
      </c>
      <c r="F474" s="10"/>
    </row>
    <row r="475" spans="1:6" s="6" customFormat="1">
      <c r="A475" s="35" t="s">
        <v>22082</v>
      </c>
      <c r="B475" s="35" t="s">
        <v>22083</v>
      </c>
      <c r="C475" s="35" t="s">
        <v>22084</v>
      </c>
      <c r="D475" s="35" t="s">
        <v>22085</v>
      </c>
      <c r="E475" s="36" t="s">
        <v>22086</v>
      </c>
      <c r="F475" s="10"/>
    </row>
    <row r="476" spans="1:6" s="6" customFormat="1">
      <c r="A476" s="28" t="s">
        <v>23226</v>
      </c>
      <c r="B476" s="42">
        <v>120164</v>
      </c>
      <c r="C476" s="28" t="s">
        <v>23227</v>
      </c>
      <c r="D476" s="30" t="s">
        <v>22030</v>
      </c>
      <c r="E476" s="31" t="s">
        <v>23228</v>
      </c>
      <c r="F476" s="10"/>
    </row>
    <row r="477" spans="1:6" s="6" customFormat="1">
      <c r="A477" s="23" t="s">
        <v>23229</v>
      </c>
      <c r="B477" s="32">
        <v>120688</v>
      </c>
      <c r="C477" s="23" t="s">
        <v>23230</v>
      </c>
      <c r="D477" s="25" t="s">
        <v>22030</v>
      </c>
      <c r="E477" s="26" t="s">
        <v>23231</v>
      </c>
      <c r="F477" s="10"/>
    </row>
    <row r="478" spans="1:6" s="6" customFormat="1">
      <c r="A478" s="23" t="s">
        <v>23232</v>
      </c>
      <c r="B478" s="32">
        <v>120163</v>
      </c>
      <c r="C478" s="23" t="s">
        <v>23233</v>
      </c>
      <c r="D478" s="25" t="s">
        <v>22030</v>
      </c>
      <c r="E478" s="26" t="s">
        <v>23234</v>
      </c>
      <c r="F478" s="10"/>
    </row>
    <row r="479" spans="1:6" s="6" customFormat="1">
      <c r="A479" s="23" t="s">
        <v>23235</v>
      </c>
      <c r="B479" s="32">
        <v>120655</v>
      </c>
      <c r="C479" s="23" t="s">
        <v>23236</v>
      </c>
      <c r="D479" s="25" t="s">
        <v>22030</v>
      </c>
      <c r="E479" s="26" t="s">
        <v>23237</v>
      </c>
      <c r="F479" s="10"/>
    </row>
    <row r="480" spans="1:6" s="6" customFormat="1">
      <c r="A480" s="23" t="s">
        <v>23238</v>
      </c>
      <c r="B480" s="32">
        <v>120162</v>
      </c>
      <c r="C480" s="23" t="s">
        <v>23239</v>
      </c>
      <c r="D480" s="25" t="s">
        <v>22030</v>
      </c>
      <c r="E480" s="26" t="s">
        <v>23240</v>
      </c>
      <c r="F480" s="10"/>
    </row>
    <row r="481" spans="1:6" s="6" customFormat="1">
      <c r="A481" s="23" t="s">
        <v>23241</v>
      </c>
      <c r="B481" s="32">
        <v>120772</v>
      </c>
      <c r="C481" s="23" t="s">
        <v>23242</v>
      </c>
      <c r="D481" s="25" t="s">
        <v>22030</v>
      </c>
      <c r="E481" s="26" t="s">
        <v>23243</v>
      </c>
      <c r="F481" s="10"/>
    </row>
    <row r="482" spans="1:6" s="6" customFormat="1">
      <c r="A482" s="23" t="s">
        <v>23244</v>
      </c>
      <c r="B482" s="32">
        <v>120771</v>
      </c>
      <c r="C482" s="23" t="s">
        <v>23245</v>
      </c>
      <c r="D482" s="25" t="s">
        <v>22030</v>
      </c>
      <c r="E482" s="26" t="s">
        <v>23246</v>
      </c>
      <c r="F482" s="10"/>
    </row>
    <row r="483" spans="1:6" s="6" customFormat="1">
      <c r="A483" s="23" t="s">
        <v>23247</v>
      </c>
      <c r="B483" s="32">
        <v>120770</v>
      </c>
      <c r="C483" s="23" t="s">
        <v>23248</v>
      </c>
      <c r="D483" s="25" t="s">
        <v>22030</v>
      </c>
      <c r="E483" s="26" t="s">
        <v>23249</v>
      </c>
      <c r="F483" s="10"/>
    </row>
    <row r="484" spans="1:6" s="6" customFormat="1">
      <c r="A484" s="23" t="s">
        <v>23250</v>
      </c>
      <c r="B484" s="32">
        <v>120734</v>
      </c>
      <c r="C484" s="23" t="s">
        <v>23251</v>
      </c>
      <c r="D484" s="25" t="s">
        <v>21985</v>
      </c>
      <c r="E484" s="26" t="s">
        <v>23252</v>
      </c>
      <c r="F484" s="10"/>
    </row>
    <row r="485" spans="1:6" s="6" customFormat="1">
      <c r="A485" s="23" t="s">
        <v>23253</v>
      </c>
      <c r="B485" s="32">
        <v>120733</v>
      </c>
      <c r="C485" s="23" t="s">
        <v>23254</v>
      </c>
      <c r="D485" s="25" t="s">
        <v>21985</v>
      </c>
      <c r="E485" s="26" t="s">
        <v>23255</v>
      </c>
      <c r="F485" s="10"/>
    </row>
    <row r="486" spans="1:6" s="6" customFormat="1">
      <c r="A486" s="23" t="s">
        <v>23256</v>
      </c>
      <c r="B486" s="32">
        <v>120165</v>
      </c>
      <c r="C486" s="23" t="s">
        <v>23257</v>
      </c>
      <c r="D486" s="25" t="s">
        <v>21985</v>
      </c>
      <c r="E486" s="26" t="s">
        <v>23258</v>
      </c>
      <c r="F486" s="10"/>
    </row>
    <row r="487" spans="1:6" s="6" customFormat="1">
      <c r="A487" s="23" t="s">
        <v>23259</v>
      </c>
      <c r="B487" s="32">
        <v>120204</v>
      </c>
      <c r="C487" s="23" t="s">
        <v>23260</v>
      </c>
      <c r="D487" s="25" t="s">
        <v>21985</v>
      </c>
      <c r="E487" s="26" t="s">
        <v>23261</v>
      </c>
      <c r="F487" s="10"/>
    </row>
    <row r="488" spans="1:6" s="6" customFormat="1">
      <c r="A488" s="20">
        <v>1.1599999999999999</v>
      </c>
      <c r="B488" s="21"/>
      <c r="C488" s="22" t="s">
        <v>23262</v>
      </c>
      <c r="D488" s="21"/>
      <c r="E488" s="21"/>
      <c r="F488" s="10"/>
    </row>
    <row r="489" spans="1:6" s="6" customFormat="1">
      <c r="A489" s="23" t="s">
        <v>23263</v>
      </c>
      <c r="B489" s="32">
        <v>131302</v>
      </c>
      <c r="C489" s="23" t="s">
        <v>23264</v>
      </c>
      <c r="D489" s="25" t="s">
        <v>21985</v>
      </c>
      <c r="E489" s="26" t="s">
        <v>23265</v>
      </c>
      <c r="F489" s="10"/>
    </row>
    <row r="490" spans="1:6" s="6" customFormat="1">
      <c r="A490" s="23" t="s">
        <v>23266</v>
      </c>
      <c r="B490" s="32">
        <v>130668</v>
      </c>
      <c r="C490" s="23" t="s">
        <v>23267</v>
      </c>
      <c r="D490" s="25" t="s">
        <v>21985</v>
      </c>
      <c r="E490" s="26" t="s">
        <v>23268</v>
      </c>
      <c r="F490" s="10"/>
    </row>
    <row r="491" spans="1:6" s="6" customFormat="1">
      <c r="A491" s="23" t="s">
        <v>23269</v>
      </c>
      <c r="B491" s="32">
        <v>130492</v>
      </c>
      <c r="C491" s="23" t="s">
        <v>23270</v>
      </c>
      <c r="D491" s="25" t="s">
        <v>21985</v>
      </c>
      <c r="E491" s="26" t="s">
        <v>23271</v>
      </c>
      <c r="F491" s="10"/>
    </row>
    <row r="492" spans="1:6" s="6" customFormat="1">
      <c r="A492" s="23" t="s">
        <v>23272</v>
      </c>
      <c r="B492" s="32">
        <v>130507</v>
      </c>
      <c r="C492" s="23" t="s">
        <v>23273</v>
      </c>
      <c r="D492" s="25" t="s">
        <v>21985</v>
      </c>
      <c r="E492" s="26" t="s">
        <v>23274</v>
      </c>
      <c r="F492" s="10"/>
    </row>
    <row r="493" spans="1:6" s="6" customFormat="1">
      <c r="A493" s="23" t="s">
        <v>23275</v>
      </c>
      <c r="B493" s="32">
        <v>130110</v>
      </c>
      <c r="C493" s="23" t="s">
        <v>23276</v>
      </c>
      <c r="D493" s="25" t="s">
        <v>21985</v>
      </c>
      <c r="E493" s="26" t="s">
        <v>23277</v>
      </c>
      <c r="F493" s="10"/>
    </row>
    <row r="494" spans="1:6" s="6" customFormat="1">
      <c r="A494" s="23" t="s">
        <v>23278</v>
      </c>
      <c r="B494" s="32">
        <v>130483</v>
      </c>
      <c r="C494" s="23" t="s">
        <v>23279</v>
      </c>
      <c r="D494" s="25" t="s">
        <v>21985</v>
      </c>
      <c r="E494" s="26" t="s">
        <v>23280</v>
      </c>
      <c r="F494" s="10"/>
    </row>
    <row r="495" spans="1:6" s="6" customFormat="1">
      <c r="A495" s="23" t="s">
        <v>23281</v>
      </c>
      <c r="B495" s="32">
        <v>131026</v>
      </c>
      <c r="C495" s="23" t="s">
        <v>23282</v>
      </c>
      <c r="D495" s="25" t="s">
        <v>21985</v>
      </c>
      <c r="E495" s="26" t="s">
        <v>23283</v>
      </c>
      <c r="F495" s="10"/>
    </row>
    <row r="496" spans="1:6" s="6" customFormat="1">
      <c r="A496" s="23" t="s">
        <v>23284</v>
      </c>
      <c r="B496" s="32">
        <v>130233</v>
      </c>
      <c r="C496" s="23" t="s">
        <v>23285</v>
      </c>
      <c r="D496" s="25" t="s">
        <v>21985</v>
      </c>
      <c r="E496" s="26" t="s">
        <v>23237</v>
      </c>
      <c r="F496" s="10"/>
    </row>
    <row r="497" spans="1:6" s="6" customFormat="1">
      <c r="A497" s="23" t="s">
        <v>23286</v>
      </c>
      <c r="B497" s="32">
        <v>130208</v>
      </c>
      <c r="C497" s="23" t="s">
        <v>23287</v>
      </c>
      <c r="D497" s="25" t="s">
        <v>21985</v>
      </c>
      <c r="E497" s="26" t="s">
        <v>23288</v>
      </c>
      <c r="F497" s="10"/>
    </row>
    <row r="498" spans="1:6" s="6" customFormat="1">
      <c r="A498" s="23" t="s">
        <v>23289</v>
      </c>
      <c r="B498" s="32">
        <v>130113</v>
      </c>
      <c r="C498" s="23" t="s">
        <v>23290</v>
      </c>
      <c r="D498" s="25" t="s">
        <v>21985</v>
      </c>
      <c r="E498" s="26" t="s">
        <v>23291</v>
      </c>
      <c r="F498" s="10"/>
    </row>
    <row r="499" spans="1:6" s="6" customFormat="1">
      <c r="A499" s="23" t="s">
        <v>23292</v>
      </c>
      <c r="B499" s="32">
        <v>130585</v>
      </c>
      <c r="C499" s="23" t="s">
        <v>23293</v>
      </c>
      <c r="D499" s="25" t="s">
        <v>21985</v>
      </c>
      <c r="E499" s="26" t="s">
        <v>23294</v>
      </c>
      <c r="F499" s="10"/>
    </row>
    <row r="500" spans="1:6" s="6" customFormat="1">
      <c r="A500" s="23" t="s">
        <v>23295</v>
      </c>
      <c r="B500" s="32">
        <v>130584</v>
      </c>
      <c r="C500" s="23" t="s">
        <v>23296</v>
      </c>
      <c r="D500" s="25" t="s">
        <v>21985</v>
      </c>
      <c r="E500" s="26" t="s">
        <v>23297</v>
      </c>
      <c r="F500" s="10"/>
    </row>
    <row r="501" spans="1:6" s="6" customFormat="1">
      <c r="A501" s="23" t="s">
        <v>23298</v>
      </c>
      <c r="B501" s="32">
        <v>131301</v>
      </c>
      <c r="C501" s="23" t="s">
        <v>23299</v>
      </c>
      <c r="D501" s="25" t="s">
        <v>22184</v>
      </c>
      <c r="E501" s="26" t="s">
        <v>23300</v>
      </c>
      <c r="F501" s="10"/>
    </row>
    <row r="502" spans="1:6" s="6" customFormat="1">
      <c r="A502" s="23" t="s">
        <v>23301</v>
      </c>
      <c r="B502" s="32">
        <v>130112</v>
      </c>
      <c r="C502" s="23" t="s">
        <v>23302</v>
      </c>
      <c r="D502" s="25" t="s">
        <v>21985</v>
      </c>
      <c r="E502" s="26" t="s">
        <v>23303</v>
      </c>
      <c r="F502" s="10"/>
    </row>
    <row r="503" spans="1:6" s="6" customFormat="1">
      <c r="A503" s="23" t="s">
        <v>23304</v>
      </c>
      <c r="B503" s="32">
        <v>130649</v>
      </c>
      <c r="C503" s="23" t="s">
        <v>23305</v>
      </c>
      <c r="D503" s="25" t="s">
        <v>21985</v>
      </c>
      <c r="E503" s="26" t="s">
        <v>23306</v>
      </c>
      <c r="F503" s="10"/>
    </row>
    <row r="504" spans="1:6" s="6" customFormat="1">
      <c r="A504" s="28" t="s">
        <v>23307</v>
      </c>
      <c r="B504" s="42">
        <v>130495</v>
      </c>
      <c r="C504" s="28" t="s">
        <v>23308</v>
      </c>
      <c r="D504" s="30" t="s">
        <v>21985</v>
      </c>
      <c r="E504" s="31" t="s">
        <v>23309</v>
      </c>
      <c r="F504" s="10"/>
    </row>
    <row r="505" spans="1:6" s="6" customFormat="1">
      <c r="A505" s="23" t="s">
        <v>23310</v>
      </c>
      <c r="B505" s="32">
        <v>130725</v>
      </c>
      <c r="C505" s="23" t="s">
        <v>23311</v>
      </c>
      <c r="D505" s="25" t="s">
        <v>21985</v>
      </c>
      <c r="E505" s="26" t="s">
        <v>23312</v>
      </c>
      <c r="F505" s="10"/>
    </row>
    <row r="506" spans="1:6" s="6" customFormat="1">
      <c r="A506" s="28" t="s">
        <v>23313</v>
      </c>
      <c r="B506" s="42">
        <v>130119</v>
      </c>
      <c r="C506" s="28" t="s">
        <v>23314</v>
      </c>
      <c r="D506" s="30" t="s">
        <v>21985</v>
      </c>
      <c r="E506" s="31" t="s">
        <v>23315</v>
      </c>
      <c r="F506" s="10"/>
    </row>
    <row r="507" spans="1:6" s="6" customFormat="1">
      <c r="A507" s="23" t="s">
        <v>23316</v>
      </c>
      <c r="B507" s="32">
        <v>130118</v>
      </c>
      <c r="C507" s="23" t="s">
        <v>23317</v>
      </c>
      <c r="D507" s="25" t="s">
        <v>21985</v>
      </c>
      <c r="E507" s="26" t="s">
        <v>23318</v>
      </c>
      <c r="F507" s="10"/>
    </row>
    <row r="508" spans="1:6" s="6" customFormat="1">
      <c r="A508" s="23" t="s">
        <v>23319</v>
      </c>
      <c r="B508" s="32">
        <v>131090</v>
      </c>
      <c r="C508" s="23" t="s">
        <v>23320</v>
      </c>
      <c r="D508" s="25" t="s">
        <v>21985</v>
      </c>
      <c r="E508" s="26" t="s">
        <v>23321</v>
      </c>
      <c r="F508" s="10"/>
    </row>
    <row r="509" spans="1:6" s="6" customFormat="1">
      <c r="A509" s="426" t="s">
        <v>22077</v>
      </c>
      <c r="B509" s="427"/>
      <c r="C509" s="428"/>
      <c r="D509" s="33" t="s">
        <v>22078</v>
      </c>
      <c r="E509" s="34" t="s">
        <v>22079</v>
      </c>
      <c r="F509" s="10"/>
    </row>
    <row r="510" spans="1:6" s="6" customFormat="1">
      <c r="A510" s="429"/>
      <c r="B510" s="430"/>
      <c r="C510" s="431"/>
      <c r="D510" s="33" t="s">
        <v>22080</v>
      </c>
      <c r="E510" s="34" t="s">
        <v>22081</v>
      </c>
      <c r="F510" s="10"/>
    </row>
    <row r="511" spans="1:6" s="6" customFormat="1">
      <c r="A511" s="35" t="s">
        <v>22082</v>
      </c>
      <c r="B511" s="35" t="s">
        <v>22083</v>
      </c>
      <c r="C511" s="35" t="s">
        <v>22084</v>
      </c>
      <c r="D511" s="35" t="s">
        <v>22085</v>
      </c>
      <c r="E511" s="36" t="s">
        <v>22086</v>
      </c>
      <c r="F511" s="10"/>
    </row>
    <row r="512" spans="1:6" s="6" customFormat="1">
      <c r="A512" s="23" t="s">
        <v>23322</v>
      </c>
      <c r="B512" s="32">
        <v>130830</v>
      </c>
      <c r="C512" s="23" t="s">
        <v>23323</v>
      </c>
      <c r="D512" s="25" t="s">
        <v>21985</v>
      </c>
      <c r="E512" s="26" t="s">
        <v>23324</v>
      </c>
      <c r="F512" s="10"/>
    </row>
    <row r="513" spans="1:6" s="6" customFormat="1">
      <c r="A513" s="23" t="s">
        <v>23325</v>
      </c>
      <c r="B513" s="32">
        <v>130831</v>
      </c>
      <c r="C513" s="23" t="s">
        <v>23326</v>
      </c>
      <c r="D513" s="25" t="s">
        <v>21985</v>
      </c>
      <c r="E513" s="26" t="s">
        <v>23327</v>
      </c>
      <c r="F513" s="10"/>
    </row>
    <row r="514" spans="1:6" s="6" customFormat="1">
      <c r="A514" s="23" t="s">
        <v>23328</v>
      </c>
      <c r="B514" s="32">
        <v>130626</v>
      </c>
      <c r="C514" s="23" t="s">
        <v>23329</v>
      </c>
      <c r="D514" s="25" t="s">
        <v>21985</v>
      </c>
      <c r="E514" s="26" t="s">
        <v>23330</v>
      </c>
      <c r="F514" s="10"/>
    </row>
    <row r="515" spans="1:6" s="6" customFormat="1">
      <c r="A515" s="23" t="s">
        <v>23331</v>
      </c>
      <c r="B515" s="32">
        <v>130890</v>
      </c>
      <c r="C515" s="23" t="s">
        <v>23332</v>
      </c>
      <c r="D515" s="25" t="s">
        <v>21985</v>
      </c>
      <c r="E515" s="26" t="s">
        <v>23333</v>
      </c>
      <c r="F515" s="10"/>
    </row>
    <row r="516" spans="1:6" s="6" customFormat="1">
      <c r="A516" s="23" t="s">
        <v>23334</v>
      </c>
      <c r="B516" s="32">
        <v>131290</v>
      </c>
      <c r="C516" s="23" t="s">
        <v>23335</v>
      </c>
      <c r="D516" s="25" t="s">
        <v>21985</v>
      </c>
      <c r="E516" s="26" t="s">
        <v>23336</v>
      </c>
      <c r="F516" s="10"/>
    </row>
    <row r="517" spans="1:6" s="6" customFormat="1">
      <c r="A517" s="23" t="s">
        <v>23337</v>
      </c>
      <c r="B517" s="32">
        <v>131288</v>
      </c>
      <c r="C517" s="23" t="s">
        <v>23338</v>
      </c>
      <c r="D517" s="25" t="s">
        <v>21985</v>
      </c>
      <c r="E517" s="26" t="s">
        <v>23336</v>
      </c>
      <c r="F517" s="10"/>
    </row>
    <row r="518" spans="1:6" s="6" customFormat="1">
      <c r="A518" s="23" t="s">
        <v>23339</v>
      </c>
      <c r="B518" s="32">
        <v>130122</v>
      </c>
      <c r="C518" s="23" t="s">
        <v>23340</v>
      </c>
      <c r="D518" s="25" t="s">
        <v>21985</v>
      </c>
      <c r="E518" s="26" t="s">
        <v>23341</v>
      </c>
      <c r="F518" s="10"/>
    </row>
    <row r="519" spans="1:6" s="6" customFormat="1">
      <c r="A519" s="23" t="s">
        <v>23342</v>
      </c>
      <c r="B519" s="32">
        <v>130728</v>
      </c>
      <c r="C519" s="23" t="s">
        <v>23343</v>
      </c>
      <c r="D519" s="25" t="s">
        <v>21985</v>
      </c>
      <c r="E519" s="26" t="s">
        <v>23344</v>
      </c>
      <c r="F519" s="10"/>
    </row>
    <row r="520" spans="1:6" s="6" customFormat="1">
      <c r="A520" s="23" t="s">
        <v>23345</v>
      </c>
      <c r="B520" s="32">
        <v>130521</v>
      </c>
      <c r="C520" s="23" t="s">
        <v>23346</v>
      </c>
      <c r="D520" s="25" t="s">
        <v>21985</v>
      </c>
      <c r="E520" s="26" t="s">
        <v>23347</v>
      </c>
      <c r="F520" s="10"/>
    </row>
    <row r="521" spans="1:6" s="6" customFormat="1">
      <c r="A521" s="23" t="s">
        <v>23348</v>
      </c>
      <c r="B521" s="32">
        <v>130170</v>
      </c>
      <c r="C521" s="23" t="s">
        <v>23349</v>
      </c>
      <c r="D521" s="25" t="s">
        <v>21985</v>
      </c>
      <c r="E521" s="26" t="s">
        <v>23350</v>
      </c>
      <c r="F521" s="10"/>
    </row>
    <row r="522" spans="1:6" s="6" customFormat="1">
      <c r="A522" s="23" t="s">
        <v>23351</v>
      </c>
      <c r="B522" s="32">
        <v>130716</v>
      </c>
      <c r="C522" s="23" t="s">
        <v>23352</v>
      </c>
      <c r="D522" s="25" t="s">
        <v>21985</v>
      </c>
      <c r="E522" s="26" t="s">
        <v>23353</v>
      </c>
      <c r="F522" s="10"/>
    </row>
    <row r="523" spans="1:6" s="6" customFormat="1">
      <c r="A523" s="23" t="s">
        <v>23354</v>
      </c>
      <c r="B523" s="32">
        <v>130715</v>
      </c>
      <c r="C523" s="23" t="s">
        <v>23355</v>
      </c>
      <c r="D523" s="25" t="s">
        <v>21985</v>
      </c>
      <c r="E523" s="26" t="s">
        <v>23356</v>
      </c>
      <c r="F523" s="10"/>
    </row>
    <row r="524" spans="1:6" s="6" customFormat="1">
      <c r="A524" s="23" t="s">
        <v>23357</v>
      </c>
      <c r="B524" s="32">
        <v>130759</v>
      </c>
      <c r="C524" s="23" t="s">
        <v>23358</v>
      </c>
      <c r="D524" s="25" t="s">
        <v>21985</v>
      </c>
      <c r="E524" s="26" t="s">
        <v>23359</v>
      </c>
      <c r="F524" s="10"/>
    </row>
    <row r="525" spans="1:6" s="6" customFormat="1">
      <c r="A525" s="23" t="s">
        <v>23360</v>
      </c>
      <c r="B525" s="32">
        <v>130758</v>
      </c>
      <c r="C525" s="23" t="s">
        <v>23361</v>
      </c>
      <c r="D525" s="25" t="s">
        <v>21985</v>
      </c>
      <c r="E525" s="26" t="s">
        <v>23362</v>
      </c>
      <c r="F525" s="10"/>
    </row>
    <row r="526" spans="1:6" s="6" customFormat="1">
      <c r="A526" s="23" t="s">
        <v>23363</v>
      </c>
      <c r="B526" s="32">
        <v>130760</v>
      </c>
      <c r="C526" s="23" t="s">
        <v>23364</v>
      </c>
      <c r="D526" s="25" t="s">
        <v>21985</v>
      </c>
      <c r="E526" s="26" t="s">
        <v>23365</v>
      </c>
      <c r="F526" s="10"/>
    </row>
    <row r="527" spans="1:6" s="6" customFormat="1">
      <c r="A527" s="20">
        <v>1.17</v>
      </c>
      <c r="B527" s="21"/>
      <c r="C527" s="22" t="s">
        <v>23366</v>
      </c>
      <c r="D527" s="21"/>
      <c r="E527" s="21"/>
      <c r="F527" s="10"/>
    </row>
    <row r="528" spans="1:6" s="6" customFormat="1">
      <c r="A528" s="23" t="s">
        <v>23367</v>
      </c>
      <c r="B528" s="32">
        <v>140348</v>
      </c>
      <c r="C528" s="23" t="s">
        <v>23368</v>
      </c>
      <c r="D528" s="25" t="s">
        <v>21985</v>
      </c>
      <c r="E528" s="26" t="s">
        <v>23369</v>
      </c>
      <c r="F528" s="10"/>
    </row>
    <row r="529" spans="1:6" s="6" customFormat="1">
      <c r="A529" s="23" t="s">
        <v>23370</v>
      </c>
      <c r="B529" s="32">
        <v>141372</v>
      </c>
      <c r="C529" s="23" t="s">
        <v>23371</v>
      </c>
      <c r="D529" s="25" t="s">
        <v>21985</v>
      </c>
      <c r="E529" s="26" t="s">
        <v>23372</v>
      </c>
      <c r="F529" s="10"/>
    </row>
    <row r="530" spans="1:6" s="6" customFormat="1">
      <c r="A530" s="23" t="s">
        <v>23373</v>
      </c>
      <c r="B530" s="32">
        <v>140198</v>
      </c>
      <c r="C530" s="23" t="s">
        <v>23374</v>
      </c>
      <c r="D530" s="25" t="s">
        <v>21985</v>
      </c>
      <c r="E530" s="26" t="s">
        <v>23375</v>
      </c>
      <c r="F530" s="10"/>
    </row>
    <row r="531" spans="1:6" s="6" customFormat="1">
      <c r="A531" s="23" t="s">
        <v>23376</v>
      </c>
      <c r="B531" s="32">
        <v>141373</v>
      </c>
      <c r="C531" s="23" t="s">
        <v>23377</v>
      </c>
      <c r="D531" s="25" t="s">
        <v>21985</v>
      </c>
      <c r="E531" s="26" t="s">
        <v>23378</v>
      </c>
      <c r="F531" s="10"/>
    </row>
    <row r="532" spans="1:6" s="6" customFormat="1">
      <c r="A532" s="23" t="s">
        <v>23379</v>
      </c>
      <c r="B532" s="32">
        <v>141368</v>
      </c>
      <c r="C532" s="23" t="s">
        <v>23380</v>
      </c>
      <c r="D532" s="25" t="s">
        <v>21985</v>
      </c>
      <c r="E532" s="26" t="s">
        <v>23381</v>
      </c>
      <c r="F532" s="10"/>
    </row>
    <row r="533" spans="1:6" s="6" customFormat="1">
      <c r="A533" s="23" t="s">
        <v>23382</v>
      </c>
      <c r="B533" s="32">
        <v>141369</v>
      </c>
      <c r="C533" s="23" t="s">
        <v>23383</v>
      </c>
      <c r="D533" s="25" t="s">
        <v>21985</v>
      </c>
      <c r="E533" s="26" t="s">
        <v>23384</v>
      </c>
      <c r="F533" s="10"/>
    </row>
    <row r="534" spans="1:6" s="6" customFormat="1">
      <c r="A534" s="23" t="s">
        <v>23385</v>
      </c>
      <c r="B534" s="32">
        <v>141334</v>
      </c>
      <c r="C534" s="23" t="s">
        <v>23386</v>
      </c>
      <c r="D534" s="25" t="s">
        <v>21985</v>
      </c>
      <c r="E534" s="26" t="s">
        <v>23387</v>
      </c>
      <c r="F534" s="10"/>
    </row>
    <row r="535" spans="1:6" s="6" customFormat="1">
      <c r="A535" s="23" t="s">
        <v>23388</v>
      </c>
      <c r="B535" s="32">
        <v>140159</v>
      </c>
      <c r="C535" s="23" t="s">
        <v>23389</v>
      </c>
      <c r="D535" s="25" t="s">
        <v>21985</v>
      </c>
      <c r="E535" s="26" t="s">
        <v>23390</v>
      </c>
      <c r="F535" s="10"/>
    </row>
    <row r="536" spans="1:6" s="6" customFormat="1">
      <c r="A536" s="23" t="s">
        <v>23391</v>
      </c>
      <c r="B536" s="32">
        <v>140828</v>
      </c>
      <c r="C536" s="23" t="s">
        <v>23392</v>
      </c>
      <c r="D536" s="25" t="s">
        <v>21985</v>
      </c>
      <c r="E536" s="26" t="s">
        <v>23393</v>
      </c>
      <c r="F536" s="10"/>
    </row>
    <row r="537" spans="1:6" s="6" customFormat="1">
      <c r="A537" s="28" t="s">
        <v>23394</v>
      </c>
      <c r="B537" s="42">
        <v>141336</v>
      </c>
      <c r="C537" s="28" t="s">
        <v>23395</v>
      </c>
      <c r="D537" s="30" t="s">
        <v>21985</v>
      </c>
      <c r="E537" s="31" t="s">
        <v>23396</v>
      </c>
      <c r="F537" s="10"/>
    </row>
    <row r="538" spans="1:6" s="6" customFormat="1">
      <c r="A538" s="23" t="s">
        <v>23397</v>
      </c>
      <c r="B538" s="32">
        <v>140598</v>
      </c>
      <c r="C538" s="23" t="s">
        <v>23398</v>
      </c>
      <c r="D538" s="25" t="s">
        <v>21985</v>
      </c>
      <c r="E538" s="26" t="s">
        <v>23399</v>
      </c>
      <c r="F538" s="10"/>
    </row>
    <row r="539" spans="1:6" s="6" customFormat="1">
      <c r="A539" s="23" t="s">
        <v>23400</v>
      </c>
      <c r="B539" s="32">
        <v>140240</v>
      </c>
      <c r="C539" s="23" t="s">
        <v>23401</v>
      </c>
      <c r="D539" s="25" t="s">
        <v>21985</v>
      </c>
      <c r="E539" s="26" t="s">
        <v>23402</v>
      </c>
      <c r="F539" s="10"/>
    </row>
    <row r="540" spans="1:6" s="6" customFormat="1">
      <c r="A540" s="23" t="s">
        <v>23403</v>
      </c>
      <c r="B540" s="32">
        <v>140158</v>
      </c>
      <c r="C540" s="23" t="s">
        <v>23404</v>
      </c>
      <c r="D540" s="25" t="s">
        <v>21985</v>
      </c>
      <c r="E540" s="26" t="s">
        <v>23405</v>
      </c>
      <c r="F540" s="10"/>
    </row>
    <row r="541" spans="1:6" s="6" customFormat="1">
      <c r="A541" s="23" t="s">
        <v>23406</v>
      </c>
      <c r="B541" s="32">
        <v>140829</v>
      </c>
      <c r="C541" s="23" t="s">
        <v>23407</v>
      </c>
      <c r="D541" s="25" t="s">
        <v>21985</v>
      </c>
      <c r="E541" s="26" t="s">
        <v>23408</v>
      </c>
      <c r="F541" s="10"/>
    </row>
    <row r="542" spans="1:6" s="6" customFormat="1">
      <c r="A542" s="23" t="s">
        <v>23409</v>
      </c>
      <c r="B542" s="32">
        <v>140160</v>
      </c>
      <c r="C542" s="23" t="s">
        <v>23410</v>
      </c>
      <c r="D542" s="25" t="s">
        <v>21985</v>
      </c>
      <c r="E542" s="26" t="s">
        <v>23411</v>
      </c>
      <c r="F542" s="10"/>
    </row>
    <row r="543" spans="1:6" s="6" customFormat="1">
      <c r="A543" s="23" t="s">
        <v>23412</v>
      </c>
      <c r="B543" s="32">
        <v>140479</v>
      </c>
      <c r="C543" s="23" t="s">
        <v>23413</v>
      </c>
      <c r="D543" s="25" t="s">
        <v>21985</v>
      </c>
      <c r="E543" s="26" t="s">
        <v>23414</v>
      </c>
      <c r="F543" s="10"/>
    </row>
    <row r="544" spans="1:6" s="6" customFormat="1">
      <c r="A544" s="20">
        <v>1.18</v>
      </c>
      <c r="B544" s="21"/>
      <c r="C544" s="22" t="s">
        <v>23415</v>
      </c>
      <c r="D544" s="21"/>
      <c r="E544" s="21"/>
      <c r="F544" s="10"/>
    </row>
    <row r="545" spans="1:6" s="6" customFormat="1">
      <c r="A545" s="426" t="s">
        <v>22077</v>
      </c>
      <c r="B545" s="427"/>
      <c r="C545" s="428"/>
      <c r="D545" s="33" t="s">
        <v>22078</v>
      </c>
      <c r="E545" s="34" t="s">
        <v>22079</v>
      </c>
      <c r="F545" s="10"/>
    </row>
    <row r="546" spans="1:6" s="6" customFormat="1">
      <c r="A546" s="429"/>
      <c r="B546" s="430"/>
      <c r="C546" s="431"/>
      <c r="D546" s="33" t="s">
        <v>22080</v>
      </c>
      <c r="E546" s="34" t="s">
        <v>22081</v>
      </c>
      <c r="F546" s="10"/>
    </row>
    <row r="547" spans="1:6" s="6" customFormat="1">
      <c r="A547" s="35" t="s">
        <v>22082</v>
      </c>
      <c r="B547" s="35" t="s">
        <v>22083</v>
      </c>
      <c r="C547" s="35" t="s">
        <v>22084</v>
      </c>
      <c r="D547" s="35" t="s">
        <v>22085</v>
      </c>
      <c r="E547" s="36" t="s">
        <v>22086</v>
      </c>
      <c r="F547" s="10"/>
    </row>
    <row r="548" spans="1:6" s="6" customFormat="1">
      <c r="A548" s="40" t="s">
        <v>23416</v>
      </c>
      <c r="B548" s="41"/>
      <c r="C548" s="40" t="s">
        <v>23417</v>
      </c>
      <c r="D548" s="41"/>
      <c r="E548" s="41"/>
      <c r="F548" s="10"/>
    </row>
    <row r="549" spans="1:6" s="6" customFormat="1">
      <c r="A549" s="23" t="s">
        <v>23418</v>
      </c>
      <c r="B549" s="32">
        <v>150129</v>
      </c>
      <c r="C549" s="23" t="s">
        <v>23419</v>
      </c>
      <c r="D549" s="25" t="s">
        <v>21985</v>
      </c>
      <c r="E549" s="26" t="s">
        <v>23420</v>
      </c>
      <c r="F549" s="10"/>
    </row>
    <row r="550" spans="1:6" s="6" customFormat="1">
      <c r="A550" s="28" t="s">
        <v>23421</v>
      </c>
      <c r="B550" s="42">
        <v>150586</v>
      </c>
      <c r="C550" s="28" t="s">
        <v>23422</v>
      </c>
      <c r="D550" s="30" t="s">
        <v>21985</v>
      </c>
      <c r="E550" s="31" t="s">
        <v>23423</v>
      </c>
      <c r="F550" s="10"/>
    </row>
    <row r="551" spans="1:6" s="6" customFormat="1">
      <c r="A551" s="23" t="s">
        <v>23424</v>
      </c>
      <c r="B551" s="32">
        <v>151286</v>
      </c>
      <c r="C551" s="23" t="s">
        <v>23425</v>
      </c>
      <c r="D551" s="25" t="s">
        <v>21985</v>
      </c>
      <c r="E551" s="26" t="s">
        <v>23426</v>
      </c>
      <c r="F551" s="10"/>
    </row>
    <row r="552" spans="1:6" s="6" customFormat="1">
      <c r="A552" s="40" t="s">
        <v>23427</v>
      </c>
      <c r="B552" s="41"/>
      <c r="C552" s="40" t="s">
        <v>23428</v>
      </c>
      <c r="D552" s="41"/>
      <c r="E552" s="41"/>
      <c r="F552" s="10"/>
    </row>
    <row r="553" spans="1:6" s="6" customFormat="1">
      <c r="A553" s="23" t="s">
        <v>23429</v>
      </c>
      <c r="B553" s="32">
        <v>150302</v>
      </c>
      <c r="C553" s="23" t="s">
        <v>23430</v>
      </c>
      <c r="D553" s="25" t="s">
        <v>21985</v>
      </c>
      <c r="E553" s="26" t="s">
        <v>23431</v>
      </c>
      <c r="F553" s="10"/>
    </row>
    <row r="554" spans="1:6" s="6" customFormat="1">
      <c r="A554" s="28" t="s">
        <v>23432</v>
      </c>
      <c r="B554" s="42">
        <v>150377</v>
      </c>
      <c r="C554" s="28" t="s">
        <v>23433</v>
      </c>
      <c r="D554" s="30" t="s">
        <v>21985</v>
      </c>
      <c r="E554" s="31" t="s">
        <v>23434</v>
      </c>
      <c r="F554" s="10"/>
    </row>
    <row r="555" spans="1:6" s="6" customFormat="1">
      <c r="A555" s="23" t="s">
        <v>23435</v>
      </c>
      <c r="B555" s="32">
        <v>150301</v>
      </c>
      <c r="C555" s="23" t="s">
        <v>23436</v>
      </c>
      <c r="D555" s="25" t="s">
        <v>21985</v>
      </c>
      <c r="E555" s="26" t="s">
        <v>23437</v>
      </c>
      <c r="F555" s="10"/>
    </row>
    <row r="556" spans="1:6" s="6" customFormat="1">
      <c r="A556" s="23" t="s">
        <v>23438</v>
      </c>
      <c r="B556" s="32">
        <v>150491</v>
      </c>
      <c r="C556" s="23" t="s">
        <v>23439</v>
      </c>
      <c r="D556" s="25" t="s">
        <v>21985</v>
      </c>
      <c r="E556" s="26" t="s">
        <v>23440</v>
      </c>
      <c r="F556" s="10"/>
    </row>
    <row r="557" spans="1:6" s="6" customFormat="1">
      <c r="A557" s="23" t="s">
        <v>23441</v>
      </c>
      <c r="B557" s="32">
        <v>150134</v>
      </c>
      <c r="C557" s="23" t="s">
        <v>23442</v>
      </c>
      <c r="D557" s="25" t="s">
        <v>21985</v>
      </c>
      <c r="E557" s="26" t="s">
        <v>23443</v>
      </c>
      <c r="F557" s="10"/>
    </row>
    <row r="558" spans="1:6" s="6" customFormat="1">
      <c r="A558" s="23" t="s">
        <v>23444</v>
      </c>
      <c r="B558" s="32">
        <v>150588</v>
      </c>
      <c r="C558" s="23" t="s">
        <v>23445</v>
      </c>
      <c r="D558" s="25" t="s">
        <v>21985</v>
      </c>
      <c r="E558" s="26" t="s">
        <v>23446</v>
      </c>
      <c r="F558" s="10"/>
    </row>
    <row r="559" spans="1:6" s="6" customFormat="1">
      <c r="A559" s="40" t="s">
        <v>23447</v>
      </c>
      <c r="B559" s="41"/>
      <c r="C559" s="40" t="s">
        <v>23448</v>
      </c>
      <c r="D559" s="41"/>
      <c r="E559" s="41"/>
      <c r="F559" s="10"/>
    </row>
    <row r="560" spans="1:6" s="6" customFormat="1">
      <c r="A560" s="23" t="s">
        <v>23449</v>
      </c>
      <c r="B560" s="32">
        <v>150130</v>
      </c>
      <c r="C560" s="23" t="s">
        <v>23450</v>
      </c>
      <c r="D560" s="25" t="s">
        <v>21985</v>
      </c>
      <c r="E560" s="26" t="s">
        <v>23451</v>
      </c>
      <c r="F560" s="10"/>
    </row>
    <row r="561" spans="1:6" s="6" customFormat="1">
      <c r="A561" s="23" t="s">
        <v>23452</v>
      </c>
      <c r="B561" s="32">
        <v>150606</v>
      </c>
      <c r="C561" s="23" t="s">
        <v>23453</v>
      </c>
      <c r="D561" s="25" t="s">
        <v>21985</v>
      </c>
      <c r="E561" s="26" t="s">
        <v>23454</v>
      </c>
      <c r="F561" s="10"/>
    </row>
    <row r="562" spans="1:6" s="6" customFormat="1">
      <c r="A562" s="23" t="s">
        <v>23455</v>
      </c>
      <c r="B562" s="32">
        <v>150210</v>
      </c>
      <c r="C562" s="23" t="s">
        <v>23456</v>
      </c>
      <c r="D562" s="25" t="s">
        <v>21985</v>
      </c>
      <c r="E562" s="26" t="s">
        <v>23457</v>
      </c>
      <c r="F562" s="10"/>
    </row>
    <row r="563" spans="1:6" s="6" customFormat="1">
      <c r="A563" s="40" t="s">
        <v>23458</v>
      </c>
      <c r="B563" s="41"/>
      <c r="C563" s="40" t="s">
        <v>23459</v>
      </c>
      <c r="D563" s="41"/>
      <c r="E563" s="41"/>
      <c r="F563" s="10"/>
    </row>
    <row r="564" spans="1:6" s="6" customFormat="1">
      <c r="A564" s="23" t="s">
        <v>23460</v>
      </c>
      <c r="B564" s="32">
        <v>150741</v>
      </c>
      <c r="C564" s="23" t="s">
        <v>23461</v>
      </c>
      <c r="D564" s="25" t="s">
        <v>21985</v>
      </c>
      <c r="E564" s="26" t="s">
        <v>23462</v>
      </c>
      <c r="F564" s="10"/>
    </row>
    <row r="565" spans="1:6" s="6" customFormat="1">
      <c r="A565" s="23" t="s">
        <v>23463</v>
      </c>
      <c r="B565" s="32">
        <v>151285</v>
      </c>
      <c r="C565" s="23" t="s">
        <v>23464</v>
      </c>
      <c r="D565" s="25" t="s">
        <v>21985</v>
      </c>
      <c r="E565" s="26" t="s">
        <v>23465</v>
      </c>
      <c r="F565" s="10"/>
    </row>
    <row r="566" spans="1:6" s="6" customFormat="1">
      <c r="A566" s="23" t="s">
        <v>23466</v>
      </c>
      <c r="B566" s="32">
        <v>150180</v>
      </c>
      <c r="C566" s="23" t="s">
        <v>23467</v>
      </c>
      <c r="D566" s="25" t="s">
        <v>21985</v>
      </c>
      <c r="E566" s="26" t="s">
        <v>23468</v>
      </c>
      <c r="F566" s="10"/>
    </row>
    <row r="567" spans="1:6" s="6" customFormat="1">
      <c r="A567" s="23" t="s">
        <v>23469</v>
      </c>
      <c r="B567" s="32">
        <v>150480</v>
      </c>
      <c r="C567" s="23" t="s">
        <v>23470</v>
      </c>
      <c r="D567" s="25" t="s">
        <v>21985</v>
      </c>
      <c r="E567" s="26" t="s">
        <v>23471</v>
      </c>
      <c r="F567" s="10"/>
    </row>
    <row r="568" spans="1:6" s="6" customFormat="1">
      <c r="A568" s="23" t="s">
        <v>23472</v>
      </c>
      <c r="B568" s="32">
        <v>150253</v>
      </c>
      <c r="C568" s="23" t="s">
        <v>23473</v>
      </c>
      <c r="D568" s="25" t="s">
        <v>21985</v>
      </c>
      <c r="E568" s="26" t="s">
        <v>23474</v>
      </c>
      <c r="F568" s="10"/>
    </row>
    <row r="569" spans="1:6" s="6" customFormat="1">
      <c r="A569" s="23" t="s">
        <v>23475</v>
      </c>
      <c r="B569" s="32">
        <v>151284</v>
      </c>
      <c r="C569" s="23" t="s">
        <v>23476</v>
      </c>
      <c r="D569" s="25" t="s">
        <v>21985</v>
      </c>
      <c r="E569" s="26" t="s">
        <v>23477</v>
      </c>
      <c r="F569" s="10"/>
    </row>
    <row r="570" spans="1:6" s="6" customFormat="1">
      <c r="A570" s="23" t="s">
        <v>23478</v>
      </c>
      <c r="B570" s="32">
        <v>150125</v>
      </c>
      <c r="C570" s="23" t="s">
        <v>23479</v>
      </c>
      <c r="D570" s="25" t="s">
        <v>21985</v>
      </c>
      <c r="E570" s="26" t="s">
        <v>23426</v>
      </c>
      <c r="F570" s="10"/>
    </row>
    <row r="571" spans="1:6" s="6" customFormat="1">
      <c r="A571" s="23" t="s">
        <v>23480</v>
      </c>
      <c r="B571" s="32">
        <v>150654</v>
      </c>
      <c r="C571" s="23" t="s">
        <v>23481</v>
      </c>
      <c r="D571" s="25" t="s">
        <v>21985</v>
      </c>
      <c r="E571" s="26" t="s">
        <v>23482</v>
      </c>
      <c r="F571" s="10"/>
    </row>
    <row r="572" spans="1:6" s="6" customFormat="1">
      <c r="A572" s="40" t="s">
        <v>23483</v>
      </c>
      <c r="B572" s="41"/>
      <c r="C572" s="40" t="s">
        <v>23484</v>
      </c>
      <c r="D572" s="41"/>
      <c r="E572" s="41"/>
      <c r="F572" s="10"/>
    </row>
    <row r="573" spans="1:6" s="6" customFormat="1">
      <c r="A573" s="28" t="s">
        <v>23485</v>
      </c>
      <c r="B573" s="42">
        <v>150126</v>
      </c>
      <c r="C573" s="28" t="s">
        <v>23486</v>
      </c>
      <c r="D573" s="30" t="s">
        <v>21985</v>
      </c>
      <c r="E573" s="31" t="s">
        <v>23487</v>
      </c>
      <c r="F573" s="10"/>
    </row>
    <row r="574" spans="1:6" s="6" customFormat="1">
      <c r="A574" s="23" t="s">
        <v>23488</v>
      </c>
      <c r="B574" s="32">
        <v>150127</v>
      </c>
      <c r="C574" s="23" t="s">
        <v>23489</v>
      </c>
      <c r="D574" s="25" t="s">
        <v>21985</v>
      </c>
      <c r="E574" s="26" t="s">
        <v>23490</v>
      </c>
      <c r="F574" s="10"/>
    </row>
    <row r="575" spans="1:6" s="6" customFormat="1">
      <c r="A575" s="40" t="s">
        <v>23491</v>
      </c>
      <c r="B575" s="41"/>
      <c r="C575" s="40" t="s">
        <v>23492</v>
      </c>
      <c r="D575" s="41"/>
      <c r="E575" s="41"/>
      <c r="F575" s="10"/>
    </row>
    <row r="576" spans="1:6" s="6" customFormat="1">
      <c r="A576" s="23" t="s">
        <v>23493</v>
      </c>
      <c r="B576" s="32">
        <v>150207</v>
      </c>
      <c r="C576" s="23" t="s">
        <v>23494</v>
      </c>
      <c r="D576" s="25" t="s">
        <v>21985</v>
      </c>
      <c r="E576" s="26" t="s">
        <v>23495</v>
      </c>
      <c r="F576" s="10"/>
    </row>
    <row r="577" spans="1:6" s="6" customFormat="1">
      <c r="A577" s="23" t="s">
        <v>23496</v>
      </c>
      <c r="B577" s="32">
        <v>150131</v>
      </c>
      <c r="C577" s="23" t="s">
        <v>23497</v>
      </c>
      <c r="D577" s="25" t="s">
        <v>21985</v>
      </c>
      <c r="E577" s="26" t="s">
        <v>23498</v>
      </c>
      <c r="F577" s="10"/>
    </row>
    <row r="578" spans="1:6" s="6" customFormat="1">
      <c r="A578" s="23" t="s">
        <v>23499</v>
      </c>
      <c r="B578" s="32">
        <v>150489</v>
      </c>
      <c r="C578" s="23" t="s">
        <v>23500</v>
      </c>
      <c r="D578" s="25" t="s">
        <v>21985</v>
      </c>
      <c r="E578" s="26" t="s">
        <v>23501</v>
      </c>
      <c r="F578" s="10"/>
    </row>
    <row r="579" spans="1:6" s="6" customFormat="1">
      <c r="A579" s="23" t="s">
        <v>23502</v>
      </c>
      <c r="B579" s="32">
        <v>150286</v>
      </c>
      <c r="C579" s="23" t="s">
        <v>23503</v>
      </c>
      <c r="D579" s="25" t="s">
        <v>21985</v>
      </c>
      <c r="E579" s="26" t="s">
        <v>23504</v>
      </c>
      <c r="F579" s="10"/>
    </row>
    <row r="580" spans="1:6" s="6" customFormat="1">
      <c r="A580" s="23" t="s">
        <v>23505</v>
      </c>
      <c r="B580" s="32">
        <v>150274</v>
      </c>
      <c r="C580" s="23" t="s">
        <v>23506</v>
      </c>
      <c r="D580" s="25" t="s">
        <v>21985</v>
      </c>
      <c r="E580" s="26" t="s">
        <v>23507</v>
      </c>
      <c r="F580" s="10"/>
    </row>
    <row r="581" spans="1:6" s="6" customFormat="1">
      <c r="A581" s="426" t="s">
        <v>22077</v>
      </c>
      <c r="B581" s="427"/>
      <c r="C581" s="428"/>
      <c r="D581" s="33" t="s">
        <v>22078</v>
      </c>
      <c r="E581" s="34" t="s">
        <v>22079</v>
      </c>
      <c r="F581" s="10"/>
    </row>
    <row r="582" spans="1:6" s="6" customFormat="1">
      <c r="A582" s="429"/>
      <c r="B582" s="430"/>
      <c r="C582" s="431"/>
      <c r="D582" s="33" t="s">
        <v>22080</v>
      </c>
      <c r="E582" s="34" t="s">
        <v>22081</v>
      </c>
      <c r="F582" s="10"/>
    </row>
    <row r="583" spans="1:6" s="6" customFormat="1">
      <c r="A583" s="35" t="s">
        <v>22082</v>
      </c>
      <c r="B583" s="35" t="s">
        <v>22083</v>
      </c>
      <c r="C583" s="35" t="s">
        <v>22084</v>
      </c>
      <c r="D583" s="35" t="s">
        <v>22085</v>
      </c>
      <c r="E583" s="36" t="s">
        <v>22086</v>
      </c>
      <c r="F583" s="10"/>
    </row>
    <row r="584" spans="1:6" s="6" customFormat="1">
      <c r="A584" s="28" t="s">
        <v>23508</v>
      </c>
      <c r="B584" s="42">
        <v>150752</v>
      </c>
      <c r="C584" s="28" t="s">
        <v>23509</v>
      </c>
      <c r="D584" s="30" t="s">
        <v>21985</v>
      </c>
      <c r="E584" s="31" t="s">
        <v>23510</v>
      </c>
      <c r="F584" s="10"/>
    </row>
    <row r="585" spans="1:6" s="6" customFormat="1">
      <c r="A585" s="23" t="s">
        <v>23511</v>
      </c>
      <c r="B585" s="32">
        <v>150800</v>
      </c>
      <c r="C585" s="23" t="s">
        <v>23512</v>
      </c>
      <c r="D585" s="25" t="s">
        <v>22030</v>
      </c>
      <c r="E585" s="26" t="s">
        <v>23513</v>
      </c>
      <c r="F585" s="10"/>
    </row>
    <row r="586" spans="1:6" s="6" customFormat="1">
      <c r="A586" s="20">
        <v>1.19</v>
      </c>
      <c r="B586" s="21"/>
      <c r="C586" s="22" t="s">
        <v>23514</v>
      </c>
      <c r="D586" s="21"/>
      <c r="E586" s="21"/>
      <c r="F586" s="10"/>
    </row>
    <row r="587" spans="1:6" s="6" customFormat="1">
      <c r="A587" s="40" t="s">
        <v>23515</v>
      </c>
      <c r="B587" s="41"/>
      <c r="C587" s="40" t="s">
        <v>23516</v>
      </c>
      <c r="D587" s="41"/>
      <c r="E587" s="41"/>
      <c r="F587" s="10"/>
    </row>
    <row r="588" spans="1:6" s="6" customFormat="1">
      <c r="A588" s="23" t="s">
        <v>23517</v>
      </c>
      <c r="B588" s="32">
        <v>170883</v>
      </c>
      <c r="C588" s="23" t="s">
        <v>23518</v>
      </c>
      <c r="D588" s="25" t="s">
        <v>21998</v>
      </c>
      <c r="E588" s="26" t="s">
        <v>23519</v>
      </c>
      <c r="F588" s="10"/>
    </row>
    <row r="589" spans="1:6" s="6" customFormat="1">
      <c r="A589" s="23" t="s">
        <v>23520</v>
      </c>
      <c r="B589" s="32">
        <v>170870</v>
      </c>
      <c r="C589" s="23" t="s">
        <v>23521</v>
      </c>
      <c r="D589" s="25" t="s">
        <v>21998</v>
      </c>
      <c r="E589" s="26" t="s">
        <v>23522</v>
      </c>
      <c r="F589" s="10"/>
    </row>
    <row r="590" spans="1:6" s="6" customFormat="1">
      <c r="A590" s="23" t="s">
        <v>23523</v>
      </c>
      <c r="B590" s="32">
        <v>170873</v>
      </c>
      <c r="C590" s="23" t="s">
        <v>23524</v>
      </c>
      <c r="D590" s="25" t="s">
        <v>21998</v>
      </c>
      <c r="E590" s="26" t="s">
        <v>23525</v>
      </c>
      <c r="F590" s="10"/>
    </row>
    <row r="591" spans="1:6" s="6" customFormat="1">
      <c r="A591" s="23" t="s">
        <v>23526</v>
      </c>
      <c r="B591" s="32">
        <v>170874</v>
      </c>
      <c r="C591" s="23" t="s">
        <v>23527</v>
      </c>
      <c r="D591" s="25" t="s">
        <v>21998</v>
      </c>
      <c r="E591" s="26" t="s">
        <v>23528</v>
      </c>
      <c r="F591" s="10"/>
    </row>
    <row r="592" spans="1:6" s="6" customFormat="1">
      <c r="A592" s="23" t="s">
        <v>23529</v>
      </c>
      <c r="B592" s="32">
        <v>170871</v>
      </c>
      <c r="C592" s="23" t="s">
        <v>23530</v>
      </c>
      <c r="D592" s="25" t="s">
        <v>21998</v>
      </c>
      <c r="E592" s="26" t="s">
        <v>23531</v>
      </c>
      <c r="F592" s="10"/>
    </row>
    <row r="593" spans="1:6" s="6" customFormat="1">
      <c r="A593" s="23" t="s">
        <v>23532</v>
      </c>
      <c r="B593" s="32">
        <v>170872</v>
      </c>
      <c r="C593" s="23" t="s">
        <v>23533</v>
      </c>
      <c r="D593" s="25" t="s">
        <v>21998</v>
      </c>
      <c r="E593" s="26" t="s">
        <v>23534</v>
      </c>
      <c r="F593" s="10"/>
    </row>
    <row r="594" spans="1:6" s="6" customFormat="1">
      <c r="A594" s="23" t="s">
        <v>23535</v>
      </c>
      <c r="B594" s="32">
        <v>170875</v>
      </c>
      <c r="C594" s="23" t="s">
        <v>23536</v>
      </c>
      <c r="D594" s="25" t="s">
        <v>21998</v>
      </c>
      <c r="E594" s="26" t="s">
        <v>23537</v>
      </c>
      <c r="F594" s="10"/>
    </row>
    <row r="595" spans="1:6" s="6" customFormat="1">
      <c r="A595" s="23" t="s">
        <v>23538</v>
      </c>
      <c r="B595" s="32">
        <v>170876</v>
      </c>
      <c r="C595" s="23" t="s">
        <v>23539</v>
      </c>
      <c r="D595" s="25" t="s">
        <v>21998</v>
      </c>
      <c r="E595" s="26" t="s">
        <v>23540</v>
      </c>
      <c r="F595" s="10"/>
    </row>
    <row r="596" spans="1:6" s="6" customFormat="1">
      <c r="A596" s="23" t="s">
        <v>23541</v>
      </c>
      <c r="B596" s="32">
        <v>170323</v>
      </c>
      <c r="C596" s="23" t="s">
        <v>23542</v>
      </c>
      <c r="D596" s="25" t="s">
        <v>21998</v>
      </c>
      <c r="E596" s="26" t="s">
        <v>23543</v>
      </c>
      <c r="F596" s="10"/>
    </row>
    <row r="597" spans="1:6" s="6" customFormat="1">
      <c r="A597" s="23" t="s">
        <v>23544</v>
      </c>
      <c r="B597" s="32">
        <v>170324</v>
      </c>
      <c r="C597" s="23" t="s">
        <v>23545</v>
      </c>
      <c r="D597" s="25" t="s">
        <v>21998</v>
      </c>
      <c r="E597" s="26" t="s">
        <v>23546</v>
      </c>
      <c r="F597" s="10"/>
    </row>
    <row r="598" spans="1:6" s="6" customFormat="1">
      <c r="A598" s="23" t="s">
        <v>23547</v>
      </c>
      <c r="B598" s="32">
        <v>170325</v>
      </c>
      <c r="C598" s="23" t="s">
        <v>23548</v>
      </c>
      <c r="D598" s="25" t="s">
        <v>21998</v>
      </c>
      <c r="E598" s="26" t="s">
        <v>23549</v>
      </c>
      <c r="F598" s="10"/>
    </row>
    <row r="599" spans="1:6" s="6" customFormat="1">
      <c r="A599" s="23" t="s">
        <v>23550</v>
      </c>
      <c r="B599" s="32">
        <v>170877</v>
      </c>
      <c r="C599" s="23" t="s">
        <v>23551</v>
      </c>
      <c r="D599" s="25" t="s">
        <v>21998</v>
      </c>
      <c r="E599" s="26" t="s">
        <v>23552</v>
      </c>
      <c r="F599" s="10"/>
    </row>
    <row r="600" spans="1:6" s="6" customFormat="1">
      <c r="A600" s="23" t="s">
        <v>23553</v>
      </c>
      <c r="B600" s="32">
        <v>170341</v>
      </c>
      <c r="C600" s="23" t="s">
        <v>23554</v>
      </c>
      <c r="D600" s="25" t="s">
        <v>21998</v>
      </c>
      <c r="E600" s="26" t="s">
        <v>23555</v>
      </c>
      <c r="F600" s="10"/>
    </row>
    <row r="601" spans="1:6" s="6" customFormat="1">
      <c r="A601" s="23" t="s">
        <v>23556</v>
      </c>
      <c r="B601" s="32">
        <v>170878</v>
      </c>
      <c r="C601" s="23" t="s">
        <v>23557</v>
      </c>
      <c r="D601" s="25" t="s">
        <v>21998</v>
      </c>
      <c r="E601" s="26" t="s">
        <v>23558</v>
      </c>
      <c r="F601" s="10"/>
    </row>
    <row r="602" spans="1:6" s="6" customFormat="1">
      <c r="A602" s="23" t="s">
        <v>23559</v>
      </c>
      <c r="B602" s="32">
        <v>170879</v>
      </c>
      <c r="C602" s="23" t="s">
        <v>23560</v>
      </c>
      <c r="D602" s="25" t="s">
        <v>21998</v>
      </c>
      <c r="E602" s="26" t="s">
        <v>23561</v>
      </c>
      <c r="F602" s="10"/>
    </row>
    <row r="603" spans="1:6" s="6" customFormat="1">
      <c r="A603" s="23" t="s">
        <v>23562</v>
      </c>
      <c r="B603" s="32">
        <v>170880</v>
      </c>
      <c r="C603" s="23" t="s">
        <v>23563</v>
      </c>
      <c r="D603" s="25" t="s">
        <v>21998</v>
      </c>
      <c r="E603" s="26" t="s">
        <v>23564</v>
      </c>
      <c r="F603" s="10"/>
    </row>
    <row r="604" spans="1:6" s="6" customFormat="1">
      <c r="A604" s="23" t="s">
        <v>23565</v>
      </c>
      <c r="B604" s="32">
        <v>170881</v>
      </c>
      <c r="C604" s="23" t="s">
        <v>23566</v>
      </c>
      <c r="D604" s="25" t="s">
        <v>21998</v>
      </c>
      <c r="E604" s="26" t="s">
        <v>22248</v>
      </c>
      <c r="F604" s="10"/>
    </row>
    <row r="605" spans="1:6" s="6" customFormat="1">
      <c r="A605" s="23" t="s">
        <v>23567</v>
      </c>
      <c r="B605" s="32">
        <v>171416</v>
      </c>
      <c r="C605" s="23" t="s">
        <v>23568</v>
      </c>
      <c r="D605" s="25" t="s">
        <v>21998</v>
      </c>
      <c r="E605" s="26" t="s">
        <v>23569</v>
      </c>
      <c r="F605" s="10"/>
    </row>
    <row r="606" spans="1:6" s="6" customFormat="1">
      <c r="A606" s="23" t="s">
        <v>23570</v>
      </c>
      <c r="B606" s="32">
        <v>171417</v>
      </c>
      <c r="C606" s="23" t="s">
        <v>23571</v>
      </c>
      <c r="D606" s="25" t="s">
        <v>21998</v>
      </c>
      <c r="E606" s="26" t="s">
        <v>23572</v>
      </c>
      <c r="F606" s="10"/>
    </row>
    <row r="607" spans="1:6" s="6" customFormat="1">
      <c r="A607" s="23" t="s">
        <v>23573</v>
      </c>
      <c r="B607" s="32">
        <v>170882</v>
      </c>
      <c r="C607" s="23" t="s">
        <v>23574</v>
      </c>
      <c r="D607" s="25" t="s">
        <v>21998</v>
      </c>
      <c r="E607" s="26" t="s">
        <v>23575</v>
      </c>
      <c r="F607" s="10"/>
    </row>
    <row r="608" spans="1:6" s="6" customFormat="1">
      <c r="A608" s="23" t="s">
        <v>23576</v>
      </c>
      <c r="B608" s="32">
        <v>171470</v>
      </c>
      <c r="C608" s="23" t="s">
        <v>23577</v>
      </c>
      <c r="D608" s="25" t="s">
        <v>21998</v>
      </c>
      <c r="E608" s="26" t="s">
        <v>23578</v>
      </c>
      <c r="F608" s="10"/>
    </row>
    <row r="609" spans="1:6" s="6" customFormat="1">
      <c r="A609" s="23" t="s">
        <v>23579</v>
      </c>
      <c r="B609" s="32">
        <v>170866</v>
      </c>
      <c r="C609" s="23" t="s">
        <v>23580</v>
      </c>
      <c r="D609" s="25" t="s">
        <v>21998</v>
      </c>
      <c r="E609" s="26" t="s">
        <v>23581</v>
      </c>
      <c r="F609" s="10"/>
    </row>
    <row r="610" spans="1:6" s="6" customFormat="1">
      <c r="A610" s="23" t="s">
        <v>23582</v>
      </c>
      <c r="B610" s="32">
        <v>170884</v>
      </c>
      <c r="C610" s="23" t="s">
        <v>23583</v>
      </c>
      <c r="D610" s="25" t="s">
        <v>21998</v>
      </c>
      <c r="E610" s="26" t="s">
        <v>23584</v>
      </c>
      <c r="F610" s="10"/>
    </row>
    <row r="611" spans="1:6" s="6" customFormat="1">
      <c r="A611" s="23" t="s">
        <v>23585</v>
      </c>
      <c r="B611" s="32">
        <v>170885</v>
      </c>
      <c r="C611" s="23" t="s">
        <v>23586</v>
      </c>
      <c r="D611" s="25" t="s">
        <v>21998</v>
      </c>
      <c r="E611" s="26" t="s">
        <v>23584</v>
      </c>
      <c r="F611" s="10"/>
    </row>
    <row r="612" spans="1:6" s="6" customFormat="1">
      <c r="A612" s="23" t="s">
        <v>23587</v>
      </c>
      <c r="B612" s="32">
        <v>170886</v>
      </c>
      <c r="C612" s="23" t="s">
        <v>23588</v>
      </c>
      <c r="D612" s="25" t="s">
        <v>21998</v>
      </c>
      <c r="E612" s="26" t="s">
        <v>23589</v>
      </c>
      <c r="F612" s="10"/>
    </row>
    <row r="613" spans="1:6" s="6" customFormat="1">
      <c r="A613" s="23" t="s">
        <v>23590</v>
      </c>
      <c r="B613" s="32">
        <v>170887</v>
      </c>
      <c r="C613" s="23" t="s">
        <v>23591</v>
      </c>
      <c r="D613" s="25" t="s">
        <v>21998</v>
      </c>
      <c r="E613" s="26" t="s">
        <v>23592</v>
      </c>
      <c r="F613" s="10"/>
    </row>
    <row r="614" spans="1:6" s="6" customFormat="1">
      <c r="A614" s="23" t="s">
        <v>23593</v>
      </c>
      <c r="B614" s="32">
        <v>170322</v>
      </c>
      <c r="C614" s="23" t="s">
        <v>23594</v>
      </c>
      <c r="D614" s="25" t="s">
        <v>21998</v>
      </c>
      <c r="E614" s="26" t="s">
        <v>23595</v>
      </c>
      <c r="F614" s="10"/>
    </row>
    <row r="615" spans="1:6" s="6" customFormat="1">
      <c r="A615" s="23" t="s">
        <v>23596</v>
      </c>
      <c r="B615" s="32">
        <v>170386</v>
      </c>
      <c r="C615" s="23" t="s">
        <v>23597</v>
      </c>
      <c r="D615" s="25" t="s">
        <v>21998</v>
      </c>
      <c r="E615" s="26" t="s">
        <v>23598</v>
      </c>
      <c r="F615" s="10"/>
    </row>
    <row r="616" spans="1:6" s="6" customFormat="1">
      <c r="A616" s="23" t="s">
        <v>23599</v>
      </c>
      <c r="B616" s="32">
        <v>170387</v>
      </c>
      <c r="C616" s="23" t="s">
        <v>23600</v>
      </c>
      <c r="D616" s="25" t="s">
        <v>21998</v>
      </c>
      <c r="E616" s="26" t="s">
        <v>23601</v>
      </c>
      <c r="F616" s="10"/>
    </row>
    <row r="617" spans="1:6" s="6" customFormat="1">
      <c r="A617" s="426" t="s">
        <v>22077</v>
      </c>
      <c r="B617" s="427"/>
      <c r="C617" s="428"/>
      <c r="D617" s="33" t="s">
        <v>22078</v>
      </c>
      <c r="E617" s="34" t="s">
        <v>22079</v>
      </c>
      <c r="F617" s="10"/>
    </row>
    <row r="618" spans="1:6" s="6" customFormat="1">
      <c r="A618" s="429"/>
      <c r="B618" s="430"/>
      <c r="C618" s="431"/>
      <c r="D618" s="33" t="s">
        <v>22080</v>
      </c>
      <c r="E618" s="34" t="s">
        <v>22081</v>
      </c>
      <c r="F618" s="10"/>
    </row>
    <row r="619" spans="1:6" s="6" customFormat="1">
      <c r="A619" s="35" t="s">
        <v>22082</v>
      </c>
      <c r="B619" s="35" t="s">
        <v>22083</v>
      </c>
      <c r="C619" s="35" t="s">
        <v>22084</v>
      </c>
      <c r="D619" s="35" t="s">
        <v>22085</v>
      </c>
      <c r="E619" s="36" t="s">
        <v>22086</v>
      </c>
      <c r="F619" s="10"/>
    </row>
    <row r="620" spans="1:6" s="6" customFormat="1">
      <c r="A620" s="23" t="s">
        <v>23602</v>
      </c>
      <c r="B620" s="32">
        <v>170890</v>
      </c>
      <c r="C620" s="23" t="s">
        <v>23603</v>
      </c>
      <c r="D620" s="25" t="s">
        <v>21998</v>
      </c>
      <c r="E620" s="26" t="s">
        <v>23604</v>
      </c>
      <c r="F620" s="10"/>
    </row>
    <row r="621" spans="1:6" s="6" customFormat="1">
      <c r="A621" s="23" t="s">
        <v>23605</v>
      </c>
      <c r="B621" s="32">
        <v>170869</v>
      </c>
      <c r="C621" s="23" t="s">
        <v>23606</v>
      </c>
      <c r="D621" s="25" t="s">
        <v>21998</v>
      </c>
      <c r="E621" s="26" t="s">
        <v>23607</v>
      </c>
      <c r="F621" s="10"/>
    </row>
    <row r="622" spans="1:6" s="6" customFormat="1">
      <c r="A622" s="23" t="s">
        <v>23608</v>
      </c>
      <c r="B622" s="32">
        <v>170868</v>
      </c>
      <c r="C622" s="23" t="s">
        <v>23609</v>
      </c>
      <c r="D622" s="25" t="s">
        <v>21998</v>
      </c>
      <c r="E622" s="26" t="s">
        <v>23610</v>
      </c>
      <c r="F622" s="10"/>
    </row>
    <row r="623" spans="1:6" s="6" customFormat="1">
      <c r="A623" s="23" t="s">
        <v>23611</v>
      </c>
      <c r="B623" s="32">
        <v>170867</v>
      </c>
      <c r="C623" s="23" t="s">
        <v>23612</v>
      </c>
      <c r="D623" s="25" t="s">
        <v>21998</v>
      </c>
      <c r="E623" s="26" t="s">
        <v>23613</v>
      </c>
      <c r="F623" s="10"/>
    </row>
    <row r="624" spans="1:6" s="6" customFormat="1">
      <c r="A624" s="23" t="s">
        <v>23614</v>
      </c>
      <c r="B624" s="32">
        <v>170073</v>
      </c>
      <c r="C624" s="23" t="s">
        <v>23615</v>
      </c>
      <c r="D624" s="25" t="s">
        <v>21998</v>
      </c>
      <c r="E624" s="26" t="s">
        <v>23616</v>
      </c>
      <c r="F624" s="10"/>
    </row>
    <row r="625" spans="1:6" s="6" customFormat="1">
      <c r="A625" s="23" t="s">
        <v>23617</v>
      </c>
      <c r="B625" s="32">
        <v>170072</v>
      </c>
      <c r="C625" s="23" t="s">
        <v>23618</v>
      </c>
      <c r="D625" s="25" t="s">
        <v>21998</v>
      </c>
      <c r="E625" s="26" t="s">
        <v>23619</v>
      </c>
      <c r="F625" s="10"/>
    </row>
    <row r="626" spans="1:6" s="6" customFormat="1">
      <c r="A626" s="23" t="s">
        <v>23620</v>
      </c>
      <c r="B626" s="32">
        <v>170615</v>
      </c>
      <c r="C626" s="23" t="s">
        <v>23621</v>
      </c>
      <c r="D626" s="25" t="s">
        <v>21998</v>
      </c>
      <c r="E626" s="26" t="s">
        <v>23622</v>
      </c>
      <c r="F626" s="10"/>
    </row>
    <row r="627" spans="1:6" s="6" customFormat="1">
      <c r="A627" s="40" t="s">
        <v>23623</v>
      </c>
      <c r="B627" s="41"/>
      <c r="C627" s="40" t="s">
        <v>23624</v>
      </c>
      <c r="D627" s="41"/>
      <c r="E627" s="41"/>
      <c r="F627" s="10"/>
    </row>
    <row r="628" spans="1:6" s="6" customFormat="1">
      <c r="A628" s="23" t="s">
        <v>23625</v>
      </c>
      <c r="B628" s="32">
        <v>170892</v>
      </c>
      <c r="C628" s="23" t="s">
        <v>23626</v>
      </c>
      <c r="D628" s="25" t="s">
        <v>21998</v>
      </c>
      <c r="E628" s="26" t="s">
        <v>23627</v>
      </c>
      <c r="F628" s="10"/>
    </row>
    <row r="629" spans="1:6" s="6" customFormat="1">
      <c r="A629" s="23" t="s">
        <v>23628</v>
      </c>
      <c r="B629" s="32">
        <v>170893</v>
      </c>
      <c r="C629" s="23" t="s">
        <v>23629</v>
      </c>
      <c r="D629" s="25" t="s">
        <v>21998</v>
      </c>
      <c r="E629" s="26" t="s">
        <v>23630</v>
      </c>
      <c r="F629" s="10"/>
    </row>
    <row r="630" spans="1:6" s="6" customFormat="1">
      <c r="A630" s="23" t="s">
        <v>23631</v>
      </c>
      <c r="B630" s="32">
        <v>170330</v>
      </c>
      <c r="C630" s="23" t="s">
        <v>23632</v>
      </c>
      <c r="D630" s="25" t="s">
        <v>21998</v>
      </c>
      <c r="E630" s="26" t="s">
        <v>23633</v>
      </c>
      <c r="F630" s="10"/>
    </row>
    <row r="631" spans="1:6" s="6" customFormat="1">
      <c r="A631" s="23" t="s">
        <v>23634</v>
      </c>
      <c r="B631" s="32">
        <v>170326</v>
      </c>
      <c r="C631" s="23" t="s">
        <v>23635</v>
      </c>
      <c r="D631" s="25" t="s">
        <v>21998</v>
      </c>
      <c r="E631" s="26" t="s">
        <v>23636</v>
      </c>
      <c r="F631" s="10"/>
    </row>
    <row r="632" spans="1:6" s="6" customFormat="1">
      <c r="A632" s="23" t="s">
        <v>23637</v>
      </c>
      <c r="B632" s="32">
        <v>170362</v>
      </c>
      <c r="C632" s="23" t="s">
        <v>23638</v>
      </c>
      <c r="D632" s="25" t="s">
        <v>21998</v>
      </c>
      <c r="E632" s="26" t="s">
        <v>23639</v>
      </c>
      <c r="F632" s="10"/>
    </row>
    <row r="633" spans="1:6" s="6" customFormat="1">
      <c r="A633" s="23" t="s">
        <v>23640</v>
      </c>
      <c r="B633" s="32">
        <v>170388</v>
      </c>
      <c r="C633" s="23" t="s">
        <v>23641</v>
      </c>
      <c r="D633" s="25" t="s">
        <v>21998</v>
      </c>
      <c r="E633" s="26" t="s">
        <v>23642</v>
      </c>
      <c r="F633" s="10"/>
    </row>
    <row r="634" spans="1:6" s="6" customFormat="1">
      <c r="A634" s="23" t="s">
        <v>23643</v>
      </c>
      <c r="B634" s="32">
        <v>170900</v>
      </c>
      <c r="C634" s="23" t="s">
        <v>23644</v>
      </c>
      <c r="D634" s="25" t="s">
        <v>21998</v>
      </c>
      <c r="E634" s="26" t="s">
        <v>23645</v>
      </c>
      <c r="F634" s="10"/>
    </row>
    <row r="635" spans="1:6" s="6" customFormat="1">
      <c r="A635" s="23" t="s">
        <v>23646</v>
      </c>
      <c r="B635" s="32">
        <v>170894</v>
      </c>
      <c r="C635" s="23" t="s">
        <v>23647</v>
      </c>
      <c r="D635" s="25" t="s">
        <v>21998</v>
      </c>
      <c r="E635" s="26" t="s">
        <v>23648</v>
      </c>
      <c r="F635" s="10"/>
    </row>
    <row r="636" spans="1:6" s="6" customFormat="1">
      <c r="A636" s="23" t="s">
        <v>23649</v>
      </c>
      <c r="B636" s="32">
        <v>170895</v>
      </c>
      <c r="C636" s="23" t="s">
        <v>23650</v>
      </c>
      <c r="D636" s="25" t="s">
        <v>21998</v>
      </c>
      <c r="E636" s="26" t="s">
        <v>23651</v>
      </c>
      <c r="F636" s="10"/>
    </row>
    <row r="637" spans="1:6" s="6" customFormat="1">
      <c r="A637" s="23" t="s">
        <v>23652</v>
      </c>
      <c r="B637" s="32">
        <v>170896</v>
      </c>
      <c r="C637" s="23" t="s">
        <v>23653</v>
      </c>
      <c r="D637" s="25" t="s">
        <v>21998</v>
      </c>
      <c r="E637" s="26" t="s">
        <v>23654</v>
      </c>
      <c r="F637" s="10"/>
    </row>
    <row r="638" spans="1:6" s="6" customFormat="1">
      <c r="A638" s="23" t="s">
        <v>23655</v>
      </c>
      <c r="B638" s="32">
        <v>170393</v>
      </c>
      <c r="C638" s="23" t="s">
        <v>23656</v>
      </c>
      <c r="D638" s="25" t="s">
        <v>21998</v>
      </c>
      <c r="E638" s="26" t="s">
        <v>23657</v>
      </c>
      <c r="F638" s="10"/>
    </row>
    <row r="639" spans="1:6" s="6" customFormat="1">
      <c r="A639" s="23" t="s">
        <v>23658</v>
      </c>
      <c r="B639" s="32">
        <v>170897</v>
      </c>
      <c r="C639" s="23" t="s">
        <v>23659</v>
      </c>
      <c r="D639" s="25" t="s">
        <v>21998</v>
      </c>
      <c r="E639" s="26" t="s">
        <v>23660</v>
      </c>
      <c r="F639" s="10"/>
    </row>
    <row r="640" spans="1:6" s="6" customFormat="1">
      <c r="A640" s="23" t="s">
        <v>23661</v>
      </c>
      <c r="B640" s="32">
        <v>170898</v>
      </c>
      <c r="C640" s="23" t="s">
        <v>23662</v>
      </c>
      <c r="D640" s="25" t="s">
        <v>21998</v>
      </c>
      <c r="E640" s="26" t="s">
        <v>23663</v>
      </c>
      <c r="F640" s="10"/>
    </row>
    <row r="641" spans="1:6" s="6" customFormat="1">
      <c r="A641" s="23" t="s">
        <v>23664</v>
      </c>
      <c r="B641" s="32">
        <v>170899</v>
      </c>
      <c r="C641" s="23" t="s">
        <v>23665</v>
      </c>
      <c r="D641" s="25" t="s">
        <v>21998</v>
      </c>
      <c r="E641" s="26" t="s">
        <v>23666</v>
      </c>
      <c r="F641" s="10"/>
    </row>
    <row r="642" spans="1:6" s="6" customFormat="1">
      <c r="A642" s="40" t="s">
        <v>23667</v>
      </c>
      <c r="B642" s="41"/>
      <c r="C642" s="40" t="s">
        <v>23668</v>
      </c>
      <c r="D642" s="41"/>
      <c r="E642" s="41"/>
      <c r="F642" s="10"/>
    </row>
    <row r="643" spans="1:6" s="6" customFormat="1">
      <c r="A643" s="23" t="s">
        <v>23669</v>
      </c>
      <c r="B643" s="32">
        <v>170922</v>
      </c>
      <c r="C643" s="23" t="s">
        <v>23670</v>
      </c>
      <c r="D643" s="25" t="s">
        <v>22030</v>
      </c>
      <c r="E643" s="26" t="s">
        <v>23671</v>
      </c>
      <c r="F643" s="10"/>
    </row>
    <row r="644" spans="1:6" s="6" customFormat="1">
      <c r="A644" s="23" t="s">
        <v>23672</v>
      </c>
      <c r="B644" s="32">
        <v>170923</v>
      </c>
      <c r="C644" s="23" t="s">
        <v>23673</v>
      </c>
      <c r="D644" s="25" t="s">
        <v>22030</v>
      </c>
      <c r="E644" s="26" t="s">
        <v>23674</v>
      </c>
      <c r="F644" s="10"/>
    </row>
    <row r="645" spans="1:6" s="6" customFormat="1">
      <c r="A645" s="23" t="s">
        <v>23675</v>
      </c>
      <c r="B645" s="32">
        <v>170914</v>
      </c>
      <c r="C645" s="23" t="s">
        <v>23676</v>
      </c>
      <c r="D645" s="25" t="s">
        <v>21998</v>
      </c>
      <c r="E645" s="26" t="s">
        <v>23677</v>
      </c>
      <c r="F645" s="10"/>
    </row>
    <row r="646" spans="1:6" s="6" customFormat="1">
      <c r="A646" s="23" t="s">
        <v>23678</v>
      </c>
      <c r="B646" s="32">
        <v>170915</v>
      </c>
      <c r="C646" s="23" t="s">
        <v>23679</v>
      </c>
      <c r="D646" s="25" t="s">
        <v>21998</v>
      </c>
      <c r="E646" s="26" t="s">
        <v>23680</v>
      </c>
      <c r="F646" s="10"/>
    </row>
    <row r="647" spans="1:6" s="6" customFormat="1">
      <c r="A647" s="23" t="s">
        <v>23681</v>
      </c>
      <c r="B647" s="32">
        <v>170916</v>
      </c>
      <c r="C647" s="23" t="s">
        <v>23682</v>
      </c>
      <c r="D647" s="25" t="s">
        <v>21998</v>
      </c>
      <c r="E647" s="26" t="s">
        <v>23680</v>
      </c>
      <c r="F647" s="10"/>
    </row>
    <row r="648" spans="1:6" s="6" customFormat="1">
      <c r="A648" s="23" t="s">
        <v>23683</v>
      </c>
      <c r="B648" s="32">
        <v>170917</v>
      </c>
      <c r="C648" s="23" t="s">
        <v>23684</v>
      </c>
      <c r="D648" s="25" t="s">
        <v>21998</v>
      </c>
      <c r="E648" s="26" t="s">
        <v>23685</v>
      </c>
      <c r="F648" s="10"/>
    </row>
    <row r="649" spans="1:6" s="6" customFormat="1">
      <c r="A649" s="23" t="s">
        <v>23686</v>
      </c>
      <c r="B649" s="32">
        <v>170918</v>
      </c>
      <c r="C649" s="23" t="s">
        <v>23687</v>
      </c>
      <c r="D649" s="25" t="s">
        <v>21998</v>
      </c>
      <c r="E649" s="26" t="s">
        <v>23688</v>
      </c>
      <c r="F649" s="10"/>
    </row>
    <row r="650" spans="1:6" s="6" customFormat="1">
      <c r="A650" s="23" t="s">
        <v>23689</v>
      </c>
      <c r="B650" s="32">
        <v>170919</v>
      </c>
      <c r="C650" s="23" t="s">
        <v>23690</v>
      </c>
      <c r="D650" s="25" t="s">
        <v>21998</v>
      </c>
      <c r="E650" s="26" t="s">
        <v>23691</v>
      </c>
      <c r="F650" s="10"/>
    </row>
    <row r="651" spans="1:6" s="6" customFormat="1">
      <c r="A651" s="23" t="s">
        <v>23692</v>
      </c>
      <c r="B651" s="32">
        <v>170920</v>
      </c>
      <c r="C651" s="23" t="s">
        <v>23693</v>
      </c>
      <c r="D651" s="25" t="s">
        <v>21998</v>
      </c>
      <c r="E651" s="26" t="s">
        <v>23694</v>
      </c>
      <c r="F651" s="10"/>
    </row>
    <row r="652" spans="1:6" s="6" customFormat="1">
      <c r="A652" s="23" t="s">
        <v>23695</v>
      </c>
      <c r="B652" s="32">
        <v>170921</v>
      </c>
      <c r="C652" s="23" t="s">
        <v>23696</v>
      </c>
      <c r="D652" s="25" t="s">
        <v>21998</v>
      </c>
      <c r="E652" s="26" t="s">
        <v>23697</v>
      </c>
      <c r="F652" s="10"/>
    </row>
    <row r="653" spans="1:6" s="6" customFormat="1">
      <c r="A653" s="426" t="s">
        <v>22077</v>
      </c>
      <c r="B653" s="427"/>
      <c r="C653" s="428"/>
      <c r="D653" s="33" t="s">
        <v>22078</v>
      </c>
      <c r="E653" s="34" t="s">
        <v>22079</v>
      </c>
      <c r="F653" s="10"/>
    </row>
    <row r="654" spans="1:6" s="6" customFormat="1">
      <c r="A654" s="429"/>
      <c r="B654" s="430"/>
      <c r="C654" s="431"/>
      <c r="D654" s="33" t="s">
        <v>22080</v>
      </c>
      <c r="E654" s="34" t="s">
        <v>22081</v>
      </c>
      <c r="F654" s="10"/>
    </row>
    <row r="655" spans="1:6" s="6" customFormat="1">
      <c r="A655" s="35" t="s">
        <v>22082</v>
      </c>
      <c r="B655" s="35" t="s">
        <v>22083</v>
      </c>
      <c r="C655" s="35" t="s">
        <v>22084</v>
      </c>
      <c r="D655" s="35" t="s">
        <v>22085</v>
      </c>
      <c r="E655" s="36" t="s">
        <v>22086</v>
      </c>
      <c r="F655" s="10"/>
    </row>
    <row r="656" spans="1:6" s="6" customFormat="1">
      <c r="A656" s="23" t="s">
        <v>23698</v>
      </c>
      <c r="B656" s="32">
        <v>170901</v>
      </c>
      <c r="C656" s="23" t="s">
        <v>23699</v>
      </c>
      <c r="D656" s="25" t="s">
        <v>21998</v>
      </c>
      <c r="E656" s="26" t="s">
        <v>23700</v>
      </c>
      <c r="F656" s="10"/>
    </row>
    <row r="657" spans="1:6" s="6" customFormat="1">
      <c r="A657" s="23" t="s">
        <v>23701</v>
      </c>
      <c r="B657" s="32">
        <v>170902</v>
      </c>
      <c r="C657" s="23" t="s">
        <v>23702</v>
      </c>
      <c r="D657" s="25" t="s">
        <v>21998</v>
      </c>
      <c r="E657" s="26" t="s">
        <v>23700</v>
      </c>
      <c r="F657" s="10"/>
    </row>
    <row r="658" spans="1:6" s="6" customFormat="1">
      <c r="A658" s="23" t="s">
        <v>23703</v>
      </c>
      <c r="B658" s="32">
        <v>170903</v>
      </c>
      <c r="C658" s="23" t="s">
        <v>23704</v>
      </c>
      <c r="D658" s="25" t="s">
        <v>21998</v>
      </c>
      <c r="E658" s="26" t="s">
        <v>23697</v>
      </c>
      <c r="F658" s="10"/>
    </row>
    <row r="659" spans="1:6" s="6" customFormat="1">
      <c r="A659" s="23" t="s">
        <v>23705</v>
      </c>
      <c r="B659" s="32">
        <v>170904</v>
      </c>
      <c r="C659" s="23" t="s">
        <v>23706</v>
      </c>
      <c r="D659" s="25" t="s">
        <v>21998</v>
      </c>
      <c r="E659" s="26" t="s">
        <v>23707</v>
      </c>
      <c r="F659" s="10"/>
    </row>
    <row r="660" spans="1:6" s="6" customFormat="1">
      <c r="A660" s="23" t="s">
        <v>23708</v>
      </c>
      <c r="B660" s="32">
        <v>170905</v>
      </c>
      <c r="C660" s="23" t="s">
        <v>23709</v>
      </c>
      <c r="D660" s="25" t="s">
        <v>21998</v>
      </c>
      <c r="E660" s="26" t="s">
        <v>23710</v>
      </c>
      <c r="F660" s="10"/>
    </row>
    <row r="661" spans="1:6" s="6" customFormat="1">
      <c r="A661" s="23" t="s">
        <v>23711</v>
      </c>
      <c r="B661" s="32">
        <v>170907</v>
      </c>
      <c r="C661" s="23" t="s">
        <v>23712</v>
      </c>
      <c r="D661" s="25" t="s">
        <v>21998</v>
      </c>
      <c r="E661" s="26" t="s">
        <v>23713</v>
      </c>
      <c r="F661" s="10"/>
    </row>
    <row r="662" spans="1:6" s="6" customFormat="1">
      <c r="A662" s="23" t="s">
        <v>23714</v>
      </c>
      <c r="B662" s="32">
        <v>170908</v>
      </c>
      <c r="C662" s="23" t="s">
        <v>23715</v>
      </c>
      <c r="D662" s="25" t="s">
        <v>21998</v>
      </c>
      <c r="E662" s="26" t="s">
        <v>23716</v>
      </c>
      <c r="F662" s="10"/>
    </row>
    <row r="663" spans="1:6" s="6" customFormat="1">
      <c r="A663" s="23" t="s">
        <v>23717</v>
      </c>
      <c r="B663" s="32">
        <v>170906</v>
      </c>
      <c r="C663" s="23" t="s">
        <v>23718</v>
      </c>
      <c r="D663" s="25" t="s">
        <v>21998</v>
      </c>
      <c r="E663" s="26" t="s">
        <v>23719</v>
      </c>
      <c r="F663" s="10"/>
    </row>
    <row r="664" spans="1:6" s="6" customFormat="1">
      <c r="A664" s="23" t="s">
        <v>23720</v>
      </c>
      <c r="B664" s="32">
        <v>170909</v>
      </c>
      <c r="C664" s="23" t="s">
        <v>23721</v>
      </c>
      <c r="D664" s="25" t="s">
        <v>21998</v>
      </c>
      <c r="E664" s="26" t="s">
        <v>23722</v>
      </c>
      <c r="F664" s="10"/>
    </row>
    <row r="665" spans="1:6" s="6" customFormat="1">
      <c r="A665" s="23" t="s">
        <v>23723</v>
      </c>
      <c r="B665" s="32">
        <v>170910</v>
      </c>
      <c r="C665" s="23" t="s">
        <v>23724</v>
      </c>
      <c r="D665" s="25" t="s">
        <v>21998</v>
      </c>
      <c r="E665" s="26" t="s">
        <v>23725</v>
      </c>
      <c r="F665" s="10"/>
    </row>
    <row r="666" spans="1:6" s="6" customFormat="1">
      <c r="A666" s="23" t="s">
        <v>23726</v>
      </c>
      <c r="B666" s="32">
        <v>170911</v>
      </c>
      <c r="C666" s="23" t="s">
        <v>23727</v>
      </c>
      <c r="D666" s="25" t="s">
        <v>21998</v>
      </c>
      <c r="E666" s="26" t="s">
        <v>23728</v>
      </c>
      <c r="F666" s="10"/>
    </row>
    <row r="667" spans="1:6" s="6" customFormat="1">
      <c r="A667" s="23" t="s">
        <v>23729</v>
      </c>
      <c r="B667" s="32">
        <v>170912</v>
      </c>
      <c r="C667" s="23" t="s">
        <v>23730</v>
      </c>
      <c r="D667" s="25" t="s">
        <v>21998</v>
      </c>
      <c r="E667" s="26" t="s">
        <v>23731</v>
      </c>
      <c r="F667" s="10"/>
    </row>
    <row r="668" spans="1:6" s="6" customFormat="1">
      <c r="A668" s="23" t="s">
        <v>23732</v>
      </c>
      <c r="B668" s="32">
        <v>170913</v>
      </c>
      <c r="C668" s="23" t="s">
        <v>23733</v>
      </c>
      <c r="D668" s="25" t="s">
        <v>21998</v>
      </c>
      <c r="E668" s="26" t="s">
        <v>23734</v>
      </c>
      <c r="F668" s="10"/>
    </row>
    <row r="669" spans="1:6" s="6" customFormat="1">
      <c r="A669" s="23" t="s">
        <v>23735</v>
      </c>
      <c r="B669" s="32">
        <v>170924</v>
      </c>
      <c r="C669" s="23" t="s">
        <v>23736</v>
      </c>
      <c r="D669" s="25" t="s">
        <v>21998</v>
      </c>
      <c r="E669" s="26" t="s">
        <v>23737</v>
      </c>
      <c r="F669" s="10"/>
    </row>
    <row r="670" spans="1:6" s="6" customFormat="1">
      <c r="A670" s="23" t="s">
        <v>23738</v>
      </c>
      <c r="B670" s="32">
        <v>170925</v>
      </c>
      <c r="C670" s="23" t="s">
        <v>23739</v>
      </c>
      <c r="D670" s="25" t="s">
        <v>21998</v>
      </c>
      <c r="E670" s="26" t="s">
        <v>23740</v>
      </c>
      <c r="F670" s="10"/>
    </row>
    <row r="671" spans="1:6" s="6" customFormat="1">
      <c r="A671" s="23" t="s">
        <v>23741</v>
      </c>
      <c r="B671" s="32">
        <v>170926</v>
      </c>
      <c r="C671" s="23" t="s">
        <v>23742</v>
      </c>
      <c r="D671" s="25" t="s">
        <v>21998</v>
      </c>
      <c r="E671" s="26" t="s">
        <v>23734</v>
      </c>
      <c r="F671" s="10"/>
    </row>
    <row r="672" spans="1:6" s="6" customFormat="1">
      <c r="A672" s="23" t="s">
        <v>23743</v>
      </c>
      <c r="B672" s="32">
        <v>170927</v>
      </c>
      <c r="C672" s="23" t="s">
        <v>23744</v>
      </c>
      <c r="D672" s="25" t="s">
        <v>21998</v>
      </c>
      <c r="E672" s="26" t="s">
        <v>23745</v>
      </c>
      <c r="F672" s="10"/>
    </row>
    <row r="673" spans="1:6" s="6" customFormat="1">
      <c r="A673" s="23" t="s">
        <v>23746</v>
      </c>
      <c r="B673" s="32">
        <v>170928</v>
      </c>
      <c r="C673" s="23" t="s">
        <v>23747</v>
      </c>
      <c r="D673" s="25" t="s">
        <v>21998</v>
      </c>
      <c r="E673" s="26" t="s">
        <v>23740</v>
      </c>
      <c r="F673" s="10"/>
    </row>
    <row r="674" spans="1:6" s="6" customFormat="1">
      <c r="A674" s="23" t="s">
        <v>23748</v>
      </c>
      <c r="B674" s="32">
        <v>170929</v>
      </c>
      <c r="C674" s="23" t="s">
        <v>23749</v>
      </c>
      <c r="D674" s="25" t="s">
        <v>21998</v>
      </c>
      <c r="E674" s="26" t="s">
        <v>23750</v>
      </c>
      <c r="F674" s="10"/>
    </row>
    <row r="675" spans="1:6" s="6" customFormat="1">
      <c r="A675" s="23" t="s">
        <v>23751</v>
      </c>
      <c r="B675" s="32">
        <v>170930</v>
      </c>
      <c r="C675" s="23" t="s">
        <v>23752</v>
      </c>
      <c r="D675" s="25" t="s">
        <v>21998</v>
      </c>
      <c r="E675" s="26" t="s">
        <v>23737</v>
      </c>
      <c r="F675" s="10"/>
    </row>
    <row r="676" spans="1:6" s="6" customFormat="1">
      <c r="A676" s="23" t="s">
        <v>23753</v>
      </c>
      <c r="B676" s="32">
        <v>170931</v>
      </c>
      <c r="C676" s="23" t="s">
        <v>23754</v>
      </c>
      <c r="D676" s="25" t="s">
        <v>21998</v>
      </c>
      <c r="E676" s="26" t="s">
        <v>23745</v>
      </c>
      <c r="F676" s="10"/>
    </row>
    <row r="677" spans="1:6" s="6" customFormat="1">
      <c r="A677" s="23" t="s">
        <v>23755</v>
      </c>
      <c r="B677" s="32">
        <v>171019</v>
      </c>
      <c r="C677" s="23" t="s">
        <v>23756</v>
      </c>
      <c r="D677" s="25" t="s">
        <v>22030</v>
      </c>
      <c r="E677" s="26" t="s">
        <v>23757</v>
      </c>
      <c r="F677" s="10"/>
    </row>
    <row r="678" spans="1:6" s="6" customFormat="1">
      <c r="A678" s="23" t="s">
        <v>23758</v>
      </c>
      <c r="B678" s="32">
        <v>171018</v>
      </c>
      <c r="C678" s="23" t="s">
        <v>23759</v>
      </c>
      <c r="D678" s="25" t="s">
        <v>22030</v>
      </c>
      <c r="E678" s="26" t="s">
        <v>23760</v>
      </c>
      <c r="F678" s="10"/>
    </row>
    <row r="679" spans="1:6" s="6" customFormat="1">
      <c r="A679" s="23" t="s">
        <v>23761</v>
      </c>
      <c r="B679" s="32">
        <v>171017</v>
      </c>
      <c r="C679" s="23" t="s">
        <v>23762</v>
      </c>
      <c r="D679" s="25" t="s">
        <v>22030</v>
      </c>
      <c r="E679" s="26" t="s">
        <v>23495</v>
      </c>
      <c r="F679" s="10"/>
    </row>
    <row r="680" spans="1:6" s="6" customFormat="1">
      <c r="A680" s="23" t="s">
        <v>23763</v>
      </c>
      <c r="B680" s="32">
        <v>171091</v>
      </c>
      <c r="C680" s="23" t="s">
        <v>23764</v>
      </c>
      <c r="D680" s="25" t="s">
        <v>22030</v>
      </c>
      <c r="E680" s="26" t="s">
        <v>23765</v>
      </c>
      <c r="F680" s="10"/>
    </row>
    <row r="681" spans="1:6" s="6" customFormat="1">
      <c r="A681" s="23" t="s">
        <v>23766</v>
      </c>
      <c r="B681" s="32">
        <v>171021</v>
      </c>
      <c r="C681" s="23" t="s">
        <v>23767</v>
      </c>
      <c r="D681" s="25" t="s">
        <v>22030</v>
      </c>
      <c r="E681" s="26" t="s">
        <v>23768</v>
      </c>
      <c r="F681" s="10"/>
    </row>
    <row r="682" spans="1:6" s="6" customFormat="1">
      <c r="A682" s="23" t="s">
        <v>23769</v>
      </c>
      <c r="B682" s="32">
        <v>171020</v>
      </c>
      <c r="C682" s="23" t="s">
        <v>23770</v>
      </c>
      <c r="D682" s="25" t="s">
        <v>22030</v>
      </c>
      <c r="E682" s="26" t="s">
        <v>23771</v>
      </c>
      <c r="F682" s="10"/>
    </row>
    <row r="683" spans="1:6" s="6" customFormat="1">
      <c r="A683" s="23" t="s">
        <v>23772</v>
      </c>
      <c r="B683" s="32">
        <v>171022</v>
      </c>
      <c r="C683" s="23" t="s">
        <v>23773</v>
      </c>
      <c r="D683" s="25" t="s">
        <v>22030</v>
      </c>
      <c r="E683" s="26" t="s">
        <v>23774</v>
      </c>
      <c r="F683" s="10"/>
    </row>
    <row r="684" spans="1:6" s="6" customFormat="1">
      <c r="A684" s="23" t="s">
        <v>23775</v>
      </c>
      <c r="B684" s="32">
        <v>171092</v>
      </c>
      <c r="C684" s="23" t="s">
        <v>23776</v>
      </c>
      <c r="D684" s="25" t="s">
        <v>22030</v>
      </c>
      <c r="E684" s="26" t="s">
        <v>23777</v>
      </c>
      <c r="F684" s="10"/>
    </row>
    <row r="685" spans="1:6" s="6" customFormat="1">
      <c r="A685" s="23" t="s">
        <v>23778</v>
      </c>
      <c r="B685" s="32">
        <v>170932</v>
      </c>
      <c r="C685" s="23" t="s">
        <v>23779</v>
      </c>
      <c r="D685" s="25" t="s">
        <v>22030</v>
      </c>
      <c r="E685" s="26" t="s">
        <v>23780</v>
      </c>
      <c r="F685" s="10"/>
    </row>
    <row r="686" spans="1:6" s="6" customFormat="1">
      <c r="A686" s="23" t="s">
        <v>23781</v>
      </c>
      <c r="B686" s="32">
        <v>170631</v>
      </c>
      <c r="C686" s="23" t="s">
        <v>23782</v>
      </c>
      <c r="D686" s="25" t="s">
        <v>22030</v>
      </c>
      <c r="E686" s="26" t="s">
        <v>23783</v>
      </c>
      <c r="F686" s="10"/>
    </row>
    <row r="687" spans="1:6" s="6" customFormat="1">
      <c r="A687" s="23" t="s">
        <v>23784</v>
      </c>
      <c r="B687" s="32">
        <v>170632</v>
      </c>
      <c r="C687" s="23" t="s">
        <v>23785</v>
      </c>
      <c r="D687" s="25" t="s">
        <v>22030</v>
      </c>
      <c r="E687" s="26" t="s">
        <v>23786</v>
      </c>
      <c r="F687" s="10"/>
    </row>
    <row r="688" spans="1:6" s="6" customFormat="1">
      <c r="A688" s="23" t="s">
        <v>23787</v>
      </c>
      <c r="B688" s="32">
        <v>170078</v>
      </c>
      <c r="C688" s="23" t="s">
        <v>23788</v>
      </c>
      <c r="D688" s="25" t="s">
        <v>22030</v>
      </c>
      <c r="E688" s="26" t="s">
        <v>23789</v>
      </c>
      <c r="F688" s="10"/>
    </row>
    <row r="689" spans="1:6" s="6" customFormat="1">
      <c r="A689" s="426" t="s">
        <v>22077</v>
      </c>
      <c r="B689" s="427"/>
      <c r="C689" s="428"/>
      <c r="D689" s="33" t="s">
        <v>22078</v>
      </c>
      <c r="E689" s="34" t="s">
        <v>22079</v>
      </c>
      <c r="F689" s="10"/>
    </row>
    <row r="690" spans="1:6" s="6" customFormat="1">
      <c r="A690" s="429"/>
      <c r="B690" s="430"/>
      <c r="C690" s="431"/>
      <c r="D690" s="33" t="s">
        <v>22080</v>
      </c>
      <c r="E690" s="34" t="s">
        <v>22081</v>
      </c>
      <c r="F690" s="10"/>
    </row>
    <row r="691" spans="1:6" s="6" customFormat="1">
      <c r="A691" s="35" t="s">
        <v>22082</v>
      </c>
      <c r="B691" s="35" t="s">
        <v>22083</v>
      </c>
      <c r="C691" s="35" t="s">
        <v>22084</v>
      </c>
      <c r="D691" s="35" t="s">
        <v>22085</v>
      </c>
      <c r="E691" s="36" t="s">
        <v>22086</v>
      </c>
      <c r="F691" s="10"/>
    </row>
    <row r="692" spans="1:6" s="6" customFormat="1">
      <c r="A692" s="23" t="s">
        <v>23790</v>
      </c>
      <c r="B692" s="32">
        <v>170075</v>
      </c>
      <c r="C692" s="23" t="s">
        <v>23791</v>
      </c>
      <c r="D692" s="25" t="s">
        <v>22030</v>
      </c>
      <c r="E692" s="26" t="s">
        <v>23792</v>
      </c>
      <c r="F692" s="10"/>
    </row>
    <row r="693" spans="1:6" s="6" customFormat="1">
      <c r="A693" s="23" t="s">
        <v>23793</v>
      </c>
      <c r="B693" s="32">
        <v>170074</v>
      </c>
      <c r="C693" s="23" t="s">
        <v>23794</v>
      </c>
      <c r="D693" s="25" t="s">
        <v>22030</v>
      </c>
      <c r="E693" s="26" t="s">
        <v>23795</v>
      </c>
      <c r="F693" s="10"/>
    </row>
    <row r="694" spans="1:6" s="6" customFormat="1">
      <c r="A694" s="23" t="s">
        <v>23796</v>
      </c>
      <c r="B694" s="32">
        <v>170630</v>
      </c>
      <c r="C694" s="23" t="s">
        <v>23797</v>
      </c>
      <c r="D694" s="25" t="s">
        <v>22030</v>
      </c>
      <c r="E694" s="26" t="s">
        <v>23798</v>
      </c>
      <c r="F694" s="10"/>
    </row>
    <row r="695" spans="1:6" s="6" customFormat="1">
      <c r="A695" s="23" t="s">
        <v>23799</v>
      </c>
      <c r="B695" s="32">
        <v>170077</v>
      </c>
      <c r="C695" s="23" t="s">
        <v>23800</v>
      </c>
      <c r="D695" s="25" t="s">
        <v>22030</v>
      </c>
      <c r="E695" s="26" t="s">
        <v>23801</v>
      </c>
      <c r="F695" s="10"/>
    </row>
    <row r="696" spans="1:6" s="6" customFormat="1">
      <c r="A696" s="23" t="s">
        <v>23802</v>
      </c>
      <c r="B696" s="32">
        <v>170076</v>
      </c>
      <c r="C696" s="23" t="s">
        <v>23803</v>
      </c>
      <c r="D696" s="25" t="s">
        <v>22030</v>
      </c>
      <c r="E696" s="26" t="s">
        <v>23804</v>
      </c>
      <c r="F696" s="10"/>
    </row>
    <row r="697" spans="1:6" s="6" customFormat="1">
      <c r="A697" s="23" t="s">
        <v>23805</v>
      </c>
      <c r="B697" s="32">
        <v>170727</v>
      </c>
      <c r="C697" s="23" t="s">
        <v>23806</v>
      </c>
      <c r="D697" s="25" t="s">
        <v>22030</v>
      </c>
      <c r="E697" s="26" t="s">
        <v>23807</v>
      </c>
      <c r="F697" s="10"/>
    </row>
    <row r="698" spans="1:6" s="6" customFormat="1">
      <c r="A698" s="40" t="s">
        <v>23808</v>
      </c>
      <c r="B698" s="41"/>
      <c r="C698" s="40" t="s">
        <v>23809</v>
      </c>
      <c r="D698" s="41"/>
      <c r="E698" s="41"/>
      <c r="F698" s="10"/>
    </row>
    <row r="699" spans="1:6" s="6" customFormat="1">
      <c r="A699" s="23" t="s">
        <v>23810</v>
      </c>
      <c r="B699" s="32">
        <v>170947</v>
      </c>
      <c r="C699" s="23" t="s">
        <v>23811</v>
      </c>
      <c r="D699" s="25" t="s">
        <v>22030</v>
      </c>
      <c r="E699" s="26" t="s">
        <v>23812</v>
      </c>
      <c r="F699" s="10"/>
    </row>
    <row r="700" spans="1:6" s="6" customFormat="1">
      <c r="A700" s="23" t="s">
        <v>23813</v>
      </c>
      <c r="B700" s="32">
        <v>170944</v>
      </c>
      <c r="C700" s="23" t="s">
        <v>23814</v>
      </c>
      <c r="D700" s="25" t="s">
        <v>22411</v>
      </c>
      <c r="E700" s="26" t="s">
        <v>23815</v>
      </c>
      <c r="F700" s="10"/>
    </row>
    <row r="701" spans="1:6" s="6" customFormat="1">
      <c r="A701" s="23" t="s">
        <v>23816</v>
      </c>
      <c r="B701" s="32">
        <v>170945</v>
      </c>
      <c r="C701" s="23" t="s">
        <v>23817</v>
      </c>
      <c r="D701" s="25" t="s">
        <v>22411</v>
      </c>
      <c r="E701" s="26" t="s">
        <v>23818</v>
      </c>
      <c r="F701" s="10"/>
    </row>
    <row r="702" spans="1:6" s="6" customFormat="1">
      <c r="A702" s="23" t="s">
        <v>23819</v>
      </c>
      <c r="B702" s="32">
        <v>170742</v>
      </c>
      <c r="C702" s="23" t="s">
        <v>23820</v>
      </c>
      <c r="D702" s="25" t="s">
        <v>22030</v>
      </c>
      <c r="E702" s="26" t="s">
        <v>23821</v>
      </c>
      <c r="F702" s="10"/>
    </row>
    <row r="703" spans="1:6" s="6" customFormat="1">
      <c r="A703" s="23" t="s">
        <v>23822</v>
      </c>
      <c r="B703" s="32">
        <v>170298</v>
      </c>
      <c r="C703" s="23" t="s">
        <v>23823</v>
      </c>
      <c r="D703" s="25" t="s">
        <v>22030</v>
      </c>
      <c r="E703" s="26" t="s">
        <v>23824</v>
      </c>
      <c r="F703" s="10"/>
    </row>
    <row r="704" spans="1:6" s="6" customFormat="1">
      <c r="A704" s="23" t="s">
        <v>23825</v>
      </c>
      <c r="B704" s="32">
        <v>170743</v>
      </c>
      <c r="C704" s="23" t="s">
        <v>23826</v>
      </c>
      <c r="D704" s="25" t="s">
        <v>22030</v>
      </c>
      <c r="E704" s="26" t="s">
        <v>23827</v>
      </c>
      <c r="F704" s="10"/>
    </row>
    <row r="705" spans="1:6" s="6" customFormat="1">
      <c r="A705" s="23" t="s">
        <v>23828</v>
      </c>
      <c r="B705" s="32">
        <v>170418</v>
      </c>
      <c r="C705" s="23" t="s">
        <v>23829</v>
      </c>
      <c r="D705" s="25" t="s">
        <v>22030</v>
      </c>
      <c r="E705" s="26" t="s">
        <v>23830</v>
      </c>
      <c r="F705" s="10"/>
    </row>
    <row r="706" spans="1:6" s="6" customFormat="1">
      <c r="A706" s="23" t="s">
        <v>23831</v>
      </c>
      <c r="B706" s="32">
        <v>170744</v>
      </c>
      <c r="C706" s="23" t="s">
        <v>23832</v>
      </c>
      <c r="D706" s="25" t="s">
        <v>22030</v>
      </c>
      <c r="E706" s="26" t="s">
        <v>23833</v>
      </c>
      <c r="F706" s="10"/>
    </row>
    <row r="707" spans="1:6" s="6" customFormat="1">
      <c r="A707" s="23" t="s">
        <v>23834</v>
      </c>
      <c r="B707" s="32">
        <v>170317</v>
      </c>
      <c r="C707" s="23" t="s">
        <v>23835</v>
      </c>
      <c r="D707" s="25" t="s">
        <v>22030</v>
      </c>
      <c r="E707" s="26" t="s">
        <v>23836</v>
      </c>
      <c r="F707" s="10"/>
    </row>
    <row r="708" spans="1:6" s="6" customFormat="1">
      <c r="A708" s="23" t="s">
        <v>23837</v>
      </c>
      <c r="B708" s="32">
        <v>170745</v>
      </c>
      <c r="C708" s="23" t="s">
        <v>23838</v>
      </c>
      <c r="D708" s="25" t="s">
        <v>22030</v>
      </c>
      <c r="E708" s="26" t="s">
        <v>23839</v>
      </c>
      <c r="F708" s="10"/>
    </row>
    <row r="709" spans="1:6" s="6" customFormat="1">
      <c r="A709" s="23" t="s">
        <v>23840</v>
      </c>
      <c r="B709" s="32">
        <v>170318</v>
      </c>
      <c r="C709" s="23" t="s">
        <v>23841</v>
      </c>
      <c r="D709" s="25" t="s">
        <v>22030</v>
      </c>
      <c r="E709" s="26" t="s">
        <v>23842</v>
      </c>
      <c r="F709" s="10"/>
    </row>
    <row r="710" spans="1:6" s="6" customFormat="1">
      <c r="A710" s="23" t="s">
        <v>23843</v>
      </c>
      <c r="B710" s="32">
        <v>170746</v>
      </c>
      <c r="C710" s="23" t="s">
        <v>23844</v>
      </c>
      <c r="D710" s="25" t="s">
        <v>22030</v>
      </c>
      <c r="E710" s="26" t="s">
        <v>23845</v>
      </c>
      <c r="F710" s="10"/>
    </row>
    <row r="711" spans="1:6" s="6" customFormat="1">
      <c r="A711" s="23" t="s">
        <v>23846</v>
      </c>
      <c r="B711" s="32">
        <v>170319</v>
      </c>
      <c r="C711" s="23" t="s">
        <v>23847</v>
      </c>
      <c r="D711" s="25" t="s">
        <v>22030</v>
      </c>
      <c r="E711" s="26" t="s">
        <v>23848</v>
      </c>
      <c r="F711" s="10"/>
    </row>
    <row r="712" spans="1:6" s="6" customFormat="1">
      <c r="A712" s="23" t="s">
        <v>23849</v>
      </c>
      <c r="B712" s="32">
        <v>170747</v>
      </c>
      <c r="C712" s="23" t="s">
        <v>23850</v>
      </c>
      <c r="D712" s="25" t="s">
        <v>22030</v>
      </c>
      <c r="E712" s="26" t="s">
        <v>23851</v>
      </c>
      <c r="F712" s="10"/>
    </row>
    <row r="713" spans="1:6" s="6" customFormat="1">
      <c r="A713" s="23" t="s">
        <v>23852</v>
      </c>
      <c r="B713" s="32">
        <v>170320</v>
      </c>
      <c r="C713" s="23" t="s">
        <v>23853</v>
      </c>
      <c r="D713" s="25" t="s">
        <v>22030</v>
      </c>
      <c r="E713" s="26" t="s">
        <v>23854</v>
      </c>
      <c r="F713" s="10"/>
    </row>
    <row r="714" spans="1:6" s="6" customFormat="1">
      <c r="A714" s="23" t="s">
        <v>23855</v>
      </c>
      <c r="B714" s="32">
        <v>170748</v>
      </c>
      <c r="C714" s="23" t="s">
        <v>23856</v>
      </c>
      <c r="D714" s="25" t="s">
        <v>22030</v>
      </c>
      <c r="E714" s="26" t="s">
        <v>23857</v>
      </c>
      <c r="F714" s="10"/>
    </row>
    <row r="715" spans="1:6" s="6" customFormat="1">
      <c r="A715" s="23" t="s">
        <v>23858</v>
      </c>
      <c r="B715" s="32">
        <v>170358</v>
      </c>
      <c r="C715" s="23" t="s">
        <v>23859</v>
      </c>
      <c r="D715" s="25" t="s">
        <v>22030</v>
      </c>
      <c r="E715" s="26" t="s">
        <v>23860</v>
      </c>
      <c r="F715" s="10"/>
    </row>
    <row r="716" spans="1:6" s="6" customFormat="1">
      <c r="A716" s="23" t="s">
        <v>23861</v>
      </c>
      <c r="B716" s="32">
        <v>170749</v>
      </c>
      <c r="C716" s="23" t="s">
        <v>23862</v>
      </c>
      <c r="D716" s="25" t="s">
        <v>22030</v>
      </c>
      <c r="E716" s="26" t="s">
        <v>23863</v>
      </c>
      <c r="F716" s="10"/>
    </row>
    <row r="717" spans="1:6" s="6" customFormat="1">
      <c r="A717" s="23" t="s">
        <v>23864</v>
      </c>
      <c r="B717" s="32">
        <v>170359</v>
      </c>
      <c r="C717" s="23" t="s">
        <v>23865</v>
      </c>
      <c r="D717" s="25" t="s">
        <v>22030</v>
      </c>
      <c r="E717" s="26" t="s">
        <v>23866</v>
      </c>
      <c r="F717" s="10"/>
    </row>
    <row r="718" spans="1:6" s="6" customFormat="1">
      <c r="A718" s="23" t="s">
        <v>23867</v>
      </c>
      <c r="B718" s="32">
        <v>170750</v>
      </c>
      <c r="C718" s="23" t="s">
        <v>23868</v>
      </c>
      <c r="D718" s="25" t="s">
        <v>22030</v>
      </c>
      <c r="E718" s="26" t="s">
        <v>23869</v>
      </c>
      <c r="F718" s="10"/>
    </row>
    <row r="719" spans="1:6" s="6" customFormat="1">
      <c r="A719" s="23" t="s">
        <v>23870</v>
      </c>
      <c r="B719" s="32">
        <v>170751</v>
      </c>
      <c r="C719" s="23" t="s">
        <v>23871</v>
      </c>
      <c r="D719" s="25" t="s">
        <v>22030</v>
      </c>
      <c r="E719" s="26" t="s">
        <v>23872</v>
      </c>
      <c r="F719" s="10"/>
    </row>
    <row r="720" spans="1:6" s="6" customFormat="1">
      <c r="A720" s="23" t="s">
        <v>23873</v>
      </c>
      <c r="B720" s="32">
        <v>170933</v>
      </c>
      <c r="C720" s="23" t="s">
        <v>23874</v>
      </c>
      <c r="D720" s="25" t="s">
        <v>22030</v>
      </c>
      <c r="E720" s="26" t="s">
        <v>23875</v>
      </c>
      <c r="F720" s="10"/>
    </row>
    <row r="721" spans="1:6" s="6" customFormat="1">
      <c r="A721" s="23" t="s">
        <v>23876</v>
      </c>
      <c r="B721" s="32">
        <v>170934</v>
      </c>
      <c r="C721" s="23" t="s">
        <v>23877</v>
      </c>
      <c r="D721" s="25" t="s">
        <v>22030</v>
      </c>
      <c r="E721" s="26" t="s">
        <v>23878</v>
      </c>
      <c r="F721" s="10"/>
    </row>
    <row r="722" spans="1:6" s="6" customFormat="1">
      <c r="A722" s="23" t="s">
        <v>23879</v>
      </c>
      <c r="B722" s="32">
        <v>170935</v>
      </c>
      <c r="C722" s="23" t="s">
        <v>23880</v>
      </c>
      <c r="D722" s="25" t="s">
        <v>22030</v>
      </c>
      <c r="E722" s="26" t="s">
        <v>23881</v>
      </c>
      <c r="F722" s="10"/>
    </row>
    <row r="723" spans="1:6" s="6" customFormat="1">
      <c r="A723" s="23" t="s">
        <v>23882</v>
      </c>
      <c r="B723" s="32">
        <v>170936</v>
      </c>
      <c r="C723" s="23" t="s">
        <v>23883</v>
      </c>
      <c r="D723" s="25" t="s">
        <v>22030</v>
      </c>
      <c r="E723" s="26" t="s">
        <v>23884</v>
      </c>
      <c r="F723" s="10"/>
    </row>
    <row r="724" spans="1:6" s="6" customFormat="1">
      <c r="A724" s="23" t="s">
        <v>23885</v>
      </c>
      <c r="B724" s="32">
        <v>170937</v>
      </c>
      <c r="C724" s="23" t="s">
        <v>23886</v>
      </c>
      <c r="D724" s="25" t="s">
        <v>22030</v>
      </c>
      <c r="E724" s="26" t="s">
        <v>23887</v>
      </c>
      <c r="F724" s="10"/>
    </row>
    <row r="725" spans="1:6" s="6" customFormat="1">
      <c r="A725" s="426" t="s">
        <v>22077</v>
      </c>
      <c r="B725" s="427"/>
      <c r="C725" s="428"/>
      <c r="D725" s="33" t="s">
        <v>22078</v>
      </c>
      <c r="E725" s="34" t="s">
        <v>22079</v>
      </c>
      <c r="F725" s="10"/>
    </row>
    <row r="726" spans="1:6" s="6" customFormat="1">
      <c r="A726" s="429"/>
      <c r="B726" s="430"/>
      <c r="C726" s="431"/>
      <c r="D726" s="33" t="s">
        <v>22080</v>
      </c>
      <c r="E726" s="34" t="s">
        <v>22081</v>
      </c>
      <c r="F726" s="10"/>
    </row>
    <row r="727" spans="1:6" s="6" customFormat="1">
      <c r="A727" s="35" t="s">
        <v>22082</v>
      </c>
      <c r="B727" s="35" t="s">
        <v>22083</v>
      </c>
      <c r="C727" s="35" t="s">
        <v>22084</v>
      </c>
      <c r="D727" s="35" t="s">
        <v>22085</v>
      </c>
      <c r="E727" s="36" t="s">
        <v>22086</v>
      </c>
      <c r="F727" s="10"/>
    </row>
    <row r="728" spans="1:6" s="6" customFormat="1">
      <c r="A728" s="23" t="s">
        <v>23888</v>
      </c>
      <c r="B728" s="32">
        <v>171270</v>
      </c>
      <c r="C728" s="23" t="s">
        <v>23889</v>
      </c>
      <c r="D728" s="25" t="s">
        <v>22030</v>
      </c>
      <c r="E728" s="26" t="s">
        <v>23890</v>
      </c>
      <c r="F728" s="10"/>
    </row>
    <row r="729" spans="1:6" s="6" customFormat="1">
      <c r="A729" s="23" t="s">
        <v>23891</v>
      </c>
      <c r="B729" s="32">
        <v>171271</v>
      </c>
      <c r="C729" s="23" t="s">
        <v>23892</v>
      </c>
      <c r="D729" s="25" t="s">
        <v>22030</v>
      </c>
      <c r="E729" s="26" t="s">
        <v>23893</v>
      </c>
      <c r="F729" s="10"/>
    </row>
    <row r="730" spans="1:6" s="6" customFormat="1">
      <c r="A730" s="23" t="s">
        <v>23894</v>
      </c>
      <c r="B730" s="32">
        <v>171272</v>
      </c>
      <c r="C730" s="23" t="s">
        <v>23895</v>
      </c>
      <c r="D730" s="25" t="s">
        <v>22030</v>
      </c>
      <c r="E730" s="26" t="s">
        <v>23896</v>
      </c>
      <c r="F730" s="10"/>
    </row>
    <row r="731" spans="1:6" s="6" customFormat="1">
      <c r="A731" s="23" t="s">
        <v>23897</v>
      </c>
      <c r="B731" s="32">
        <v>171273</v>
      </c>
      <c r="C731" s="23" t="s">
        <v>23898</v>
      </c>
      <c r="D731" s="25" t="s">
        <v>22030</v>
      </c>
      <c r="E731" s="26" t="s">
        <v>23899</v>
      </c>
      <c r="F731" s="10"/>
    </row>
    <row r="732" spans="1:6" s="6" customFormat="1">
      <c r="A732" s="23" t="s">
        <v>23900</v>
      </c>
      <c r="B732" s="32">
        <v>171274</v>
      </c>
      <c r="C732" s="23" t="s">
        <v>23901</v>
      </c>
      <c r="D732" s="25" t="s">
        <v>22030</v>
      </c>
      <c r="E732" s="26" t="s">
        <v>23902</v>
      </c>
      <c r="F732" s="10"/>
    </row>
    <row r="733" spans="1:6" s="6" customFormat="1">
      <c r="A733" s="23" t="s">
        <v>23903</v>
      </c>
      <c r="B733" s="32">
        <v>171275</v>
      </c>
      <c r="C733" s="23" t="s">
        <v>23904</v>
      </c>
      <c r="D733" s="25" t="s">
        <v>22030</v>
      </c>
      <c r="E733" s="26" t="s">
        <v>23905</v>
      </c>
      <c r="F733" s="10"/>
    </row>
    <row r="734" spans="1:6" s="6" customFormat="1">
      <c r="A734" s="23" t="s">
        <v>23906</v>
      </c>
      <c r="B734" s="32">
        <v>170938</v>
      </c>
      <c r="C734" s="23" t="s">
        <v>23907</v>
      </c>
      <c r="D734" s="25" t="s">
        <v>22030</v>
      </c>
      <c r="E734" s="26" t="s">
        <v>23908</v>
      </c>
      <c r="F734" s="10"/>
    </row>
    <row r="735" spans="1:6" s="6" customFormat="1">
      <c r="A735" s="23" t="s">
        <v>23909</v>
      </c>
      <c r="B735" s="32">
        <v>170939</v>
      </c>
      <c r="C735" s="23" t="s">
        <v>23910</v>
      </c>
      <c r="D735" s="25" t="s">
        <v>22030</v>
      </c>
      <c r="E735" s="26" t="s">
        <v>23911</v>
      </c>
      <c r="F735" s="10"/>
    </row>
    <row r="736" spans="1:6" s="6" customFormat="1">
      <c r="A736" s="23" t="s">
        <v>23912</v>
      </c>
      <c r="B736" s="32">
        <v>170940</v>
      </c>
      <c r="C736" s="23" t="s">
        <v>23913</v>
      </c>
      <c r="D736" s="25" t="s">
        <v>22030</v>
      </c>
      <c r="E736" s="26" t="s">
        <v>23914</v>
      </c>
      <c r="F736" s="10"/>
    </row>
    <row r="737" spans="1:6" s="6" customFormat="1">
      <c r="A737" s="23" t="s">
        <v>23915</v>
      </c>
      <c r="B737" s="32">
        <v>170941</v>
      </c>
      <c r="C737" s="23" t="s">
        <v>23916</v>
      </c>
      <c r="D737" s="25" t="s">
        <v>22030</v>
      </c>
      <c r="E737" s="26" t="s">
        <v>23917</v>
      </c>
      <c r="F737" s="10"/>
    </row>
    <row r="738" spans="1:6" s="6" customFormat="1">
      <c r="A738" s="23" t="s">
        <v>23918</v>
      </c>
      <c r="B738" s="32">
        <v>170942</v>
      </c>
      <c r="C738" s="23" t="s">
        <v>23919</v>
      </c>
      <c r="D738" s="25" t="s">
        <v>22030</v>
      </c>
      <c r="E738" s="26" t="s">
        <v>23920</v>
      </c>
      <c r="F738" s="10"/>
    </row>
    <row r="739" spans="1:6" s="6" customFormat="1">
      <c r="A739" s="23" t="s">
        <v>23921</v>
      </c>
      <c r="B739" s="32">
        <v>170943</v>
      </c>
      <c r="C739" s="23" t="s">
        <v>23922</v>
      </c>
      <c r="D739" s="25" t="s">
        <v>22030</v>
      </c>
      <c r="E739" s="26" t="s">
        <v>23923</v>
      </c>
      <c r="F739" s="10"/>
    </row>
    <row r="740" spans="1:6" s="6" customFormat="1">
      <c r="A740" s="40" t="s">
        <v>23924</v>
      </c>
      <c r="B740" s="41"/>
      <c r="C740" s="40" t="s">
        <v>23925</v>
      </c>
      <c r="D740" s="41"/>
      <c r="E740" s="41"/>
      <c r="F740" s="10"/>
    </row>
    <row r="741" spans="1:6" s="6" customFormat="1">
      <c r="A741" s="23" t="s">
        <v>23926</v>
      </c>
      <c r="B741" s="32">
        <v>171519</v>
      </c>
      <c r="C741" s="23" t="s">
        <v>23927</v>
      </c>
      <c r="D741" s="25" t="s">
        <v>21998</v>
      </c>
      <c r="E741" s="26" t="s">
        <v>23928</v>
      </c>
      <c r="F741" s="10"/>
    </row>
    <row r="742" spans="1:6" s="6" customFormat="1">
      <c r="A742" s="23" t="s">
        <v>23929</v>
      </c>
      <c r="B742" s="32">
        <v>171521</v>
      </c>
      <c r="C742" s="23" t="s">
        <v>23930</v>
      </c>
      <c r="D742" s="25" t="s">
        <v>21998</v>
      </c>
      <c r="E742" s="26" t="s">
        <v>23931</v>
      </c>
      <c r="F742" s="10"/>
    </row>
    <row r="743" spans="1:6" s="6" customFormat="1">
      <c r="A743" s="28" t="s">
        <v>23932</v>
      </c>
      <c r="B743" s="42">
        <v>170333</v>
      </c>
      <c r="C743" s="28" t="s">
        <v>23933</v>
      </c>
      <c r="D743" s="30" t="s">
        <v>21998</v>
      </c>
      <c r="E743" s="31" t="s">
        <v>23934</v>
      </c>
      <c r="F743" s="10"/>
    </row>
    <row r="744" spans="1:6" s="6" customFormat="1">
      <c r="A744" s="23" t="s">
        <v>23935</v>
      </c>
      <c r="B744" s="32">
        <v>170332</v>
      </c>
      <c r="C744" s="23" t="s">
        <v>23936</v>
      </c>
      <c r="D744" s="25" t="s">
        <v>21998</v>
      </c>
      <c r="E744" s="26" t="s">
        <v>23937</v>
      </c>
      <c r="F744" s="10"/>
    </row>
    <row r="745" spans="1:6" s="6" customFormat="1">
      <c r="A745" s="28" t="s">
        <v>23938</v>
      </c>
      <c r="B745" s="42">
        <v>170337</v>
      </c>
      <c r="C745" s="28" t="s">
        <v>23939</v>
      </c>
      <c r="D745" s="30" t="s">
        <v>21998</v>
      </c>
      <c r="E745" s="31" t="s">
        <v>23940</v>
      </c>
      <c r="F745" s="10"/>
    </row>
    <row r="746" spans="1:6" s="6" customFormat="1">
      <c r="A746" s="23" t="s">
        <v>23941</v>
      </c>
      <c r="B746" s="32">
        <v>170964</v>
      </c>
      <c r="C746" s="23" t="s">
        <v>23942</v>
      </c>
      <c r="D746" s="25" t="s">
        <v>21998</v>
      </c>
      <c r="E746" s="26" t="s">
        <v>23943</v>
      </c>
      <c r="F746" s="10"/>
    </row>
    <row r="747" spans="1:6" s="6" customFormat="1">
      <c r="A747" s="23" t="s">
        <v>23944</v>
      </c>
      <c r="B747" s="32">
        <v>170336</v>
      </c>
      <c r="C747" s="23" t="s">
        <v>23945</v>
      </c>
      <c r="D747" s="25" t="s">
        <v>21998</v>
      </c>
      <c r="E747" s="26" t="s">
        <v>23946</v>
      </c>
      <c r="F747" s="10"/>
    </row>
    <row r="748" spans="1:6" s="6" customFormat="1">
      <c r="A748" s="23" t="s">
        <v>23947</v>
      </c>
      <c r="B748" s="32">
        <v>170334</v>
      </c>
      <c r="C748" s="23" t="s">
        <v>23948</v>
      </c>
      <c r="D748" s="25" t="s">
        <v>21998</v>
      </c>
      <c r="E748" s="26" t="s">
        <v>23949</v>
      </c>
      <c r="F748" s="10"/>
    </row>
    <row r="749" spans="1:6" s="6" customFormat="1">
      <c r="A749" s="23" t="s">
        <v>23950</v>
      </c>
      <c r="B749" s="32">
        <v>170335</v>
      </c>
      <c r="C749" s="23" t="s">
        <v>23951</v>
      </c>
      <c r="D749" s="25" t="s">
        <v>21998</v>
      </c>
      <c r="E749" s="26" t="s">
        <v>23952</v>
      </c>
      <c r="F749" s="10"/>
    </row>
    <row r="750" spans="1:6" s="6" customFormat="1">
      <c r="A750" s="23" t="s">
        <v>23953</v>
      </c>
      <c r="B750" s="32">
        <v>170963</v>
      </c>
      <c r="C750" s="23" t="s">
        <v>23954</v>
      </c>
      <c r="D750" s="25" t="s">
        <v>21998</v>
      </c>
      <c r="E750" s="26" t="s">
        <v>23955</v>
      </c>
      <c r="F750" s="10"/>
    </row>
    <row r="751" spans="1:6" s="6" customFormat="1">
      <c r="A751" s="23" t="s">
        <v>23956</v>
      </c>
      <c r="B751" s="32">
        <v>170338</v>
      </c>
      <c r="C751" s="23" t="s">
        <v>23957</v>
      </c>
      <c r="D751" s="25" t="s">
        <v>21998</v>
      </c>
      <c r="E751" s="26" t="s">
        <v>23958</v>
      </c>
      <c r="F751" s="10"/>
    </row>
    <row r="752" spans="1:6" s="6" customFormat="1">
      <c r="A752" s="23" t="s">
        <v>23959</v>
      </c>
      <c r="B752" s="32">
        <v>171418</v>
      </c>
      <c r="C752" s="23" t="s">
        <v>23960</v>
      </c>
      <c r="D752" s="25" t="s">
        <v>21998</v>
      </c>
      <c r="E752" s="26" t="s">
        <v>23961</v>
      </c>
      <c r="F752" s="10"/>
    </row>
    <row r="753" spans="1:6" s="6" customFormat="1">
      <c r="A753" s="23" t="s">
        <v>23962</v>
      </c>
      <c r="B753" s="32">
        <v>170960</v>
      </c>
      <c r="C753" s="23" t="s">
        <v>23963</v>
      </c>
      <c r="D753" s="25" t="s">
        <v>21998</v>
      </c>
      <c r="E753" s="26" t="s">
        <v>23964</v>
      </c>
      <c r="F753" s="10"/>
    </row>
    <row r="754" spans="1:6" s="6" customFormat="1">
      <c r="A754" s="23" t="s">
        <v>23965</v>
      </c>
      <c r="B754" s="32">
        <v>170309</v>
      </c>
      <c r="C754" s="23" t="s">
        <v>23966</v>
      </c>
      <c r="D754" s="25" t="s">
        <v>22294</v>
      </c>
      <c r="E754" s="26" t="s">
        <v>23967</v>
      </c>
      <c r="F754" s="10"/>
    </row>
    <row r="755" spans="1:6" s="6" customFormat="1">
      <c r="A755" s="23" t="s">
        <v>23968</v>
      </c>
      <c r="B755" s="32">
        <v>170701</v>
      </c>
      <c r="C755" s="23" t="s">
        <v>23969</v>
      </c>
      <c r="D755" s="25" t="s">
        <v>22294</v>
      </c>
      <c r="E755" s="26" t="s">
        <v>23970</v>
      </c>
      <c r="F755" s="10"/>
    </row>
    <row r="756" spans="1:6" s="7" customFormat="1">
      <c r="A756" s="28" t="s">
        <v>23971</v>
      </c>
      <c r="B756" s="42">
        <v>170081</v>
      </c>
      <c r="C756" s="28" t="s">
        <v>23972</v>
      </c>
      <c r="D756" s="30" t="s">
        <v>22294</v>
      </c>
      <c r="E756" s="31" t="s">
        <v>23973</v>
      </c>
      <c r="F756" s="43"/>
    </row>
    <row r="757" spans="1:6" s="6" customFormat="1">
      <c r="A757" s="23" t="s">
        <v>23974</v>
      </c>
      <c r="B757" s="32">
        <v>170398</v>
      </c>
      <c r="C757" s="23" t="s">
        <v>23975</v>
      </c>
      <c r="D757" s="25" t="s">
        <v>22294</v>
      </c>
      <c r="E757" s="26" t="s">
        <v>23976</v>
      </c>
      <c r="F757" s="10"/>
    </row>
    <row r="758" spans="1:6" s="6" customFormat="1">
      <c r="A758" s="23" t="s">
        <v>23977</v>
      </c>
      <c r="B758" s="32">
        <v>170692</v>
      </c>
      <c r="C758" s="23" t="s">
        <v>23978</v>
      </c>
      <c r="D758" s="25" t="s">
        <v>22294</v>
      </c>
      <c r="E758" s="26" t="s">
        <v>23979</v>
      </c>
      <c r="F758" s="10"/>
    </row>
    <row r="759" spans="1:6" s="6" customFormat="1">
      <c r="A759" s="23" t="s">
        <v>23980</v>
      </c>
      <c r="B759" s="32">
        <v>170962</v>
      </c>
      <c r="C759" s="23" t="s">
        <v>23981</v>
      </c>
      <c r="D759" s="25" t="s">
        <v>21998</v>
      </c>
      <c r="E759" s="26" t="s">
        <v>23982</v>
      </c>
      <c r="F759" s="10"/>
    </row>
    <row r="760" spans="1:6" s="6" customFormat="1">
      <c r="A760" s="23" t="s">
        <v>23983</v>
      </c>
      <c r="B760" s="32">
        <v>171491</v>
      </c>
      <c r="C760" s="23" t="s">
        <v>23984</v>
      </c>
      <c r="D760" s="25" t="s">
        <v>22294</v>
      </c>
      <c r="E760" s="26" t="s">
        <v>23985</v>
      </c>
      <c r="F760" s="10"/>
    </row>
    <row r="761" spans="1:6" s="6" customFormat="1">
      <c r="A761" s="426" t="s">
        <v>22077</v>
      </c>
      <c r="B761" s="427"/>
      <c r="C761" s="428"/>
      <c r="D761" s="33" t="s">
        <v>22078</v>
      </c>
      <c r="E761" s="34" t="s">
        <v>22079</v>
      </c>
      <c r="F761" s="10"/>
    </row>
    <row r="762" spans="1:6" s="6" customFormat="1">
      <c r="A762" s="429"/>
      <c r="B762" s="430"/>
      <c r="C762" s="431"/>
      <c r="D762" s="33" t="s">
        <v>22080</v>
      </c>
      <c r="E762" s="34" t="s">
        <v>22081</v>
      </c>
      <c r="F762" s="10"/>
    </row>
    <row r="763" spans="1:6" s="6" customFormat="1">
      <c r="A763" s="35" t="s">
        <v>22082</v>
      </c>
      <c r="B763" s="35" t="s">
        <v>22083</v>
      </c>
      <c r="C763" s="35" t="s">
        <v>22084</v>
      </c>
      <c r="D763" s="35" t="s">
        <v>22085</v>
      </c>
      <c r="E763" s="36" t="s">
        <v>22086</v>
      </c>
      <c r="F763" s="10"/>
    </row>
    <row r="764" spans="1:6" s="6" customFormat="1">
      <c r="A764" s="23" t="s">
        <v>23986</v>
      </c>
      <c r="B764" s="32">
        <v>170952</v>
      </c>
      <c r="C764" s="23" t="s">
        <v>23987</v>
      </c>
      <c r="D764" s="25" t="s">
        <v>21998</v>
      </c>
      <c r="E764" s="26" t="s">
        <v>23988</v>
      </c>
      <c r="F764" s="10"/>
    </row>
    <row r="765" spans="1:6" s="6" customFormat="1">
      <c r="A765" s="23" t="s">
        <v>23989</v>
      </c>
      <c r="B765" s="32">
        <v>170948</v>
      </c>
      <c r="C765" s="23" t="s">
        <v>23990</v>
      </c>
      <c r="D765" s="25" t="s">
        <v>21998</v>
      </c>
      <c r="E765" s="26" t="s">
        <v>23991</v>
      </c>
      <c r="F765" s="10"/>
    </row>
    <row r="766" spans="1:6" s="6" customFormat="1">
      <c r="A766" s="23" t="s">
        <v>23992</v>
      </c>
      <c r="B766" s="32">
        <v>170950</v>
      </c>
      <c r="C766" s="23" t="s">
        <v>23993</v>
      </c>
      <c r="D766" s="25" t="s">
        <v>21998</v>
      </c>
      <c r="E766" s="26" t="s">
        <v>23994</v>
      </c>
      <c r="F766" s="10"/>
    </row>
    <row r="767" spans="1:6" s="6" customFormat="1">
      <c r="A767" s="23" t="s">
        <v>23995</v>
      </c>
      <c r="B767" s="32">
        <v>170951</v>
      </c>
      <c r="C767" s="23" t="s">
        <v>23996</v>
      </c>
      <c r="D767" s="25" t="s">
        <v>21998</v>
      </c>
      <c r="E767" s="26" t="s">
        <v>23997</v>
      </c>
      <c r="F767" s="10"/>
    </row>
    <row r="768" spans="1:6" s="6" customFormat="1">
      <c r="A768" s="23" t="s">
        <v>23998</v>
      </c>
      <c r="B768" s="32">
        <v>170949</v>
      </c>
      <c r="C768" s="23" t="s">
        <v>23999</v>
      </c>
      <c r="D768" s="25" t="s">
        <v>21998</v>
      </c>
      <c r="E768" s="26" t="s">
        <v>24000</v>
      </c>
      <c r="F768" s="10"/>
    </row>
    <row r="769" spans="1:6" s="6" customFormat="1">
      <c r="A769" s="23" t="s">
        <v>24001</v>
      </c>
      <c r="B769" s="32">
        <v>170953</v>
      </c>
      <c r="C769" s="23" t="s">
        <v>24002</v>
      </c>
      <c r="D769" s="25" t="s">
        <v>24003</v>
      </c>
      <c r="E769" s="26" t="s">
        <v>24004</v>
      </c>
      <c r="F769" s="10"/>
    </row>
    <row r="770" spans="1:6" s="6" customFormat="1">
      <c r="A770" s="23" t="s">
        <v>24005</v>
      </c>
      <c r="B770" s="32">
        <v>170958</v>
      </c>
      <c r="C770" s="23" t="s">
        <v>24006</v>
      </c>
      <c r="D770" s="25" t="s">
        <v>21998</v>
      </c>
      <c r="E770" s="26" t="s">
        <v>24007</v>
      </c>
      <c r="F770" s="10"/>
    </row>
    <row r="771" spans="1:6" s="6" customFormat="1">
      <c r="A771" s="23" t="s">
        <v>24008</v>
      </c>
      <c r="B771" s="32">
        <v>170959</v>
      </c>
      <c r="C771" s="23" t="s">
        <v>24009</v>
      </c>
      <c r="D771" s="25" t="s">
        <v>21998</v>
      </c>
      <c r="E771" s="26" t="s">
        <v>24010</v>
      </c>
      <c r="F771" s="10"/>
    </row>
    <row r="772" spans="1:6" s="6" customFormat="1">
      <c r="A772" s="23" t="s">
        <v>24011</v>
      </c>
      <c r="B772" s="32">
        <v>170339</v>
      </c>
      <c r="C772" s="23" t="s">
        <v>24012</v>
      </c>
      <c r="D772" s="25" t="s">
        <v>21998</v>
      </c>
      <c r="E772" s="26" t="s">
        <v>24013</v>
      </c>
      <c r="F772" s="10"/>
    </row>
    <row r="773" spans="1:6" s="6" customFormat="1">
      <c r="A773" s="23" t="s">
        <v>24014</v>
      </c>
      <c r="B773" s="32">
        <v>171523</v>
      </c>
      <c r="C773" s="23" t="s">
        <v>24015</v>
      </c>
      <c r="D773" s="25" t="s">
        <v>21998</v>
      </c>
      <c r="E773" s="26" t="s">
        <v>24016</v>
      </c>
      <c r="F773" s="10"/>
    </row>
    <row r="774" spans="1:6" s="6" customFormat="1">
      <c r="A774" s="23" t="s">
        <v>24017</v>
      </c>
      <c r="B774" s="32">
        <v>170955</v>
      </c>
      <c r="C774" s="23" t="s">
        <v>24018</v>
      </c>
      <c r="D774" s="25" t="s">
        <v>21998</v>
      </c>
      <c r="E774" s="26" t="s">
        <v>24019</v>
      </c>
      <c r="F774" s="10"/>
    </row>
    <row r="775" spans="1:6" s="6" customFormat="1">
      <c r="A775" s="23" t="s">
        <v>24020</v>
      </c>
      <c r="B775" s="32">
        <v>170956</v>
      </c>
      <c r="C775" s="23" t="s">
        <v>24021</v>
      </c>
      <c r="D775" s="25" t="s">
        <v>21998</v>
      </c>
      <c r="E775" s="26" t="s">
        <v>24022</v>
      </c>
      <c r="F775" s="10"/>
    </row>
    <row r="776" spans="1:6" s="6" customFormat="1">
      <c r="A776" s="23" t="s">
        <v>24023</v>
      </c>
      <c r="B776" s="32">
        <v>171522</v>
      </c>
      <c r="C776" s="23" t="s">
        <v>24024</v>
      </c>
      <c r="D776" s="25" t="s">
        <v>21998</v>
      </c>
      <c r="E776" s="26" t="s">
        <v>24025</v>
      </c>
      <c r="F776" s="10"/>
    </row>
    <row r="777" spans="1:6" s="6" customFormat="1">
      <c r="A777" s="23" t="s">
        <v>24026</v>
      </c>
      <c r="B777" s="32">
        <v>171520</v>
      </c>
      <c r="C777" s="23" t="s">
        <v>24027</v>
      </c>
      <c r="D777" s="25" t="s">
        <v>21998</v>
      </c>
      <c r="E777" s="26" t="s">
        <v>24028</v>
      </c>
      <c r="F777" s="10"/>
    </row>
    <row r="778" spans="1:6" s="6" customFormat="1">
      <c r="A778" s="40" t="s">
        <v>24029</v>
      </c>
      <c r="B778" s="41"/>
      <c r="C778" s="40" t="s">
        <v>24030</v>
      </c>
      <c r="D778" s="41"/>
      <c r="E778" s="41"/>
      <c r="F778" s="10"/>
    </row>
    <row r="779" spans="1:6" s="6" customFormat="1">
      <c r="A779" s="23" t="s">
        <v>24031</v>
      </c>
      <c r="B779" s="32">
        <v>170993</v>
      </c>
      <c r="C779" s="23" t="s">
        <v>24032</v>
      </c>
      <c r="D779" s="25" t="s">
        <v>21998</v>
      </c>
      <c r="E779" s="26" t="s">
        <v>24033</v>
      </c>
      <c r="F779" s="10"/>
    </row>
    <row r="780" spans="1:6" s="6" customFormat="1">
      <c r="A780" s="23" t="s">
        <v>24034</v>
      </c>
      <c r="B780" s="32">
        <v>171527</v>
      </c>
      <c r="C780" s="23" t="s">
        <v>24035</v>
      </c>
      <c r="D780" s="25" t="s">
        <v>21998</v>
      </c>
      <c r="E780" s="26" t="s">
        <v>24036</v>
      </c>
      <c r="F780" s="10"/>
    </row>
    <row r="781" spans="1:6" s="6" customFormat="1">
      <c r="A781" s="23" t="s">
        <v>24037</v>
      </c>
      <c r="B781" s="32">
        <v>171528</v>
      </c>
      <c r="C781" s="23" t="s">
        <v>24038</v>
      </c>
      <c r="D781" s="25" t="s">
        <v>21998</v>
      </c>
      <c r="E781" s="26" t="s">
        <v>24039</v>
      </c>
      <c r="F781" s="10"/>
    </row>
    <row r="782" spans="1:6" s="6" customFormat="1">
      <c r="A782" s="23" t="s">
        <v>24040</v>
      </c>
      <c r="B782" s="32">
        <v>170983</v>
      </c>
      <c r="C782" s="23" t="s">
        <v>24041</v>
      </c>
      <c r="D782" s="25" t="s">
        <v>21998</v>
      </c>
      <c r="E782" s="26" t="s">
        <v>24042</v>
      </c>
      <c r="F782" s="10"/>
    </row>
    <row r="783" spans="1:6" s="6" customFormat="1">
      <c r="A783" s="23" t="s">
        <v>24043</v>
      </c>
      <c r="B783" s="32">
        <v>171529</v>
      </c>
      <c r="C783" s="23" t="s">
        <v>24044</v>
      </c>
      <c r="D783" s="25" t="s">
        <v>21998</v>
      </c>
      <c r="E783" s="26" t="s">
        <v>24045</v>
      </c>
      <c r="F783" s="10"/>
    </row>
    <row r="784" spans="1:6" s="6" customFormat="1">
      <c r="A784" s="23" t="s">
        <v>24046</v>
      </c>
      <c r="B784" s="32">
        <v>171530</v>
      </c>
      <c r="C784" s="23" t="s">
        <v>24047</v>
      </c>
      <c r="D784" s="25" t="s">
        <v>21998</v>
      </c>
      <c r="E784" s="26" t="s">
        <v>24048</v>
      </c>
      <c r="F784" s="10"/>
    </row>
    <row r="785" spans="1:6" s="6" customFormat="1">
      <c r="A785" s="23" t="s">
        <v>24049</v>
      </c>
      <c r="B785" s="32">
        <v>171531</v>
      </c>
      <c r="C785" s="23" t="s">
        <v>24050</v>
      </c>
      <c r="D785" s="25" t="s">
        <v>21998</v>
      </c>
      <c r="E785" s="26" t="s">
        <v>24051</v>
      </c>
      <c r="F785" s="10"/>
    </row>
    <row r="786" spans="1:6" s="6" customFormat="1">
      <c r="A786" s="23" t="s">
        <v>24052</v>
      </c>
      <c r="B786" s="32">
        <v>171532</v>
      </c>
      <c r="C786" s="23" t="s">
        <v>24053</v>
      </c>
      <c r="D786" s="25" t="s">
        <v>21998</v>
      </c>
      <c r="E786" s="26" t="s">
        <v>24054</v>
      </c>
      <c r="F786" s="10"/>
    </row>
    <row r="787" spans="1:6" s="6" customFormat="1">
      <c r="A787" s="40" t="s">
        <v>24055</v>
      </c>
      <c r="B787" s="41"/>
      <c r="C787" s="40" t="s">
        <v>24056</v>
      </c>
      <c r="D787" s="41"/>
      <c r="E787" s="41"/>
      <c r="F787" s="10"/>
    </row>
    <row r="788" spans="1:6" s="6" customFormat="1">
      <c r="A788" s="23" t="s">
        <v>24057</v>
      </c>
      <c r="B788" s="32">
        <v>170470</v>
      </c>
      <c r="C788" s="23" t="s">
        <v>24058</v>
      </c>
      <c r="D788" s="25" t="s">
        <v>21998</v>
      </c>
      <c r="E788" s="26" t="s">
        <v>24059</v>
      </c>
      <c r="F788" s="10"/>
    </row>
    <row r="789" spans="1:6" s="6" customFormat="1">
      <c r="A789" s="23" t="s">
        <v>24060</v>
      </c>
      <c r="B789" s="32">
        <v>171039</v>
      </c>
      <c r="C789" s="23" t="s">
        <v>24061</v>
      </c>
      <c r="D789" s="25" t="s">
        <v>21998</v>
      </c>
      <c r="E789" s="26" t="s">
        <v>24062</v>
      </c>
      <c r="F789" s="10"/>
    </row>
    <row r="790" spans="1:6" s="6" customFormat="1">
      <c r="A790" s="23" t="s">
        <v>24063</v>
      </c>
      <c r="B790" s="32">
        <v>171040</v>
      </c>
      <c r="C790" s="23" t="s">
        <v>24064</v>
      </c>
      <c r="D790" s="25" t="s">
        <v>21998</v>
      </c>
      <c r="E790" s="26" t="s">
        <v>24065</v>
      </c>
      <c r="F790" s="10"/>
    </row>
    <row r="791" spans="1:6" s="6" customFormat="1">
      <c r="A791" s="23" t="s">
        <v>24066</v>
      </c>
      <c r="B791" s="32">
        <v>171041</v>
      </c>
      <c r="C791" s="23" t="s">
        <v>24067</v>
      </c>
      <c r="D791" s="25" t="s">
        <v>21998</v>
      </c>
      <c r="E791" s="26" t="s">
        <v>24068</v>
      </c>
      <c r="F791" s="10"/>
    </row>
    <row r="792" spans="1:6" s="6" customFormat="1">
      <c r="A792" s="23" t="s">
        <v>24069</v>
      </c>
      <c r="B792" s="32">
        <v>171042</v>
      </c>
      <c r="C792" s="23" t="s">
        <v>24070</v>
      </c>
      <c r="D792" s="25" t="s">
        <v>21998</v>
      </c>
      <c r="E792" s="26" t="s">
        <v>24071</v>
      </c>
      <c r="F792" s="10"/>
    </row>
    <row r="793" spans="1:6" s="6" customFormat="1">
      <c r="A793" s="23" t="s">
        <v>24072</v>
      </c>
      <c r="B793" s="32">
        <v>171043</v>
      </c>
      <c r="C793" s="23" t="s">
        <v>24073</v>
      </c>
      <c r="D793" s="25" t="s">
        <v>21998</v>
      </c>
      <c r="E793" s="26" t="s">
        <v>24074</v>
      </c>
      <c r="F793" s="10"/>
    </row>
    <row r="794" spans="1:6" s="6" customFormat="1">
      <c r="A794" s="23" t="s">
        <v>24075</v>
      </c>
      <c r="B794" s="32">
        <v>170381</v>
      </c>
      <c r="C794" s="23" t="s">
        <v>24076</v>
      </c>
      <c r="D794" s="25" t="s">
        <v>22030</v>
      </c>
      <c r="E794" s="26" t="s">
        <v>24077</v>
      </c>
      <c r="F794" s="10"/>
    </row>
    <row r="795" spans="1:6" s="6" customFormat="1">
      <c r="A795" s="23" t="s">
        <v>24078</v>
      </c>
      <c r="B795" s="32">
        <v>170382</v>
      </c>
      <c r="C795" s="23" t="s">
        <v>24079</v>
      </c>
      <c r="D795" s="25" t="s">
        <v>22030</v>
      </c>
      <c r="E795" s="26" t="s">
        <v>24080</v>
      </c>
      <c r="F795" s="10"/>
    </row>
    <row r="796" spans="1:6" s="6" customFormat="1">
      <c r="A796" s="23" t="s">
        <v>24081</v>
      </c>
      <c r="B796" s="32">
        <v>171037</v>
      </c>
      <c r="C796" s="23" t="s">
        <v>24082</v>
      </c>
      <c r="D796" s="25" t="s">
        <v>21998</v>
      </c>
      <c r="E796" s="26" t="s">
        <v>24083</v>
      </c>
      <c r="F796" s="10"/>
    </row>
    <row r="797" spans="1:6" s="6" customFormat="1">
      <c r="A797" s="426" t="s">
        <v>22077</v>
      </c>
      <c r="B797" s="427"/>
      <c r="C797" s="428"/>
      <c r="D797" s="33" t="s">
        <v>22078</v>
      </c>
      <c r="E797" s="34" t="s">
        <v>22079</v>
      </c>
      <c r="F797" s="10"/>
    </row>
    <row r="798" spans="1:6" s="6" customFormat="1">
      <c r="A798" s="429"/>
      <c r="B798" s="430"/>
      <c r="C798" s="431"/>
      <c r="D798" s="33" t="s">
        <v>22080</v>
      </c>
      <c r="E798" s="34" t="s">
        <v>22081</v>
      </c>
      <c r="F798" s="10"/>
    </row>
    <row r="799" spans="1:6" s="6" customFormat="1">
      <c r="A799" s="35" t="s">
        <v>22082</v>
      </c>
      <c r="B799" s="35" t="s">
        <v>22083</v>
      </c>
      <c r="C799" s="35" t="s">
        <v>22084</v>
      </c>
      <c r="D799" s="35" t="s">
        <v>22085</v>
      </c>
      <c r="E799" s="36" t="s">
        <v>22086</v>
      </c>
      <c r="F799" s="10"/>
    </row>
    <row r="800" spans="1:6" s="6" customFormat="1">
      <c r="A800" s="23" t="s">
        <v>24084</v>
      </c>
      <c r="B800" s="32">
        <v>171038</v>
      </c>
      <c r="C800" s="23" t="s">
        <v>24085</v>
      </c>
      <c r="D800" s="25" t="s">
        <v>21998</v>
      </c>
      <c r="E800" s="26" t="s">
        <v>24086</v>
      </c>
      <c r="F800" s="10"/>
    </row>
    <row r="801" spans="1:6" s="6" customFormat="1">
      <c r="A801" s="23" t="s">
        <v>24087</v>
      </c>
      <c r="B801" s="32">
        <v>171036</v>
      </c>
      <c r="C801" s="23" t="s">
        <v>24088</v>
      </c>
      <c r="D801" s="25" t="s">
        <v>21998</v>
      </c>
      <c r="E801" s="26" t="s">
        <v>24089</v>
      </c>
      <c r="F801" s="10"/>
    </row>
    <row r="802" spans="1:6" s="6" customFormat="1">
      <c r="A802" s="23" t="s">
        <v>24090</v>
      </c>
      <c r="B802" s="32">
        <v>170512</v>
      </c>
      <c r="C802" s="23" t="s">
        <v>24091</v>
      </c>
      <c r="D802" s="25" t="s">
        <v>21998</v>
      </c>
      <c r="E802" s="26" t="s">
        <v>24092</v>
      </c>
      <c r="F802" s="10"/>
    </row>
    <row r="803" spans="1:6" s="6" customFormat="1">
      <c r="A803" s="23" t="s">
        <v>24093</v>
      </c>
      <c r="B803" s="32">
        <v>170510</v>
      </c>
      <c r="C803" s="23" t="s">
        <v>24094</v>
      </c>
      <c r="D803" s="25" t="s">
        <v>21998</v>
      </c>
      <c r="E803" s="26" t="s">
        <v>24095</v>
      </c>
      <c r="F803" s="10"/>
    </row>
    <row r="804" spans="1:6" s="6" customFormat="1">
      <c r="A804" s="23" t="s">
        <v>24096</v>
      </c>
      <c r="B804" s="32">
        <v>170511</v>
      </c>
      <c r="C804" s="23" t="s">
        <v>24097</v>
      </c>
      <c r="D804" s="25" t="s">
        <v>21998</v>
      </c>
      <c r="E804" s="26" t="s">
        <v>24098</v>
      </c>
      <c r="F804" s="10"/>
    </row>
    <row r="805" spans="1:6" s="6" customFormat="1">
      <c r="A805" s="23" t="s">
        <v>24099</v>
      </c>
      <c r="B805" s="32">
        <v>171468</v>
      </c>
      <c r="C805" s="23" t="s">
        <v>24100</v>
      </c>
      <c r="D805" s="25" t="s">
        <v>21998</v>
      </c>
      <c r="E805" s="26" t="s">
        <v>24101</v>
      </c>
      <c r="F805" s="10"/>
    </row>
    <row r="806" spans="1:6" s="6" customFormat="1">
      <c r="A806" s="23" t="s">
        <v>24102</v>
      </c>
      <c r="B806" s="32">
        <v>171469</v>
      </c>
      <c r="C806" s="23" t="s">
        <v>24103</v>
      </c>
      <c r="D806" s="25" t="s">
        <v>21998</v>
      </c>
      <c r="E806" s="26" t="s">
        <v>24104</v>
      </c>
      <c r="F806" s="10"/>
    </row>
    <row r="807" spans="1:6" s="6" customFormat="1">
      <c r="A807" s="23" t="s">
        <v>24105</v>
      </c>
      <c r="B807" s="32">
        <v>170380</v>
      </c>
      <c r="C807" s="23" t="s">
        <v>24106</v>
      </c>
      <c r="D807" s="25" t="s">
        <v>21998</v>
      </c>
      <c r="E807" s="26" t="s">
        <v>24107</v>
      </c>
      <c r="F807" s="10"/>
    </row>
    <row r="808" spans="1:6" s="6" customFormat="1">
      <c r="A808" s="23" t="s">
        <v>24108</v>
      </c>
      <c r="B808" s="32">
        <v>170415</v>
      </c>
      <c r="C808" s="23" t="s">
        <v>24109</v>
      </c>
      <c r="D808" s="25" t="s">
        <v>21998</v>
      </c>
      <c r="E808" s="26" t="s">
        <v>24110</v>
      </c>
      <c r="F808" s="10"/>
    </row>
    <row r="809" spans="1:6" s="6" customFormat="1">
      <c r="A809" s="23" t="s">
        <v>24111</v>
      </c>
      <c r="B809" s="32">
        <v>171028</v>
      </c>
      <c r="C809" s="23" t="s">
        <v>24112</v>
      </c>
      <c r="D809" s="25" t="s">
        <v>21998</v>
      </c>
      <c r="E809" s="26" t="s">
        <v>24113</v>
      </c>
      <c r="F809" s="10"/>
    </row>
    <row r="810" spans="1:6" s="6" customFormat="1">
      <c r="A810" s="23" t="s">
        <v>24114</v>
      </c>
      <c r="B810" s="32">
        <v>170378</v>
      </c>
      <c r="C810" s="23" t="s">
        <v>24115</v>
      </c>
      <c r="D810" s="25" t="s">
        <v>21998</v>
      </c>
      <c r="E810" s="26" t="s">
        <v>24116</v>
      </c>
      <c r="F810" s="10"/>
    </row>
    <row r="811" spans="1:6" s="6" customFormat="1">
      <c r="A811" s="23" t="s">
        <v>24117</v>
      </c>
      <c r="B811" s="32">
        <v>170656</v>
      </c>
      <c r="C811" s="23" t="s">
        <v>24118</v>
      </c>
      <c r="D811" s="25" t="s">
        <v>21998</v>
      </c>
      <c r="E811" s="26" t="s">
        <v>24119</v>
      </c>
      <c r="F811" s="10"/>
    </row>
    <row r="812" spans="1:6" s="6" customFormat="1">
      <c r="A812" s="23" t="s">
        <v>24120</v>
      </c>
      <c r="B812" s="32">
        <v>170624</v>
      </c>
      <c r="C812" s="23" t="s">
        <v>24121</v>
      </c>
      <c r="D812" s="25" t="s">
        <v>21998</v>
      </c>
      <c r="E812" s="26" t="s">
        <v>24122</v>
      </c>
      <c r="F812" s="10"/>
    </row>
    <row r="813" spans="1:6" s="6" customFormat="1">
      <c r="A813" s="23" t="s">
        <v>24123</v>
      </c>
      <c r="B813" s="32">
        <v>171029</v>
      </c>
      <c r="C813" s="23" t="s">
        <v>24124</v>
      </c>
      <c r="D813" s="25" t="s">
        <v>21998</v>
      </c>
      <c r="E813" s="26" t="s">
        <v>24125</v>
      </c>
      <c r="F813" s="10"/>
    </row>
    <row r="814" spans="1:6" s="6" customFormat="1">
      <c r="A814" s="23" t="s">
        <v>24126</v>
      </c>
      <c r="B814" s="32">
        <v>171030</v>
      </c>
      <c r="C814" s="23" t="s">
        <v>24127</v>
      </c>
      <c r="D814" s="25" t="s">
        <v>21998</v>
      </c>
      <c r="E814" s="26" t="s">
        <v>24122</v>
      </c>
      <c r="F814" s="10"/>
    </row>
    <row r="815" spans="1:6" s="6" customFormat="1">
      <c r="A815" s="23" t="s">
        <v>24128</v>
      </c>
      <c r="B815" s="32">
        <v>171031</v>
      </c>
      <c r="C815" s="23" t="s">
        <v>24129</v>
      </c>
      <c r="D815" s="25" t="s">
        <v>21998</v>
      </c>
      <c r="E815" s="26" t="s">
        <v>24130</v>
      </c>
      <c r="F815" s="10"/>
    </row>
    <row r="816" spans="1:6" s="6" customFormat="1">
      <c r="A816" s="23" t="s">
        <v>24131</v>
      </c>
      <c r="B816" s="32">
        <v>171033</v>
      </c>
      <c r="C816" s="23" t="s">
        <v>24132</v>
      </c>
      <c r="D816" s="25" t="s">
        <v>21998</v>
      </c>
      <c r="E816" s="26" t="s">
        <v>24133</v>
      </c>
      <c r="F816" s="10"/>
    </row>
    <row r="817" spans="1:6" s="6" customFormat="1">
      <c r="A817" s="23" t="s">
        <v>24134</v>
      </c>
      <c r="B817" s="32">
        <v>171032</v>
      </c>
      <c r="C817" s="23" t="s">
        <v>24135</v>
      </c>
      <c r="D817" s="25" t="s">
        <v>21998</v>
      </c>
      <c r="E817" s="26" t="s">
        <v>24136</v>
      </c>
      <c r="F817" s="10"/>
    </row>
    <row r="818" spans="1:6" s="6" customFormat="1">
      <c r="A818" s="23" t="s">
        <v>24137</v>
      </c>
      <c r="B818" s="32">
        <v>170384</v>
      </c>
      <c r="C818" s="23" t="s">
        <v>24138</v>
      </c>
      <c r="D818" s="25" t="s">
        <v>21998</v>
      </c>
      <c r="E818" s="26" t="s">
        <v>24139</v>
      </c>
      <c r="F818" s="10"/>
    </row>
    <row r="819" spans="1:6" s="6" customFormat="1">
      <c r="A819" s="23" t="s">
        <v>24140</v>
      </c>
      <c r="B819" s="32">
        <v>171502</v>
      </c>
      <c r="C819" s="23" t="s">
        <v>24141</v>
      </c>
      <c r="D819" s="25" t="s">
        <v>21998</v>
      </c>
      <c r="E819" s="26" t="s">
        <v>24142</v>
      </c>
      <c r="F819" s="10"/>
    </row>
    <row r="820" spans="1:6" s="6" customFormat="1">
      <c r="A820" s="23" t="s">
        <v>24143</v>
      </c>
      <c r="B820" s="32">
        <v>170625</v>
      </c>
      <c r="C820" s="23" t="s">
        <v>24144</v>
      </c>
      <c r="D820" s="25" t="s">
        <v>21998</v>
      </c>
      <c r="E820" s="26" t="s">
        <v>24145</v>
      </c>
      <c r="F820" s="10"/>
    </row>
    <row r="821" spans="1:6" s="6" customFormat="1">
      <c r="A821" s="23" t="s">
        <v>24146</v>
      </c>
      <c r="B821" s="32">
        <v>171034</v>
      </c>
      <c r="C821" s="23" t="s">
        <v>24147</v>
      </c>
      <c r="D821" s="25" t="s">
        <v>21998</v>
      </c>
      <c r="E821" s="26" t="s">
        <v>24148</v>
      </c>
      <c r="F821" s="10"/>
    </row>
    <row r="822" spans="1:6" s="6" customFormat="1">
      <c r="A822" s="23" t="s">
        <v>24149</v>
      </c>
      <c r="B822" s="32">
        <v>170694</v>
      </c>
      <c r="C822" s="23" t="s">
        <v>24150</v>
      </c>
      <c r="D822" s="25" t="s">
        <v>21998</v>
      </c>
      <c r="E822" s="26" t="s">
        <v>24151</v>
      </c>
      <c r="F822" s="10"/>
    </row>
    <row r="823" spans="1:6" s="6" customFormat="1">
      <c r="A823" s="23" t="s">
        <v>24152</v>
      </c>
      <c r="B823" s="32">
        <v>170695</v>
      </c>
      <c r="C823" s="23" t="s">
        <v>24153</v>
      </c>
      <c r="D823" s="25" t="s">
        <v>21998</v>
      </c>
      <c r="E823" s="26" t="s">
        <v>24154</v>
      </c>
      <c r="F823" s="10"/>
    </row>
    <row r="824" spans="1:6" s="6" customFormat="1">
      <c r="A824" s="23" t="s">
        <v>24155</v>
      </c>
      <c r="B824" s="32">
        <v>171395</v>
      </c>
      <c r="C824" s="23" t="s">
        <v>24156</v>
      </c>
      <c r="D824" s="25" t="s">
        <v>21998</v>
      </c>
      <c r="E824" s="26" t="s">
        <v>24157</v>
      </c>
      <c r="F824" s="10"/>
    </row>
    <row r="825" spans="1:6" s="6" customFormat="1">
      <c r="A825" s="23" t="s">
        <v>24158</v>
      </c>
      <c r="B825" s="32">
        <v>170677</v>
      </c>
      <c r="C825" s="23" t="s">
        <v>24159</v>
      </c>
      <c r="D825" s="25" t="s">
        <v>21998</v>
      </c>
      <c r="E825" s="26" t="s">
        <v>24160</v>
      </c>
      <c r="F825" s="10"/>
    </row>
    <row r="826" spans="1:6" s="6" customFormat="1">
      <c r="A826" s="23" t="s">
        <v>24161</v>
      </c>
      <c r="B826" s="32">
        <v>170693</v>
      </c>
      <c r="C826" s="23" t="s">
        <v>24162</v>
      </c>
      <c r="D826" s="25" t="s">
        <v>21998</v>
      </c>
      <c r="E826" s="26" t="s">
        <v>24163</v>
      </c>
      <c r="F826" s="10"/>
    </row>
    <row r="827" spans="1:6" s="6" customFormat="1">
      <c r="A827" s="23" t="s">
        <v>24164</v>
      </c>
      <c r="B827" s="32">
        <v>170354</v>
      </c>
      <c r="C827" s="23" t="s">
        <v>24165</v>
      </c>
      <c r="D827" s="25" t="s">
        <v>21998</v>
      </c>
      <c r="E827" s="26" t="s">
        <v>24166</v>
      </c>
      <c r="F827" s="10"/>
    </row>
    <row r="828" spans="1:6" s="6" customFormat="1">
      <c r="A828" s="23" t="s">
        <v>24167</v>
      </c>
      <c r="B828" s="32">
        <v>170356</v>
      </c>
      <c r="C828" s="23" t="s">
        <v>24168</v>
      </c>
      <c r="D828" s="25" t="s">
        <v>21998</v>
      </c>
      <c r="E828" s="26" t="s">
        <v>24169</v>
      </c>
      <c r="F828" s="10"/>
    </row>
    <row r="829" spans="1:6" s="6" customFormat="1">
      <c r="A829" s="23" t="s">
        <v>24170</v>
      </c>
      <c r="B829" s="32">
        <v>170357</v>
      </c>
      <c r="C829" s="23" t="s">
        <v>24171</v>
      </c>
      <c r="D829" s="25" t="s">
        <v>21998</v>
      </c>
      <c r="E829" s="26" t="s">
        <v>24172</v>
      </c>
      <c r="F829" s="10"/>
    </row>
    <row r="830" spans="1:6" s="6" customFormat="1">
      <c r="A830" s="23" t="s">
        <v>24173</v>
      </c>
      <c r="B830" s="32">
        <v>170684</v>
      </c>
      <c r="C830" s="23" t="s">
        <v>24174</v>
      </c>
      <c r="D830" s="25" t="s">
        <v>21998</v>
      </c>
      <c r="E830" s="26" t="s">
        <v>24175</v>
      </c>
      <c r="F830" s="10"/>
    </row>
    <row r="831" spans="1:6" s="6" customFormat="1">
      <c r="A831" s="23" t="s">
        <v>24176</v>
      </c>
      <c r="B831" s="32">
        <v>171410</v>
      </c>
      <c r="C831" s="23" t="s">
        <v>24177</v>
      </c>
      <c r="D831" s="25" t="s">
        <v>21998</v>
      </c>
      <c r="E831" s="26" t="s">
        <v>24178</v>
      </c>
      <c r="F831" s="10"/>
    </row>
    <row r="832" spans="1:6" s="6" customFormat="1">
      <c r="A832" s="23" t="s">
        <v>24179</v>
      </c>
      <c r="B832" s="32">
        <v>170383</v>
      </c>
      <c r="C832" s="23" t="s">
        <v>24180</v>
      </c>
      <c r="D832" s="25" t="s">
        <v>21998</v>
      </c>
      <c r="E832" s="26" t="s">
        <v>24181</v>
      </c>
      <c r="F832" s="10"/>
    </row>
    <row r="833" spans="1:6" s="6" customFormat="1">
      <c r="A833" s="426" t="s">
        <v>22077</v>
      </c>
      <c r="B833" s="427"/>
      <c r="C833" s="428"/>
      <c r="D833" s="33" t="s">
        <v>22078</v>
      </c>
      <c r="E833" s="34" t="s">
        <v>22079</v>
      </c>
      <c r="F833" s="10"/>
    </row>
    <row r="834" spans="1:6" s="6" customFormat="1">
      <c r="A834" s="429"/>
      <c r="B834" s="430"/>
      <c r="C834" s="431"/>
      <c r="D834" s="33" t="s">
        <v>22080</v>
      </c>
      <c r="E834" s="34" t="s">
        <v>22081</v>
      </c>
      <c r="F834" s="10"/>
    </row>
    <row r="835" spans="1:6" s="6" customFormat="1">
      <c r="A835" s="35" t="s">
        <v>22082</v>
      </c>
      <c r="B835" s="35" t="s">
        <v>22083</v>
      </c>
      <c r="C835" s="35" t="s">
        <v>22084</v>
      </c>
      <c r="D835" s="35" t="s">
        <v>22085</v>
      </c>
      <c r="E835" s="36" t="s">
        <v>22086</v>
      </c>
      <c r="F835" s="10"/>
    </row>
    <row r="836" spans="1:6" s="6" customFormat="1">
      <c r="A836" s="40" t="s">
        <v>24182</v>
      </c>
      <c r="B836" s="41"/>
      <c r="C836" s="40" t="s">
        <v>24183</v>
      </c>
      <c r="D836" s="41"/>
      <c r="E836" s="41"/>
      <c r="F836" s="10"/>
    </row>
    <row r="837" spans="1:6" s="6" customFormat="1">
      <c r="A837" s="23" t="s">
        <v>24184</v>
      </c>
      <c r="B837" s="32">
        <v>171127</v>
      </c>
      <c r="C837" s="23" t="s">
        <v>24185</v>
      </c>
      <c r="D837" s="25" t="s">
        <v>21998</v>
      </c>
      <c r="E837" s="26" t="s">
        <v>24186</v>
      </c>
      <c r="F837" s="10"/>
    </row>
    <row r="838" spans="1:6" s="6" customFormat="1">
      <c r="A838" s="23" t="s">
        <v>24187</v>
      </c>
      <c r="B838" s="32">
        <v>171128</v>
      </c>
      <c r="C838" s="23" t="s">
        <v>24188</v>
      </c>
      <c r="D838" s="25" t="s">
        <v>21998</v>
      </c>
      <c r="E838" s="26" t="s">
        <v>24189</v>
      </c>
      <c r="F838" s="10"/>
    </row>
    <row r="839" spans="1:6" s="6" customFormat="1">
      <c r="A839" s="23" t="s">
        <v>24190</v>
      </c>
      <c r="B839" s="32">
        <v>171129</v>
      </c>
      <c r="C839" s="23" t="s">
        <v>24191</v>
      </c>
      <c r="D839" s="25" t="s">
        <v>21998</v>
      </c>
      <c r="E839" s="26" t="s">
        <v>24192</v>
      </c>
      <c r="F839" s="10"/>
    </row>
    <row r="840" spans="1:6" s="6" customFormat="1">
      <c r="A840" s="23" t="s">
        <v>24193</v>
      </c>
      <c r="B840" s="32">
        <v>171130</v>
      </c>
      <c r="C840" s="23" t="s">
        <v>24194</v>
      </c>
      <c r="D840" s="25" t="s">
        <v>21998</v>
      </c>
      <c r="E840" s="26" t="s">
        <v>24195</v>
      </c>
      <c r="F840" s="10"/>
    </row>
    <row r="841" spans="1:6" s="6" customFormat="1">
      <c r="A841" s="23" t="s">
        <v>24196</v>
      </c>
      <c r="B841" s="32">
        <v>171132</v>
      </c>
      <c r="C841" s="23" t="s">
        <v>24197</v>
      </c>
      <c r="D841" s="25" t="s">
        <v>21998</v>
      </c>
      <c r="E841" s="26" t="s">
        <v>24198</v>
      </c>
      <c r="F841" s="10"/>
    </row>
    <row r="842" spans="1:6" s="6" customFormat="1">
      <c r="A842" s="23" t="s">
        <v>24199</v>
      </c>
      <c r="B842" s="32">
        <v>171135</v>
      </c>
      <c r="C842" s="23" t="s">
        <v>24200</v>
      </c>
      <c r="D842" s="25" t="s">
        <v>21998</v>
      </c>
      <c r="E842" s="26" t="s">
        <v>24201</v>
      </c>
      <c r="F842" s="10"/>
    </row>
    <row r="843" spans="1:6" s="6" customFormat="1">
      <c r="A843" s="23" t="s">
        <v>24202</v>
      </c>
      <c r="B843" s="32">
        <v>171131</v>
      </c>
      <c r="C843" s="23" t="s">
        <v>24203</v>
      </c>
      <c r="D843" s="25" t="s">
        <v>21998</v>
      </c>
      <c r="E843" s="26" t="s">
        <v>24204</v>
      </c>
      <c r="F843" s="10"/>
    </row>
    <row r="844" spans="1:6" s="6" customFormat="1">
      <c r="A844" s="23" t="s">
        <v>24205</v>
      </c>
      <c r="B844" s="32">
        <v>171133</v>
      </c>
      <c r="C844" s="23" t="s">
        <v>24206</v>
      </c>
      <c r="D844" s="25" t="s">
        <v>21998</v>
      </c>
      <c r="E844" s="26" t="s">
        <v>24207</v>
      </c>
      <c r="F844" s="10"/>
    </row>
    <row r="845" spans="1:6" s="6" customFormat="1">
      <c r="A845" s="23" t="s">
        <v>24208</v>
      </c>
      <c r="B845" s="32">
        <v>171134</v>
      </c>
      <c r="C845" s="23" t="s">
        <v>24209</v>
      </c>
      <c r="D845" s="25" t="s">
        <v>21998</v>
      </c>
      <c r="E845" s="26" t="s">
        <v>24210</v>
      </c>
      <c r="F845" s="10"/>
    </row>
    <row r="846" spans="1:6" s="6" customFormat="1">
      <c r="A846" s="23" t="s">
        <v>24211</v>
      </c>
      <c r="B846" s="32">
        <v>171136</v>
      </c>
      <c r="C846" s="23" t="s">
        <v>24212</v>
      </c>
      <c r="D846" s="25" t="s">
        <v>21998</v>
      </c>
      <c r="E846" s="26" t="s">
        <v>24213</v>
      </c>
      <c r="F846" s="10"/>
    </row>
    <row r="847" spans="1:6" s="6" customFormat="1">
      <c r="A847" s="23" t="s">
        <v>24214</v>
      </c>
      <c r="B847" s="32">
        <v>171118</v>
      </c>
      <c r="C847" s="23" t="s">
        <v>24215</v>
      </c>
      <c r="D847" s="25" t="s">
        <v>21998</v>
      </c>
      <c r="E847" s="26" t="s">
        <v>24216</v>
      </c>
      <c r="F847" s="10"/>
    </row>
    <row r="848" spans="1:6" s="6" customFormat="1">
      <c r="A848" s="23" t="s">
        <v>24217</v>
      </c>
      <c r="B848" s="32">
        <v>171121</v>
      </c>
      <c r="C848" s="23" t="s">
        <v>24218</v>
      </c>
      <c r="D848" s="25" t="s">
        <v>21998</v>
      </c>
      <c r="E848" s="26" t="s">
        <v>24219</v>
      </c>
      <c r="F848" s="10"/>
    </row>
    <row r="849" spans="1:6" s="6" customFormat="1">
      <c r="A849" s="23" t="s">
        <v>24220</v>
      </c>
      <c r="B849" s="32">
        <v>171124</v>
      </c>
      <c r="C849" s="23" t="s">
        <v>24221</v>
      </c>
      <c r="D849" s="25" t="s">
        <v>21998</v>
      </c>
      <c r="E849" s="26" t="s">
        <v>24222</v>
      </c>
      <c r="F849" s="10"/>
    </row>
    <row r="850" spans="1:6" s="6" customFormat="1">
      <c r="A850" s="23" t="s">
        <v>24223</v>
      </c>
      <c r="B850" s="32">
        <v>171119</v>
      </c>
      <c r="C850" s="23" t="s">
        <v>24224</v>
      </c>
      <c r="D850" s="25" t="s">
        <v>21998</v>
      </c>
      <c r="E850" s="26" t="s">
        <v>24225</v>
      </c>
      <c r="F850" s="10"/>
    </row>
    <row r="851" spans="1:6" s="6" customFormat="1">
      <c r="A851" s="23" t="s">
        <v>24226</v>
      </c>
      <c r="B851" s="32">
        <v>171120</v>
      </c>
      <c r="C851" s="23" t="s">
        <v>24227</v>
      </c>
      <c r="D851" s="25" t="s">
        <v>21998</v>
      </c>
      <c r="E851" s="26" t="s">
        <v>23265</v>
      </c>
      <c r="F851" s="10"/>
    </row>
    <row r="852" spans="1:6" s="6" customFormat="1">
      <c r="A852" s="23" t="s">
        <v>24228</v>
      </c>
      <c r="B852" s="32">
        <v>171122</v>
      </c>
      <c r="C852" s="23" t="s">
        <v>24229</v>
      </c>
      <c r="D852" s="25" t="s">
        <v>21998</v>
      </c>
      <c r="E852" s="26" t="s">
        <v>24230</v>
      </c>
      <c r="F852" s="10"/>
    </row>
    <row r="853" spans="1:6" s="6" customFormat="1">
      <c r="A853" s="23" t="s">
        <v>24231</v>
      </c>
      <c r="B853" s="32">
        <v>171123</v>
      </c>
      <c r="C853" s="23" t="s">
        <v>24232</v>
      </c>
      <c r="D853" s="25" t="s">
        <v>21998</v>
      </c>
      <c r="E853" s="26" t="s">
        <v>24233</v>
      </c>
      <c r="F853" s="10"/>
    </row>
    <row r="854" spans="1:6" s="6" customFormat="1">
      <c r="A854" s="23" t="s">
        <v>24234</v>
      </c>
      <c r="B854" s="32">
        <v>171125</v>
      </c>
      <c r="C854" s="23" t="s">
        <v>24235</v>
      </c>
      <c r="D854" s="25" t="s">
        <v>21998</v>
      </c>
      <c r="E854" s="26" t="s">
        <v>24236</v>
      </c>
      <c r="F854" s="10"/>
    </row>
    <row r="855" spans="1:6" s="6" customFormat="1">
      <c r="A855" s="23" t="s">
        <v>24237</v>
      </c>
      <c r="B855" s="32">
        <v>171107</v>
      </c>
      <c r="C855" s="23" t="s">
        <v>24238</v>
      </c>
      <c r="D855" s="25" t="s">
        <v>21998</v>
      </c>
      <c r="E855" s="26" t="s">
        <v>24239</v>
      </c>
      <c r="F855" s="10"/>
    </row>
    <row r="856" spans="1:6" s="6" customFormat="1">
      <c r="A856" s="23" t="s">
        <v>24240</v>
      </c>
      <c r="B856" s="32">
        <v>171108</v>
      </c>
      <c r="C856" s="23" t="s">
        <v>24241</v>
      </c>
      <c r="D856" s="25" t="s">
        <v>21998</v>
      </c>
      <c r="E856" s="26" t="s">
        <v>24242</v>
      </c>
      <c r="F856" s="10"/>
    </row>
    <row r="857" spans="1:6" s="6" customFormat="1">
      <c r="A857" s="23" t="s">
        <v>24243</v>
      </c>
      <c r="B857" s="32">
        <v>171116</v>
      </c>
      <c r="C857" s="23" t="s">
        <v>24244</v>
      </c>
      <c r="D857" s="25" t="s">
        <v>21998</v>
      </c>
      <c r="E857" s="26" t="s">
        <v>24245</v>
      </c>
      <c r="F857" s="10"/>
    </row>
    <row r="858" spans="1:6" s="6" customFormat="1">
      <c r="A858" s="23" t="s">
        <v>24246</v>
      </c>
      <c r="B858" s="32">
        <v>171109</v>
      </c>
      <c r="C858" s="23" t="s">
        <v>24247</v>
      </c>
      <c r="D858" s="25" t="s">
        <v>21998</v>
      </c>
      <c r="E858" s="26" t="s">
        <v>24248</v>
      </c>
      <c r="F858" s="10"/>
    </row>
    <row r="859" spans="1:6" s="6" customFormat="1">
      <c r="A859" s="23" t="s">
        <v>24249</v>
      </c>
      <c r="B859" s="32">
        <v>171110</v>
      </c>
      <c r="C859" s="23" t="s">
        <v>24250</v>
      </c>
      <c r="D859" s="25" t="s">
        <v>21998</v>
      </c>
      <c r="E859" s="26" t="s">
        <v>24251</v>
      </c>
      <c r="F859" s="10"/>
    </row>
    <row r="860" spans="1:6" s="6" customFormat="1">
      <c r="A860" s="23" t="s">
        <v>24252</v>
      </c>
      <c r="B860" s="32">
        <v>171111</v>
      </c>
      <c r="C860" s="23" t="s">
        <v>24253</v>
      </c>
      <c r="D860" s="25" t="s">
        <v>21998</v>
      </c>
      <c r="E860" s="26" t="s">
        <v>22754</v>
      </c>
      <c r="F860" s="10"/>
    </row>
    <row r="861" spans="1:6" s="6" customFormat="1">
      <c r="A861" s="23" t="s">
        <v>24254</v>
      </c>
      <c r="B861" s="32">
        <v>171117</v>
      </c>
      <c r="C861" s="23" t="s">
        <v>24255</v>
      </c>
      <c r="D861" s="25" t="s">
        <v>21998</v>
      </c>
      <c r="E861" s="26" t="s">
        <v>24256</v>
      </c>
      <c r="F861" s="10"/>
    </row>
    <row r="862" spans="1:6" s="6" customFormat="1">
      <c r="A862" s="23" t="s">
        <v>24257</v>
      </c>
      <c r="B862" s="32">
        <v>171112</v>
      </c>
      <c r="C862" s="23" t="s">
        <v>24258</v>
      </c>
      <c r="D862" s="25" t="s">
        <v>21998</v>
      </c>
      <c r="E862" s="26" t="s">
        <v>24259</v>
      </c>
      <c r="F862" s="10"/>
    </row>
    <row r="863" spans="1:6" s="6" customFormat="1">
      <c r="A863" s="23" t="s">
        <v>24260</v>
      </c>
      <c r="B863" s="32">
        <v>171113</v>
      </c>
      <c r="C863" s="23" t="s">
        <v>24261</v>
      </c>
      <c r="D863" s="25" t="s">
        <v>21998</v>
      </c>
      <c r="E863" s="26" t="s">
        <v>24262</v>
      </c>
      <c r="F863" s="10"/>
    </row>
    <row r="864" spans="1:6" s="6" customFormat="1">
      <c r="A864" s="23" t="s">
        <v>24263</v>
      </c>
      <c r="B864" s="32">
        <v>171114</v>
      </c>
      <c r="C864" s="23" t="s">
        <v>24264</v>
      </c>
      <c r="D864" s="25" t="s">
        <v>21998</v>
      </c>
      <c r="E864" s="26" t="s">
        <v>24265</v>
      </c>
      <c r="F864" s="10"/>
    </row>
    <row r="865" spans="1:6" s="6" customFormat="1">
      <c r="A865" s="23" t="s">
        <v>24266</v>
      </c>
      <c r="B865" s="32">
        <v>171263</v>
      </c>
      <c r="C865" s="23" t="s">
        <v>24267</v>
      </c>
      <c r="D865" s="25" t="s">
        <v>21998</v>
      </c>
      <c r="E865" s="26" t="s">
        <v>24268</v>
      </c>
      <c r="F865" s="10"/>
    </row>
    <row r="866" spans="1:6" s="6" customFormat="1">
      <c r="A866" s="23" t="s">
        <v>24269</v>
      </c>
      <c r="B866" s="32">
        <v>171261</v>
      </c>
      <c r="C866" s="23" t="s">
        <v>24270</v>
      </c>
      <c r="D866" s="25" t="s">
        <v>21998</v>
      </c>
      <c r="E866" s="26" t="s">
        <v>24271</v>
      </c>
      <c r="F866" s="10"/>
    </row>
    <row r="867" spans="1:6" s="6" customFormat="1">
      <c r="A867" s="23" t="s">
        <v>24272</v>
      </c>
      <c r="B867" s="32">
        <v>171262</v>
      </c>
      <c r="C867" s="23" t="s">
        <v>24273</v>
      </c>
      <c r="D867" s="25" t="s">
        <v>21998</v>
      </c>
      <c r="E867" s="26" t="s">
        <v>24274</v>
      </c>
      <c r="F867" s="10"/>
    </row>
    <row r="868" spans="1:6" s="6" customFormat="1">
      <c r="A868" s="23" t="s">
        <v>24275</v>
      </c>
      <c r="B868" s="32">
        <v>171264</v>
      </c>
      <c r="C868" s="23" t="s">
        <v>24276</v>
      </c>
      <c r="D868" s="25" t="s">
        <v>21998</v>
      </c>
      <c r="E868" s="26" t="s">
        <v>24277</v>
      </c>
      <c r="F868" s="10"/>
    </row>
    <row r="869" spans="1:6" s="6" customFormat="1">
      <c r="A869" s="426" t="s">
        <v>22077</v>
      </c>
      <c r="B869" s="427"/>
      <c r="C869" s="428"/>
      <c r="D869" s="33" t="s">
        <v>22078</v>
      </c>
      <c r="E869" s="34" t="s">
        <v>22079</v>
      </c>
      <c r="F869" s="10"/>
    </row>
    <row r="870" spans="1:6" s="6" customFormat="1">
      <c r="A870" s="429"/>
      <c r="B870" s="430"/>
      <c r="C870" s="431"/>
      <c r="D870" s="33" t="s">
        <v>22080</v>
      </c>
      <c r="E870" s="34" t="s">
        <v>22081</v>
      </c>
      <c r="F870" s="10"/>
    </row>
    <row r="871" spans="1:6" s="6" customFormat="1">
      <c r="A871" s="35" t="s">
        <v>22082</v>
      </c>
      <c r="B871" s="35" t="s">
        <v>22083</v>
      </c>
      <c r="C871" s="35" t="s">
        <v>22084</v>
      </c>
      <c r="D871" s="35" t="s">
        <v>22085</v>
      </c>
      <c r="E871" s="36" t="s">
        <v>22086</v>
      </c>
      <c r="F871" s="10"/>
    </row>
    <row r="872" spans="1:6" s="6" customFormat="1">
      <c r="A872" s="23" t="s">
        <v>24278</v>
      </c>
      <c r="B872" s="32">
        <v>171265</v>
      </c>
      <c r="C872" s="23" t="s">
        <v>24279</v>
      </c>
      <c r="D872" s="25" t="s">
        <v>21998</v>
      </c>
      <c r="E872" s="26" t="s">
        <v>24280</v>
      </c>
      <c r="F872" s="10"/>
    </row>
    <row r="873" spans="1:6" s="6" customFormat="1">
      <c r="A873" s="23" t="s">
        <v>24281</v>
      </c>
      <c r="B873" s="32">
        <v>171266</v>
      </c>
      <c r="C873" s="23" t="s">
        <v>24282</v>
      </c>
      <c r="D873" s="25" t="s">
        <v>21998</v>
      </c>
      <c r="E873" s="26" t="s">
        <v>24283</v>
      </c>
      <c r="F873" s="10"/>
    </row>
    <row r="874" spans="1:6" s="6" customFormat="1">
      <c r="A874" s="23" t="s">
        <v>24284</v>
      </c>
      <c r="B874" s="32">
        <v>171267</v>
      </c>
      <c r="C874" s="23" t="s">
        <v>24285</v>
      </c>
      <c r="D874" s="25" t="s">
        <v>21998</v>
      </c>
      <c r="E874" s="26" t="s">
        <v>24286</v>
      </c>
      <c r="F874" s="10"/>
    </row>
    <row r="875" spans="1:6" s="6" customFormat="1">
      <c r="A875" s="23" t="s">
        <v>24287</v>
      </c>
      <c r="B875" s="32">
        <v>171093</v>
      </c>
      <c r="C875" s="23" t="s">
        <v>24288</v>
      </c>
      <c r="D875" s="25" t="s">
        <v>21998</v>
      </c>
      <c r="E875" s="26" t="s">
        <v>24289</v>
      </c>
      <c r="F875" s="10"/>
    </row>
    <row r="876" spans="1:6" s="6" customFormat="1">
      <c r="A876" s="23" t="s">
        <v>24290</v>
      </c>
      <c r="B876" s="32">
        <v>171268</v>
      </c>
      <c r="C876" s="23" t="s">
        <v>24291</v>
      </c>
      <c r="D876" s="25" t="s">
        <v>21998</v>
      </c>
      <c r="E876" s="26" t="s">
        <v>24292</v>
      </c>
      <c r="F876" s="10"/>
    </row>
    <row r="877" spans="1:6" s="6" customFormat="1">
      <c r="A877" s="23" t="s">
        <v>24293</v>
      </c>
      <c r="B877" s="32">
        <v>171094</v>
      </c>
      <c r="C877" s="23" t="s">
        <v>24294</v>
      </c>
      <c r="D877" s="25" t="s">
        <v>21998</v>
      </c>
      <c r="E877" s="26" t="s">
        <v>24295</v>
      </c>
      <c r="F877" s="10"/>
    </row>
    <row r="878" spans="1:6" s="6" customFormat="1">
      <c r="A878" s="23" t="s">
        <v>24296</v>
      </c>
      <c r="B878" s="32">
        <v>171024</v>
      </c>
      <c r="C878" s="23" t="s">
        <v>24297</v>
      </c>
      <c r="D878" s="25" t="s">
        <v>21998</v>
      </c>
      <c r="E878" s="26" t="s">
        <v>24298</v>
      </c>
      <c r="F878" s="10"/>
    </row>
    <row r="879" spans="1:6" s="6" customFormat="1">
      <c r="A879" s="23" t="s">
        <v>24299</v>
      </c>
      <c r="B879" s="32">
        <v>171025</v>
      </c>
      <c r="C879" s="23" t="s">
        <v>24300</v>
      </c>
      <c r="D879" s="25" t="s">
        <v>21998</v>
      </c>
      <c r="E879" s="26" t="s">
        <v>24301</v>
      </c>
      <c r="F879" s="10"/>
    </row>
    <row r="880" spans="1:6" s="6" customFormat="1">
      <c r="A880" s="23" t="s">
        <v>24302</v>
      </c>
      <c r="B880" s="32">
        <v>171023</v>
      </c>
      <c r="C880" s="23" t="s">
        <v>24303</v>
      </c>
      <c r="D880" s="25" t="s">
        <v>21998</v>
      </c>
      <c r="E880" s="26" t="s">
        <v>24304</v>
      </c>
      <c r="F880" s="10"/>
    </row>
    <row r="881" spans="1:6" s="6" customFormat="1">
      <c r="A881" s="23" t="s">
        <v>24305</v>
      </c>
      <c r="B881" s="32">
        <v>171044</v>
      </c>
      <c r="C881" s="23" t="s">
        <v>24306</v>
      </c>
      <c r="D881" s="25" t="s">
        <v>21998</v>
      </c>
      <c r="E881" s="26" t="s">
        <v>24307</v>
      </c>
      <c r="F881" s="10"/>
    </row>
    <row r="882" spans="1:6" s="6" customFormat="1">
      <c r="A882" s="23" t="s">
        <v>24308</v>
      </c>
      <c r="B882" s="32">
        <v>171045</v>
      </c>
      <c r="C882" s="23" t="s">
        <v>24309</v>
      </c>
      <c r="D882" s="25" t="s">
        <v>21998</v>
      </c>
      <c r="E882" s="26" t="s">
        <v>24310</v>
      </c>
      <c r="F882" s="10"/>
    </row>
    <row r="883" spans="1:6" s="6" customFormat="1">
      <c r="A883" s="23" t="s">
        <v>24311</v>
      </c>
      <c r="B883" s="32">
        <v>171046</v>
      </c>
      <c r="C883" s="23" t="s">
        <v>24312</v>
      </c>
      <c r="D883" s="25" t="s">
        <v>21998</v>
      </c>
      <c r="E883" s="26" t="s">
        <v>24313</v>
      </c>
      <c r="F883" s="10"/>
    </row>
    <row r="884" spans="1:6" s="6" customFormat="1">
      <c r="A884" s="23" t="s">
        <v>24314</v>
      </c>
      <c r="B884" s="32">
        <v>171047</v>
      </c>
      <c r="C884" s="23" t="s">
        <v>24315</v>
      </c>
      <c r="D884" s="25" t="s">
        <v>21998</v>
      </c>
      <c r="E884" s="26" t="s">
        <v>24316</v>
      </c>
      <c r="F884" s="10"/>
    </row>
    <row r="885" spans="1:6" s="6" customFormat="1">
      <c r="A885" s="23" t="s">
        <v>24317</v>
      </c>
      <c r="B885" s="32">
        <v>171048</v>
      </c>
      <c r="C885" s="23" t="s">
        <v>24318</v>
      </c>
      <c r="D885" s="25" t="s">
        <v>21998</v>
      </c>
      <c r="E885" s="26" t="s">
        <v>24319</v>
      </c>
      <c r="F885" s="10"/>
    </row>
    <row r="886" spans="1:6" s="6" customFormat="1">
      <c r="A886" s="23" t="s">
        <v>24320</v>
      </c>
      <c r="B886" s="32">
        <v>171050</v>
      </c>
      <c r="C886" s="23" t="s">
        <v>24321</v>
      </c>
      <c r="D886" s="25" t="s">
        <v>21998</v>
      </c>
      <c r="E886" s="26" t="s">
        <v>24322</v>
      </c>
      <c r="F886" s="10"/>
    </row>
    <row r="887" spans="1:6" s="6" customFormat="1">
      <c r="A887" s="23" t="s">
        <v>24323</v>
      </c>
      <c r="B887" s="32">
        <v>171049</v>
      </c>
      <c r="C887" s="23" t="s">
        <v>24324</v>
      </c>
      <c r="D887" s="25" t="s">
        <v>21998</v>
      </c>
      <c r="E887" s="26" t="s">
        <v>24325</v>
      </c>
      <c r="F887" s="10"/>
    </row>
    <row r="888" spans="1:6" s="6" customFormat="1">
      <c r="A888" s="23" t="s">
        <v>24326</v>
      </c>
      <c r="B888" s="32">
        <v>171051</v>
      </c>
      <c r="C888" s="23" t="s">
        <v>24327</v>
      </c>
      <c r="D888" s="25" t="s">
        <v>21998</v>
      </c>
      <c r="E888" s="26" t="s">
        <v>24328</v>
      </c>
      <c r="F888" s="10"/>
    </row>
    <row r="889" spans="1:6" s="6" customFormat="1">
      <c r="A889" s="23" t="s">
        <v>24329</v>
      </c>
      <c r="B889" s="32">
        <v>171052</v>
      </c>
      <c r="C889" s="23" t="s">
        <v>24330</v>
      </c>
      <c r="D889" s="25" t="s">
        <v>21998</v>
      </c>
      <c r="E889" s="26" t="s">
        <v>24331</v>
      </c>
      <c r="F889" s="10"/>
    </row>
    <row r="890" spans="1:6" s="6" customFormat="1">
      <c r="A890" s="23" t="s">
        <v>24332</v>
      </c>
      <c r="B890" s="32">
        <v>171053</v>
      </c>
      <c r="C890" s="23" t="s">
        <v>24333</v>
      </c>
      <c r="D890" s="25" t="s">
        <v>21998</v>
      </c>
      <c r="E890" s="26" t="s">
        <v>24334</v>
      </c>
      <c r="F890" s="10"/>
    </row>
    <row r="891" spans="1:6" s="6" customFormat="1">
      <c r="A891" s="23" t="s">
        <v>24335</v>
      </c>
      <c r="B891" s="32">
        <v>171054</v>
      </c>
      <c r="C891" s="23" t="s">
        <v>24336</v>
      </c>
      <c r="D891" s="25" t="s">
        <v>21998</v>
      </c>
      <c r="E891" s="26" t="s">
        <v>24337</v>
      </c>
      <c r="F891" s="10"/>
    </row>
    <row r="892" spans="1:6" s="6" customFormat="1">
      <c r="A892" s="23" t="s">
        <v>24338</v>
      </c>
      <c r="B892" s="32">
        <v>171055</v>
      </c>
      <c r="C892" s="23" t="s">
        <v>24339</v>
      </c>
      <c r="D892" s="25" t="s">
        <v>24340</v>
      </c>
      <c r="E892" s="26" t="s">
        <v>24341</v>
      </c>
      <c r="F892" s="10"/>
    </row>
    <row r="893" spans="1:6" s="6" customFormat="1">
      <c r="A893" s="23" t="s">
        <v>24342</v>
      </c>
      <c r="B893" s="32">
        <v>171057</v>
      </c>
      <c r="C893" s="23" t="s">
        <v>24343</v>
      </c>
      <c r="D893" s="25" t="s">
        <v>21998</v>
      </c>
      <c r="E893" s="26" t="s">
        <v>24344</v>
      </c>
      <c r="F893" s="10"/>
    </row>
    <row r="894" spans="1:6" s="6" customFormat="1">
      <c r="A894" s="23" t="s">
        <v>24345</v>
      </c>
      <c r="B894" s="32">
        <v>171056</v>
      </c>
      <c r="C894" s="23" t="s">
        <v>24346</v>
      </c>
      <c r="D894" s="25" t="s">
        <v>21998</v>
      </c>
      <c r="E894" s="26" t="s">
        <v>24347</v>
      </c>
      <c r="F894" s="10"/>
    </row>
    <row r="895" spans="1:6" s="6" customFormat="1">
      <c r="A895" s="23" t="s">
        <v>24348</v>
      </c>
      <c r="B895" s="32">
        <v>171059</v>
      </c>
      <c r="C895" s="23" t="s">
        <v>24349</v>
      </c>
      <c r="D895" s="25" t="s">
        <v>21998</v>
      </c>
      <c r="E895" s="26" t="s">
        <v>24350</v>
      </c>
      <c r="F895" s="10"/>
    </row>
    <row r="896" spans="1:6" s="6" customFormat="1">
      <c r="A896" s="23" t="s">
        <v>24351</v>
      </c>
      <c r="B896" s="32">
        <v>171058</v>
      </c>
      <c r="C896" s="23" t="s">
        <v>24352</v>
      </c>
      <c r="D896" s="25" t="s">
        <v>21998</v>
      </c>
      <c r="E896" s="26" t="s">
        <v>24353</v>
      </c>
      <c r="F896" s="10"/>
    </row>
    <row r="897" spans="1:6" s="6" customFormat="1">
      <c r="A897" s="23" t="s">
        <v>24354</v>
      </c>
      <c r="B897" s="32">
        <v>171060</v>
      </c>
      <c r="C897" s="23" t="s">
        <v>24355</v>
      </c>
      <c r="D897" s="25" t="s">
        <v>21998</v>
      </c>
      <c r="E897" s="26" t="s">
        <v>24356</v>
      </c>
      <c r="F897" s="10"/>
    </row>
    <row r="898" spans="1:6" s="6" customFormat="1">
      <c r="A898" s="23" t="s">
        <v>24357</v>
      </c>
      <c r="B898" s="32">
        <v>171061</v>
      </c>
      <c r="C898" s="23" t="s">
        <v>24358</v>
      </c>
      <c r="D898" s="25" t="s">
        <v>21998</v>
      </c>
      <c r="E898" s="26" t="s">
        <v>24359</v>
      </c>
      <c r="F898" s="10"/>
    </row>
    <row r="899" spans="1:6" s="6" customFormat="1">
      <c r="A899" s="23" t="s">
        <v>24360</v>
      </c>
      <c r="B899" s="32">
        <v>171062</v>
      </c>
      <c r="C899" s="23" t="s">
        <v>24361</v>
      </c>
      <c r="D899" s="25" t="s">
        <v>21998</v>
      </c>
      <c r="E899" s="26" t="s">
        <v>24362</v>
      </c>
      <c r="F899" s="10"/>
    </row>
    <row r="900" spans="1:6" s="6" customFormat="1">
      <c r="A900" s="23" t="s">
        <v>24363</v>
      </c>
      <c r="B900" s="32">
        <v>171063</v>
      </c>
      <c r="C900" s="23" t="s">
        <v>24364</v>
      </c>
      <c r="D900" s="25" t="s">
        <v>21998</v>
      </c>
      <c r="E900" s="26" t="s">
        <v>24365</v>
      </c>
      <c r="F900" s="10"/>
    </row>
    <row r="901" spans="1:6" s="6" customFormat="1">
      <c r="A901" s="23" t="s">
        <v>24366</v>
      </c>
      <c r="B901" s="32">
        <v>171064</v>
      </c>
      <c r="C901" s="23" t="s">
        <v>24367</v>
      </c>
      <c r="D901" s="25" t="s">
        <v>21998</v>
      </c>
      <c r="E901" s="26" t="s">
        <v>24368</v>
      </c>
      <c r="F901" s="10"/>
    </row>
    <row r="902" spans="1:6" s="6" customFormat="1">
      <c r="A902" s="23" t="s">
        <v>24369</v>
      </c>
      <c r="B902" s="32">
        <v>171065</v>
      </c>
      <c r="C902" s="23" t="s">
        <v>24370</v>
      </c>
      <c r="D902" s="25" t="s">
        <v>21998</v>
      </c>
      <c r="E902" s="26" t="s">
        <v>24371</v>
      </c>
      <c r="F902" s="10"/>
    </row>
    <row r="903" spans="1:6" s="6" customFormat="1">
      <c r="A903" s="23" t="s">
        <v>24372</v>
      </c>
      <c r="B903" s="32">
        <v>171066</v>
      </c>
      <c r="C903" s="23" t="s">
        <v>24373</v>
      </c>
      <c r="D903" s="25" t="s">
        <v>21998</v>
      </c>
      <c r="E903" s="26" t="s">
        <v>24374</v>
      </c>
      <c r="F903" s="10"/>
    </row>
    <row r="904" spans="1:6" s="6" customFormat="1">
      <c r="A904" s="23" t="s">
        <v>24375</v>
      </c>
      <c r="B904" s="32">
        <v>171068</v>
      </c>
      <c r="C904" s="23" t="s">
        <v>24376</v>
      </c>
      <c r="D904" s="25" t="s">
        <v>21998</v>
      </c>
      <c r="E904" s="26" t="s">
        <v>24377</v>
      </c>
      <c r="F904" s="10"/>
    </row>
    <row r="905" spans="1:6" s="6" customFormat="1">
      <c r="A905" s="426" t="s">
        <v>22077</v>
      </c>
      <c r="B905" s="427"/>
      <c r="C905" s="428"/>
      <c r="D905" s="33" t="s">
        <v>22078</v>
      </c>
      <c r="E905" s="34" t="s">
        <v>22079</v>
      </c>
      <c r="F905" s="10"/>
    </row>
    <row r="906" spans="1:6" s="6" customFormat="1">
      <c r="A906" s="429"/>
      <c r="B906" s="430"/>
      <c r="C906" s="431"/>
      <c r="D906" s="33" t="s">
        <v>22080</v>
      </c>
      <c r="E906" s="34" t="s">
        <v>22081</v>
      </c>
      <c r="F906" s="10"/>
    </row>
    <row r="907" spans="1:6" s="6" customFormat="1">
      <c r="A907" s="35" t="s">
        <v>22082</v>
      </c>
      <c r="B907" s="35" t="s">
        <v>22083</v>
      </c>
      <c r="C907" s="35" t="s">
        <v>22084</v>
      </c>
      <c r="D907" s="35" t="s">
        <v>22085</v>
      </c>
      <c r="E907" s="36" t="s">
        <v>22086</v>
      </c>
      <c r="F907" s="10"/>
    </row>
    <row r="908" spans="1:6" s="6" customFormat="1">
      <c r="A908" s="23" t="s">
        <v>24378</v>
      </c>
      <c r="B908" s="32">
        <v>171069</v>
      </c>
      <c r="C908" s="23" t="s">
        <v>24379</v>
      </c>
      <c r="D908" s="25" t="s">
        <v>21998</v>
      </c>
      <c r="E908" s="26" t="s">
        <v>24380</v>
      </c>
      <c r="F908" s="10"/>
    </row>
    <row r="909" spans="1:6" s="6" customFormat="1">
      <c r="A909" s="23" t="s">
        <v>24381</v>
      </c>
      <c r="B909" s="32">
        <v>171070</v>
      </c>
      <c r="C909" s="23" t="s">
        <v>24382</v>
      </c>
      <c r="D909" s="25" t="s">
        <v>21998</v>
      </c>
      <c r="E909" s="26" t="s">
        <v>24383</v>
      </c>
      <c r="F909" s="10"/>
    </row>
    <row r="910" spans="1:6" s="6" customFormat="1">
      <c r="A910" s="23" t="s">
        <v>24384</v>
      </c>
      <c r="B910" s="32">
        <v>171073</v>
      </c>
      <c r="C910" s="23" t="s">
        <v>24385</v>
      </c>
      <c r="D910" s="25" t="s">
        <v>21998</v>
      </c>
      <c r="E910" s="26" t="s">
        <v>24386</v>
      </c>
      <c r="F910" s="10"/>
    </row>
    <row r="911" spans="1:6" s="6" customFormat="1">
      <c r="A911" s="23" t="s">
        <v>24387</v>
      </c>
      <c r="B911" s="32">
        <v>171074</v>
      </c>
      <c r="C911" s="23" t="s">
        <v>24388</v>
      </c>
      <c r="D911" s="25" t="s">
        <v>21998</v>
      </c>
      <c r="E911" s="26" t="s">
        <v>24389</v>
      </c>
      <c r="F911" s="10"/>
    </row>
    <row r="912" spans="1:6" s="6" customFormat="1">
      <c r="A912" s="23" t="s">
        <v>24390</v>
      </c>
      <c r="B912" s="32">
        <v>171075</v>
      </c>
      <c r="C912" s="23" t="s">
        <v>24391</v>
      </c>
      <c r="D912" s="25" t="s">
        <v>21998</v>
      </c>
      <c r="E912" s="26" t="s">
        <v>24392</v>
      </c>
      <c r="F912" s="10"/>
    </row>
    <row r="913" spans="1:6" s="6" customFormat="1">
      <c r="A913" s="23" t="s">
        <v>24393</v>
      </c>
      <c r="B913" s="32">
        <v>171076</v>
      </c>
      <c r="C913" s="23" t="s">
        <v>24394</v>
      </c>
      <c r="D913" s="25" t="s">
        <v>21998</v>
      </c>
      <c r="E913" s="26" t="s">
        <v>24395</v>
      </c>
      <c r="F913" s="10"/>
    </row>
    <row r="914" spans="1:6" s="6" customFormat="1">
      <c r="A914" s="23" t="s">
        <v>24396</v>
      </c>
      <c r="B914" s="32">
        <v>171077</v>
      </c>
      <c r="C914" s="23" t="s">
        <v>24397</v>
      </c>
      <c r="D914" s="25" t="s">
        <v>21998</v>
      </c>
      <c r="E914" s="26" t="s">
        <v>24398</v>
      </c>
      <c r="F914" s="10"/>
    </row>
    <row r="915" spans="1:6" s="6" customFormat="1">
      <c r="A915" s="23" t="s">
        <v>24399</v>
      </c>
      <c r="B915" s="32">
        <v>171078</v>
      </c>
      <c r="C915" s="23" t="s">
        <v>24400</v>
      </c>
      <c r="D915" s="25" t="s">
        <v>21998</v>
      </c>
      <c r="E915" s="26" t="s">
        <v>24401</v>
      </c>
      <c r="F915" s="10"/>
    </row>
    <row r="916" spans="1:6" s="6" customFormat="1">
      <c r="A916" s="23" t="s">
        <v>24402</v>
      </c>
      <c r="B916" s="32">
        <v>171072</v>
      </c>
      <c r="C916" s="23" t="s">
        <v>24403</v>
      </c>
      <c r="D916" s="25" t="s">
        <v>21998</v>
      </c>
      <c r="E916" s="26" t="s">
        <v>24404</v>
      </c>
      <c r="F916" s="10"/>
    </row>
    <row r="917" spans="1:6" s="6" customFormat="1">
      <c r="A917" s="23" t="s">
        <v>24405</v>
      </c>
      <c r="B917" s="32">
        <v>171071</v>
      </c>
      <c r="C917" s="23" t="s">
        <v>24406</v>
      </c>
      <c r="D917" s="25" t="s">
        <v>21998</v>
      </c>
      <c r="E917" s="26" t="s">
        <v>24407</v>
      </c>
      <c r="F917" s="10"/>
    </row>
    <row r="918" spans="1:6" s="6" customFormat="1">
      <c r="A918" s="23" t="s">
        <v>24408</v>
      </c>
      <c r="B918" s="32">
        <v>171079</v>
      </c>
      <c r="C918" s="23" t="s">
        <v>24409</v>
      </c>
      <c r="D918" s="25" t="s">
        <v>21998</v>
      </c>
      <c r="E918" s="26" t="s">
        <v>24410</v>
      </c>
      <c r="F918" s="10"/>
    </row>
    <row r="919" spans="1:6" s="6" customFormat="1">
      <c r="A919" s="23" t="s">
        <v>24411</v>
      </c>
      <c r="B919" s="32">
        <v>171080</v>
      </c>
      <c r="C919" s="23" t="s">
        <v>24412</v>
      </c>
      <c r="D919" s="25" t="s">
        <v>21998</v>
      </c>
      <c r="E919" s="26" t="s">
        <v>24307</v>
      </c>
      <c r="F919" s="10"/>
    </row>
    <row r="920" spans="1:6" s="6" customFormat="1">
      <c r="A920" s="23" t="s">
        <v>24413</v>
      </c>
      <c r="B920" s="32">
        <v>171081</v>
      </c>
      <c r="C920" s="23" t="s">
        <v>24414</v>
      </c>
      <c r="D920" s="25" t="s">
        <v>21998</v>
      </c>
      <c r="E920" s="26" t="s">
        <v>24415</v>
      </c>
      <c r="F920" s="10"/>
    </row>
    <row r="921" spans="1:6" s="6" customFormat="1">
      <c r="A921" s="23" t="s">
        <v>24416</v>
      </c>
      <c r="B921" s="32">
        <v>171083</v>
      </c>
      <c r="C921" s="23" t="s">
        <v>24417</v>
      </c>
      <c r="D921" s="25" t="s">
        <v>21998</v>
      </c>
      <c r="E921" s="26" t="s">
        <v>24418</v>
      </c>
      <c r="F921" s="10"/>
    </row>
    <row r="922" spans="1:6" s="6" customFormat="1">
      <c r="A922" s="40" t="s">
        <v>24419</v>
      </c>
      <c r="B922" s="41"/>
      <c r="C922" s="40" t="s">
        <v>24420</v>
      </c>
      <c r="D922" s="41"/>
      <c r="E922" s="41"/>
      <c r="F922" s="10"/>
    </row>
    <row r="923" spans="1:6" s="6" customFormat="1">
      <c r="A923" s="23" t="s">
        <v>24421</v>
      </c>
      <c r="B923" s="32">
        <v>171137</v>
      </c>
      <c r="C923" s="23" t="s">
        <v>24422</v>
      </c>
      <c r="D923" s="25" t="s">
        <v>21998</v>
      </c>
      <c r="E923" s="26" t="s">
        <v>24423</v>
      </c>
      <c r="F923" s="10"/>
    </row>
    <row r="924" spans="1:6" s="6" customFormat="1">
      <c r="A924" s="23" t="s">
        <v>24424</v>
      </c>
      <c r="B924" s="32">
        <v>171138</v>
      </c>
      <c r="C924" s="23" t="s">
        <v>24425</v>
      </c>
      <c r="D924" s="25" t="s">
        <v>21998</v>
      </c>
      <c r="E924" s="26" t="s">
        <v>24426</v>
      </c>
      <c r="F924" s="10"/>
    </row>
    <row r="925" spans="1:6" s="6" customFormat="1">
      <c r="A925" s="23" t="s">
        <v>24427</v>
      </c>
      <c r="B925" s="32">
        <v>171139</v>
      </c>
      <c r="C925" s="23" t="s">
        <v>24428</v>
      </c>
      <c r="D925" s="25" t="s">
        <v>21998</v>
      </c>
      <c r="E925" s="26" t="s">
        <v>24429</v>
      </c>
      <c r="F925" s="10"/>
    </row>
    <row r="926" spans="1:6" s="6" customFormat="1">
      <c r="A926" s="23" t="s">
        <v>24430</v>
      </c>
      <c r="B926" s="32">
        <v>171140</v>
      </c>
      <c r="C926" s="23" t="s">
        <v>24431</v>
      </c>
      <c r="D926" s="25" t="s">
        <v>21998</v>
      </c>
      <c r="E926" s="26" t="s">
        <v>24432</v>
      </c>
      <c r="F926" s="10"/>
    </row>
    <row r="927" spans="1:6" s="6" customFormat="1">
      <c r="A927" s="23" t="s">
        <v>24433</v>
      </c>
      <c r="B927" s="32">
        <v>171141</v>
      </c>
      <c r="C927" s="23" t="s">
        <v>24434</v>
      </c>
      <c r="D927" s="25" t="s">
        <v>21998</v>
      </c>
      <c r="E927" s="26" t="s">
        <v>24435</v>
      </c>
      <c r="F927" s="10"/>
    </row>
    <row r="928" spans="1:6" s="6" customFormat="1">
      <c r="A928" s="23" t="s">
        <v>24436</v>
      </c>
      <c r="B928" s="32">
        <v>171142</v>
      </c>
      <c r="C928" s="23" t="s">
        <v>24437</v>
      </c>
      <c r="D928" s="25" t="s">
        <v>21998</v>
      </c>
      <c r="E928" s="26" t="s">
        <v>24438</v>
      </c>
      <c r="F928" s="10"/>
    </row>
    <row r="929" spans="1:6" s="6" customFormat="1">
      <c r="A929" s="23" t="s">
        <v>24439</v>
      </c>
      <c r="B929" s="32">
        <v>171143</v>
      </c>
      <c r="C929" s="23" t="s">
        <v>24440</v>
      </c>
      <c r="D929" s="25" t="s">
        <v>21998</v>
      </c>
      <c r="E929" s="26" t="s">
        <v>24441</v>
      </c>
      <c r="F929" s="10"/>
    </row>
    <row r="930" spans="1:6" s="6" customFormat="1">
      <c r="A930" s="23" t="s">
        <v>24442</v>
      </c>
      <c r="B930" s="32">
        <v>171144</v>
      </c>
      <c r="C930" s="23" t="s">
        <v>24443</v>
      </c>
      <c r="D930" s="25" t="s">
        <v>21998</v>
      </c>
      <c r="E930" s="26" t="s">
        <v>24444</v>
      </c>
      <c r="F930" s="10"/>
    </row>
    <row r="931" spans="1:6" s="6" customFormat="1">
      <c r="A931" s="23" t="s">
        <v>24445</v>
      </c>
      <c r="B931" s="32">
        <v>171411</v>
      </c>
      <c r="C931" s="23" t="s">
        <v>24446</v>
      </c>
      <c r="D931" s="25" t="s">
        <v>21998</v>
      </c>
      <c r="E931" s="26" t="s">
        <v>24225</v>
      </c>
      <c r="F931" s="10"/>
    </row>
    <row r="932" spans="1:6" s="6" customFormat="1">
      <c r="A932" s="23" t="s">
        <v>24447</v>
      </c>
      <c r="B932" s="32">
        <v>171145</v>
      </c>
      <c r="C932" s="23" t="s">
        <v>24448</v>
      </c>
      <c r="D932" s="25" t="s">
        <v>21998</v>
      </c>
      <c r="E932" s="26" t="s">
        <v>24449</v>
      </c>
      <c r="F932" s="10"/>
    </row>
    <row r="933" spans="1:6" s="6" customFormat="1">
      <c r="A933" s="23" t="s">
        <v>24450</v>
      </c>
      <c r="B933" s="32">
        <v>171146</v>
      </c>
      <c r="C933" s="23" t="s">
        <v>24451</v>
      </c>
      <c r="D933" s="25" t="s">
        <v>21998</v>
      </c>
      <c r="E933" s="26" t="s">
        <v>24225</v>
      </c>
      <c r="F933" s="10"/>
    </row>
    <row r="934" spans="1:6" s="6" customFormat="1">
      <c r="A934" s="23" t="s">
        <v>24452</v>
      </c>
      <c r="B934" s="32">
        <v>171147</v>
      </c>
      <c r="C934" s="23" t="s">
        <v>24453</v>
      </c>
      <c r="D934" s="25" t="s">
        <v>21998</v>
      </c>
      <c r="E934" s="26" t="s">
        <v>24454</v>
      </c>
      <c r="F934" s="10"/>
    </row>
    <row r="935" spans="1:6" s="6" customFormat="1">
      <c r="A935" s="23" t="s">
        <v>24455</v>
      </c>
      <c r="B935" s="32">
        <v>171300</v>
      </c>
      <c r="C935" s="23" t="s">
        <v>24456</v>
      </c>
      <c r="D935" s="25" t="s">
        <v>21998</v>
      </c>
      <c r="E935" s="26" t="s">
        <v>24457</v>
      </c>
      <c r="F935" s="10"/>
    </row>
    <row r="936" spans="1:6" s="6" customFormat="1">
      <c r="A936" s="23" t="s">
        <v>24458</v>
      </c>
      <c r="B936" s="32">
        <v>171301</v>
      </c>
      <c r="C936" s="23" t="s">
        <v>24459</v>
      </c>
      <c r="D936" s="25" t="s">
        <v>21998</v>
      </c>
      <c r="E936" s="26" t="s">
        <v>24454</v>
      </c>
      <c r="F936" s="10"/>
    </row>
    <row r="937" spans="1:6" s="6" customFormat="1">
      <c r="A937" s="23" t="s">
        <v>24460</v>
      </c>
      <c r="B937" s="32">
        <v>171303</v>
      </c>
      <c r="C937" s="23" t="s">
        <v>24461</v>
      </c>
      <c r="D937" s="25" t="s">
        <v>21998</v>
      </c>
      <c r="E937" s="26" t="s">
        <v>24462</v>
      </c>
      <c r="F937" s="10"/>
    </row>
    <row r="938" spans="1:6" s="6" customFormat="1">
      <c r="A938" s="23" t="s">
        <v>24463</v>
      </c>
      <c r="B938" s="32">
        <v>171305</v>
      </c>
      <c r="C938" s="23" t="s">
        <v>24464</v>
      </c>
      <c r="D938" s="25" t="s">
        <v>21998</v>
      </c>
      <c r="E938" s="26" t="s">
        <v>24465</v>
      </c>
      <c r="F938" s="10"/>
    </row>
    <row r="939" spans="1:6" s="6" customFormat="1">
      <c r="A939" s="23" t="s">
        <v>24466</v>
      </c>
      <c r="B939" s="32">
        <v>171306</v>
      </c>
      <c r="C939" s="23" t="s">
        <v>24467</v>
      </c>
      <c r="D939" s="25" t="s">
        <v>21998</v>
      </c>
      <c r="E939" s="26" t="s">
        <v>24468</v>
      </c>
      <c r="F939" s="10"/>
    </row>
    <row r="940" spans="1:6" s="6" customFormat="1">
      <c r="A940" s="23" t="s">
        <v>24469</v>
      </c>
      <c r="B940" s="32">
        <v>171304</v>
      </c>
      <c r="C940" s="23" t="s">
        <v>24470</v>
      </c>
      <c r="D940" s="25" t="s">
        <v>21998</v>
      </c>
      <c r="E940" s="26" t="s">
        <v>24471</v>
      </c>
      <c r="F940" s="10"/>
    </row>
    <row r="941" spans="1:6" s="6" customFormat="1">
      <c r="A941" s="426" t="s">
        <v>22077</v>
      </c>
      <c r="B941" s="427"/>
      <c r="C941" s="428"/>
      <c r="D941" s="33" t="s">
        <v>22078</v>
      </c>
      <c r="E941" s="34" t="s">
        <v>22079</v>
      </c>
      <c r="F941" s="10"/>
    </row>
    <row r="942" spans="1:6" s="6" customFormat="1">
      <c r="A942" s="429"/>
      <c r="B942" s="430"/>
      <c r="C942" s="431"/>
      <c r="D942" s="33" t="s">
        <v>22080</v>
      </c>
      <c r="E942" s="34" t="s">
        <v>22081</v>
      </c>
      <c r="F942" s="10"/>
    </row>
    <row r="943" spans="1:6" s="6" customFormat="1">
      <c r="A943" s="35" t="s">
        <v>22082</v>
      </c>
      <c r="B943" s="35" t="s">
        <v>22083</v>
      </c>
      <c r="C943" s="35" t="s">
        <v>22084</v>
      </c>
      <c r="D943" s="35" t="s">
        <v>22085</v>
      </c>
      <c r="E943" s="36" t="s">
        <v>22086</v>
      </c>
      <c r="F943" s="10"/>
    </row>
    <row r="944" spans="1:6" s="6" customFormat="1">
      <c r="A944" s="23" t="s">
        <v>24472</v>
      </c>
      <c r="B944" s="32">
        <v>171455</v>
      </c>
      <c r="C944" s="23" t="s">
        <v>24473</v>
      </c>
      <c r="D944" s="25" t="s">
        <v>21998</v>
      </c>
      <c r="E944" s="26" t="s">
        <v>24474</v>
      </c>
      <c r="F944" s="10"/>
    </row>
    <row r="945" spans="1:6" s="6" customFormat="1">
      <c r="A945" s="23" t="s">
        <v>24475</v>
      </c>
      <c r="B945" s="32">
        <v>171456</v>
      </c>
      <c r="C945" s="23" t="s">
        <v>24476</v>
      </c>
      <c r="D945" s="25" t="s">
        <v>21998</v>
      </c>
      <c r="E945" s="26" t="s">
        <v>24477</v>
      </c>
      <c r="F945" s="10"/>
    </row>
    <row r="946" spans="1:6" s="6" customFormat="1">
      <c r="A946" s="23" t="s">
        <v>24478</v>
      </c>
      <c r="B946" s="32">
        <v>171148</v>
      </c>
      <c r="C946" s="23" t="s">
        <v>24479</v>
      </c>
      <c r="D946" s="25" t="s">
        <v>21998</v>
      </c>
      <c r="E946" s="26" t="s">
        <v>24480</v>
      </c>
      <c r="F946" s="10"/>
    </row>
    <row r="947" spans="1:6" s="6" customFormat="1">
      <c r="A947" s="23" t="s">
        <v>24481</v>
      </c>
      <c r="B947" s="32">
        <v>171149</v>
      </c>
      <c r="C947" s="23" t="s">
        <v>24482</v>
      </c>
      <c r="D947" s="25" t="s">
        <v>21998</v>
      </c>
      <c r="E947" s="26" t="s">
        <v>24483</v>
      </c>
      <c r="F947" s="10"/>
    </row>
    <row r="948" spans="1:6" s="6" customFormat="1">
      <c r="A948" s="23" t="s">
        <v>24484</v>
      </c>
      <c r="B948" s="32">
        <v>171276</v>
      </c>
      <c r="C948" s="23" t="s">
        <v>24485</v>
      </c>
      <c r="D948" s="25" t="s">
        <v>21998</v>
      </c>
      <c r="E948" s="26" t="s">
        <v>24486</v>
      </c>
      <c r="F948" s="10"/>
    </row>
    <row r="949" spans="1:6" s="6" customFormat="1">
      <c r="A949" s="23" t="s">
        <v>24487</v>
      </c>
      <c r="B949" s="32">
        <v>171152</v>
      </c>
      <c r="C949" s="23" t="s">
        <v>24488</v>
      </c>
      <c r="D949" s="25" t="s">
        <v>21998</v>
      </c>
      <c r="E949" s="26" t="s">
        <v>24489</v>
      </c>
      <c r="F949" s="10"/>
    </row>
    <row r="950" spans="1:6" s="6" customFormat="1">
      <c r="A950" s="23" t="s">
        <v>24490</v>
      </c>
      <c r="B950" s="32">
        <v>171153</v>
      </c>
      <c r="C950" s="23" t="s">
        <v>24491</v>
      </c>
      <c r="D950" s="25" t="s">
        <v>21998</v>
      </c>
      <c r="E950" s="26" t="s">
        <v>24492</v>
      </c>
      <c r="F950" s="10"/>
    </row>
    <row r="951" spans="1:6" s="6" customFormat="1">
      <c r="A951" s="23" t="s">
        <v>24493</v>
      </c>
      <c r="B951" s="32">
        <v>171154</v>
      </c>
      <c r="C951" s="23" t="s">
        <v>24494</v>
      </c>
      <c r="D951" s="25" t="s">
        <v>21998</v>
      </c>
      <c r="E951" s="26" t="s">
        <v>24495</v>
      </c>
      <c r="F951" s="10"/>
    </row>
    <row r="952" spans="1:6" s="6" customFormat="1">
      <c r="A952" s="23" t="s">
        <v>24496</v>
      </c>
      <c r="B952" s="32">
        <v>171155</v>
      </c>
      <c r="C952" s="23" t="s">
        <v>24497</v>
      </c>
      <c r="D952" s="25" t="s">
        <v>21998</v>
      </c>
      <c r="E952" s="26" t="s">
        <v>24498</v>
      </c>
      <c r="F952" s="10"/>
    </row>
    <row r="953" spans="1:6" s="6" customFormat="1">
      <c r="A953" s="23" t="s">
        <v>24499</v>
      </c>
      <c r="B953" s="32">
        <v>171156</v>
      </c>
      <c r="C953" s="23" t="s">
        <v>24500</v>
      </c>
      <c r="D953" s="25" t="s">
        <v>21998</v>
      </c>
      <c r="E953" s="26" t="s">
        <v>24501</v>
      </c>
      <c r="F953" s="10"/>
    </row>
    <row r="954" spans="1:6" s="6" customFormat="1">
      <c r="A954" s="23" t="s">
        <v>24502</v>
      </c>
      <c r="B954" s="32">
        <v>171157</v>
      </c>
      <c r="C954" s="23" t="s">
        <v>24503</v>
      </c>
      <c r="D954" s="25" t="s">
        <v>21998</v>
      </c>
      <c r="E954" s="26" t="s">
        <v>24504</v>
      </c>
      <c r="F954" s="10"/>
    </row>
    <row r="955" spans="1:6" s="6" customFormat="1">
      <c r="A955" s="23" t="s">
        <v>24505</v>
      </c>
      <c r="B955" s="32">
        <v>171158</v>
      </c>
      <c r="C955" s="23" t="s">
        <v>24506</v>
      </c>
      <c r="D955" s="25" t="s">
        <v>21998</v>
      </c>
      <c r="E955" s="26" t="s">
        <v>24507</v>
      </c>
      <c r="F955" s="10"/>
    </row>
    <row r="956" spans="1:6" s="6" customFormat="1">
      <c r="A956" s="23" t="s">
        <v>24508</v>
      </c>
      <c r="B956" s="32">
        <v>171496</v>
      </c>
      <c r="C956" s="23" t="s">
        <v>24509</v>
      </c>
      <c r="D956" s="25" t="s">
        <v>21998</v>
      </c>
      <c r="E956" s="26" t="s">
        <v>24510</v>
      </c>
      <c r="F956" s="10"/>
    </row>
    <row r="957" spans="1:6" s="6" customFormat="1">
      <c r="A957" s="23" t="s">
        <v>24511</v>
      </c>
      <c r="B957" s="32">
        <v>171346</v>
      </c>
      <c r="C957" s="23" t="s">
        <v>24512</v>
      </c>
      <c r="D957" s="25" t="s">
        <v>21998</v>
      </c>
      <c r="E957" s="26" t="s">
        <v>24513</v>
      </c>
      <c r="F957" s="10"/>
    </row>
    <row r="958" spans="1:6" s="6" customFormat="1">
      <c r="A958" s="23" t="s">
        <v>24514</v>
      </c>
      <c r="B958" s="32">
        <v>171347</v>
      </c>
      <c r="C958" s="23" t="s">
        <v>24515</v>
      </c>
      <c r="D958" s="25" t="s">
        <v>21998</v>
      </c>
      <c r="E958" s="26" t="s">
        <v>24516</v>
      </c>
      <c r="F958" s="10"/>
    </row>
    <row r="959" spans="1:6" s="6" customFormat="1">
      <c r="A959" s="23" t="s">
        <v>24517</v>
      </c>
      <c r="B959" s="32">
        <v>171345</v>
      </c>
      <c r="C959" s="23" t="s">
        <v>24518</v>
      </c>
      <c r="D959" s="25" t="s">
        <v>21998</v>
      </c>
      <c r="E959" s="26" t="s">
        <v>23671</v>
      </c>
      <c r="F959" s="10"/>
    </row>
    <row r="960" spans="1:6" s="6" customFormat="1">
      <c r="A960" s="23" t="s">
        <v>24519</v>
      </c>
      <c r="B960" s="32">
        <v>171344</v>
      </c>
      <c r="C960" s="23" t="s">
        <v>24520</v>
      </c>
      <c r="D960" s="25" t="s">
        <v>21998</v>
      </c>
      <c r="E960" s="26" t="s">
        <v>24521</v>
      </c>
      <c r="F960" s="10"/>
    </row>
    <row r="961" spans="1:6" s="6" customFormat="1">
      <c r="A961" s="23" t="s">
        <v>24522</v>
      </c>
      <c r="B961" s="32">
        <v>171343</v>
      </c>
      <c r="C961" s="23" t="s">
        <v>24523</v>
      </c>
      <c r="D961" s="25" t="s">
        <v>21998</v>
      </c>
      <c r="E961" s="26" t="s">
        <v>24524</v>
      </c>
      <c r="F961" s="10"/>
    </row>
    <row r="962" spans="1:6" s="6" customFormat="1">
      <c r="A962" s="23" t="s">
        <v>24525</v>
      </c>
      <c r="B962" s="32">
        <v>171412</v>
      </c>
      <c r="C962" s="23" t="s">
        <v>24526</v>
      </c>
      <c r="D962" s="25" t="s">
        <v>21998</v>
      </c>
      <c r="E962" s="26" t="s">
        <v>24527</v>
      </c>
      <c r="F962" s="10"/>
    </row>
    <row r="963" spans="1:6" s="6" customFormat="1">
      <c r="A963" s="23" t="s">
        <v>24528</v>
      </c>
      <c r="B963" s="32">
        <v>171414</v>
      </c>
      <c r="C963" s="23" t="s">
        <v>24529</v>
      </c>
      <c r="D963" s="25" t="s">
        <v>21998</v>
      </c>
      <c r="E963" s="26" t="s">
        <v>24530</v>
      </c>
      <c r="F963" s="10"/>
    </row>
    <row r="964" spans="1:6" s="6" customFormat="1">
      <c r="A964" s="23" t="s">
        <v>24531</v>
      </c>
      <c r="B964" s="32">
        <v>171159</v>
      </c>
      <c r="C964" s="23" t="s">
        <v>24532</v>
      </c>
      <c r="D964" s="25" t="s">
        <v>21998</v>
      </c>
      <c r="E964" s="26" t="s">
        <v>24533</v>
      </c>
      <c r="F964" s="10"/>
    </row>
    <row r="965" spans="1:6" s="6" customFormat="1">
      <c r="A965" s="23" t="s">
        <v>24534</v>
      </c>
      <c r="B965" s="32">
        <v>171160</v>
      </c>
      <c r="C965" s="23" t="s">
        <v>24535</v>
      </c>
      <c r="D965" s="25" t="s">
        <v>21998</v>
      </c>
      <c r="E965" s="26" t="s">
        <v>24536</v>
      </c>
      <c r="F965" s="10"/>
    </row>
    <row r="966" spans="1:6" s="6" customFormat="1">
      <c r="A966" s="23" t="s">
        <v>24537</v>
      </c>
      <c r="B966" s="32">
        <v>171163</v>
      </c>
      <c r="C966" s="23" t="s">
        <v>24538</v>
      </c>
      <c r="D966" s="25" t="s">
        <v>21998</v>
      </c>
      <c r="E966" s="26" t="s">
        <v>24539</v>
      </c>
      <c r="F966" s="10"/>
    </row>
    <row r="967" spans="1:6" s="6" customFormat="1">
      <c r="A967" s="23" t="s">
        <v>24540</v>
      </c>
      <c r="B967" s="32">
        <v>171164</v>
      </c>
      <c r="C967" s="23" t="s">
        <v>24541</v>
      </c>
      <c r="D967" s="25" t="s">
        <v>21998</v>
      </c>
      <c r="E967" s="26" t="s">
        <v>24542</v>
      </c>
      <c r="F967" s="10"/>
    </row>
    <row r="968" spans="1:6" s="6" customFormat="1">
      <c r="A968" s="23" t="s">
        <v>24543</v>
      </c>
      <c r="B968" s="32">
        <v>171165</v>
      </c>
      <c r="C968" s="23" t="s">
        <v>24544</v>
      </c>
      <c r="D968" s="25" t="s">
        <v>21998</v>
      </c>
      <c r="E968" s="26" t="s">
        <v>24545</v>
      </c>
      <c r="F968" s="10"/>
    </row>
    <row r="969" spans="1:6" s="6" customFormat="1">
      <c r="A969" s="23" t="s">
        <v>24546</v>
      </c>
      <c r="B969" s="32">
        <v>171161</v>
      </c>
      <c r="C969" s="23" t="s">
        <v>24547</v>
      </c>
      <c r="D969" s="25" t="s">
        <v>21998</v>
      </c>
      <c r="E969" s="26" t="s">
        <v>24548</v>
      </c>
      <c r="F969" s="10"/>
    </row>
    <row r="970" spans="1:6" s="6" customFormat="1">
      <c r="A970" s="23" t="s">
        <v>24549</v>
      </c>
      <c r="B970" s="32">
        <v>171166</v>
      </c>
      <c r="C970" s="23" t="s">
        <v>24550</v>
      </c>
      <c r="D970" s="25" t="s">
        <v>21998</v>
      </c>
      <c r="E970" s="26" t="s">
        <v>24551</v>
      </c>
      <c r="F970" s="10"/>
    </row>
    <row r="971" spans="1:6" s="6" customFormat="1">
      <c r="A971" s="23" t="s">
        <v>24552</v>
      </c>
      <c r="B971" s="32">
        <v>171167</v>
      </c>
      <c r="C971" s="23" t="s">
        <v>24553</v>
      </c>
      <c r="D971" s="25" t="s">
        <v>21998</v>
      </c>
      <c r="E971" s="26" t="s">
        <v>24554</v>
      </c>
      <c r="F971" s="10"/>
    </row>
    <row r="972" spans="1:6" s="6" customFormat="1">
      <c r="A972" s="23" t="s">
        <v>24555</v>
      </c>
      <c r="B972" s="32">
        <v>171168</v>
      </c>
      <c r="C972" s="23" t="s">
        <v>24556</v>
      </c>
      <c r="D972" s="25" t="s">
        <v>21998</v>
      </c>
      <c r="E972" s="26" t="s">
        <v>24557</v>
      </c>
      <c r="F972" s="10"/>
    </row>
    <row r="973" spans="1:6" s="6" customFormat="1">
      <c r="A973" s="23" t="s">
        <v>24558</v>
      </c>
      <c r="B973" s="32">
        <v>171173</v>
      </c>
      <c r="C973" s="23" t="s">
        <v>24559</v>
      </c>
      <c r="D973" s="25" t="s">
        <v>21998</v>
      </c>
      <c r="E973" s="26" t="s">
        <v>24560</v>
      </c>
      <c r="F973" s="10"/>
    </row>
    <row r="974" spans="1:6" s="6" customFormat="1">
      <c r="A974" s="23" t="s">
        <v>24561</v>
      </c>
      <c r="B974" s="32">
        <v>171174</v>
      </c>
      <c r="C974" s="23" t="s">
        <v>24562</v>
      </c>
      <c r="D974" s="25" t="s">
        <v>21998</v>
      </c>
      <c r="E974" s="26" t="s">
        <v>24563</v>
      </c>
      <c r="F974" s="10"/>
    </row>
    <row r="975" spans="1:6" s="6" customFormat="1">
      <c r="A975" s="23" t="s">
        <v>24564</v>
      </c>
      <c r="B975" s="32">
        <v>171175</v>
      </c>
      <c r="C975" s="23" t="s">
        <v>24565</v>
      </c>
      <c r="D975" s="25" t="s">
        <v>21998</v>
      </c>
      <c r="E975" s="26" t="s">
        <v>24566</v>
      </c>
      <c r="F975" s="10"/>
    </row>
    <row r="976" spans="1:6" s="6" customFormat="1">
      <c r="A976" s="23" t="s">
        <v>24567</v>
      </c>
      <c r="B976" s="32">
        <v>171176</v>
      </c>
      <c r="C976" s="23" t="s">
        <v>24568</v>
      </c>
      <c r="D976" s="25" t="s">
        <v>21998</v>
      </c>
      <c r="E976" s="26" t="s">
        <v>24569</v>
      </c>
      <c r="F976" s="10"/>
    </row>
    <row r="977" spans="1:6" s="6" customFormat="1">
      <c r="A977" s="426" t="s">
        <v>22077</v>
      </c>
      <c r="B977" s="427"/>
      <c r="C977" s="428"/>
      <c r="D977" s="33" t="s">
        <v>22078</v>
      </c>
      <c r="E977" s="34" t="s">
        <v>22079</v>
      </c>
      <c r="F977" s="10"/>
    </row>
    <row r="978" spans="1:6" s="6" customFormat="1">
      <c r="A978" s="429"/>
      <c r="B978" s="430"/>
      <c r="C978" s="431"/>
      <c r="D978" s="33" t="s">
        <v>22080</v>
      </c>
      <c r="E978" s="34" t="s">
        <v>22081</v>
      </c>
      <c r="F978" s="10"/>
    </row>
    <row r="979" spans="1:6" s="6" customFormat="1">
      <c r="A979" s="35" t="s">
        <v>22082</v>
      </c>
      <c r="B979" s="35" t="s">
        <v>22083</v>
      </c>
      <c r="C979" s="35" t="s">
        <v>22084</v>
      </c>
      <c r="D979" s="35" t="s">
        <v>22085</v>
      </c>
      <c r="E979" s="36" t="s">
        <v>22086</v>
      </c>
      <c r="F979" s="10"/>
    </row>
    <row r="980" spans="1:6" s="6" customFormat="1">
      <c r="A980" s="23" t="s">
        <v>24570</v>
      </c>
      <c r="B980" s="32">
        <v>171177</v>
      </c>
      <c r="C980" s="23" t="s">
        <v>24571</v>
      </c>
      <c r="D980" s="25" t="s">
        <v>21998</v>
      </c>
      <c r="E980" s="26" t="s">
        <v>24572</v>
      </c>
      <c r="F980" s="10"/>
    </row>
    <row r="981" spans="1:6" s="6" customFormat="1">
      <c r="A981" s="23" t="s">
        <v>24573</v>
      </c>
      <c r="B981" s="32">
        <v>171340</v>
      </c>
      <c r="C981" s="23" t="s">
        <v>24574</v>
      </c>
      <c r="D981" s="25" t="s">
        <v>21998</v>
      </c>
      <c r="E981" s="26" t="s">
        <v>24575</v>
      </c>
      <c r="F981" s="10"/>
    </row>
    <row r="982" spans="1:6" s="6" customFormat="1">
      <c r="A982" s="23" t="s">
        <v>24576</v>
      </c>
      <c r="B982" s="32">
        <v>171339</v>
      </c>
      <c r="C982" s="23" t="s">
        <v>24577</v>
      </c>
      <c r="D982" s="25" t="s">
        <v>21998</v>
      </c>
      <c r="E982" s="26" t="s">
        <v>24578</v>
      </c>
      <c r="F982" s="10"/>
    </row>
    <row r="983" spans="1:6" s="6" customFormat="1">
      <c r="A983" s="23" t="s">
        <v>24579</v>
      </c>
      <c r="B983" s="32">
        <v>171341</v>
      </c>
      <c r="C983" s="23" t="s">
        <v>24580</v>
      </c>
      <c r="D983" s="25" t="s">
        <v>21998</v>
      </c>
      <c r="E983" s="26" t="s">
        <v>24581</v>
      </c>
      <c r="F983" s="10"/>
    </row>
    <row r="984" spans="1:6" s="6" customFormat="1">
      <c r="A984" s="23" t="s">
        <v>24582</v>
      </c>
      <c r="B984" s="32">
        <v>171342</v>
      </c>
      <c r="C984" s="23" t="s">
        <v>24583</v>
      </c>
      <c r="D984" s="25" t="s">
        <v>21998</v>
      </c>
      <c r="E984" s="26" t="s">
        <v>24584</v>
      </c>
      <c r="F984" s="10"/>
    </row>
    <row r="985" spans="1:6" s="6" customFormat="1">
      <c r="A985" s="23" t="s">
        <v>24585</v>
      </c>
      <c r="B985" s="32">
        <v>171409</v>
      </c>
      <c r="C985" s="23" t="s">
        <v>24586</v>
      </c>
      <c r="D985" s="25" t="s">
        <v>21998</v>
      </c>
      <c r="E985" s="26" t="s">
        <v>24587</v>
      </c>
      <c r="F985" s="10"/>
    </row>
    <row r="986" spans="1:6" s="6" customFormat="1">
      <c r="A986" s="23" t="s">
        <v>24588</v>
      </c>
      <c r="B986" s="32">
        <v>171406</v>
      </c>
      <c r="C986" s="23" t="s">
        <v>24589</v>
      </c>
      <c r="D986" s="25" t="s">
        <v>21998</v>
      </c>
      <c r="E986" s="26" t="s">
        <v>24590</v>
      </c>
      <c r="F986" s="10"/>
    </row>
    <row r="987" spans="1:6" s="6" customFormat="1">
      <c r="A987" s="23" t="s">
        <v>24591</v>
      </c>
      <c r="B987" s="32">
        <v>171408</v>
      </c>
      <c r="C987" s="23" t="s">
        <v>24592</v>
      </c>
      <c r="D987" s="25" t="s">
        <v>21998</v>
      </c>
      <c r="E987" s="26" t="s">
        <v>23991</v>
      </c>
      <c r="F987" s="10"/>
    </row>
    <row r="988" spans="1:6" s="6" customFormat="1">
      <c r="A988" s="23" t="s">
        <v>24593</v>
      </c>
      <c r="B988" s="32">
        <v>171405</v>
      </c>
      <c r="C988" s="23" t="s">
        <v>24594</v>
      </c>
      <c r="D988" s="25" t="s">
        <v>21998</v>
      </c>
      <c r="E988" s="26" t="s">
        <v>24595</v>
      </c>
      <c r="F988" s="10"/>
    </row>
    <row r="989" spans="1:6" s="6" customFormat="1">
      <c r="A989" s="23" t="s">
        <v>24596</v>
      </c>
      <c r="B989" s="32">
        <v>171407</v>
      </c>
      <c r="C989" s="23" t="s">
        <v>24597</v>
      </c>
      <c r="D989" s="25" t="s">
        <v>21998</v>
      </c>
      <c r="E989" s="26" t="s">
        <v>24598</v>
      </c>
      <c r="F989" s="10"/>
    </row>
    <row r="990" spans="1:6" s="6" customFormat="1">
      <c r="A990" s="23" t="s">
        <v>24599</v>
      </c>
      <c r="B990" s="32">
        <v>171299</v>
      </c>
      <c r="C990" s="23" t="s">
        <v>24600</v>
      </c>
      <c r="D990" s="25" t="s">
        <v>22294</v>
      </c>
      <c r="E990" s="26" t="s">
        <v>24601</v>
      </c>
      <c r="F990" s="10"/>
    </row>
    <row r="991" spans="1:6" s="6" customFormat="1">
      <c r="A991" s="23" t="s">
        <v>24602</v>
      </c>
      <c r="B991" s="32">
        <v>171419</v>
      </c>
      <c r="C991" s="23" t="s">
        <v>24603</v>
      </c>
      <c r="D991" s="25" t="s">
        <v>21998</v>
      </c>
      <c r="E991" s="26" t="s">
        <v>24604</v>
      </c>
      <c r="F991" s="10"/>
    </row>
    <row r="992" spans="1:6" s="6" customFormat="1">
      <c r="A992" s="23" t="s">
        <v>24605</v>
      </c>
      <c r="B992" s="32">
        <v>171413</v>
      </c>
      <c r="C992" s="23" t="s">
        <v>24606</v>
      </c>
      <c r="D992" s="25" t="s">
        <v>21998</v>
      </c>
      <c r="E992" s="26" t="s">
        <v>24607</v>
      </c>
      <c r="F992" s="10"/>
    </row>
    <row r="993" spans="1:6" s="6" customFormat="1">
      <c r="A993" s="23" t="s">
        <v>24608</v>
      </c>
      <c r="B993" s="32">
        <v>171415</v>
      </c>
      <c r="C993" s="23" t="s">
        <v>24609</v>
      </c>
      <c r="D993" s="25" t="s">
        <v>21998</v>
      </c>
      <c r="E993" s="26" t="s">
        <v>24610</v>
      </c>
      <c r="F993" s="10"/>
    </row>
    <row r="994" spans="1:6" s="6" customFormat="1">
      <c r="A994" s="23" t="s">
        <v>24611</v>
      </c>
      <c r="B994" s="32">
        <v>1716001</v>
      </c>
      <c r="C994" s="23" t="s">
        <v>24612</v>
      </c>
      <c r="D994" s="25" t="s">
        <v>21998</v>
      </c>
      <c r="E994" s="26" t="s">
        <v>24613</v>
      </c>
      <c r="F994" s="10"/>
    </row>
    <row r="995" spans="1:6" s="6" customFormat="1">
      <c r="A995" s="23" t="s">
        <v>24614</v>
      </c>
      <c r="B995" s="32">
        <v>1716002</v>
      </c>
      <c r="C995" s="23" t="s">
        <v>24615</v>
      </c>
      <c r="D995" s="25" t="s">
        <v>21998</v>
      </c>
      <c r="E995" s="26" t="s">
        <v>24616</v>
      </c>
      <c r="F995" s="10"/>
    </row>
    <row r="996" spans="1:6" s="6" customFormat="1">
      <c r="A996" s="23" t="s">
        <v>24617</v>
      </c>
      <c r="B996" s="32">
        <v>1716003</v>
      </c>
      <c r="C996" s="23" t="s">
        <v>24618</v>
      </c>
      <c r="D996" s="25" t="s">
        <v>21998</v>
      </c>
      <c r="E996" s="26" t="s">
        <v>24619</v>
      </c>
      <c r="F996" s="10"/>
    </row>
    <row r="997" spans="1:6" s="6" customFormat="1">
      <c r="A997" s="23" t="s">
        <v>24620</v>
      </c>
      <c r="B997" s="32">
        <v>1716004</v>
      </c>
      <c r="C997" s="23" t="s">
        <v>24621</v>
      </c>
      <c r="D997" s="25" t="s">
        <v>21998</v>
      </c>
      <c r="E997" s="26" t="s">
        <v>24622</v>
      </c>
      <c r="F997" s="10"/>
    </row>
    <row r="998" spans="1:6" s="6" customFormat="1">
      <c r="A998" s="23" t="s">
        <v>24623</v>
      </c>
      <c r="B998" s="32">
        <v>1716005</v>
      </c>
      <c r="C998" s="23" t="s">
        <v>24624</v>
      </c>
      <c r="D998" s="25" t="s">
        <v>21998</v>
      </c>
      <c r="E998" s="26" t="s">
        <v>24625</v>
      </c>
      <c r="F998" s="10"/>
    </row>
    <row r="999" spans="1:6" s="6" customFormat="1">
      <c r="A999" s="23" t="s">
        <v>24626</v>
      </c>
      <c r="B999" s="32">
        <v>1716006</v>
      </c>
      <c r="C999" s="23" t="s">
        <v>24627</v>
      </c>
      <c r="D999" s="25" t="s">
        <v>21998</v>
      </c>
      <c r="E999" s="26" t="s">
        <v>24628</v>
      </c>
      <c r="F999" s="10"/>
    </row>
    <row r="1000" spans="1:6" s="6" customFormat="1">
      <c r="A1000" s="23" t="s">
        <v>24629</v>
      </c>
      <c r="B1000" s="32">
        <v>1716007</v>
      </c>
      <c r="C1000" s="23" t="s">
        <v>24630</v>
      </c>
      <c r="D1000" s="25" t="s">
        <v>21998</v>
      </c>
      <c r="E1000" s="26" t="s">
        <v>24631</v>
      </c>
      <c r="F1000" s="10"/>
    </row>
    <row r="1001" spans="1:6" s="6" customFormat="1">
      <c r="A1001" s="23" t="s">
        <v>24632</v>
      </c>
      <c r="B1001" s="32">
        <v>1716008</v>
      </c>
      <c r="C1001" s="23" t="s">
        <v>24633</v>
      </c>
      <c r="D1001" s="25" t="s">
        <v>21998</v>
      </c>
      <c r="E1001" s="26" t="s">
        <v>24634</v>
      </c>
      <c r="F1001" s="10"/>
    </row>
    <row r="1002" spans="1:6" s="6" customFormat="1">
      <c r="A1002" s="23" t="s">
        <v>24635</v>
      </c>
      <c r="B1002" s="32">
        <v>1716009</v>
      </c>
      <c r="C1002" s="23" t="s">
        <v>24636</v>
      </c>
      <c r="D1002" s="25" t="s">
        <v>21998</v>
      </c>
      <c r="E1002" s="26" t="s">
        <v>24637</v>
      </c>
      <c r="F1002" s="10"/>
    </row>
    <row r="1003" spans="1:6" s="6" customFormat="1">
      <c r="A1003" s="23" t="s">
        <v>24638</v>
      </c>
      <c r="B1003" s="32">
        <v>1716010</v>
      </c>
      <c r="C1003" s="23" t="s">
        <v>24639</v>
      </c>
      <c r="D1003" s="25" t="s">
        <v>21998</v>
      </c>
      <c r="E1003" s="26" t="s">
        <v>24640</v>
      </c>
      <c r="F1003" s="10"/>
    </row>
    <row r="1004" spans="1:6" s="6" customFormat="1">
      <c r="A1004" s="23" t="s">
        <v>24641</v>
      </c>
      <c r="B1004" s="32">
        <v>1716011</v>
      </c>
      <c r="C1004" s="23" t="s">
        <v>24642</v>
      </c>
      <c r="D1004" s="25" t="s">
        <v>21998</v>
      </c>
      <c r="E1004" s="26" t="s">
        <v>24643</v>
      </c>
      <c r="F1004" s="10"/>
    </row>
    <row r="1005" spans="1:6" s="6" customFormat="1">
      <c r="A1005" s="23" t="s">
        <v>24644</v>
      </c>
      <c r="B1005" s="32">
        <v>1716012</v>
      </c>
      <c r="C1005" s="23" t="s">
        <v>24645</v>
      </c>
      <c r="D1005" s="25" t="s">
        <v>21998</v>
      </c>
      <c r="E1005" s="26" t="s">
        <v>24646</v>
      </c>
      <c r="F1005" s="10"/>
    </row>
    <row r="1006" spans="1:6" s="6" customFormat="1">
      <c r="A1006" s="23" t="s">
        <v>24647</v>
      </c>
      <c r="B1006" s="32">
        <v>1716013</v>
      </c>
      <c r="C1006" s="23" t="s">
        <v>24648</v>
      </c>
      <c r="D1006" s="25" t="s">
        <v>21998</v>
      </c>
      <c r="E1006" s="26" t="s">
        <v>24649</v>
      </c>
      <c r="F1006" s="10"/>
    </row>
    <row r="1007" spans="1:6" s="6" customFormat="1">
      <c r="A1007" s="23" t="s">
        <v>24650</v>
      </c>
      <c r="B1007" s="32">
        <v>1716014</v>
      </c>
      <c r="C1007" s="23" t="s">
        <v>24651</v>
      </c>
      <c r="D1007" s="25" t="s">
        <v>21998</v>
      </c>
      <c r="E1007" s="26" t="s">
        <v>24507</v>
      </c>
      <c r="F1007" s="10"/>
    </row>
    <row r="1008" spans="1:6" s="6" customFormat="1">
      <c r="A1008" s="23" t="s">
        <v>24652</v>
      </c>
      <c r="B1008" s="32">
        <v>1716015</v>
      </c>
      <c r="C1008" s="23" t="s">
        <v>24653</v>
      </c>
      <c r="D1008" s="25" t="s">
        <v>21998</v>
      </c>
      <c r="E1008" s="26" t="s">
        <v>24654</v>
      </c>
      <c r="F1008" s="10"/>
    </row>
    <row r="1009" spans="1:6" s="6" customFormat="1">
      <c r="A1009" s="23" t="s">
        <v>24655</v>
      </c>
      <c r="B1009" s="32">
        <v>1716016</v>
      </c>
      <c r="C1009" s="23" t="s">
        <v>24656</v>
      </c>
      <c r="D1009" s="25" t="s">
        <v>21998</v>
      </c>
      <c r="E1009" s="26" t="s">
        <v>24657</v>
      </c>
      <c r="F1009" s="10"/>
    </row>
    <row r="1010" spans="1:6" s="6" customFormat="1">
      <c r="A1010" s="23" t="s">
        <v>24658</v>
      </c>
      <c r="B1010" s="32">
        <v>1716017</v>
      </c>
      <c r="C1010" s="23" t="s">
        <v>24659</v>
      </c>
      <c r="D1010" s="25" t="s">
        <v>21998</v>
      </c>
      <c r="E1010" s="26" t="s">
        <v>24660</v>
      </c>
      <c r="F1010" s="10"/>
    </row>
    <row r="1011" spans="1:6" s="6" customFormat="1">
      <c r="A1011" s="23" t="s">
        <v>24661</v>
      </c>
      <c r="B1011" s="32">
        <v>1716018</v>
      </c>
      <c r="C1011" s="23" t="s">
        <v>24662</v>
      </c>
      <c r="D1011" s="25" t="s">
        <v>21998</v>
      </c>
      <c r="E1011" s="26" t="s">
        <v>24663</v>
      </c>
      <c r="F1011" s="10"/>
    </row>
    <row r="1012" spans="1:6" s="6" customFormat="1">
      <c r="A1012" s="23" t="s">
        <v>24664</v>
      </c>
      <c r="B1012" s="32">
        <v>1716019</v>
      </c>
      <c r="C1012" s="23" t="s">
        <v>24665</v>
      </c>
      <c r="D1012" s="25" t="s">
        <v>21998</v>
      </c>
      <c r="E1012" s="26" t="s">
        <v>24666</v>
      </c>
      <c r="F1012" s="10"/>
    </row>
    <row r="1013" spans="1:6" s="6" customFormat="1">
      <c r="A1013" s="426" t="s">
        <v>22077</v>
      </c>
      <c r="B1013" s="427"/>
      <c r="C1013" s="428"/>
      <c r="D1013" s="33" t="s">
        <v>22078</v>
      </c>
      <c r="E1013" s="34" t="s">
        <v>22079</v>
      </c>
      <c r="F1013" s="10"/>
    </row>
    <row r="1014" spans="1:6" s="6" customFormat="1">
      <c r="A1014" s="429"/>
      <c r="B1014" s="430"/>
      <c r="C1014" s="431"/>
      <c r="D1014" s="33" t="s">
        <v>22080</v>
      </c>
      <c r="E1014" s="34" t="s">
        <v>22081</v>
      </c>
      <c r="F1014" s="10"/>
    </row>
    <row r="1015" spans="1:6" s="6" customFormat="1">
      <c r="A1015" s="35" t="s">
        <v>22082</v>
      </c>
      <c r="B1015" s="35" t="s">
        <v>22083</v>
      </c>
      <c r="C1015" s="35" t="s">
        <v>22084</v>
      </c>
      <c r="D1015" s="35" t="s">
        <v>22085</v>
      </c>
      <c r="E1015" s="36" t="s">
        <v>22086</v>
      </c>
      <c r="F1015" s="10"/>
    </row>
    <row r="1016" spans="1:6" s="6" customFormat="1">
      <c r="A1016" s="23" t="s">
        <v>24667</v>
      </c>
      <c r="B1016" s="32">
        <v>1716020</v>
      </c>
      <c r="C1016" s="23" t="s">
        <v>24668</v>
      </c>
      <c r="D1016" s="25" t="s">
        <v>21998</v>
      </c>
      <c r="E1016" s="26" t="s">
        <v>24669</v>
      </c>
      <c r="F1016" s="10"/>
    </row>
    <row r="1017" spans="1:6" s="6" customFormat="1">
      <c r="A1017" s="23" t="s">
        <v>24670</v>
      </c>
      <c r="B1017" s="32">
        <v>1716021</v>
      </c>
      <c r="C1017" s="23" t="s">
        <v>24671</v>
      </c>
      <c r="D1017" s="25" t="s">
        <v>21998</v>
      </c>
      <c r="E1017" s="26" t="s">
        <v>24672</v>
      </c>
      <c r="F1017" s="10"/>
    </row>
    <row r="1018" spans="1:6" s="6" customFormat="1">
      <c r="A1018" s="23" t="s">
        <v>24673</v>
      </c>
      <c r="B1018" s="32">
        <v>1716022</v>
      </c>
      <c r="C1018" s="23" t="s">
        <v>24674</v>
      </c>
      <c r="D1018" s="25" t="s">
        <v>21998</v>
      </c>
      <c r="E1018" s="26" t="s">
        <v>24675</v>
      </c>
      <c r="F1018" s="10"/>
    </row>
    <row r="1019" spans="1:6" s="6" customFormat="1">
      <c r="A1019" s="23" t="s">
        <v>24676</v>
      </c>
      <c r="B1019" s="32">
        <v>1716023</v>
      </c>
      <c r="C1019" s="23" t="s">
        <v>24677</v>
      </c>
      <c r="D1019" s="25" t="s">
        <v>21998</v>
      </c>
      <c r="E1019" s="26" t="s">
        <v>24678</v>
      </c>
      <c r="F1019" s="10"/>
    </row>
    <row r="1020" spans="1:6" s="6" customFormat="1">
      <c r="A1020" s="23" t="s">
        <v>24679</v>
      </c>
      <c r="B1020" s="32">
        <v>1716029</v>
      </c>
      <c r="C1020" s="23" t="s">
        <v>24680</v>
      </c>
      <c r="D1020" s="25" t="s">
        <v>21998</v>
      </c>
      <c r="E1020" s="26" t="s">
        <v>24681</v>
      </c>
      <c r="F1020" s="10"/>
    </row>
    <row r="1021" spans="1:6" s="6" customFormat="1">
      <c r="A1021" s="23" t="s">
        <v>24682</v>
      </c>
      <c r="B1021" s="32">
        <v>1716024</v>
      </c>
      <c r="C1021" s="23" t="s">
        <v>24683</v>
      </c>
      <c r="D1021" s="25" t="s">
        <v>21998</v>
      </c>
      <c r="E1021" s="26" t="s">
        <v>24684</v>
      </c>
      <c r="F1021" s="10"/>
    </row>
    <row r="1022" spans="1:6" s="6" customFormat="1">
      <c r="A1022" s="23" t="s">
        <v>24685</v>
      </c>
      <c r="B1022" s="32">
        <v>1716025</v>
      </c>
      <c r="C1022" s="23" t="s">
        <v>24686</v>
      </c>
      <c r="D1022" s="25" t="s">
        <v>21998</v>
      </c>
      <c r="E1022" s="26" t="s">
        <v>24687</v>
      </c>
      <c r="F1022" s="10"/>
    </row>
    <row r="1023" spans="1:6" s="6" customFormat="1">
      <c r="A1023" s="23" t="s">
        <v>24688</v>
      </c>
      <c r="B1023" s="32">
        <v>1716026</v>
      </c>
      <c r="C1023" s="23" t="s">
        <v>24689</v>
      </c>
      <c r="D1023" s="25" t="s">
        <v>21998</v>
      </c>
      <c r="E1023" s="26" t="s">
        <v>24690</v>
      </c>
      <c r="F1023" s="10"/>
    </row>
    <row r="1024" spans="1:6" s="6" customFormat="1">
      <c r="A1024" s="23" t="s">
        <v>24691</v>
      </c>
      <c r="B1024" s="32">
        <v>1716027</v>
      </c>
      <c r="C1024" s="23" t="s">
        <v>24692</v>
      </c>
      <c r="D1024" s="25" t="s">
        <v>21998</v>
      </c>
      <c r="E1024" s="26" t="s">
        <v>24693</v>
      </c>
      <c r="F1024" s="10"/>
    </row>
    <row r="1025" spans="1:6" s="6" customFormat="1">
      <c r="A1025" s="23" t="s">
        <v>24694</v>
      </c>
      <c r="B1025" s="32">
        <v>1716028</v>
      </c>
      <c r="C1025" s="23" t="s">
        <v>24695</v>
      </c>
      <c r="D1025" s="25" t="s">
        <v>21998</v>
      </c>
      <c r="E1025" s="26" t="s">
        <v>22099</v>
      </c>
      <c r="F1025" s="10"/>
    </row>
    <row r="1026" spans="1:6" s="6" customFormat="1">
      <c r="A1026" s="20">
        <v>1.2</v>
      </c>
      <c r="B1026" s="21"/>
      <c r="C1026" s="22" t="s">
        <v>24696</v>
      </c>
      <c r="D1026" s="21"/>
      <c r="E1026" s="21"/>
      <c r="F1026" s="10"/>
    </row>
    <row r="1027" spans="1:6" s="6" customFormat="1">
      <c r="A1027" s="40" t="s">
        <v>24697</v>
      </c>
      <c r="B1027" s="41"/>
      <c r="C1027" s="40" t="s">
        <v>23516</v>
      </c>
      <c r="D1027" s="41"/>
      <c r="E1027" s="41"/>
      <c r="F1027" s="10"/>
    </row>
    <row r="1028" spans="1:6" s="6" customFormat="1">
      <c r="A1028" s="23" t="s">
        <v>24698</v>
      </c>
      <c r="B1028" s="32">
        <v>211193</v>
      </c>
      <c r="C1028" s="23" t="s">
        <v>24699</v>
      </c>
      <c r="D1028" s="25" t="s">
        <v>21998</v>
      </c>
      <c r="E1028" s="26" t="s">
        <v>24700</v>
      </c>
      <c r="F1028" s="10"/>
    </row>
    <row r="1029" spans="1:6" s="6" customFormat="1">
      <c r="A1029" s="23" t="s">
        <v>24701</v>
      </c>
      <c r="B1029" s="32">
        <v>211194</v>
      </c>
      <c r="C1029" s="23" t="s">
        <v>24702</v>
      </c>
      <c r="D1029" s="25" t="s">
        <v>21998</v>
      </c>
      <c r="E1029" s="26" t="s">
        <v>24703</v>
      </c>
      <c r="F1029" s="10"/>
    </row>
    <row r="1030" spans="1:6" s="6" customFormat="1">
      <c r="A1030" s="23" t="s">
        <v>24704</v>
      </c>
      <c r="B1030" s="32">
        <v>211195</v>
      </c>
      <c r="C1030" s="23" t="s">
        <v>24705</v>
      </c>
      <c r="D1030" s="25" t="s">
        <v>21998</v>
      </c>
      <c r="E1030" s="26" t="s">
        <v>24706</v>
      </c>
      <c r="F1030" s="10"/>
    </row>
    <row r="1031" spans="1:6" s="6" customFormat="1">
      <c r="A1031" s="23" t="s">
        <v>24707</v>
      </c>
      <c r="B1031" s="32">
        <v>211197</v>
      </c>
      <c r="C1031" s="23" t="s">
        <v>24708</v>
      </c>
      <c r="D1031" s="25" t="s">
        <v>21998</v>
      </c>
      <c r="E1031" s="26" t="s">
        <v>24709</v>
      </c>
      <c r="F1031" s="10"/>
    </row>
    <row r="1032" spans="1:6" s="6" customFormat="1">
      <c r="A1032" s="23" t="s">
        <v>24710</v>
      </c>
      <c r="B1032" s="32">
        <v>211198</v>
      </c>
      <c r="C1032" s="23" t="s">
        <v>24711</v>
      </c>
      <c r="D1032" s="25" t="s">
        <v>21998</v>
      </c>
      <c r="E1032" s="26" t="s">
        <v>24712</v>
      </c>
      <c r="F1032" s="10"/>
    </row>
    <row r="1033" spans="1:6" s="6" customFormat="1">
      <c r="A1033" s="23" t="s">
        <v>24713</v>
      </c>
      <c r="B1033" s="32">
        <v>211199</v>
      </c>
      <c r="C1033" s="23" t="s">
        <v>24714</v>
      </c>
      <c r="D1033" s="25" t="s">
        <v>21998</v>
      </c>
      <c r="E1033" s="26" t="s">
        <v>24715</v>
      </c>
      <c r="F1033" s="10"/>
    </row>
    <row r="1034" spans="1:6" s="6" customFormat="1">
      <c r="A1034" s="23" t="s">
        <v>24716</v>
      </c>
      <c r="B1034" s="32">
        <v>211200</v>
      </c>
      <c r="C1034" s="23" t="s">
        <v>24717</v>
      </c>
      <c r="D1034" s="25" t="s">
        <v>21998</v>
      </c>
      <c r="E1034" s="26" t="s">
        <v>24718</v>
      </c>
      <c r="F1034" s="10"/>
    </row>
    <row r="1035" spans="1:6" s="6" customFormat="1">
      <c r="A1035" s="23" t="s">
        <v>24719</v>
      </c>
      <c r="B1035" s="32">
        <v>211196</v>
      </c>
      <c r="C1035" s="23" t="s">
        <v>24720</v>
      </c>
      <c r="D1035" s="25" t="s">
        <v>21998</v>
      </c>
      <c r="E1035" s="26" t="s">
        <v>24721</v>
      </c>
      <c r="F1035" s="10"/>
    </row>
    <row r="1036" spans="1:6" s="6" customFormat="1">
      <c r="A1036" s="40" t="s">
        <v>24722</v>
      </c>
      <c r="B1036" s="41"/>
      <c r="C1036" s="40" t="s">
        <v>24723</v>
      </c>
      <c r="D1036" s="41"/>
      <c r="E1036" s="41"/>
      <c r="F1036" s="10"/>
    </row>
    <row r="1037" spans="1:6" s="6" customFormat="1">
      <c r="A1037" s="23" t="s">
        <v>24724</v>
      </c>
      <c r="B1037" s="32">
        <v>211205</v>
      </c>
      <c r="C1037" s="23" t="s">
        <v>24725</v>
      </c>
      <c r="D1037" s="25" t="s">
        <v>22030</v>
      </c>
      <c r="E1037" s="26" t="s">
        <v>24726</v>
      </c>
      <c r="F1037" s="10"/>
    </row>
    <row r="1038" spans="1:6" s="6" customFormat="1">
      <c r="A1038" s="23" t="s">
        <v>24727</v>
      </c>
      <c r="B1038" s="32">
        <v>211206</v>
      </c>
      <c r="C1038" s="23" t="s">
        <v>24728</v>
      </c>
      <c r="D1038" s="25" t="s">
        <v>22030</v>
      </c>
      <c r="E1038" s="26" t="s">
        <v>24729</v>
      </c>
      <c r="F1038" s="10"/>
    </row>
    <row r="1039" spans="1:6" s="6" customFormat="1">
      <c r="A1039" s="23" t="s">
        <v>24730</v>
      </c>
      <c r="B1039" s="32">
        <v>211207</v>
      </c>
      <c r="C1039" s="23" t="s">
        <v>24731</v>
      </c>
      <c r="D1039" s="25" t="s">
        <v>22030</v>
      </c>
      <c r="E1039" s="26" t="s">
        <v>24732</v>
      </c>
      <c r="F1039" s="10"/>
    </row>
    <row r="1040" spans="1:6" s="6" customFormat="1">
      <c r="A1040" s="23" t="s">
        <v>24733</v>
      </c>
      <c r="B1040" s="32">
        <v>211208</v>
      </c>
      <c r="C1040" s="23" t="s">
        <v>24734</v>
      </c>
      <c r="D1040" s="25" t="s">
        <v>22030</v>
      </c>
      <c r="E1040" s="26" t="s">
        <v>24735</v>
      </c>
      <c r="F1040" s="10"/>
    </row>
    <row r="1041" spans="1:6" s="6" customFormat="1">
      <c r="A1041" s="23" t="s">
        <v>24736</v>
      </c>
      <c r="B1041" s="32">
        <v>211209</v>
      </c>
      <c r="C1041" s="23" t="s">
        <v>24737</v>
      </c>
      <c r="D1041" s="25" t="s">
        <v>22030</v>
      </c>
      <c r="E1041" s="26" t="s">
        <v>24738</v>
      </c>
      <c r="F1041" s="10"/>
    </row>
    <row r="1042" spans="1:6" s="6" customFormat="1">
      <c r="A1042" s="23" t="s">
        <v>24739</v>
      </c>
      <c r="B1042" s="32">
        <v>211210</v>
      </c>
      <c r="C1042" s="23" t="s">
        <v>24740</v>
      </c>
      <c r="D1042" s="25" t="s">
        <v>22030</v>
      </c>
      <c r="E1042" s="26" t="s">
        <v>24741</v>
      </c>
      <c r="F1042" s="10"/>
    </row>
    <row r="1043" spans="1:6" s="6" customFormat="1">
      <c r="A1043" s="23" t="s">
        <v>24742</v>
      </c>
      <c r="B1043" s="32">
        <v>211211</v>
      </c>
      <c r="C1043" s="23" t="s">
        <v>24743</v>
      </c>
      <c r="D1043" s="25" t="s">
        <v>22030</v>
      </c>
      <c r="E1043" s="26" t="s">
        <v>24744</v>
      </c>
      <c r="F1043" s="10"/>
    </row>
    <row r="1044" spans="1:6" s="6" customFormat="1">
      <c r="A1044" s="23" t="s">
        <v>24745</v>
      </c>
      <c r="B1044" s="32">
        <v>211204</v>
      </c>
      <c r="C1044" s="23" t="s">
        <v>24746</v>
      </c>
      <c r="D1044" s="25" t="s">
        <v>22030</v>
      </c>
      <c r="E1044" s="26" t="s">
        <v>24747</v>
      </c>
      <c r="F1044" s="10"/>
    </row>
    <row r="1045" spans="1:6" s="6" customFormat="1">
      <c r="A1045" s="23" t="s">
        <v>24748</v>
      </c>
      <c r="B1045" s="32">
        <v>171180</v>
      </c>
      <c r="C1045" s="23" t="s">
        <v>24749</v>
      </c>
      <c r="D1045" s="25" t="s">
        <v>22030</v>
      </c>
      <c r="E1045" s="26" t="s">
        <v>24750</v>
      </c>
      <c r="F1045" s="10"/>
    </row>
    <row r="1046" spans="1:6" s="6" customFormat="1">
      <c r="A1046" s="23" t="s">
        <v>24751</v>
      </c>
      <c r="B1046" s="32">
        <v>211213</v>
      </c>
      <c r="C1046" s="23" t="s">
        <v>24752</v>
      </c>
      <c r="D1046" s="25" t="s">
        <v>22030</v>
      </c>
      <c r="E1046" s="26" t="s">
        <v>24753</v>
      </c>
      <c r="F1046" s="10"/>
    </row>
    <row r="1047" spans="1:6" s="6" customFormat="1">
      <c r="A1047" s="23" t="s">
        <v>24754</v>
      </c>
      <c r="B1047" s="32">
        <v>211214</v>
      </c>
      <c r="C1047" s="23" t="s">
        <v>24755</v>
      </c>
      <c r="D1047" s="25" t="s">
        <v>22030</v>
      </c>
      <c r="E1047" s="26" t="s">
        <v>24756</v>
      </c>
      <c r="F1047" s="10"/>
    </row>
    <row r="1048" spans="1:6" s="6" customFormat="1">
      <c r="A1048" s="40" t="s">
        <v>24757</v>
      </c>
      <c r="B1048" s="41"/>
      <c r="C1048" s="40" t="s">
        <v>24758</v>
      </c>
      <c r="D1048" s="41"/>
      <c r="E1048" s="41"/>
      <c r="F1048" s="10"/>
    </row>
    <row r="1049" spans="1:6" s="6" customFormat="1">
      <c r="A1049" s="426" t="s">
        <v>22077</v>
      </c>
      <c r="B1049" s="427"/>
      <c r="C1049" s="428"/>
      <c r="D1049" s="33" t="s">
        <v>22078</v>
      </c>
      <c r="E1049" s="34" t="s">
        <v>22079</v>
      </c>
      <c r="F1049" s="10"/>
    </row>
    <row r="1050" spans="1:6" s="6" customFormat="1">
      <c r="A1050" s="429"/>
      <c r="B1050" s="430"/>
      <c r="C1050" s="431"/>
      <c r="D1050" s="33" t="s">
        <v>22080</v>
      </c>
      <c r="E1050" s="34" t="s">
        <v>22081</v>
      </c>
      <c r="F1050" s="10"/>
    </row>
    <row r="1051" spans="1:6" s="6" customFormat="1">
      <c r="A1051" s="35" t="s">
        <v>22082</v>
      </c>
      <c r="B1051" s="35" t="s">
        <v>22083</v>
      </c>
      <c r="C1051" s="35" t="s">
        <v>22084</v>
      </c>
      <c r="D1051" s="35" t="s">
        <v>22085</v>
      </c>
      <c r="E1051" s="36" t="s">
        <v>22086</v>
      </c>
      <c r="F1051" s="10"/>
    </row>
    <row r="1052" spans="1:6" s="6" customFormat="1">
      <c r="A1052" s="23" t="s">
        <v>24759</v>
      </c>
      <c r="B1052" s="32">
        <v>170690</v>
      </c>
      <c r="C1052" s="23" t="s">
        <v>24760</v>
      </c>
      <c r="D1052" s="25" t="s">
        <v>22294</v>
      </c>
      <c r="E1052" s="26" t="s">
        <v>24761</v>
      </c>
      <c r="F1052" s="10"/>
    </row>
    <row r="1053" spans="1:6" s="6" customFormat="1">
      <c r="A1053" s="23" t="s">
        <v>24762</v>
      </c>
      <c r="B1053" s="32">
        <v>170683</v>
      </c>
      <c r="C1053" s="23" t="s">
        <v>24763</v>
      </c>
      <c r="D1053" s="25" t="s">
        <v>22294</v>
      </c>
      <c r="E1053" s="26" t="s">
        <v>24764</v>
      </c>
      <c r="F1053" s="10"/>
    </row>
    <row r="1054" spans="1:6" s="6" customFormat="1">
      <c r="A1054" s="23" t="s">
        <v>24765</v>
      </c>
      <c r="B1054" s="32">
        <v>170689</v>
      </c>
      <c r="C1054" s="23" t="s">
        <v>24766</v>
      </c>
      <c r="D1054" s="25" t="s">
        <v>22294</v>
      </c>
      <c r="E1054" s="26" t="s">
        <v>24767</v>
      </c>
      <c r="F1054" s="10"/>
    </row>
    <row r="1055" spans="1:6" s="6" customFormat="1">
      <c r="A1055" s="23" t="s">
        <v>24768</v>
      </c>
      <c r="B1055" s="32">
        <v>170682</v>
      </c>
      <c r="C1055" s="23" t="s">
        <v>24769</v>
      </c>
      <c r="D1055" s="25" t="s">
        <v>22294</v>
      </c>
      <c r="E1055" s="26" t="s">
        <v>24770</v>
      </c>
      <c r="F1055" s="10"/>
    </row>
    <row r="1056" spans="1:6" s="6" customFormat="1">
      <c r="A1056" s="23" t="s">
        <v>24771</v>
      </c>
      <c r="B1056" s="32">
        <v>210083</v>
      </c>
      <c r="C1056" s="23" t="s">
        <v>24772</v>
      </c>
      <c r="D1056" s="25" t="s">
        <v>22294</v>
      </c>
      <c r="E1056" s="26" t="s">
        <v>24773</v>
      </c>
      <c r="F1056" s="10"/>
    </row>
    <row r="1057" spans="1:6" s="6" customFormat="1">
      <c r="A1057" s="40" t="s">
        <v>24774</v>
      </c>
      <c r="B1057" s="41"/>
      <c r="C1057" s="40" t="s">
        <v>24775</v>
      </c>
      <c r="D1057" s="41"/>
      <c r="E1057" s="41"/>
      <c r="F1057" s="10"/>
    </row>
    <row r="1058" spans="1:6" s="6" customFormat="1">
      <c r="A1058" s="23" t="s">
        <v>24776</v>
      </c>
      <c r="B1058" s="32">
        <v>171184</v>
      </c>
      <c r="C1058" s="23" t="s">
        <v>24777</v>
      </c>
      <c r="D1058" s="25" t="s">
        <v>21998</v>
      </c>
      <c r="E1058" s="26" t="s">
        <v>24438</v>
      </c>
      <c r="F1058" s="10"/>
    </row>
    <row r="1059" spans="1:6" s="6" customFormat="1">
      <c r="A1059" s="23" t="s">
        <v>24778</v>
      </c>
      <c r="B1059" s="32">
        <v>171183</v>
      </c>
      <c r="C1059" s="23" t="s">
        <v>24779</v>
      </c>
      <c r="D1059" s="25" t="s">
        <v>21998</v>
      </c>
      <c r="E1059" s="26" t="s">
        <v>24780</v>
      </c>
      <c r="F1059" s="10"/>
    </row>
    <row r="1060" spans="1:6" s="6" customFormat="1">
      <c r="A1060" s="23" t="s">
        <v>24781</v>
      </c>
      <c r="B1060" s="32">
        <v>171181</v>
      </c>
      <c r="C1060" s="23" t="s">
        <v>24782</v>
      </c>
      <c r="D1060" s="25" t="s">
        <v>21998</v>
      </c>
      <c r="E1060" s="26" t="s">
        <v>24783</v>
      </c>
      <c r="F1060" s="10"/>
    </row>
    <row r="1061" spans="1:6" s="6" customFormat="1">
      <c r="A1061" s="23" t="s">
        <v>24784</v>
      </c>
      <c r="B1061" s="32">
        <v>171182</v>
      </c>
      <c r="C1061" s="23" t="s">
        <v>24785</v>
      </c>
      <c r="D1061" s="25" t="s">
        <v>21998</v>
      </c>
      <c r="E1061" s="26" t="s">
        <v>24786</v>
      </c>
      <c r="F1061" s="10"/>
    </row>
    <row r="1062" spans="1:6" s="6" customFormat="1">
      <c r="A1062" s="23" t="s">
        <v>24787</v>
      </c>
      <c r="B1062" s="32">
        <v>211201</v>
      </c>
      <c r="C1062" s="23" t="s">
        <v>24788</v>
      </c>
      <c r="D1062" s="25" t="s">
        <v>21998</v>
      </c>
      <c r="E1062" s="26" t="s">
        <v>24789</v>
      </c>
      <c r="F1062" s="10"/>
    </row>
    <row r="1063" spans="1:6" s="6" customFormat="1">
      <c r="A1063" s="40" t="s">
        <v>24790</v>
      </c>
      <c r="B1063" s="41"/>
      <c r="C1063" s="40" t="s">
        <v>24791</v>
      </c>
      <c r="D1063" s="41"/>
      <c r="E1063" s="41"/>
      <c r="F1063" s="10"/>
    </row>
    <row r="1064" spans="1:6" s="6" customFormat="1">
      <c r="A1064" s="23" t="s">
        <v>24792</v>
      </c>
      <c r="B1064" s="32">
        <v>171186</v>
      </c>
      <c r="C1064" s="23" t="s">
        <v>24793</v>
      </c>
      <c r="D1064" s="25" t="s">
        <v>21998</v>
      </c>
      <c r="E1064" s="26" t="s">
        <v>24794</v>
      </c>
      <c r="F1064" s="10"/>
    </row>
    <row r="1065" spans="1:6" s="6" customFormat="1">
      <c r="A1065" s="23" t="s">
        <v>24795</v>
      </c>
      <c r="B1065" s="32">
        <v>171187</v>
      </c>
      <c r="C1065" s="23" t="s">
        <v>24796</v>
      </c>
      <c r="D1065" s="25" t="s">
        <v>21998</v>
      </c>
      <c r="E1065" s="26" t="s">
        <v>24313</v>
      </c>
      <c r="F1065" s="10"/>
    </row>
    <row r="1066" spans="1:6" s="6" customFormat="1">
      <c r="A1066" s="23" t="s">
        <v>24797</v>
      </c>
      <c r="B1066" s="32">
        <v>210079</v>
      </c>
      <c r="C1066" s="23" t="s">
        <v>24798</v>
      </c>
      <c r="D1066" s="25" t="s">
        <v>22030</v>
      </c>
      <c r="E1066" s="26" t="s">
        <v>24799</v>
      </c>
      <c r="F1066" s="10"/>
    </row>
    <row r="1067" spans="1:6" s="6" customFormat="1">
      <c r="A1067" s="23" t="s">
        <v>24800</v>
      </c>
      <c r="B1067" s="32">
        <v>171188</v>
      </c>
      <c r="C1067" s="23" t="s">
        <v>24801</v>
      </c>
      <c r="D1067" s="25" t="s">
        <v>21998</v>
      </c>
      <c r="E1067" s="26" t="s">
        <v>24802</v>
      </c>
      <c r="F1067" s="10"/>
    </row>
    <row r="1068" spans="1:6" s="6" customFormat="1">
      <c r="A1068" s="23" t="s">
        <v>24803</v>
      </c>
      <c r="B1068" s="32">
        <v>171189</v>
      </c>
      <c r="C1068" s="23" t="s">
        <v>24804</v>
      </c>
      <c r="D1068" s="25" t="s">
        <v>21998</v>
      </c>
      <c r="E1068" s="26" t="s">
        <v>24805</v>
      </c>
      <c r="F1068" s="10"/>
    </row>
    <row r="1069" spans="1:6" s="6" customFormat="1">
      <c r="A1069" s="23" t="s">
        <v>24806</v>
      </c>
      <c r="B1069" s="32">
        <v>171190</v>
      </c>
      <c r="C1069" s="23" t="s">
        <v>24807</v>
      </c>
      <c r="D1069" s="25" t="s">
        <v>21998</v>
      </c>
      <c r="E1069" s="26" t="s">
        <v>24808</v>
      </c>
      <c r="F1069" s="10"/>
    </row>
    <row r="1070" spans="1:6" s="6" customFormat="1">
      <c r="A1070" s="23" t="s">
        <v>24809</v>
      </c>
      <c r="B1070" s="32">
        <v>171191</v>
      </c>
      <c r="C1070" s="23" t="s">
        <v>24810</v>
      </c>
      <c r="D1070" s="25" t="s">
        <v>21998</v>
      </c>
      <c r="E1070" s="26" t="s">
        <v>24811</v>
      </c>
      <c r="F1070" s="10"/>
    </row>
    <row r="1071" spans="1:6" s="6" customFormat="1">
      <c r="A1071" s="23" t="s">
        <v>24812</v>
      </c>
      <c r="B1071" s="32">
        <v>171192</v>
      </c>
      <c r="C1071" s="23" t="s">
        <v>24813</v>
      </c>
      <c r="D1071" s="25" t="s">
        <v>21998</v>
      </c>
      <c r="E1071" s="26" t="s">
        <v>24814</v>
      </c>
      <c r="F1071" s="10"/>
    </row>
    <row r="1072" spans="1:6" s="6" customFormat="1">
      <c r="A1072" s="23" t="s">
        <v>24815</v>
      </c>
      <c r="B1072" s="32">
        <v>211035</v>
      </c>
      <c r="C1072" s="23" t="s">
        <v>24816</v>
      </c>
      <c r="D1072" s="25" t="s">
        <v>21998</v>
      </c>
      <c r="E1072" s="26" t="s">
        <v>24817</v>
      </c>
      <c r="F1072" s="10"/>
    </row>
    <row r="1073" spans="1:6" s="6" customFormat="1">
      <c r="A1073" s="23" t="s">
        <v>24818</v>
      </c>
      <c r="B1073" s="32">
        <v>171178</v>
      </c>
      <c r="C1073" s="23" t="s">
        <v>24819</v>
      </c>
      <c r="D1073" s="25" t="s">
        <v>21998</v>
      </c>
      <c r="E1073" s="26" t="s">
        <v>24820</v>
      </c>
      <c r="F1073" s="10"/>
    </row>
    <row r="1074" spans="1:6" s="6" customFormat="1">
      <c r="A1074" s="23" t="s">
        <v>24821</v>
      </c>
      <c r="B1074" s="32">
        <v>171526</v>
      </c>
      <c r="C1074" s="23" t="s">
        <v>24822</v>
      </c>
      <c r="D1074" s="25" t="s">
        <v>21998</v>
      </c>
      <c r="E1074" s="26" t="s">
        <v>24823</v>
      </c>
      <c r="F1074" s="10"/>
    </row>
    <row r="1075" spans="1:6" s="6" customFormat="1">
      <c r="A1075" s="23" t="s">
        <v>24824</v>
      </c>
      <c r="B1075" s="32">
        <v>171524</v>
      </c>
      <c r="C1075" s="23" t="s">
        <v>24825</v>
      </c>
      <c r="D1075" s="25" t="s">
        <v>21998</v>
      </c>
      <c r="E1075" s="26" t="s">
        <v>24826</v>
      </c>
      <c r="F1075" s="10"/>
    </row>
    <row r="1076" spans="1:6" s="6" customFormat="1">
      <c r="A1076" s="23" t="s">
        <v>24827</v>
      </c>
      <c r="B1076" s="32">
        <v>171525</v>
      </c>
      <c r="C1076" s="23" t="s">
        <v>24828</v>
      </c>
      <c r="D1076" s="25" t="s">
        <v>21998</v>
      </c>
      <c r="E1076" s="26" t="s">
        <v>24829</v>
      </c>
      <c r="F1076" s="10"/>
    </row>
    <row r="1077" spans="1:6" s="6" customFormat="1">
      <c r="A1077" s="23" t="s">
        <v>24830</v>
      </c>
      <c r="B1077" s="32">
        <v>171179</v>
      </c>
      <c r="C1077" s="23" t="s">
        <v>24831</v>
      </c>
      <c r="D1077" s="25" t="s">
        <v>21998</v>
      </c>
      <c r="E1077" s="26" t="s">
        <v>24832</v>
      </c>
      <c r="F1077" s="10"/>
    </row>
    <row r="1078" spans="1:6" s="6" customFormat="1">
      <c r="A1078" s="23" t="s">
        <v>24833</v>
      </c>
      <c r="B1078" s="32">
        <v>171185</v>
      </c>
      <c r="C1078" s="23" t="s">
        <v>24834</v>
      </c>
      <c r="D1078" s="25" t="s">
        <v>21998</v>
      </c>
      <c r="E1078" s="26" t="s">
        <v>24835</v>
      </c>
      <c r="F1078" s="10"/>
    </row>
    <row r="1079" spans="1:6" s="6" customFormat="1">
      <c r="A1079" s="20">
        <v>1.21</v>
      </c>
      <c r="B1079" s="21"/>
      <c r="C1079" s="22" t="s">
        <v>24836</v>
      </c>
      <c r="D1079" s="21"/>
      <c r="E1079" s="21"/>
      <c r="F1079" s="10"/>
    </row>
    <row r="1080" spans="1:6" s="6" customFormat="1">
      <c r="A1080" s="40" t="s">
        <v>24837</v>
      </c>
      <c r="B1080" s="41"/>
      <c r="C1080" s="40" t="s">
        <v>24838</v>
      </c>
      <c r="D1080" s="41"/>
      <c r="E1080" s="41"/>
      <c r="F1080" s="10"/>
    </row>
    <row r="1081" spans="1:6" s="6" customFormat="1">
      <c r="A1081" s="23" t="s">
        <v>24839</v>
      </c>
      <c r="B1081" s="32">
        <v>231335</v>
      </c>
      <c r="C1081" s="23" t="s">
        <v>24840</v>
      </c>
      <c r="D1081" s="25" t="s">
        <v>21998</v>
      </c>
      <c r="E1081" s="26" t="s">
        <v>24841</v>
      </c>
      <c r="F1081" s="10"/>
    </row>
    <row r="1082" spans="1:6" s="6" customFormat="1">
      <c r="A1082" s="23" t="s">
        <v>24842</v>
      </c>
      <c r="B1082" s="32">
        <v>231084</v>
      </c>
      <c r="C1082" s="23" t="s">
        <v>24843</v>
      </c>
      <c r="D1082" s="25" t="s">
        <v>22294</v>
      </c>
      <c r="E1082" s="26" t="s">
        <v>24844</v>
      </c>
      <c r="F1082" s="10"/>
    </row>
    <row r="1083" spans="1:6" s="6" customFormat="1">
      <c r="A1083" s="23" t="s">
        <v>24845</v>
      </c>
      <c r="B1083" s="32">
        <v>231085</v>
      </c>
      <c r="C1083" s="23" t="s">
        <v>24846</v>
      </c>
      <c r="D1083" s="25" t="s">
        <v>22294</v>
      </c>
      <c r="E1083" s="26" t="s">
        <v>24847</v>
      </c>
      <c r="F1083" s="10"/>
    </row>
    <row r="1084" spans="1:6" s="6" customFormat="1">
      <c r="A1084" s="23" t="s">
        <v>24848</v>
      </c>
      <c r="B1084" s="32">
        <v>231086</v>
      </c>
      <c r="C1084" s="23" t="s">
        <v>24849</v>
      </c>
      <c r="D1084" s="25" t="s">
        <v>22294</v>
      </c>
      <c r="E1084" s="26" t="s">
        <v>24850</v>
      </c>
      <c r="F1084" s="10"/>
    </row>
    <row r="1085" spans="1:6" s="6" customFormat="1">
      <c r="A1085" s="426" t="s">
        <v>22077</v>
      </c>
      <c r="B1085" s="427"/>
      <c r="C1085" s="428"/>
      <c r="D1085" s="33" t="s">
        <v>22078</v>
      </c>
      <c r="E1085" s="34" t="s">
        <v>22079</v>
      </c>
      <c r="F1085" s="10"/>
    </row>
    <row r="1086" spans="1:6" s="6" customFormat="1">
      <c r="A1086" s="429"/>
      <c r="B1086" s="430"/>
      <c r="C1086" s="431"/>
      <c r="D1086" s="33" t="s">
        <v>22080</v>
      </c>
      <c r="E1086" s="34" t="s">
        <v>22081</v>
      </c>
      <c r="F1086" s="10"/>
    </row>
    <row r="1087" spans="1:6" s="6" customFormat="1">
      <c r="A1087" s="35" t="s">
        <v>22082</v>
      </c>
      <c r="B1087" s="35" t="s">
        <v>22083</v>
      </c>
      <c r="C1087" s="35" t="s">
        <v>22084</v>
      </c>
      <c r="D1087" s="35" t="s">
        <v>22085</v>
      </c>
      <c r="E1087" s="36" t="s">
        <v>22086</v>
      </c>
      <c r="F1087" s="10"/>
    </row>
    <row r="1088" spans="1:6" s="6" customFormat="1">
      <c r="A1088" s="23" t="s">
        <v>24851</v>
      </c>
      <c r="B1088" s="32">
        <v>230262</v>
      </c>
      <c r="C1088" s="23" t="s">
        <v>24852</v>
      </c>
      <c r="D1088" s="25" t="s">
        <v>22294</v>
      </c>
      <c r="E1088" s="26" t="s">
        <v>24853</v>
      </c>
      <c r="F1088" s="10"/>
    </row>
    <row r="1089" spans="1:6" s="6" customFormat="1">
      <c r="A1089" s="23" t="s">
        <v>24854</v>
      </c>
      <c r="B1089" s="32">
        <v>230846</v>
      </c>
      <c r="C1089" s="23" t="s">
        <v>24855</v>
      </c>
      <c r="D1089" s="25" t="s">
        <v>22294</v>
      </c>
      <c r="E1089" s="26" t="s">
        <v>24856</v>
      </c>
      <c r="F1089" s="10"/>
    </row>
    <row r="1090" spans="1:6" s="6" customFormat="1">
      <c r="A1090" s="40" t="s">
        <v>24857</v>
      </c>
      <c r="B1090" s="41"/>
      <c r="C1090" s="40" t="s">
        <v>24858</v>
      </c>
      <c r="D1090" s="41"/>
      <c r="E1090" s="41"/>
      <c r="F1090" s="10"/>
    </row>
    <row r="1091" spans="1:6" s="6" customFormat="1">
      <c r="A1091" s="23" t="s">
        <v>24859</v>
      </c>
      <c r="B1091" s="32">
        <v>231215</v>
      </c>
      <c r="C1091" s="23" t="s">
        <v>24860</v>
      </c>
      <c r="D1091" s="25" t="s">
        <v>21998</v>
      </c>
      <c r="E1091" s="26" t="s">
        <v>24861</v>
      </c>
      <c r="F1091" s="10"/>
    </row>
    <row r="1092" spans="1:6" s="6" customFormat="1">
      <c r="A1092" s="40" t="s">
        <v>24862</v>
      </c>
      <c r="B1092" s="41"/>
      <c r="C1092" s="40" t="s">
        <v>24863</v>
      </c>
      <c r="D1092" s="41"/>
      <c r="E1092" s="41"/>
      <c r="F1092" s="10"/>
    </row>
    <row r="1093" spans="1:6" s="6" customFormat="1">
      <c r="A1093" s="23" t="s">
        <v>24864</v>
      </c>
      <c r="B1093" s="32">
        <v>231308</v>
      </c>
      <c r="C1093" s="23" t="s">
        <v>24865</v>
      </c>
      <c r="D1093" s="25" t="s">
        <v>21998</v>
      </c>
      <c r="E1093" s="26" t="s">
        <v>24866</v>
      </c>
      <c r="F1093" s="10"/>
    </row>
    <row r="1094" spans="1:6" s="6" customFormat="1">
      <c r="A1094" s="23" t="s">
        <v>24867</v>
      </c>
      <c r="B1094" s="32">
        <v>231309</v>
      </c>
      <c r="C1094" s="23" t="s">
        <v>24868</v>
      </c>
      <c r="D1094" s="25" t="s">
        <v>21998</v>
      </c>
      <c r="E1094" s="26" t="s">
        <v>24869</v>
      </c>
      <c r="F1094" s="10"/>
    </row>
    <row r="1095" spans="1:6" s="6" customFormat="1">
      <c r="A1095" s="23" t="s">
        <v>24870</v>
      </c>
      <c r="B1095" s="32">
        <v>231310</v>
      </c>
      <c r="C1095" s="23" t="s">
        <v>24871</v>
      </c>
      <c r="D1095" s="25" t="s">
        <v>21998</v>
      </c>
      <c r="E1095" s="26" t="s">
        <v>24872</v>
      </c>
      <c r="F1095" s="10"/>
    </row>
    <row r="1096" spans="1:6" s="6" customFormat="1">
      <c r="A1096" s="23" t="s">
        <v>24873</v>
      </c>
      <c r="B1096" s="32">
        <v>231311</v>
      </c>
      <c r="C1096" s="23" t="s">
        <v>24874</v>
      </c>
      <c r="D1096" s="25" t="s">
        <v>21998</v>
      </c>
      <c r="E1096" s="26" t="s">
        <v>24875</v>
      </c>
      <c r="F1096" s="10"/>
    </row>
    <row r="1097" spans="1:6" s="6" customFormat="1">
      <c r="A1097" s="23" t="s">
        <v>24876</v>
      </c>
      <c r="B1097" s="32">
        <v>231312</v>
      </c>
      <c r="C1097" s="23" t="s">
        <v>24877</v>
      </c>
      <c r="D1097" s="25" t="s">
        <v>21998</v>
      </c>
      <c r="E1097" s="26" t="s">
        <v>24878</v>
      </c>
      <c r="F1097" s="10"/>
    </row>
    <row r="1098" spans="1:6" s="6" customFormat="1">
      <c r="A1098" s="23" t="s">
        <v>24879</v>
      </c>
      <c r="B1098" s="32">
        <v>231313</v>
      </c>
      <c r="C1098" s="23" t="s">
        <v>24880</v>
      </c>
      <c r="D1098" s="25" t="s">
        <v>21998</v>
      </c>
      <c r="E1098" s="26" t="s">
        <v>24881</v>
      </c>
      <c r="F1098" s="10"/>
    </row>
    <row r="1099" spans="1:6" s="6" customFormat="1">
      <c r="A1099" s="23" t="s">
        <v>24882</v>
      </c>
      <c r="B1099" s="32">
        <v>231314</v>
      </c>
      <c r="C1099" s="23" t="s">
        <v>24883</v>
      </c>
      <c r="D1099" s="25" t="s">
        <v>21998</v>
      </c>
      <c r="E1099" s="26" t="s">
        <v>24884</v>
      </c>
      <c r="F1099" s="10"/>
    </row>
    <row r="1100" spans="1:6" s="6" customFormat="1">
      <c r="A1100" s="23" t="s">
        <v>24885</v>
      </c>
      <c r="B1100" s="32">
        <v>231315</v>
      </c>
      <c r="C1100" s="23" t="s">
        <v>24886</v>
      </c>
      <c r="D1100" s="25" t="s">
        <v>21998</v>
      </c>
      <c r="E1100" s="26" t="s">
        <v>24887</v>
      </c>
      <c r="F1100" s="10"/>
    </row>
    <row r="1101" spans="1:6" s="6" customFormat="1">
      <c r="A1101" s="23" t="s">
        <v>24888</v>
      </c>
      <c r="B1101" s="32">
        <v>231316</v>
      </c>
      <c r="C1101" s="23" t="s">
        <v>24889</v>
      </c>
      <c r="D1101" s="25" t="s">
        <v>21998</v>
      </c>
      <c r="E1101" s="26" t="s">
        <v>24890</v>
      </c>
      <c r="F1101" s="10"/>
    </row>
    <row r="1102" spans="1:6" s="6" customFormat="1">
      <c r="A1102" s="20">
        <v>1.22</v>
      </c>
      <c r="B1102" s="21"/>
      <c r="C1102" s="22" t="s">
        <v>24891</v>
      </c>
      <c r="D1102" s="21"/>
      <c r="E1102" s="21"/>
      <c r="F1102" s="10"/>
    </row>
    <row r="1103" spans="1:6" s="6" customFormat="1">
      <c r="A1103" s="40" t="s">
        <v>24892</v>
      </c>
      <c r="B1103" s="41"/>
      <c r="C1103" s="40" t="s">
        <v>24893</v>
      </c>
      <c r="D1103" s="41"/>
      <c r="E1103" s="41"/>
      <c r="F1103" s="10"/>
    </row>
    <row r="1104" spans="1:6" s="6" customFormat="1">
      <c r="A1104" s="23" t="s">
        <v>24894</v>
      </c>
      <c r="B1104" s="32">
        <v>180639</v>
      </c>
      <c r="C1104" s="23" t="s">
        <v>24895</v>
      </c>
      <c r="D1104" s="25" t="s">
        <v>22011</v>
      </c>
      <c r="E1104" s="26" t="s">
        <v>24896</v>
      </c>
      <c r="F1104" s="10"/>
    </row>
    <row r="1105" spans="1:6" s="6" customFormat="1">
      <c r="A1105" s="23" t="s">
        <v>24897</v>
      </c>
      <c r="B1105" s="32">
        <v>180487</v>
      </c>
      <c r="C1105" s="23" t="s">
        <v>24898</v>
      </c>
      <c r="D1105" s="25" t="s">
        <v>21998</v>
      </c>
      <c r="E1105" s="26" t="s">
        <v>24899</v>
      </c>
      <c r="F1105" s="10"/>
    </row>
    <row r="1106" spans="1:6" s="6" customFormat="1">
      <c r="A1106" s="23" t="s">
        <v>24900</v>
      </c>
      <c r="B1106" s="32">
        <v>180299</v>
      </c>
      <c r="C1106" s="23" t="s">
        <v>24901</v>
      </c>
      <c r="D1106" s="25" t="s">
        <v>22294</v>
      </c>
      <c r="E1106" s="26" t="s">
        <v>24902</v>
      </c>
      <c r="F1106" s="10"/>
    </row>
    <row r="1107" spans="1:6" s="6" customFormat="1">
      <c r="A1107" s="23" t="s">
        <v>24903</v>
      </c>
      <c r="B1107" s="32">
        <v>180798</v>
      </c>
      <c r="C1107" s="23" t="s">
        <v>24904</v>
      </c>
      <c r="D1107" s="25" t="s">
        <v>21998</v>
      </c>
      <c r="E1107" s="26" t="s">
        <v>24905</v>
      </c>
      <c r="F1107" s="10"/>
    </row>
    <row r="1108" spans="1:6" s="6" customFormat="1">
      <c r="A1108" s="23" t="s">
        <v>24906</v>
      </c>
      <c r="B1108" s="32">
        <v>180802</v>
      </c>
      <c r="C1108" s="23" t="s">
        <v>24907</v>
      </c>
      <c r="D1108" s="25" t="s">
        <v>21998</v>
      </c>
      <c r="E1108" s="26" t="s">
        <v>24908</v>
      </c>
      <c r="F1108" s="10"/>
    </row>
    <row r="1109" spans="1:6" s="6" customFormat="1">
      <c r="A1109" s="23" t="s">
        <v>24909</v>
      </c>
      <c r="B1109" s="32">
        <v>180799</v>
      </c>
      <c r="C1109" s="23" t="s">
        <v>24910</v>
      </c>
      <c r="D1109" s="25" t="s">
        <v>21998</v>
      </c>
      <c r="E1109" s="26" t="s">
        <v>24911</v>
      </c>
      <c r="F1109" s="10"/>
    </row>
    <row r="1110" spans="1:6" s="6" customFormat="1">
      <c r="A1110" s="23" t="s">
        <v>24912</v>
      </c>
      <c r="B1110" s="32">
        <v>180803</v>
      </c>
      <c r="C1110" s="23" t="s">
        <v>24913</v>
      </c>
      <c r="D1110" s="25" t="s">
        <v>21998</v>
      </c>
      <c r="E1110" s="26" t="s">
        <v>24914</v>
      </c>
      <c r="F1110" s="10"/>
    </row>
    <row r="1111" spans="1:6" s="6" customFormat="1">
      <c r="A1111" s="23" t="s">
        <v>24915</v>
      </c>
      <c r="B1111" s="32">
        <v>180800</v>
      </c>
      <c r="C1111" s="23" t="s">
        <v>24916</v>
      </c>
      <c r="D1111" s="25" t="s">
        <v>21998</v>
      </c>
      <c r="E1111" s="26" t="s">
        <v>24917</v>
      </c>
      <c r="F1111" s="10"/>
    </row>
    <row r="1112" spans="1:6" s="6" customFormat="1">
      <c r="A1112" s="23" t="s">
        <v>24918</v>
      </c>
      <c r="B1112" s="32">
        <v>180801</v>
      </c>
      <c r="C1112" s="23" t="s">
        <v>24919</v>
      </c>
      <c r="D1112" s="25" t="s">
        <v>21998</v>
      </c>
      <c r="E1112" s="26" t="s">
        <v>24920</v>
      </c>
      <c r="F1112" s="10"/>
    </row>
    <row r="1113" spans="1:6" s="6" customFormat="1">
      <c r="A1113" s="23" t="s">
        <v>24921</v>
      </c>
      <c r="B1113" s="32">
        <v>180440</v>
      </c>
      <c r="C1113" s="23" t="s">
        <v>24922</v>
      </c>
      <c r="D1113" s="25" t="s">
        <v>21998</v>
      </c>
      <c r="E1113" s="26" t="s">
        <v>24923</v>
      </c>
      <c r="F1113" s="10"/>
    </row>
    <row r="1114" spans="1:6" s="6" customFormat="1">
      <c r="A1114" s="23" t="s">
        <v>24924</v>
      </c>
      <c r="B1114" s="32">
        <v>180444</v>
      </c>
      <c r="C1114" s="23" t="s">
        <v>24925</v>
      </c>
      <c r="D1114" s="25" t="s">
        <v>21998</v>
      </c>
      <c r="E1114" s="26" t="s">
        <v>24926</v>
      </c>
      <c r="F1114" s="10"/>
    </row>
    <row r="1115" spans="1:6" s="6" customFormat="1">
      <c r="A1115" s="28" t="s">
        <v>24927</v>
      </c>
      <c r="B1115" s="42">
        <v>180441</v>
      </c>
      <c r="C1115" s="28" t="s">
        <v>24928</v>
      </c>
      <c r="D1115" s="30" t="s">
        <v>21998</v>
      </c>
      <c r="E1115" s="31" t="s">
        <v>24929</v>
      </c>
      <c r="F1115" s="10"/>
    </row>
    <row r="1116" spans="1:6" s="6" customFormat="1">
      <c r="A1116" s="23" t="s">
        <v>24930</v>
      </c>
      <c r="B1116" s="32">
        <v>180443</v>
      </c>
      <c r="C1116" s="23" t="s">
        <v>24931</v>
      </c>
      <c r="D1116" s="25" t="s">
        <v>21998</v>
      </c>
      <c r="E1116" s="26" t="s">
        <v>24932</v>
      </c>
      <c r="F1116" s="10"/>
    </row>
    <row r="1117" spans="1:6" s="6" customFormat="1">
      <c r="A1117" s="23" t="s">
        <v>24933</v>
      </c>
      <c r="B1117" s="32">
        <v>180442</v>
      </c>
      <c r="C1117" s="23" t="s">
        <v>24934</v>
      </c>
      <c r="D1117" s="25" t="s">
        <v>21998</v>
      </c>
      <c r="E1117" s="26" t="s">
        <v>24935</v>
      </c>
      <c r="F1117" s="10"/>
    </row>
    <row r="1118" spans="1:6" s="6" customFormat="1">
      <c r="A1118" s="23" t="s">
        <v>24936</v>
      </c>
      <c r="B1118" s="32">
        <v>180804</v>
      </c>
      <c r="C1118" s="23" t="s">
        <v>24937</v>
      </c>
      <c r="D1118" s="25" t="s">
        <v>21998</v>
      </c>
      <c r="E1118" s="26" t="s">
        <v>24938</v>
      </c>
      <c r="F1118" s="10"/>
    </row>
    <row r="1119" spans="1:6" s="6" customFormat="1">
      <c r="A1119" s="23" t="s">
        <v>24939</v>
      </c>
      <c r="B1119" s="32">
        <v>180503</v>
      </c>
      <c r="C1119" s="23" t="s">
        <v>24940</v>
      </c>
      <c r="D1119" s="25" t="s">
        <v>21998</v>
      </c>
      <c r="E1119" s="26" t="s">
        <v>24941</v>
      </c>
      <c r="F1119" s="10"/>
    </row>
    <row r="1120" spans="1:6" s="6" customFormat="1">
      <c r="A1120" s="23" t="s">
        <v>24942</v>
      </c>
      <c r="B1120" s="32">
        <v>180095</v>
      </c>
      <c r="C1120" s="23" t="s">
        <v>24943</v>
      </c>
      <c r="D1120" s="25" t="s">
        <v>21998</v>
      </c>
      <c r="E1120" s="26" t="s">
        <v>24944</v>
      </c>
      <c r="F1120" s="10"/>
    </row>
    <row r="1121" spans="1:6" s="6" customFormat="1">
      <c r="A1121" s="426" t="s">
        <v>22077</v>
      </c>
      <c r="B1121" s="427"/>
      <c r="C1121" s="428"/>
      <c r="D1121" s="33" t="s">
        <v>22078</v>
      </c>
      <c r="E1121" s="34" t="s">
        <v>22079</v>
      </c>
      <c r="F1121" s="10"/>
    </row>
    <row r="1122" spans="1:6" s="6" customFormat="1">
      <c r="A1122" s="429"/>
      <c r="B1122" s="430"/>
      <c r="C1122" s="431"/>
      <c r="D1122" s="33" t="s">
        <v>22080</v>
      </c>
      <c r="E1122" s="34" t="s">
        <v>22081</v>
      </c>
      <c r="F1122" s="10"/>
    </row>
    <row r="1123" spans="1:6" s="6" customFormat="1">
      <c r="A1123" s="35" t="s">
        <v>22082</v>
      </c>
      <c r="B1123" s="35" t="s">
        <v>22083</v>
      </c>
      <c r="C1123" s="35" t="s">
        <v>22084</v>
      </c>
      <c r="D1123" s="35" t="s">
        <v>22085</v>
      </c>
      <c r="E1123" s="36" t="s">
        <v>22086</v>
      </c>
      <c r="F1123" s="10"/>
    </row>
    <row r="1124" spans="1:6" s="6" customFormat="1">
      <c r="A1124" s="28" t="s">
        <v>24945</v>
      </c>
      <c r="B1124" s="42">
        <v>180211</v>
      </c>
      <c r="C1124" s="28" t="s">
        <v>24946</v>
      </c>
      <c r="D1124" s="30" t="s">
        <v>21998</v>
      </c>
      <c r="E1124" s="31" t="s">
        <v>24947</v>
      </c>
      <c r="F1124" s="10"/>
    </row>
    <row r="1125" spans="1:6" s="6" customFormat="1">
      <c r="A1125" s="23" t="s">
        <v>24948</v>
      </c>
      <c r="B1125" s="32">
        <v>180504</v>
      </c>
      <c r="C1125" s="23" t="s">
        <v>24949</v>
      </c>
      <c r="D1125" s="25" t="s">
        <v>21998</v>
      </c>
      <c r="E1125" s="26" t="s">
        <v>24950</v>
      </c>
      <c r="F1125" s="10"/>
    </row>
    <row r="1126" spans="1:6" s="6" customFormat="1">
      <c r="A1126" s="23" t="s">
        <v>24951</v>
      </c>
      <c r="B1126" s="32">
        <v>180445</v>
      </c>
      <c r="C1126" s="23" t="s">
        <v>24952</v>
      </c>
      <c r="D1126" s="25" t="s">
        <v>21998</v>
      </c>
      <c r="E1126" s="26" t="s">
        <v>24953</v>
      </c>
      <c r="F1126" s="10"/>
    </row>
    <row r="1127" spans="1:6" s="6" customFormat="1">
      <c r="A1127" s="28" t="s">
        <v>24954</v>
      </c>
      <c r="B1127" s="42">
        <v>180446</v>
      </c>
      <c r="C1127" s="28" t="s">
        <v>24955</v>
      </c>
      <c r="D1127" s="30" t="s">
        <v>21998</v>
      </c>
      <c r="E1127" s="31" t="s">
        <v>24956</v>
      </c>
      <c r="F1127" s="10"/>
    </row>
    <row r="1128" spans="1:6" s="6" customFormat="1">
      <c r="A1128" s="23" t="s">
        <v>24957</v>
      </c>
      <c r="B1128" s="32">
        <v>180447</v>
      </c>
      <c r="C1128" s="23" t="s">
        <v>24958</v>
      </c>
      <c r="D1128" s="25" t="s">
        <v>21998</v>
      </c>
      <c r="E1128" s="26" t="s">
        <v>24959</v>
      </c>
      <c r="F1128" s="10"/>
    </row>
    <row r="1129" spans="1:6" s="6" customFormat="1">
      <c r="A1129" s="23" t="s">
        <v>24960</v>
      </c>
      <c r="B1129" s="32">
        <v>180493</v>
      </c>
      <c r="C1129" s="23" t="s">
        <v>24961</v>
      </c>
      <c r="D1129" s="25" t="s">
        <v>21998</v>
      </c>
      <c r="E1129" s="26" t="s">
        <v>24962</v>
      </c>
      <c r="F1129" s="10"/>
    </row>
    <row r="1130" spans="1:6" s="6" customFormat="1">
      <c r="A1130" s="23" t="s">
        <v>24963</v>
      </c>
      <c r="B1130" s="32">
        <v>180494</v>
      </c>
      <c r="C1130" s="23" t="s">
        <v>24964</v>
      </c>
      <c r="D1130" s="25" t="s">
        <v>21998</v>
      </c>
      <c r="E1130" s="26" t="s">
        <v>24965</v>
      </c>
      <c r="F1130" s="10"/>
    </row>
    <row r="1131" spans="1:6" s="6" customFormat="1">
      <c r="A1131" s="23" t="s">
        <v>24966</v>
      </c>
      <c r="B1131" s="32">
        <v>180488</v>
      </c>
      <c r="C1131" s="23" t="s">
        <v>24967</v>
      </c>
      <c r="D1131" s="25" t="s">
        <v>21998</v>
      </c>
      <c r="E1131" s="26" t="s">
        <v>24968</v>
      </c>
      <c r="F1131" s="10"/>
    </row>
    <row r="1132" spans="1:6" s="6" customFormat="1">
      <c r="A1132" s="23" t="s">
        <v>24969</v>
      </c>
      <c r="B1132" s="32">
        <v>180838</v>
      </c>
      <c r="C1132" s="23" t="s">
        <v>24970</v>
      </c>
      <c r="D1132" s="25" t="s">
        <v>21998</v>
      </c>
      <c r="E1132" s="26" t="s">
        <v>24971</v>
      </c>
      <c r="F1132" s="10"/>
    </row>
    <row r="1133" spans="1:6" s="6" customFormat="1">
      <c r="A1133" s="23" t="s">
        <v>24972</v>
      </c>
      <c r="B1133" s="32">
        <v>180839</v>
      </c>
      <c r="C1133" s="23" t="s">
        <v>24973</v>
      </c>
      <c r="D1133" s="25" t="s">
        <v>21998</v>
      </c>
      <c r="E1133" s="26" t="s">
        <v>24974</v>
      </c>
      <c r="F1133" s="10"/>
    </row>
    <row r="1134" spans="1:6" s="6" customFormat="1">
      <c r="A1134" s="23" t="s">
        <v>24975</v>
      </c>
      <c r="B1134" s="32">
        <v>180840</v>
      </c>
      <c r="C1134" s="23" t="s">
        <v>24976</v>
      </c>
      <c r="D1134" s="25" t="s">
        <v>21998</v>
      </c>
      <c r="E1134" s="26" t="s">
        <v>24977</v>
      </c>
      <c r="F1134" s="10"/>
    </row>
    <row r="1135" spans="1:6" s="6" customFormat="1">
      <c r="A1135" s="23" t="s">
        <v>24978</v>
      </c>
      <c r="B1135" s="32">
        <v>180461</v>
      </c>
      <c r="C1135" s="23" t="s">
        <v>24979</v>
      </c>
      <c r="D1135" s="25" t="s">
        <v>21998</v>
      </c>
      <c r="E1135" s="26" t="s">
        <v>24980</v>
      </c>
      <c r="F1135" s="10"/>
    </row>
    <row r="1136" spans="1:6" s="6" customFormat="1">
      <c r="A1136" s="23" t="s">
        <v>24981</v>
      </c>
      <c r="B1136" s="32">
        <v>180836</v>
      </c>
      <c r="C1136" s="23" t="s">
        <v>24982</v>
      </c>
      <c r="D1136" s="25" t="s">
        <v>21998</v>
      </c>
      <c r="E1136" s="26" t="s">
        <v>24983</v>
      </c>
      <c r="F1136" s="10"/>
    </row>
    <row r="1137" spans="1:6" s="6" customFormat="1">
      <c r="A1137" s="23" t="s">
        <v>24984</v>
      </c>
      <c r="B1137" s="32">
        <v>181504</v>
      </c>
      <c r="C1137" s="23" t="s">
        <v>24985</v>
      </c>
      <c r="D1137" s="25" t="s">
        <v>21998</v>
      </c>
      <c r="E1137" s="26" t="s">
        <v>24986</v>
      </c>
      <c r="F1137" s="10"/>
    </row>
    <row r="1138" spans="1:6" s="6" customFormat="1">
      <c r="A1138" s="23" t="s">
        <v>24987</v>
      </c>
      <c r="B1138" s="32">
        <v>180837</v>
      </c>
      <c r="C1138" s="23" t="s">
        <v>24988</v>
      </c>
      <c r="D1138" s="25" t="s">
        <v>21998</v>
      </c>
      <c r="E1138" s="26" t="s">
        <v>24989</v>
      </c>
      <c r="F1138" s="10"/>
    </row>
    <row r="1139" spans="1:6" s="6" customFormat="1">
      <c r="A1139" s="23" t="s">
        <v>24990</v>
      </c>
      <c r="B1139" s="32">
        <v>180460</v>
      </c>
      <c r="C1139" s="23" t="s">
        <v>24991</v>
      </c>
      <c r="D1139" s="25" t="s">
        <v>21998</v>
      </c>
      <c r="E1139" s="26" t="s">
        <v>24992</v>
      </c>
      <c r="F1139" s="10"/>
    </row>
    <row r="1140" spans="1:6" s="6" customFormat="1">
      <c r="A1140" s="23" t="s">
        <v>24993</v>
      </c>
      <c r="B1140" s="32">
        <v>180844</v>
      </c>
      <c r="C1140" s="23" t="s">
        <v>24994</v>
      </c>
      <c r="D1140" s="25" t="s">
        <v>22294</v>
      </c>
      <c r="E1140" s="26" t="s">
        <v>24995</v>
      </c>
      <c r="F1140" s="10"/>
    </row>
    <row r="1141" spans="1:6" s="6" customFormat="1">
      <c r="A1141" s="23" t="s">
        <v>24996</v>
      </c>
      <c r="B1141" s="42">
        <v>180108</v>
      </c>
      <c r="C1141" s="28" t="s">
        <v>24997</v>
      </c>
      <c r="D1141" s="30" t="s">
        <v>22030</v>
      </c>
      <c r="E1141" s="31" t="s">
        <v>24998</v>
      </c>
      <c r="F1141" s="10"/>
    </row>
    <row r="1142" spans="1:6" s="6" customFormat="1">
      <c r="A1142" s="28" t="s">
        <v>24999</v>
      </c>
      <c r="B1142" s="42">
        <v>180107</v>
      </c>
      <c r="C1142" s="28" t="s">
        <v>25000</v>
      </c>
      <c r="D1142" s="30" t="s">
        <v>22030</v>
      </c>
      <c r="E1142" s="31" t="s">
        <v>25001</v>
      </c>
      <c r="F1142" s="10"/>
    </row>
    <row r="1143" spans="1:6" s="6" customFormat="1">
      <c r="A1143" s="28" t="s">
        <v>25002</v>
      </c>
      <c r="B1143" s="42">
        <v>180106</v>
      </c>
      <c r="C1143" s="28" t="s">
        <v>25003</v>
      </c>
      <c r="D1143" s="30" t="s">
        <v>22030</v>
      </c>
      <c r="E1143" s="31" t="s">
        <v>25004</v>
      </c>
      <c r="F1143" s="10"/>
    </row>
    <row r="1144" spans="1:6" s="6" customFormat="1">
      <c r="A1144" s="23" t="s">
        <v>25005</v>
      </c>
      <c r="B1144" s="32">
        <v>180422</v>
      </c>
      <c r="C1144" s="23" t="s">
        <v>25006</v>
      </c>
      <c r="D1144" s="25" t="s">
        <v>22030</v>
      </c>
      <c r="E1144" s="26" t="s">
        <v>25007</v>
      </c>
      <c r="F1144" s="10"/>
    </row>
    <row r="1145" spans="1:6" s="6" customFormat="1">
      <c r="A1145" s="23" t="s">
        <v>25008</v>
      </c>
      <c r="B1145" s="32">
        <v>180423</v>
      </c>
      <c r="C1145" s="23" t="s">
        <v>25009</v>
      </c>
      <c r="D1145" s="25" t="s">
        <v>22030</v>
      </c>
      <c r="E1145" s="26" t="s">
        <v>25010</v>
      </c>
      <c r="F1145" s="10"/>
    </row>
    <row r="1146" spans="1:6" s="6" customFormat="1">
      <c r="A1146" s="23" t="s">
        <v>25011</v>
      </c>
      <c r="B1146" s="32">
        <v>180424</v>
      </c>
      <c r="C1146" s="23" t="s">
        <v>25012</v>
      </c>
      <c r="D1146" s="25" t="s">
        <v>22030</v>
      </c>
      <c r="E1146" s="26" t="s">
        <v>25013</v>
      </c>
      <c r="F1146" s="10"/>
    </row>
    <row r="1147" spans="1:6" s="6" customFormat="1">
      <c r="A1147" s="23" t="s">
        <v>25014</v>
      </c>
      <c r="B1147" s="32">
        <v>180425</v>
      </c>
      <c r="C1147" s="23" t="s">
        <v>25015</v>
      </c>
      <c r="D1147" s="25" t="s">
        <v>22030</v>
      </c>
      <c r="E1147" s="26" t="s">
        <v>25016</v>
      </c>
      <c r="F1147" s="10"/>
    </row>
    <row r="1148" spans="1:6" s="6" customFormat="1">
      <c r="A1148" s="23" t="s">
        <v>25017</v>
      </c>
      <c r="B1148" s="32">
        <v>180699</v>
      </c>
      <c r="C1148" s="23" t="s">
        <v>25018</v>
      </c>
      <c r="D1148" s="25" t="s">
        <v>22030</v>
      </c>
      <c r="E1148" s="26" t="s">
        <v>25019</v>
      </c>
      <c r="F1148" s="10"/>
    </row>
    <row r="1149" spans="1:6" s="6" customFormat="1">
      <c r="A1149" s="23" t="s">
        <v>25020</v>
      </c>
      <c r="B1149" s="32">
        <v>180700</v>
      </c>
      <c r="C1149" s="23" t="s">
        <v>25021</v>
      </c>
      <c r="D1149" s="25" t="s">
        <v>22030</v>
      </c>
      <c r="E1149" s="26" t="s">
        <v>25022</v>
      </c>
      <c r="F1149" s="10"/>
    </row>
    <row r="1150" spans="1:6" s="6" customFormat="1">
      <c r="A1150" s="23" t="s">
        <v>25023</v>
      </c>
      <c r="B1150" s="32">
        <v>180448</v>
      </c>
      <c r="C1150" s="23" t="s">
        <v>25024</v>
      </c>
      <c r="D1150" s="25" t="s">
        <v>21998</v>
      </c>
      <c r="E1150" s="26" t="s">
        <v>25025</v>
      </c>
      <c r="F1150" s="10"/>
    </row>
    <row r="1151" spans="1:6" s="6" customFormat="1">
      <c r="A1151" s="23" t="s">
        <v>25026</v>
      </c>
      <c r="B1151" s="32">
        <v>180449</v>
      </c>
      <c r="C1151" s="23" t="s">
        <v>25027</v>
      </c>
      <c r="D1151" s="25" t="s">
        <v>21998</v>
      </c>
      <c r="E1151" s="26" t="s">
        <v>25028</v>
      </c>
      <c r="F1151" s="10"/>
    </row>
    <row r="1152" spans="1:6" s="6" customFormat="1">
      <c r="A1152" s="23" t="s">
        <v>25029</v>
      </c>
      <c r="B1152" s="32">
        <v>180450</v>
      </c>
      <c r="C1152" s="23" t="s">
        <v>25030</v>
      </c>
      <c r="D1152" s="25" t="s">
        <v>21998</v>
      </c>
      <c r="E1152" s="26" t="s">
        <v>25031</v>
      </c>
      <c r="F1152" s="10"/>
    </row>
    <row r="1153" spans="1:6" s="6" customFormat="1">
      <c r="A1153" s="23" t="s">
        <v>25032</v>
      </c>
      <c r="B1153" s="32">
        <v>180451</v>
      </c>
      <c r="C1153" s="23" t="s">
        <v>25033</v>
      </c>
      <c r="D1153" s="25" t="s">
        <v>21998</v>
      </c>
      <c r="E1153" s="26" t="s">
        <v>25034</v>
      </c>
      <c r="F1153" s="10"/>
    </row>
    <row r="1154" spans="1:6" s="6" customFormat="1">
      <c r="A1154" s="23" t="s">
        <v>25035</v>
      </c>
      <c r="B1154" s="32">
        <v>180452</v>
      </c>
      <c r="C1154" s="23" t="s">
        <v>25036</v>
      </c>
      <c r="D1154" s="25" t="s">
        <v>21998</v>
      </c>
      <c r="E1154" s="26" t="s">
        <v>25037</v>
      </c>
      <c r="F1154" s="10"/>
    </row>
    <row r="1155" spans="1:6" s="6" customFormat="1">
      <c r="A1155" s="23" t="s">
        <v>25038</v>
      </c>
      <c r="B1155" s="32">
        <v>180453</v>
      </c>
      <c r="C1155" s="23" t="s">
        <v>25039</v>
      </c>
      <c r="D1155" s="25" t="s">
        <v>21998</v>
      </c>
      <c r="E1155" s="26" t="s">
        <v>25040</v>
      </c>
      <c r="F1155" s="10"/>
    </row>
    <row r="1156" spans="1:6" s="6" customFormat="1">
      <c r="A1156" s="23" t="s">
        <v>25041</v>
      </c>
      <c r="B1156" s="32">
        <v>180773</v>
      </c>
      <c r="C1156" s="23" t="s">
        <v>25042</v>
      </c>
      <c r="D1156" s="25" t="s">
        <v>21998</v>
      </c>
      <c r="E1156" s="26" t="s">
        <v>25043</v>
      </c>
      <c r="F1156" s="10"/>
    </row>
    <row r="1157" spans="1:6" s="6" customFormat="1">
      <c r="A1157" s="426" t="s">
        <v>22077</v>
      </c>
      <c r="B1157" s="427"/>
      <c r="C1157" s="428"/>
      <c r="D1157" s="33" t="s">
        <v>22078</v>
      </c>
      <c r="E1157" s="34" t="s">
        <v>22079</v>
      </c>
      <c r="F1157" s="10"/>
    </row>
    <row r="1158" spans="1:6" s="6" customFormat="1">
      <c r="A1158" s="429"/>
      <c r="B1158" s="430"/>
      <c r="C1158" s="431"/>
      <c r="D1158" s="33" t="s">
        <v>22080</v>
      </c>
      <c r="E1158" s="34" t="s">
        <v>22081</v>
      </c>
      <c r="F1158" s="10"/>
    </row>
    <row r="1159" spans="1:6" s="6" customFormat="1">
      <c r="A1159" s="35" t="s">
        <v>22082</v>
      </c>
      <c r="B1159" s="35" t="s">
        <v>22083</v>
      </c>
      <c r="C1159" s="35" t="s">
        <v>22084</v>
      </c>
      <c r="D1159" s="35" t="s">
        <v>22085</v>
      </c>
      <c r="E1159" s="36" t="s">
        <v>22086</v>
      </c>
      <c r="F1159" s="10"/>
    </row>
    <row r="1160" spans="1:6" s="6" customFormat="1">
      <c r="A1160" s="23" t="s">
        <v>25044</v>
      </c>
      <c r="B1160" s="32">
        <v>180774</v>
      </c>
      <c r="C1160" s="23" t="s">
        <v>25045</v>
      </c>
      <c r="D1160" s="25" t="s">
        <v>21998</v>
      </c>
      <c r="E1160" s="26" t="s">
        <v>25046</v>
      </c>
      <c r="F1160" s="10"/>
    </row>
    <row r="1161" spans="1:6" s="6" customFormat="1">
      <c r="A1161" s="23" t="s">
        <v>25047</v>
      </c>
      <c r="B1161" s="32">
        <v>180775</v>
      </c>
      <c r="C1161" s="23" t="s">
        <v>25048</v>
      </c>
      <c r="D1161" s="25" t="s">
        <v>21998</v>
      </c>
      <c r="E1161" s="26" t="s">
        <v>25049</v>
      </c>
      <c r="F1161" s="10"/>
    </row>
    <row r="1162" spans="1:6" s="6" customFormat="1">
      <c r="A1162" s="23" t="s">
        <v>25050</v>
      </c>
      <c r="B1162" s="32">
        <v>180776</v>
      </c>
      <c r="C1162" s="23" t="s">
        <v>25051</v>
      </c>
      <c r="D1162" s="25" t="s">
        <v>21998</v>
      </c>
      <c r="E1162" s="26" t="s">
        <v>25052</v>
      </c>
      <c r="F1162" s="10"/>
    </row>
    <row r="1163" spans="1:6" s="6" customFormat="1">
      <c r="A1163" s="23" t="s">
        <v>25053</v>
      </c>
      <c r="B1163" s="32">
        <v>180777</v>
      </c>
      <c r="C1163" s="23" t="s">
        <v>25054</v>
      </c>
      <c r="D1163" s="25" t="s">
        <v>21998</v>
      </c>
      <c r="E1163" s="26" t="s">
        <v>25055</v>
      </c>
      <c r="F1163" s="10"/>
    </row>
    <row r="1164" spans="1:6" s="6" customFormat="1">
      <c r="A1164" s="23" t="s">
        <v>25056</v>
      </c>
      <c r="B1164" s="32">
        <v>180454</v>
      </c>
      <c r="C1164" s="23" t="s">
        <v>25057</v>
      </c>
      <c r="D1164" s="25" t="s">
        <v>21998</v>
      </c>
      <c r="E1164" s="26" t="s">
        <v>23490</v>
      </c>
      <c r="F1164" s="10"/>
    </row>
    <row r="1165" spans="1:6" s="6" customFormat="1">
      <c r="A1165" s="23" t="s">
        <v>25058</v>
      </c>
      <c r="B1165" s="32">
        <v>180455</v>
      </c>
      <c r="C1165" s="23" t="s">
        <v>25059</v>
      </c>
      <c r="D1165" s="25" t="s">
        <v>21998</v>
      </c>
      <c r="E1165" s="26" t="s">
        <v>25060</v>
      </c>
      <c r="F1165" s="10"/>
    </row>
    <row r="1166" spans="1:6" s="6" customFormat="1">
      <c r="A1166" s="23" t="s">
        <v>25061</v>
      </c>
      <c r="B1166" s="32">
        <v>180456</v>
      </c>
      <c r="C1166" s="23" t="s">
        <v>25062</v>
      </c>
      <c r="D1166" s="25" t="s">
        <v>21998</v>
      </c>
      <c r="E1166" s="26" t="s">
        <v>25063</v>
      </c>
      <c r="F1166" s="10"/>
    </row>
    <row r="1167" spans="1:6" s="6" customFormat="1">
      <c r="A1167" s="23" t="s">
        <v>25064</v>
      </c>
      <c r="B1167" s="32">
        <v>180457</v>
      </c>
      <c r="C1167" s="23" t="s">
        <v>25065</v>
      </c>
      <c r="D1167" s="25" t="s">
        <v>21998</v>
      </c>
      <c r="E1167" s="26" t="s">
        <v>25066</v>
      </c>
      <c r="F1167" s="10"/>
    </row>
    <row r="1168" spans="1:6" s="6" customFormat="1">
      <c r="A1168" s="23" t="s">
        <v>25067</v>
      </c>
      <c r="B1168" s="32">
        <v>180458</v>
      </c>
      <c r="C1168" s="23" t="s">
        <v>25068</v>
      </c>
      <c r="D1168" s="25" t="s">
        <v>21998</v>
      </c>
      <c r="E1168" s="26" t="s">
        <v>25069</v>
      </c>
      <c r="F1168" s="10"/>
    </row>
    <row r="1169" spans="1:6" s="6" customFormat="1">
      <c r="A1169" s="23" t="s">
        <v>25070</v>
      </c>
      <c r="B1169" s="32">
        <v>180459</v>
      </c>
      <c r="C1169" s="23" t="s">
        <v>25071</v>
      </c>
      <c r="D1169" s="25" t="s">
        <v>21998</v>
      </c>
      <c r="E1169" s="26" t="s">
        <v>25072</v>
      </c>
      <c r="F1169" s="10"/>
    </row>
    <row r="1170" spans="1:6" s="6" customFormat="1">
      <c r="A1170" s="40" t="s">
        <v>25073</v>
      </c>
      <c r="B1170" s="41"/>
      <c r="C1170" s="40" t="s">
        <v>25074</v>
      </c>
      <c r="D1170" s="41"/>
      <c r="E1170" s="41"/>
      <c r="F1170" s="10"/>
    </row>
    <row r="1171" spans="1:6" s="6" customFormat="1">
      <c r="A1171" s="23" t="s">
        <v>25075</v>
      </c>
      <c r="B1171" s="32">
        <v>180239</v>
      </c>
      <c r="C1171" s="23" t="s">
        <v>25076</v>
      </c>
      <c r="D1171" s="25" t="s">
        <v>21998</v>
      </c>
      <c r="E1171" s="26" t="s">
        <v>25077</v>
      </c>
      <c r="F1171" s="10"/>
    </row>
    <row r="1172" spans="1:6" s="6" customFormat="1">
      <c r="A1172" s="23" t="s">
        <v>25078</v>
      </c>
      <c r="B1172" s="42">
        <v>180238</v>
      </c>
      <c r="C1172" s="28" t="s">
        <v>25079</v>
      </c>
      <c r="D1172" s="30" t="s">
        <v>21998</v>
      </c>
      <c r="E1172" s="31" t="s">
        <v>25080</v>
      </c>
      <c r="F1172" s="10"/>
    </row>
    <row r="1173" spans="1:6" s="6" customFormat="1">
      <c r="A1173" s="23" t="s">
        <v>25081</v>
      </c>
      <c r="B1173" s="32">
        <v>180237</v>
      </c>
      <c r="C1173" s="23" t="s">
        <v>25082</v>
      </c>
      <c r="D1173" s="25" t="s">
        <v>21998</v>
      </c>
      <c r="E1173" s="26" t="s">
        <v>25083</v>
      </c>
      <c r="F1173" s="10"/>
    </row>
    <row r="1174" spans="1:6" s="6" customFormat="1">
      <c r="A1174" s="23" t="s">
        <v>25084</v>
      </c>
      <c r="B1174" s="32">
        <v>181404</v>
      </c>
      <c r="C1174" s="23" t="s">
        <v>25085</v>
      </c>
      <c r="D1174" s="25" t="s">
        <v>21998</v>
      </c>
      <c r="E1174" s="26" t="s">
        <v>25086</v>
      </c>
      <c r="F1174" s="10"/>
    </row>
    <row r="1175" spans="1:6" s="6" customFormat="1">
      <c r="A1175" s="23" t="s">
        <v>25087</v>
      </c>
      <c r="B1175" s="32">
        <v>181403</v>
      </c>
      <c r="C1175" s="23" t="s">
        <v>25088</v>
      </c>
      <c r="D1175" s="25" t="s">
        <v>21998</v>
      </c>
      <c r="E1175" s="26" t="s">
        <v>25089</v>
      </c>
      <c r="F1175" s="10"/>
    </row>
    <row r="1176" spans="1:6" s="6" customFormat="1">
      <c r="A1176" s="23" t="s">
        <v>25090</v>
      </c>
      <c r="B1176" s="32">
        <v>180236</v>
      </c>
      <c r="C1176" s="23" t="s">
        <v>25091</v>
      </c>
      <c r="D1176" s="25" t="s">
        <v>21998</v>
      </c>
      <c r="E1176" s="26" t="s">
        <v>25092</v>
      </c>
      <c r="F1176" s="10"/>
    </row>
    <row r="1177" spans="1:6" s="6" customFormat="1">
      <c r="A1177" s="23" t="s">
        <v>25093</v>
      </c>
      <c r="B1177" s="32">
        <v>180235</v>
      </c>
      <c r="C1177" s="23" t="s">
        <v>25094</v>
      </c>
      <c r="D1177" s="25" t="s">
        <v>21998</v>
      </c>
      <c r="E1177" s="26" t="s">
        <v>25095</v>
      </c>
      <c r="F1177" s="10"/>
    </row>
    <row r="1178" spans="1:6" s="6" customFormat="1">
      <c r="A1178" s="23" t="s">
        <v>25096</v>
      </c>
      <c r="B1178" s="32">
        <v>181514</v>
      </c>
      <c r="C1178" s="23" t="s">
        <v>25097</v>
      </c>
      <c r="D1178" s="25" t="s">
        <v>21998</v>
      </c>
      <c r="E1178" s="26" t="s">
        <v>25098</v>
      </c>
      <c r="F1178" s="10"/>
    </row>
    <row r="1179" spans="1:6" s="6" customFormat="1">
      <c r="A1179" s="23" t="s">
        <v>25099</v>
      </c>
      <c r="B1179" s="32">
        <v>181515</v>
      </c>
      <c r="C1179" s="23" t="s">
        <v>25100</v>
      </c>
      <c r="D1179" s="25" t="s">
        <v>21998</v>
      </c>
      <c r="E1179" s="26" t="s">
        <v>25101</v>
      </c>
      <c r="F1179" s="10"/>
    </row>
    <row r="1180" spans="1:6" s="6" customFormat="1">
      <c r="A1180" s="23" t="s">
        <v>25102</v>
      </c>
      <c r="B1180" s="32">
        <v>181516</v>
      </c>
      <c r="C1180" s="23" t="s">
        <v>25103</v>
      </c>
      <c r="D1180" s="25" t="s">
        <v>21998</v>
      </c>
      <c r="E1180" s="26" t="s">
        <v>25104</v>
      </c>
      <c r="F1180" s="10"/>
    </row>
    <row r="1181" spans="1:6" s="6" customFormat="1">
      <c r="A1181" s="23" t="s">
        <v>25105</v>
      </c>
      <c r="B1181" s="32">
        <v>181517</v>
      </c>
      <c r="C1181" s="23" t="s">
        <v>25106</v>
      </c>
      <c r="D1181" s="25" t="s">
        <v>21998</v>
      </c>
      <c r="E1181" s="26" t="s">
        <v>25107</v>
      </c>
      <c r="F1181" s="10"/>
    </row>
    <row r="1182" spans="1:6" s="6" customFormat="1">
      <c r="A1182" s="23" t="s">
        <v>25108</v>
      </c>
      <c r="B1182" s="32">
        <v>181518</v>
      </c>
      <c r="C1182" s="23" t="s">
        <v>25109</v>
      </c>
      <c r="D1182" s="25" t="s">
        <v>21998</v>
      </c>
      <c r="E1182" s="26" t="s">
        <v>25110</v>
      </c>
      <c r="F1182" s="10"/>
    </row>
    <row r="1183" spans="1:6" s="6" customFormat="1">
      <c r="A1183" s="23" t="s">
        <v>25111</v>
      </c>
      <c r="B1183" s="42">
        <v>180230</v>
      </c>
      <c r="C1183" s="28" t="s">
        <v>25112</v>
      </c>
      <c r="D1183" s="30" t="s">
        <v>21998</v>
      </c>
      <c r="E1183" s="31" t="s">
        <v>25113</v>
      </c>
      <c r="F1183" s="10"/>
    </row>
    <row r="1184" spans="1:6" s="6" customFormat="1">
      <c r="A1184" s="23" t="s">
        <v>25114</v>
      </c>
      <c r="B1184" s="32">
        <v>180231</v>
      </c>
      <c r="C1184" s="23" t="s">
        <v>25115</v>
      </c>
      <c r="D1184" s="25" t="s">
        <v>21998</v>
      </c>
      <c r="E1184" s="26" t="s">
        <v>25116</v>
      </c>
      <c r="F1184" s="10"/>
    </row>
    <row r="1185" spans="1:6" s="6" customFormat="1">
      <c r="A1185" s="23" t="s">
        <v>25117</v>
      </c>
      <c r="B1185" s="32">
        <v>180232</v>
      </c>
      <c r="C1185" s="23" t="s">
        <v>25118</v>
      </c>
      <c r="D1185" s="25" t="s">
        <v>21998</v>
      </c>
      <c r="E1185" s="26" t="s">
        <v>25119</v>
      </c>
      <c r="F1185" s="10"/>
    </row>
    <row r="1186" spans="1:6" s="6" customFormat="1">
      <c r="A1186" s="23" t="s">
        <v>25120</v>
      </c>
      <c r="B1186" s="32">
        <v>180233</v>
      </c>
      <c r="C1186" s="23" t="s">
        <v>25121</v>
      </c>
      <c r="D1186" s="25" t="s">
        <v>21998</v>
      </c>
      <c r="E1186" s="26" t="s">
        <v>25122</v>
      </c>
      <c r="F1186" s="10"/>
    </row>
    <row r="1187" spans="1:6" s="6" customFormat="1">
      <c r="A1187" s="23" t="s">
        <v>25123</v>
      </c>
      <c r="B1187" s="32">
        <v>180234</v>
      </c>
      <c r="C1187" s="23" t="s">
        <v>25124</v>
      </c>
      <c r="D1187" s="25" t="s">
        <v>21998</v>
      </c>
      <c r="E1187" s="26" t="s">
        <v>25125</v>
      </c>
      <c r="F1187" s="10"/>
    </row>
    <row r="1188" spans="1:6" s="6" customFormat="1">
      <c r="A1188" s="23" t="s">
        <v>25126</v>
      </c>
      <c r="B1188" s="32">
        <v>181513</v>
      </c>
      <c r="C1188" s="23" t="s">
        <v>25127</v>
      </c>
      <c r="D1188" s="25" t="s">
        <v>21998</v>
      </c>
      <c r="E1188" s="26" t="s">
        <v>22303</v>
      </c>
      <c r="F1188" s="10"/>
    </row>
    <row r="1189" spans="1:6" s="6" customFormat="1">
      <c r="A1189" s="23" t="s">
        <v>25128</v>
      </c>
      <c r="B1189" s="32">
        <v>181396</v>
      </c>
      <c r="C1189" s="23" t="s">
        <v>25129</v>
      </c>
      <c r="D1189" s="25" t="s">
        <v>21998</v>
      </c>
      <c r="E1189" s="26" t="s">
        <v>25130</v>
      </c>
      <c r="F1189" s="10"/>
    </row>
    <row r="1190" spans="1:6" s="6" customFormat="1">
      <c r="A1190" s="23" t="s">
        <v>25131</v>
      </c>
      <c r="B1190" s="32">
        <v>181397</v>
      </c>
      <c r="C1190" s="23" t="s">
        <v>25132</v>
      </c>
      <c r="D1190" s="25" t="s">
        <v>21998</v>
      </c>
      <c r="E1190" s="26" t="s">
        <v>25133</v>
      </c>
      <c r="F1190" s="10"/>
    </row>
    <row r="1191" spans="1:6" s="6" customFormat="1">
      <c r="A1191" s="23" t="s">
        <v>25134</v>
      </c>
      <c r="B1191" s="32">
        <v>181398</v>
      </c>
      <c r="C1191" s="23" t="s">
        <v>25135</v>
      </c>
      <c r="D1191" s="25" t="s">
        <v>21998</v>
      </c>
      <c r="E1191" s="26" t="s">
        <v>25136</v>
      </c>
      <c r="F1191" s="10"/>
    </row>
    <row r="1192" spans="1:6" s="6" customFormat="1">
      <c r="A1192" s="23" t="s">
        <v>25137</v>
      </c>
      <c r="B1192" s="32">
        <v>180225</v>
      </c>
      <c r="C1192" s="23" t="s">
        <v>25138</v>
      </c>
      <c r="D1192" s="25" t="s">
        <v>21998</v>
      </c>
      <c r="E1192" s="26" t="s">
        <v>25139</v>
      </c>
      <c r="F1192" s="10"/>
    </row>
    <row r="1193" spans="1:6" s="6" customFormat="1">
      <c r="A1193" s="426" t="s">
        <v>22077</v>
      </c>
      <c r="B1193" s="427"/>
      <c r="C1193" s="428"/>
      <c r="D1193" s="33" t="s">
        <v>22078</v>
      </c>
      <c r="E1193" s="34" t="s">
        <v>22079</v>
      </c>
      <c r="F1193" s="10"/>
    </row>
    <row r="1194" spans="1:6" s="6" customFormat="1">
      <c r="A1194" s="429"/>
      <c r="B1194" s="430"/>
      <c r="C1194" s="431"/>
      <c r="D1194" s="33" t="s">
        <v>22080</v>
      </c>
      <c r="E1194" s="34" t="s">
        <v>22081</v>
      </c>
      <c r="F1194" s="10"/>
    </row>
    <row r="1195" spans="1:6" s="6" customFormat="1">
      <c r="A1195" s="35" t="s">
        <v>22082</v>
      </c>
      <c r="B1195" s="35" t="s">
        <v>22083</v>
      </c>
      <c r="C1195" s="35" t="s">
        <v>22084</v>
      </c>
      <c r="D1195" s="35" t="s">
        <v>22085</v>
      </c>
      <c r="E1195" s="36" t="s">
        <v>22086</v>
      </c>
      <c r="F1195" s="10"/>
    </row>
    <row r="1196" spans="1:6" s="6" customFormat="1">
      <c r="A1196" s="23" t="s">
        <v>25140</v>
      </c>
      <c r="B1196" s="32">
        <v>180224</v>
      </c>
      <c r="C1196" s="23" t="s">
        <v>25141</v>
      </c>
      <c r="D1196" s="25" t="s">
        <v>21998</v>
      </c>
      <c r="E1196" s="26" t="s">
        <v>25142</v>
      </c>
      <c r="F1196" s="10"/>
    </row>
    <row r="1197" spans="1:6" s="6" customFormat="1">
      <c r="A1197" s="23" t="s">
        <v>25143</v>
      </c>
      <c r="B1197" s="32">
        <v>180223</v>
      </c>
      <c r="C1197" s="23" t="s">
        <v>25144</v>
      </c>
      <c r="D1197" s="25" t="s">
        <v>21998</v>
      </c>
      <c r="E1197" s="26" t="s">
        <v>25145</v>
      </c>
      <c r="F1197" s="10"/>
    </row>
    <row r="1198" spans="1:6" s="6" customFormat="1">
      <c r="A1198" s="23" t="s">
        <v>25146</v>
      </c>
      <c r="B1198" s="32">
        <v>180222</v>
      </c>
      <c r="C1198" s="23" t="s">
        <v>25147</v>
      </c>
      <c r="D1198" s="25" t="s">
        <v>21998</v>
      </c>
      <c r="E1198" s="26" t="s">
        <v>25148</v>
      </c>
      <c r="F1198" s="10"/>
    </row>
    <row r="1199" spans="1:6" s="6" customFormat="1">
      <c r="A1199" s="23" t="s">
        <v>25149</v>
      </c>
      <c r="B1199" s="32">
        <v>180426</v>
      </c>
      <c r="C1199" s="23" t="s">
        <v>25150</v>
      </c>
      <c r="D1199" s="25" t="s">
        <v>21998</v>
      </c>
      <c r="E1199" s="26" t="s">
        <v>25151</v>
      </c>
      <c r="F1199" s="10"/>
    </row>
    <row r="1200" spans="1:6" s="6" customFormat="1">
      <c r="A1200" s="23" t="s">
        <v>25152</v>
      </c>
      <c r="B1200" s="32">
        <v>180427</v>
      </c>
      <c r="C1200" s="23" t="s">
        <v>25153</v>
      </c>
      <c r="D1200" s="25" t="s">
        <v>21998</v>
      </c>
      <c r="E1200" s="26" t="s">
        <v>25154</v>
      </c>
      <c r="F1200" s="10"/>
    </row>
    <row r="1201" spans="1:6" s="6" customFormat="1">
      <c r="A1201" s="23" t="s">
        <v>25155</v>
      </c>
      <c r="B1201" s="32">
        <v>180428</v>
      </c>
      <c r="C1201" s="23" t="s">
        <v>25156</v>
      </c>
      <c r="D1201" s="25" t="s">
        <v>21998</v>
      </c>
      <c r="E1201" s="26" t="s">
        <v>25157</v>
      </c>
      <c r="F1201" s="10"/>
    </row>
    <row r="1202" spans="1:6" s="6" customFormat="1">
      <c r="A1202" s="23" t="s">
        <v>25158</v>
      </c>
      <c r="B1202" s="32">
        <v>180429</v>
      </c>
      <c r="C1202" s="23" t="s">
        <v>25159</v>
      </c>
      <c r="D1202" s="25" t="s">
        <v>21998</v>
      </c>
      <c r="E1202" s="26" t="s">
        <v>25160</v>
      </c>
      <c r="F1202" s="10"/>
    </row>
    <row r="1203" spans="1:6" s="6" customFormat="1">
      <c r="A1203" s="23" t="s">
        <v>25161</v>
      </c>
      <c r="B1203" s="32">
        <v>180430</v>
      </c>
      <c r="C1203" s="23" t="s">
        <v>25162</v>
      </c>
      <c r="D1203" s="25" t="s">
        <v>21998</v>
      </c>
      <c r="E1203" s="26" t="s">
        <v>25163</v>
      </c>
      <c r="F1203" s="10"/>
    </row>
    <row r="1204" spans="1:6" s="6" customFormat="1">
      <c r="A1204" s="23" t="s">
        <v>25164</v>
      </c>
      <c r="B1204" s="32">
        <v>180431</v>
      </c>
      <c r="C1204" s="23" t="s">
        <v>25165</v>
      </c>
      <c r="D1204" s="25" t="s">
        <v>21998</v>
      </c>
      <c r="E1204" s="26" t="s">
        <v>25166</v>
      </c>
      <c r="F1204" s="10"/>
    </row>
    <row r="1205" spans="1:6" s="6" customFormat="1">
      <c r="A1205" s="23" t="s">
        <v>25167</v>
      </c>
      <c r="B1205" s="32">
        <v>180432</v>
      </c>
      <c r="C1205" s="23" t="s">
        <v>25168</v>
      </c>
      <c r="D1205" s="25" t="s">
        <v>21998</v>
      </c>
      <c r="E1205" s="26" t="s">
        <v>25169</v>
      </c>
      <c r="F1205" s="10"/>
    </row>
    <row r="1206" spans="1:6" s="6" customFormat="1">
      <c r="A1206" s="23" t="s">
        <v>25170</v>
      </c>
      <c r="B1206" s="32">
        <v>180221</v>
      </c>
      <c r="C1206" s="23" t="s">
        <v>25171</v>
      </c>
      <c r="D1206" s="25" t="s">
        <v>21998</v>
      </c>
      <c r="E1206" s="26" t="s">
        <v>25172</v>
      </c>
      <c r="F1206" s="10"/>
    </row>
    <row r="1207" spans="1:6" s="6" customFormat="1">
      <c r="A1207" s="23" t="s">
        <v>25173</v>
      </c>
      <c r="B1207" s="32">
        <v>180220</v>
      </c>
      <c r="C1207" s="23" t="s">
        <v>25174</v>
      </c>
      <c r="D1207" s="25" t="s">
        <v>21998</v>
      </c>
      <c r="E1207" s="26" t="s">
        <v>25175</v>
      </c>
      <c r="F1207" s="10"/>
    </row>
    <row r="1208" spans="1:6" s="6" customFormat="1">
      <c r="A1208" s="23" t="s">
        <v>25176</v>
      </c>
      <c r="B1208" s="32">
        <v>181402</v>
      </c>
      <c r="C1208" s="23" t="s">
        <v>25177</v>
      </c>
      <c r="D1208" s="25" t="s">
        <v>21998</v>
      </c>
      <c r="E1208" s="26" t="s">
        <v>25178</v>
      </c>
      <c r="F1208" s="10"/>
    </row>
    <row r="1209" spans="1:6" s="6" customFormat="1">
      <c r="A1209" s="23" t="s">
        <v>25179</v>
      </c>
      <c r="B1209" s="32">
        <v>180219</v>
      </c>
      <c r="C1209" s="23" t="s">
        <v>25180</v>
      </c>
      <c r="D1209" s="25" t="s">
        <v>21998</v>
      </c>
      <c r="E1209" s="26" t="s">
        <v>25181</v>
      </c>
      <c r="F1209" s="10"/>
    </row>
    <row r="1210" spans="1:6" s="6" customFormat="1">
      <c r="A1210" s="23" t="s">
        <v>25182</v>
      </c>
      <c r="B1210" s="32">
        <v>180218</v>
      </c>
      <c r="C1210" s="23" t="s">
        <v>25183</v>
      </c>
      <c r="D1210" s="25" t="s">
        <v>21998</v>
      </c>
      <c r="E1210" s="26" t="s">
        <v>25184</v>
      </c>
      <c r="F1210" s="10"/>
    </row>
    <row r="1211" spans="1:6" s="6" customFormat="1">
      <c r="A1211" s="23" t="s">
        <v>25185</v>
      </c>
      <c r="B1211" s="32">
        <v>180229</v>
      </c>
      <c r="C1211" s="23" t="s">
        <v>25186</v>
      </c>
      <c r="D1211" s="25" t="s">
        <v>21998</v>
      </c>
      <c r="E1211" s="26" t="s">
        <v>25187</v>
      </c>
      <c r="F1211" s="10"/>
    </row>
    <row r="1212" spans="1:6" s="6" customFormat="1">
      <c r="A1212" s="28" t="s">
        <v>25188</v>
      </c>
      <c r="B1212" s="42">
        <v>180228</v>
      </c>
      <c r="C1212" s="28" t="s">
        <v>25189</v>
      </c>
      <c r="D1212" s="30" t="s">
        <v>21998</v>
      </c>
      <c r="E1212" s="31" t="s">
        <v>25190</v>
      </c>
      <c r="F1212" s="10"/>
    </row>
    <row r="1213" spans="1:6" s="6" customFormat="1">
      <c r="A1213" s="23" t="s">
        <v>25191</v>
      </c>
      <c r="B1213" s="32">
        <v>181399</v>
      </c>
      <c r="C1213" s="23" t="s">
        <v>25192</v>
      </c>
      <c r="D1213" s="25" t="s">
        <v>21998</v>
      </c>
      <c r="E1213" s="26" t="s">
        <v>25193</v>
      </c>
      <c r="F1213" s="10"/>
    </row>
    <row r="1214" spans="1:6" s="6" customFormat="1">
      <c r="A1214" s="23" t="s">
        <v>25194</v>
      </c>
      <c r="B1214" s="32">
        <v>180227</v>
      </c>
      <c r="C1214" s="23" t="s">
        <v>25195</v>
      </c>
      <c r="D1214" s="25" t="s">
        <v>21998</v>
      </c>
      <c r="E1214" s="26" t="s">
        <v>25196</v>
      </c>
      <c r="F1214" s="10"/>
    </row>
    <row r="1215" spans="1:6" s="6" customFormat="1">
      <c r="A1215" s="23" t="s">
        <v>25197</v>
      </c>
      <c r="B1215" s="32">
        <v>180226</v>
      </c>
      <c r="C1215" s="23" t="s">
        <v>25198</v>
      </c>
      <c r="D1215" s="25" t="s">
        <v>21998</v>
      </c>
      <c r="E1215" s="26" t="s">
        <v>25199</v>
      </c>
      <c r="F1215" s="10"/>
    </row>
    <row r="1216" spans="1:6" s="6" customFormat="1">
      <c r="A1216" s="23" t="s">
        <v>25200</v>
      </c>
      <c r="B1216" s="32">
        <v>181400</v>
      </c>
      <c r="C1216" s="23" t="s">
        <v>25201</v>
      </c>
      <c r="D1216" s="25" t="s">
        <v>21998</v>
      </c>
      <c r="E1216" s="26" t="s">
        <v>25202</v>
      </c>
      <c r="F1216" s="10"/>
    </row>
    <row r="1217" spans="1:6" s="6" customFormat="1">
      <c r="A1217" s="23" t="s">
        <v>25203</v>
      </c>
      <c r="B1217" s="32">
        <v>180433</v>
      </c>
      <c r="C1217" s="23" t="s">
        <v>25204</v>
      </c>
      <c r="D1217" s="25" t="s">
        <v>21998</v>
      </c>
      <c r="E1217" s="26" t="s">
        <v>25205</v>
      </c>
      <c r="F1217" s="10"/>
    </row>
    <row r="1218" spans="1:6" s="6" customFormat="1">
      <c r="A1218" s="28" t="s">
        <v>25206</v>
      </c>
      <c r="B1218" s="42">
        <v>180434</v>
      </c>
      <c r="C1218" s="28" t="s">
        <v>25207</v>
      </c>
      <c r="D1218" s="30" t="s">
        <v>21998</v>
      </c>
      <c r="E1218" s="31" t="s">
        <v>24687</v>
      </c>
      <c r="F1218" s="10"/>
    </row>
    <row r="1219" spans="1:6" s="6" customFormat="1">
      <c r="A1219" s="28" t="s">
        <v>25208</v>
      </c>
      <c r="B1219" s="42">
        <v>180435</v>
      </c>
      <c r="C1219" s="28" t="s">
        <v>25209</v>
      </c>
      <c r="D1219" s="30" t="s">
        <v>21998</v>
      </c>
      <c r="E1219" s="31" t="s">
        <v>25210</v>
      </c>
      <c r="F1219" s="10"/>
    </row>
    <row r="1220" spans="1:6" s="6" customFormat="1">
      <c r="A1220" s="23" t="s">
        <v>25211</v>
      </c>
      <c r="B1220" s="32">
        <v>180436</v>
      </c>
      <c r="C1220" s="23" t="s">
        <v>25212</v>
      </c>
      <c r="D1220" s="25" t="s">
        <v>21998</v>
      </c>
      <c r="E1220" s="26" t="s">
        <v>25213</v>
      </c>
      <c r="F1220" s="10"/>
    </row>
    <row r="1221" spans="1:6" s="6" customFormat="1">
      <c r="A1221" s="23" t="s">
        <v>25214</v>
      </c>
      <c r="B1221" s="32">
        <v>180437</v>
      </c>
      <c r="C1221" s="23" t="s">
        <v>25215</v>
      </c>
      <c r="D1221" s="25" t="s">
        <v>21998</v>
      </c>
      <c r="E1221" s="26" t="s">
        <v>25216</v>
      </c>
      <c r="F1221" s="10"/>
    </row>
    <row r="1222" spans="1:6" s="6" customFormat="1">
      <c r="A1222" s="23" t="s">
        <v>25217</v>
      </c>
      <c r="B1222" s="32">
        <v>180438</v>
      </c>
      <c r="C1222" s="23" t="s">
        <v>25218</v>
      </c>
      <c r="D1222" s="25" t="s">
        <v>21998</v>
      </c>
      <c r="E1222" s="26" t="s">
        <v>25219</v>
      </c>
      <c r="F1222" s="10"/>
    </row>
    <row r="1223" spans="1:6" s="6" customFormat="1">
      <c r="A1223" s="23" t="s">
        <v>25220</v>
      </c>
      <c r="B1223" s="32">
        <v>180439</v>
      </c>
      <c r="C1223" s="23" t="s">
        <v>25221</v>
      </c>
      <c r="D1223" s="25" t="s">
        <v>21998</v>
      </c>
      <c r="E1223" s="26" t="s">
        <v>25222</v>
      </c>
      <c r="F1223" s="10"/>
    </row>
    <row r="1224" spans="1:6" s="6" customFormat="1">
      <c r="A1224" s="23" t="s">
        <v>25223</v>
      </c>
      <c r="B1224" s="32">
        <v>181169</v>
      </c>
      <c r="C1224" s="23" t="s">
        <v>25224</v>
      </c>
      <c r="D1224" s="25" t="s">
        <v>21998</v>
      </c>
      <c r="E1224" s="26" t="s">
        <v>25225</v>
      </c>
      <c r="F1224" s="10"/>
    </row>
    <row r="1225" spans="1:6" s="6" customFormat="1">
      <c r="A1225" s="23" t="s">
        <v>25226</v>
      </c>
      <c r="B1225" s="32">
        <v>181401</v>
      </c>
      <c r="C1225" s="23" t="s">
        <v>25227</v>
      </c>
      <c r="D1225" s="25" t="s">
        <v>21998</v>
      </c>
      <c r="E1225" s="26" t="s">
        <v>25228</v>
      </c>
      <c r="F1225" s="10"/>
    </row>
    <row r="1226" spans="1:6" s="6" customFormat="1">
      <c r="A1226" s="23" t="s">
        <v>25229</v>
      </c>
      <c r="B1226" s="32">
        <v>181170</v>
      </c>
      <c r="C1226" s="23" t="s">
        <v>25230</v>
      </c>
      <c r="D1226" s="25" t="s">
        <v>21998</v>
      </c>
      <c r="E1226" s="26" t="s">
        <v>25231</v>
      </c>
      <c r="F1226" s="10"/>
    </row>
    <row r="1227" spans="1:6" s="6" customFormat="1">
      <c r="A1227" s="40" t="s">
        <v>25232</v>
      </c>
      <c r="B1227" s="41"/>
      <c r="C1227" s="40" t="s">
        <v>25233</v>
      </c>
      <c r="D1227" s="41"/>
      <c r="E1227" s="41"/>
      <c r="F1227" s="10"/>
    </row>
    <row r="1228" spans="1:6" s="6" customFormat="1">
      <c r="A1228" s="23" t="s">
        <v>25234</v>
      </c>
      <c r="B1228" s="32">
        <v>181610</v>
      </c>
      <c r="C1228" s="23" t="s">
        <v>25235</v>
      </c>
      <c r="D1228" s="25" t="s">
        <v>21998</v>
      </c>
      <c r="E1228" s="26" t="s">
        <v>25236</v>
      </c>
      <c r="F1228" s="10"/>
    </row>
    <row r="1229" spans="1:6" s="6" customFormat="1">
      <c r="A1229" s="426" t="s">
        <v>22077</v>
      </c>
      <c r="B1229" s="427"/>
      <c r="C1229" s="428"/>
      <c r="D1229" s="33" t="s">
        <v>22078</v>
      </c>
      <c r="E1229" s="34" t="s">
        <v>22079</v>
      </c>
      <c r="F1229" s="10"/>
    </row>
    <row r="1230" spans="1:6" s="6" customFormat="1">
      <c r="A1230" s="429"/>
      <c r="B1230" s="430"/>
      <c r="C1230" s="431"/>
      <c r="D1230" s="33" t="s">
        <v>22080</v>
      </c>
      <c r="E1230" s="34" t="s">
        <v>22081</v>
      </c>
      <c r="F1230" s="10"/>
    </row>
    <row r="1231" spans="1:6" s="6" customFormat="1">
      <c r="A1231" s="35" t="s">
        <v>22082</v>
      </c>
      <c r="B1231" s="35" t="s">
        <v>22083</v>
      </c>
      <c r="C1231" s="35" t="s">
        <v>22084</v>
      </c>
      <c r="D1231" s="35" t="s">
        <v>22085</v>
      </c>
      <c r="E1231" s="36" t="s">
        <v>22086</v>
      </c>
      <c r="F1231" s="10"/>
    </row>
    <row r="1232" spans="1:6" s="6" customFormat="1">
      <c r="A1232" s="23" t="s">
        <v>25237</v>
      </c>
      <c r="B1232" s="32">
        <v>181611</v>
      </c>
      <c r="C1232" s="23" t="s">
        <v>25238</v>
      </c>
      <c r="D1232" s="25" t="s">
        <v>21998</v>
      </c>
      <c r="E1232" s="26" t="s">
        <v>24230</v>
      </c>
      <c r="F1232" s="10"/>
    </row>
    <row r="1233" spans="1:6" s="6" customFormat="1">
      <c r="A1233" s="23" t="s">
        <v>25239</v>
      </c>
      <c r="B1233" s="32">
        <v>181612</v>
      </c>
      <c r="C1233" s="23" t="s">
        <v>25240</v>
      </c>
      <c r="D1233" s="25" t="s">
        <v>21998</v>
      </c>
      <c r="E1233" s="26" t="s">
        <v>25241</v>
      </c>
      <c r="F1233" s="10"/>
    </row>
    <row r="1234" spans="1:6" s="6" customFormat="1">
      <c r="A1234" s="23" t="s">
        <v>25242</v>
      </c>
      <c r="B1234" s="32">
        <v>181613</v>
      </c>
      <c r="C1234" s="23" t="s">
        <v>25243</v>
      </c>
      <c r="D1234" s="25" t="s">
        <v>21998</v>
      </c>
      <c r="E1234" s="26" t="s">
        <v>25244</v>
      </c>
      <c r="F1234" s="10"/>
    </row>
    <row r="1235" spans="1:6" s="6" customFormat="1">
      <c r="A1235" s="23" t="s">
        <v>25245</v>
      </c>
      <c r="B1235" s="32">
        <v>181614</v>
      </c>
      <c r="C1235" s="23" t="s">
        <v>25246</v>
      </c>
      <c r="D1235" s="25" t="s">
        <v>21998</v>
      </c>
      <c r="E1235" s="26" t="s">
        <v>25247</v>
      </c>
      <c r="F1235" s="10"/>
    </row>
    <row r="1236" spans="1:6" s="6" customFormat="1">
      <c r="A1236" s="23" t="s">
        <v>25248</v>
      </c>
      <c r="B1236" s="32">
        <v>181615</v>
      </c>
      <c r="C1236" s="23" t="s">
        <v>25249</v>
      </c>
      <c r="D1236" s="25" t="s">
        <v>21998</v>
      </c>
      <c r="E1236" s="26" t="s">
        <v>22133</v>
      </c>
      <c r="F1236" s="10"/>
    </row>
    <row r="1237" spans="1:6" s="6" customFormat="1">
      <c r="A1237" s="23" t="s">
        <v>25250</v>
      </c>
      <c r="B1237" s="32">
        <v>181616</v>
      </c>
      <c r="C1237" s="23" t="s">
        <v>25251</v>
      </c>
      <c r="D1237" s="25" t="s">
        <v>21998</v>
      </c>
      <c r="E1237" s="26" t="s">
        <v>25252</v>
      </c>
      <c r="F1237" s="10"/>
    </row>
    <row r="1238" spans="1:6" s="6" customFormat="1">
      <c r="A1238" s="23" t="s">
        <v>25253</v>
      </c>
      <c r="B1238" s="32">
        <v>181617</v>
      </c>
      <c r="C1238" s="23" t="s">
        <v>25254</v>
      </c>
      <c r="D1238" s="25" t="s">
        <v>21998</v>
      </c>
      <c r="E1238" s="26" t="s">
        <v>25255</v>
      </c>
      <c r="F1238" s="10"/>
    </row>
    <row r="1239" spans="1:6" s="6" customFormat="1">
      <c r="A1239" s="23" t="s">
        <v>25256</v>
      </c>
      <c r="B1239" s="32">
        <v>181618</v>
      </c>
      <c r="C1239" s="23" t="s">
        <v>25257</v>
      </c>
      <c r="D1239" s="25" t="s">
        <v>21998</v>
      </c>
      <c r="E1239" s="26" t="s">
        <v>25258</v>
      </c>
      <c r="F1239" s="10"/>
    </row>
    <row r="1240" spans="1:6" s="6" customFormat="1">
      <c r="A1240" s="23" t="s">
        <v>25259</v>
      </c>
      <c r="B1240" s="32">
        <v>181619</v>
      </c>
      <c r="C1240" s="23" t="s">
        <v>25260</v>
      </c>
      <c r="D1240" s="25" t="s">
        <v>21998</v>
      </c>
      <c r="E1240" s="26" t="s">
        <v>25261</v>
      </c>
      <c r="F1240" s="10"/>
    </row>
    <row r="1241" spans="1:6" s="6" customFormat="1">
      <c r="A1241" s="23" t="s">
        <v>25262</v>
      </c>
      <c r="B1241" s="32">
        <v>181620</v>
      </c>
      <c r="C1241" s="23" t="s">
        <v>25263</v>
      </c>
      <c r="D1241" s="25" t="s">
        <v>21998</v>
      </c>
      <c r="E1241" s="26" t="s">
        <v>25264</v>
      </c>
      <c r="F1241" s="10"/>
    </row>
    <row r="1242" spans="1:6" s="6" customFormat="1">
      <c r="A1242" s="23" t="s">
        <v>25265</v>
      </c>
      <c r="B1242" s="32">
        <v>181621</v>
      </c>
      <c r="C1242" s="23" t="s">
        <v>25266</v>
      </c>
      <c r="D1242" s="25" t="s">
        <v>21998</v>
      </c>
      <c r="E1242" s="26" t="s">
        <v>25267</v>
      </c>
      <c r="F1242" s="10"/>
    </row>
    <row r="1243" spans="1:6" s="6" customFormat="1">
      <c r="A1243" s="23" t="s">
        <v>25268</v>
      </c>
      <c r="B1243" s="32">
        <v>181622</v>
      </c>
      <c r="C1243" s="23" t="s">
        <v>25269</v>
      </c>
      <c r="D1243" s="25" t="s">
        <v>21998</v>
      </c>
      <c r="E1243" s="26" t="s">
        <v>25270</v>
      </c>
      <c r="F1243" s="10"/>
    </row>
    <row r="1244" spans="1:6" s="6" customFormat="1">
      <c r="A1244" s="23" t="s">
        <v>25271</v>
      </c>
      <c r="B1244" s="32">
        <v>181623</v>
      </c>
      <c r="C1244" s="23" t="s">
        <v>25272</v>
      </c>
      <c r="D1244" s="25" t="s">
        <v>21998</v>
      </c>
      <c r="E1244" s="26" t="s">
        <v>25273</v>
      </c>
      <c r="F1244" s="10"/>
    </row>
    <row r="1245" spans="1:6" s="6" customFormat="1">
      <c r="A1245" s="23" t="s">
        <v>25274</v>
      </c>
      <c r="B1245" s="32">
        <v>181624</v>
      </c>
      <c r="C1245" s="23" t="s">
        <v>25275</v>
      </c>
      <c r="D1245" s="25" t="s">
        <v>21998</v>
      </c>
      <c r="E1245" s="26" t="s">
        <v>25276</v>
      </c>
      <c r="F1245" s="10"/>
    </row>
    <row r="1246" spans="1:6" s="6" customFormat="1">
      <c r="A1246" s="23" t="s">
        <v>25277</v>
      </c>
      <c r="B1246" s="32">
        <v>181625</v>
      </c>
      <c r="C1246" s="23" t="s">
        <v>25278</v>
      </c>
      <c r="D1246" s="25" t="s">
        <v>21998</v>
      </c>
      <c r="E1246" s="26" t="s">
        <v>25279</v>
      </c>
      <c r="F1246" s="10"/>
    </row>
    <row r="1247" spans="1:6" s="6" customFormat="1">
      <c r="A1247" s="23" t="s">
        <v>25280</v>
      </c>
      <c r="B1247" s="32">
        <v>181626</v>
      </c>
      <c r="C1247" s="23" t="s">
        <v>25281</v>
      </c>
      <c r="D1247" s="25" t="s">
        <v>21998</v>
      </c>
      <c r="E1247" s="26" t="s">
        <v>25282</v>
      </c>
      <c r="F1247" s="10"/>
    </row>
    <row r="1248" spans="1:6" s="6" customFormat="1">
      <c r="A1248" s="23" t="s">
        <v>25283</v>
      </c>
      <c r="B1248" s="32">
        <v>181627</v>
      </c>
      <c r="C1248" s="23" t="s">
        <v>25284</v>
      </c>
      <c r="D1248" s="25" t="s">
        <v>21998</v>
      </c>
      <c r="E1248" s="26" t="s">
        <v>25285</v>
      </c>
      <c r="F1248" s="10"/>
    </row>
    <row r="1249" spans="1:6" s="6" customFormat="1">
      <c r="A1249" s="23" t="s">
        <v>25286</v>
      </c>
      <c r="B1249" s="32">
        <v>181628</v>
      </c>
      <c r="C1249" s="23" t="s">
        <v>25287</v>
      </c>
      <c r="D1249" s="25" t="s">
        <v>21998</v>
      </c>
      <c r="E1249" s="26" t="s">
        <v>25288</v>
      </c>
      <c r="F1249" s="10"/>
    </row>
    <row r="1250" spans="1:6" s="6" customFormat="1">
      <c r="A1250" s="23" t="s">
        <v>25289</v>
      </c>
      <c r="B1250" s="32">
        <v>181630</v>
      </c>
      <c r="C1250" s="23" t="s">
        <v>25290</v>
      </c>
      <c r="D1250" s="25" t="s">
        <v>21998</v>
      </c>
      <c r="E1250" s="26" t="s">
        <v>25291</v>
      </c>
      <c r="F1250" s="10"/>
    </row>
    <row r="1251" spans="1:6" s="6" customFormat="1">
      <c r="A1251" s="23" t="s">
        <v>25292</v>
      </c>
      <c r="B1251" s="32">
        <v>181629</v>
      </c>
      <c r="C1251" s="23" t="s">
        <v>25293</v>
      </c>
      <c r="D1251" s="25" t="s">
        <v>21998</v>
      </c>
      <c r="E1251" s="26" t="s">
        <v>25294</v>
      </c>
      <c r="F1251" s="10"/>
    </row>
    <row r="1252" spans="1:6" s="6" customFormat="1">
      <c r="A1252" s="23" t="s">
        <v>25295</v>
      </c>
      <c r="B1252" s="32">
        <v>181631</v>
      </c>
      <c r="C1252" s="23" t="s">
        <v>25296</v>
      </c>
      <c r="D1252" s="25" t="s">
        <v>21998</v>
      </c>
      <c r="E1252" s="26" t="s">
        <v>25297</v>
      </c>
      <c r="F1252" s="10"/>
    </row>
    <row r="1253" spans="1:6" s="6" customFormat="1">
      <c r="A1253" s="23" t="s">
        <v>25298</v>
      </c>
      <c r="B1253" s="32">
        <v>181632</v>
      </c>
      <c r="C1253" s="23" t="s">
        <v>25299</v>
      </c>
      <c r="D1253" s="25" t="s">
        <v>21998</v>
      </c>
      <c r="E1253" s="26" t="s">
        <v>25300</v>
      </c>
      <c r="F1253" s="10"/>
    </row>
    <row r="1254" spans="1:6" s="6" customFormat="1">
      <c r="A1254" s="23" t="s">
        <v>25301</v>
      </c>
      <c r="B1254" s="32">
        <v>181633</v>
      </c>
      <c r="C1254" s="23" t="s">
        <v>25302</v>
      </c>
      <c r="D1254" s="25" t="s">
        <v>21998</v>
      </c>
      <c r="E1254" s="26" t="s">
        <v>25303</v>
      </c>
      <c r="F1254" s="10"/>
    </row>
    <row r="1255" spans="1:6" s="6" customFormat="1">
      <c r="A1255" s="23" t="s">
        <v>25304</v>
      </c>
      <c r="B1255" s="32">
        <v>181634</v>
      </c>
      <c r="C1255" s="23" t="s">
        <v>25305</v>
      </c>
      <c r="D1255" s="25" t="s">
        <v>21998</v>
      </c>
      <c r="E1255" s="26" t="s">
        <v>25306</v>
      </c>
      <c r="F1255" s="10"/>
    </row>
    <row r="1256" spans="1:6" s="6" customFormat="1">
      <c r="A1256" s="23" t="s">
        <v>25307</v>
      </c>
      <c r="B1256" s="32">
        <v>181636</v>
      </c>
      <c r="C1256" s="23" t="s">
        <v>25308</v>
      </c>
      <c r="D1256" s="25" t="s">
        <v>21998</v>
      </c>
      <c r="E1256" s="26" t="s">
        <v>25309</v>
      </c>
      <c r="F1256" s="10"/>
    </row>
    <row r="1257" spans="1:6" s="6" customFormat="1">
      <c r="A1257" s="23" t="s">
        <v>25310</v>
      </c>
      <c r="B1257" s="32">
        <v>181637</v>
      </c>
      <c r="C1257" s="23" t="s">
        <v>25311</v>
      </c>
      <c r="D1257" s="25" t="s">
        <v>21998</v>
      </c>
      <c r="E1257" s="26" t="s">
        <v>25312</v>
      </c>
      <c r="F1257" s="10"/>
    </row>
    <row r="1258" spans="1:6" s="6" customFormat="1">
      <c r="A1258" s="23" t="s">
        <v>25313</v>
      </c>
      <c r="B1258" s="32">
        <v>181638</v>
      </c>
      <c r="C1258" s="23" t="s">
        <v>25314</v>
      </c>
      <c r="D1258" s="25" t="s">
        <v>21998</v>
      </c>
      <c r="E1258" s="26" t="s">
        <v>25315</v>
      </c>
      <c r="F1258" s="10"/>
    </row>
    <row r="1259" spans="1:6" s="6" customFormat="1">
      <c r="A1259" s="23" t="s">
        <v>25316</v>
      </c>
      <c r="B1259" s="32">
        <v>181639</v>
      </c>
      <c r="C1259" s="23" t="s">
        <v>25317</v>
      </c>
      <c r="D1259" s="25" t="s">
        <v>21998</v>
      </c>
      <c r="E1259" s="26" t="s">
        <v>25318</v>
      </c>
      <c r="F1259" s="10"/>
    </row>
    <row r="1260" spans="1:6" s="6" customFormat="1">
      <c r="A1260" s="23" t="s">
        <v>25319</v>
      </c>
      <c r="B1260" s="32">
        <v>181635</v>
      </c>
      <c r="C1260" s="23" t="s">
        <v>25320</v>
      </c>
      <c r="D1260" s="25" t="s">
        <v>21998</v>
      </c>
      <c r="E1260" s="26" t="s">
        <v>25321</v>
      </c>
      <c r="F1260" s="10"/>
    </row>
    <row r="1261" spans="1:6" s="6" customFormat="1">
      <c r="A1261" s="23" t="s">
        <v>25322</v>
      </c>
      <c r="B1261" s="32">
        <v>181640</v>
      </c>
      <c r="C1261" s="23" t="s">
        <v>25323</v>
      </c>
      <c r="D1261" s="25" t="s">
        <v>21998</v>
      </c>
      <c r="E1261" s="26" t="s">
        <v>25324</v>
      </c>
      <c r="F1261" s="10"/>
    </row>
    <row r="1262" spans="1:6" s="6" customFormat="1">
      <c r="A1262" s="23" t="s">
        <v>25325</v>
      </c>
      <c r="B1262" s="32">
        <v>181641</v>
      </c>
      <c r="C1262" s="23" t="s">
        <v>25326</v>
      </c>
      <c r="D1262" s="25" t="s">
        <v>21998</v>
      </c>
      <c r="E1262" s="26" t="s">
        <v>25327</v>
      </c>
      <c r="F1262" s="10"/>
    </row>
    <row r="1263" spans="1:6" s="6" customFormat="1">
      <c r="A1263" s="23" t="s">
        <v>25328</v>
      </c>
      <c r="B1263" s="32">
        <v>181642</v>
      </c>
      <c r="C1263" s="23" t="s">
        <v>25329</v>
      </c>
      <c r="D1263" s="25" t="s">
        <v>21998</v>
      </c>
      <c r="E1263" s="26" t="s">
        <v>22770</v>
      </c>
      <c r="F1263" s="10"/>
    </row>
    <row r="1264" spans="1:6" s="6" customFormat="1">
      <c r="A1264" s="23" t="s">
        <v>25330</v>
      </c>
      <c r="B1264" s="32">
        <v>181643</v>
      </c>
      <c r="C1264" s="23" t="s">
        <v>25331</v>
      </c>
      <c r="D1264" s="25" t="s">
        <v>21998</v>
      </c>
      <c r="E1264" s="26" t="s">
        <v>25332</v>
      </c>
      <c r="F1264" s="10"/>
    </row>
    <row r="1265" spans="1:6" s="6" customFormat="1">
      <c r="A1265" s="426" t="s">
        <v>22077</v>
      </c>
      <c r="B1265" s="427"/>
      <c r="C1265" s="428"/>
      <c r="D1265" s="33" t="s">
        <v>22078</v>
      </c>
      <c r="E1265" s="34" t="s">
        <v>22079</v>
      </c>
      <c r="F1265" s="10"/>
    </row>
    <row r="1266" spans="1:6" s="6" customFormat="1">
      <c r="A1266" s="429"/>
      <c r="B1266" s="430"/>
      <c r="C1266" s="431"/>
      <c r="D1266" s="33" t="s">
        <v>22080</v>
      </c>
      <c r="E1266" s="34" t="s">
        <v>22081</v>
      </c>
      <c r="F1266" s="10"/>
    </row>
    <row r="1267" spans="1:6" s="6" customFormat="1">
      <c r="A1267" s="35" t="s">
        <v>22082</v>
      </c>
      <c r="B1267" s="35" t="s">
        <v>22083</v>
      </c>
      <c r="C1267" s="35" t="s">
        <v>22084</v>
      </c>
      <c r="D1267" s="35" t="s">
        <v>22085</v>
      </c>
      <c r="E1267" s="36" t="s">
        <v>22086</v>
      </c>
      <c r="F1267" s="10"/>
    </row>
    <row r="1268" spans="1:6" s="6" customFormat="1">
      <c r="A1268" s="23" t="s">
        <v>25333</v>
      </c>
      <c r="B1268" s="32">
        <v>181644</v>
      </c>
      <c r="C1268" s="23" t="s">
        <v>25334</v>
      </c>
      <c r="D1268" s="25" t="s">
        <v>21998</v>
      </c>
      <c r="E1268" s="26" t="s">
        <v>22136</v>
      </c>
      <c r="F1268" s="10"/>
    </row>
    <row r="1269" spans="1:6" s="6" customFormat="1">
      <c r="A1269" s="23" t="s">
        <v>25335</v>
      </c>
      <c r="B1269" s="32">
        <v>181645</v>
      </c>
      <c r="C1269" s="23" t="s">
        <v>25336</v>
      </c>
      <c r="D1269" s="25" t="s">
        <v>21998</v>
      </c>
      <c r="E1269" s="26" t="s">
        <v>25337</v>
      </c>
      <c r="F1269" s="10"/>
    </row>
    <row r="1270" spans="1:6" s="6" customFormat="1">
      <c r="A1270" s="23" t="s">
        <v>25338</v>
      </c>
      <c r="B1270" s="32">
        <v>181646</v>
      </c>
      <c r="C1270" s="23" t="s">
        <v>25339</v>
      </c>
      <c r="D1270" s="25" t="s">
        <v>22030</v>
      </c>
      <c r="E1270" s="26" t="s">
        <v>25340</v>
      </c>
      <c r="F1270" s="10"/>
    </row>
    <row r="1271" spans="1:6" s="6" customFormat="1">
      <c r="A1271" s="23" t="s">
        <v>25341</v>
      </c>
      <c r="B1271" s="32">
        <v>181647</v>
      </c>
      <c r="C1271" s="23" t="s">
        <v>25342</v>
      </c>
      <c r="D1271" s="25" t="s">
        <v>22030</v>
      </c>
      <c r="E1271" s="26" t="s">
        <v>25343</v>
      </c>
      <c r="F1271" s="10"/>
    </row>
    <row r="1272" spans="1:6" s="6" customFormat="1">
      <c r="A1272" s="23" t="s">
        <v>25344</v>
      </c>
      <c r="B1272" s="32">
        <v>181648</v>
      </c>
      <c r="C1272" s="23" t="s">
        <v>25345</v>
      </c>
      <c r="D1272" s="25" t="s">
        <v>22030</v>
      </c>
      <c r="E1272" s="26" t="s">
        <v>25346</v>
      </c>
      <c r="F1272" s="10"/>
    </row>
    <row r="1273" spans="1:6" s="6" customFormat="1">
      <c r="A1273" s="23" t="s">
        <v>25347</v>
      </c>
      <c r="B1273" s="32">
        <v>181649</v>
      </c>
      <c r="C1273" s="23" t="s">
        <v>25348</v>
      </c>
      <c r="D1273" s="25" t="s">
        <v>22030</v>
      </c>
      <c r="E1273" s="26" t="s">
        <v>25349</v>
      </c>
      <c r="F1273" s="10"/>
    </row>
    <row r="1274" spans="1:6" s="6" customFormat="1">
      <c r="A1274" s="23" t="s">
        <v>25350</v>
      </c>
      <c r="B1274" s="32">
        <v>181650</v>
      </c>
      <c r="C1274" s="23" t="s">
        <v>25351</v>
      </c>
      <c r="D1274" s="25" t="s">
        <v>21998</v>
      </c>
      <c r="E1274" s="26" t="s">
        <v>25352</v>
      </c>
      <c r="F1274" s="10"/>
    </row>
    <row r="1275" spans="1:6" s="6" customFormat="1">
      <c r="A1275" s="23" t="s">
        <v>25353</v>
      </c>
      <c r="B1275" s="32">
        <v>181651</v>
      </c>
      <c r="C1275" s="23" t="s">
        <v>25354</v>
      </c>
      <c r="D1275" s="25" t="s">
        <v>21998</v>
      </c>
      <c r="E1275" s="26" t="s">
        <v>22105</v>
      </c>
      <c r="F1275" s="10"/>
    </row>
    <row r="1276" spans="1:6" s="6" customFormat="1">
      <c r="A1276" s="23" t="s">
        <v>25355</v>
      </c>
      <c r="B1276" s="32">
        <v>181652</v>
      </c>
      <c r="C1276" s="23" t="s">
        <v>25356</v>
      </c>
      <c r="D1276" s="25" t="s">
        <v>21998</v>
      </c>
      <c r="E1276" s="26" t="s">
        <v>25357</v>
      </c>
      <c r="F1276" s="10"/>
    </row>
    <row r="1277" spans="1:6" s="6" customFormat="1">
      <c r="A1277" s="23" t="s">
        <v>25358</v>
      </c>
      <c r="B1277" s="32">
        <v>181653</v>
      </c>
      <c r="C1277" s="23" t="s">
        <v>25359</v>
      </c>
      <c r="D1277" s="25" t="s">
        <v>21998</v>
      </c>
      <c r="E1277" s="26" t="s">
        <v>25360</v>
      </c>
      <c r="F1277" s="10"/>
    </row>
    <row r="1278" spans="1:6" s="6" customFormat="1">
      <c r="A1278" s="40" t="s">
        <v>25361</v>
      </c>
      <c r="B1278" s="41"/>
      <c r="C1278" s="40" t="s">
        <v>25362</v>
      </c>
      <c r="D1278" s="41"/>
      <c r="E1278" s="41"/>
      <c r="F1278" s="10"/>
    </row>
    <row r="1279" spans="1:6" s="6" customFormat="1">
      <c r="A1279" s="23" t="s">
        <v>25363</v>
      </c>
      <c r="B1279" s="32">
        <v>181296</v>
      </c>
      <c r="C1279" s="23" t="s">
        <v>25364</v>
      </c>
      <c r="D1279" s="25" t="s">
        <v>21998</v>
      </c>
      <c r="E1279" s="26" t="s">
        <v>25365</v>
      </c>
      <c r="F1279" s="10"/>
    </row>
    <row r="1280" spans="1:6" s="6" customFormat="1">
      <c r="A1280" s="23" t="s">
        <v>25366</v>
      </c>
      <c r="B1280" s="32">
        <v>181295</v>
      </c>
      <c r="C1280" s="23" t="s">
        <v>25367</v>
      </c>
      <c r="D1280" s="25" t="s">
        <v>21998</v>
      </c>
      <c r="E1280" s="26" t="s">
        <v>25368</v>
      </c>
      <c r="F1280" s="10"/>
    </row>
    <row r="1281" spans="1:6" s="6" customFormat="1">
      <c r="A1281" s="23" t="s">
        <v>25369</v>
      </c>
      <c r="B1281" s="32">
        <v>180414</v>
      </c>
      <c r="C1281" s="23" t="s">
        <v>25370</v>
      </c>
      <c r="D1281" s="25" t="s">
        <v>21998</v>
      </c>
      <c r="E1281" s="26" t="s">
        <v>25371</v>
      </c>
      <c r="F1281" s="10"/>
    </row>
    <row r="1282" spans="1:6" s="6" customFormat="1">
      <c r="A1282" s="23" t="s">
        <v>25372</v>
      </c>
      <c r="B1282" s="32">
        <v>180680</v>
      </c>
      <c r="C1282" s="23" t="s">
        <v>25373</v>
      </c>
      <c r="D1282" s="25" t="s">
        <v>21998</v>
      </c>
      <c r="E1282" s="26" t="s">
        <v>25374</v>
      </c>
      <c r="F1282" s="10"/>
    </row>
    <row r="1283" spans="1:6" s="6" customFormat="1">
      <c r="A1283" s="23" t="s">
        <v>25375</v>
      </c>
      <c r="B1283" s="32">
        <v>180413</v>
      </c>
      <c r="C1283" s="23" t="s">
        <v>25376</v>
      </c>
      <c r="D1283" s="25" t="s">
        <v>21998</v>
      </c>
      <c r="E1283" s="26" t="s">
        <v>25377</v>
      </c>
      <c r="F1283" s="10"/>
    </row>
    <row r="1284" spans="1:6" s="6" customFormat="1">
      <c r="A1284" s="28" t="s">
        <v>25378</v>
      </c>
      <c r="B1284" s="42">
        <v>180679</v>
      </c>
      <c r="C1284" s="28" t="s">
        <v>25379</v>
      </c>
      <c r="D1284" s="30" t="s">
        <v>21998</v>
      </c>
      <c r="E1284" s="31" t="s">
        <v>25380</v>
      </c>
      <c r="F1284" s="10"/>
    </row>
    <row r="1285" spans="1:6" s="6" customFormat="1">
      <c r="A1285" s="28" t="s">
        <v>25381</v>
      </c>
      <c r="B1285" s="42">
        <v>180678</v>
      </c>
      <c r="C1285" s="28" t="s">
        <v>25382</v>
      </c>
      <c r="D1285" s="30" t="s">
        <v>21998</v>
      </c>
      <c r="E1285" s="31" t="s">
        <v>25383</v>
      </c>
      <c r="F1285" s="10"/>
    </row>
    <row r="1286" spans="1:6" s="6" customFormat="1">
      <c r="A1286" s="23" t="s">
        <v>25384</v>
      </c>
      <c r="B1286" s="32">
        <v>180352</v>
      </c>
      <c r="C1286" s="23" t="s">
        <v>25385</v>
      </c>
      <c r="D1286" s="25" t="s">
        <v>21998</v>
      </c>
      <c r="E1286" s="26" t="s">
        <v>25386</v>
      </c>
      <c r="F1286" s="10"/>
    </row>
    <row r="1287" spans="1:6" s="6" customFormat="1">
      <c r="A1287" s="28" t="s">
        <v>25387</v>
      </c>
      <c r="B1287" s="42">
        <v>180094</v>
      </c>
      <c r="C1287" s="28" t="s">
        <v>25388</v>
      </c>
      <c r="D1287" s="30" t="s">
        <v>21998</v>
      </c>
      <c r="E1287" s="31" t="s">
        <v>25389</v>
      </c>
      <c r="F1287" s="10"/>
    </row>
    <row r="1288" spans="1:6" s="6" customFormat="1">
      <c r="A1288" s="23" t="s">
        <v>25390</v>
      </c>
      <c r="B1288" s="32">
        <v>180687</v>
      </c>
      <c r="C1288" s="23" t="s">
        <v>25391</v>
      </c>
      <c r="D1288" s="25" t="s">
        <v>21998</v>
      </c>
      <c r="E1288" s="26" t="s">
        <v>25392</v>
      </c>
      <c r="F1288" s="10"/>
    </row>
    <row r="1289" spans="1:6" s="6" customFormat="1">
      <c r="A1289" s="23" t="s">
        <v>25393</v>
      </c>
      <c r="B1289" s="32">
        <v>180093</v>
      </c>
      <c r="C1289" s="23" t="s">
        <v>25394</v>
      </c>
      <c r="D1289" s="25" t="s">
        <v>21998</v>
      </c>
      <c r="E1289" s="26" t="s">
        <v>25395</v>
      </c>
      <c r="F1289" s="10"/>
    </row>
    <row r="1290" spans="1:6" s="6" customFormat="1">
      <c r="A1290" s="28" t="s">
        <v>25396</v>
      </c>
      <c r="B1290" s="42">
        <v>180417</v>
      </c>
      <c r="C1290" s="28" t="s">
        <v>25397</v>
      </c>
      <c r="D1290" s="30" t="s">
        <v>21998</v>
      </c>
      <c r="E1290" s="31" t="s">
        <v>25398</v>
      </c>
      <c r="F1290" s="10"/>
    </row>
    <row r="1291" spans="1:6" s="6" customFormat="1">
      <c r="A1291" s="23" t="s">
        <v>25399</v>
      </c>
      <c r="B1291" s="32">
        <v>180485</v>
      </c>
      <c r="C1291" s="23" t="s">
        <v>25400</v>
      </c>
      <c r="D1291" s="25" t="s">
        <v>21998</v>
      </c>
      <c r="E1291" s="26" t="s">
        <v>25401</v>
      </c>
      <c r="F1291" s="10"/>
    </row>
    <row r="1292" spans="1:6" s="6" customFormat="1">
      <c r="A1292" s="23" t="s">
        <v>25402</v>
      </c>
      <c r="B1292" s="32">
        <v>180416</v>
      </c>
      <c r="C1292" s="23" t="s">
        <v>25403</v>
      </c>
      <c r="D1292" s="25" t="s">
        <v>21998</v>
      </c>
      <c r="E1292" s="26" t="s">
        <v>25404</v>
      </c>
      <c r="F1292" s="10"/>
    </row>
    <row r="1293" spans="1:6" s="6" customFormat="1">
      <c r="A1293" s="23" t="s">
        <v>25405</v>
      </c>
      <c r="B1293" s="32">
        <v>180551</v>
      </c>
      <c r="C1293" s="23" t="s">
        <v>25406</v>
      </c>
      <c r="D1293" s="25" t="s">
        <v>21998</v>
      </c>
      <c r="E1293" s="26" t="s">
        <v>25407</v>
      </c>
      <c r="F1293" s="10"/>
    </row>
    <row r="1294" spans="1:6" s="6" customFormat="1">
      <c r="A1294" s="23" t="s">
        <v>25408</v>
      </c>
      <c r="B1294" s="32">
        <v>180550</v>
      </c>
      <c r="C1294" s="23" t="s">
        <v>25409</v>
      </c>
      <c r="D1294" s="25" t="s">
        <v>21998</v>
      </c>
      <c r="E1294" s="26" t="s">
        <v>25410</v>
      </c>
      <c r="F1294" s="10"/>
    </row>
    <row r="1295" spans="1:6" s="6" customFormat="1">
      <c r="A1295" s="23" t="s">
        <v>25411</v>
      </c>
      <c r="B1295" s="32">
        <v>180549</v>
      </c>
      <c r="C1295" s="23" t="s">
        <v>25412</v>
      </c>
      <c r="D1295" s="25" t="s">
        <v>21998</v>
      </c>
      <c r="E1295" s="26" t="s">
        <v>25413</v>
      </c>
      <c r="F1295" s="10"/>
    </row>
    <row r="1296" spans="1:6" s="6" customFormat="1">
      <c r="A1296" s="23" t="s">
        <v>25414</v>
      </c>
      <c r="B1296" s="32">
        <v>180548</v>
      </c>
      <c r="C1296" s="23" t="s">
        <v>25415</v>
      </c>
      <c r="D1296" s="25" t="s">
        <v>21998</v>
      </c>
      <c r="E1296" s="26" t="s">
        <v>25416</v>
      </c>
      <c r="F1296" s="10"/>
    </row>
    <row r="1297" spans="1:6" s="6" customFormat="1">
      <c r="A1297" s="23" t="s">
        <v>25417</v>
      </c>
      <c r="B1297" s="32">
        <v>180349</v>
      </c>
      <c r="C1297" s="23" t="s">
        <v>25418</v>
      </c>
      <c r="D1297" s="25" t="s">
        <v>21998</v>
      </c>
      <c r="E1297" s="26" t="s">
        <v>25419</v>
      </c>
      <c r="F1297" s="10"/>
    </row>
    <row r="1298" spans="1:6" s="6" customFormat="1">
      <c r="A1298" s="23" t="s">
        <v>25420</v>
      </c>
      <c r="B1298" s="32">
        <v>180263</v>
      </c>
      <c r="C1298" s="23" t="s">
        <v>25421</v>
      </c>
      <c r="D1298" s="25" t="s">
        <v>21998</v>
      </c>
      <c r="E1298" s="26" t="s">
        <v>25422</v>
      </c>
      <c r="F1298" s="10"/>
    </row>
    <row r="1299" spans="1:6" s="6" customFormat="1">
      <c r="A1299" s="23" t="s">
        <v>25423</v>
      </c>
      <c r="B1299" s="32">
        <v>180214</v>
      </c>
      <c r="C1299" s="23" t="s">
        <v>25424</v>
      </c>
      <c r="D1299" s="25" t="s">
        <v>22294</v>
      </c>
      <c r="E1299" s="26" t="s">
        <v>25425</v>
      </c>
      <c r="F1299" s="10"/>
    </row>
    <row r="1300" spans="1:6" s="6" customFormat="1">
      <c r="A1300" s="23" t="s">
        <v>25426</v>
      </c>
      <c r="B1300" s="32">
        <v>180845</v>
      </c>
      <c r="C1300" s="23" t="s">
        <v>25427</v>
      </c>
      <c r="D1300" s="25" t="s">
        <v>22294</v>
      </c>
      <c r="E1300" s="26" t="s">
        <v>25428</v>
      </c>
      <c r="F1300" s="10"/>
    </row>
    <row r="1301" spans="1:6" s="6" customFormat="1">
      <c r="A1301" s="426" t="s">
        <v>22077</v>
      </c>
      <c r="B1301" s="427"/>
      <c r="C1301" s="428"/>
      <c r="D1301" s="33" t="s">
        <v>22078</v>
      </c>
      <c r="E1301" s="34" t="s">
        <v>22079</v>
      </c>
      <c r="F1301" s="10"/>
    </row>
    <row r="1302" spans="1:6" s="6" customFormat="1">
      <c r="A1302" s="429"/>
      <c r="B1302" s="430"/>
      <c r="C1302" s="431"/>
      <c r="D1302" s="33" t="s">
        <v>22080</v>
      </c>
      <c r="E1302" s="34" t="s">
        <v>22081</v>
      </c>
      <c r="F1302" s="10"/>
    </row>
    <row r="1303" spans="1:6" s="6" customFormat="1">
      <c r="A1303" s="35" t="s">
        <v>22082</v>
      </c>
      <c r="B1303" s="35" t="s">
        <v>22083</v>
      </c>
      <c r="C1303" s="35" t="s">
        <v>22084</v>
      </c>
      <c r="D1303" s="35" t="s">
        <v>22085</v>
      </c>
      <c r="E1303" s="36" t="s">
        <v>22086</v>
      </c>
      <c r="F1303" s="10"/>
    </row>
    <row r="1304" spans="1:6" s="6" customFormat="1">
      <c r="A1304" s="28" t="s">
        <v>25429</v>
      </c>
      <c r="B1304" s="42">
        <v>180544</v>
      </c>
      <c r="C1304" s="28" t="s">
        <v>25430</v>
      </c>
      <c r="D1304" s="30" t="s">
        <v>21998</v>
      </c>
      <c r="E1304" s="31" t="s">
        <v>25431</v>
      </c>
      <c r="F1304" s="10"/>
    </row>
    <row r="1305" spans="1:6" s="6" customFormat="1">
      <c r="A1305" s="23" t="s">
        <v>25432</v>
      </c>
      <c r="B1305" s="32">
        <v>180543</v>
      </c>
      <c r="C1305" s="23" t="s">
        <v>25433</v>
      </c>
      <c r="D1305" s="25" t="s">
        <v>21998</v>
      </c>
      <c r="E1305" s="26" t="s">
        <v>25434</v>
      </c>
      <c r="F1305" s="10"/>
    </row>
    <row r="1306" spans="1:6" s="6" customFormat="1">
      <c r="A1306" s="23" t="s">
        <v>25435</v>
      </c>
      <c r="B1306" s="32">
        <v>180542</v>
      </c>
      <c r="C1306" s="23" t="s">
        <v>25436</v>
      </c>
      <c r="D1306" s="25" t="s">
        <v>21998</v>
      </c>
      <c r="E1306" s="26" t="s">
        <v>25437</v>
      </c>
      <c r="F1306" s="10"/>
    </row>
    <row r="1307" spans="1:6" s="6" customFormat="1">
      <c r="A1307" s="23" t="s">
        <v>25438</v>
      </c>
      <c r="B1307" s="32">
        <v>180541</v>
      </c>
      <c r="C1307" s="23" t="s">
        <v>25439</v>
      </c>
      <c r="D1307" s="25" t="s">
        <v>21998</v>
      </c>
      <c r="E1307" s="26" t="s">
        <v>25440</v>
      </c>
      <c r="F1307" s="10"/>
    </row>
    <row r="1308" spans="1:6" s="6" customFormat="1">
      <c r="A1308" s="23" t="s">
        <v>25441</v>
      </c>
      <c r="B1308" s="32">
        <v>180540</v>
      </c>
      <c r="C1308" s="23" t="s">
        <v>25442</v>
      </c>
      <c r="D1308" s="25" t="s">
        <v>21998</v>
      </c>
      <c r="E1308" s="26" t="s">
        <v>25443</v>
      </c>
      <c r="F1308" s="10"/>
    </row>
    <row r="1309" spans="1:6" s="6" customFormat="1">
      <c r="A1309" s="23" t="s">
        <v>25444</v>
      </c>
      <c r="B1309" s="32">
        <v>180486</v>
      </c>
      <c r="C1309" s="23" t="s">
        <v>25445</v>
      </c>
      <c r="D1309" s="25" t="s">
        <v>21998</v>
      </c>
      <c r="E1309" s="26" t="s">
        <v>25446</v>
      </c>
      <c r="F1309" s="10"/>
    </row>
    <row r="1310" spans="1:6" s="6" customFormat="1">
      <c r="A1310" s="23" t="s">
        <v>25447</v>
      </c>
      <c r="B1310" s="32">
        <v>180350</v>
      </c>
      <c r="C1310" s="23" t="s">
        <v>25448</v>
      </c>
      <c r="D1310" s="25" t="s">
        <v>21998</v>
      </c>
      <c r="E1310" s="26" t="s">
        <v>25449</v>
      </c>
      <c r="F1310" s="10"/>
    </row>
    <row r="1311" spans="1:6" s="6" customFormat="1">
      <c r="A1311" s="23" t="s">
        <v>25450</v>
      </c>
      <c r="B1311" s="32">
        <v>180105</v>
      </c>
      <c r="C1311" s="23" t="s">
        <v>25451</v>
      </c>
      <c r="D1311" s="25" t="s">
        <v>22030</v>
      </c>
      <c r="E1311" s="26" t="s">
        <v>25452</v>
      </c>
      <c r="F1311" s="10"/>
    </row>
    <row r="1312" spans="1:6" s="6" customFormat="1">
      <c r="A1312" s="23" t="s">
        <v>25453</v>
      </c>
      <c r="B1312" s="32">
        <v>180104</v>
      </c>
      <c r="C1312" s="23" t="s">
        <v>25454</v>
      </c>
      <c r="D1312" s="25" t="s">
        <v>22030</v>
      </c>
      <c r="E1312" s="26" t="s">
        <v>25455</v>
      </c>
      <c r="F1312" s="10"/>
    </row>
    <row r="1313" spans="1:6" s="6" customFormat="1">
      <c r="A1313" s="23" t="s">
        <v>25456</v>
      </c>
      <c r="B1313" s="32">
        <v>180103</v>
      </c>
      <c r="C1313" s="23" t="s">
        <v>25457</v>
      </c>
      <c r="D1313" s="25" t="s">
        <v>22030</v>
      </c>
      <c r="E1313" s="26" t="s">
        <v>25458</v>
      </c>
      <c r="F1313" s="10"/>
    </row>
    <row r="1314" spans="1:6" s="6" customFormat="1">
      <c r="A1314" s="23" t="s">
        <v>25459</v>
      </c>
      <c r="B1314" s="32">
        <v>180102</v>
      </c>
      <c r="C1314" s="23" t="s">
        <v>25460</v>
      </c>
      <c r="D1314" s="25" t="s">
        <v>22030</v>
      </c>
      <c r="E1314" s="26" t="s">
        <v>25461</v>
      </c>
      <c r="F1314" s="10"/>
    </row>
    <row r="1315" spans="1:6" s="6" customFormat="1">
      <c r="A1315" s="23" t="s">
        <v>25462</v>
      </c>
      <c r="B1315" s="32">
        <v>180508</v>
      </c>
      <c r="C1315" s="23" t="s">
        <v>25463</v>
      </c>
      <c r="D1315" s="25" t="s">
        <v>22030</v>
      </c>
      <c r="E1315" s="26" t="s">
        <v>25464</v>
      </c>
      <c r="F1315" s="10"/>
    </row>
    <row r="1316" spans="1:6" s="6" customFormat="1">
      <c r="A1316" s="23" t="s">
        <v>25465</v>
      </c>
      <c r="B1316" s="32">
        <v>180650</v>
      </c>
      <c r="C1316" s="23" t="s">
        <v>25466</v>
      </c>
      <c r="D1316" s="25" t="s">
        <v>22030</v>
      </c>
      <c r="E1316" s="26" t="s">
        <v>25467</v>
      </c>
      <c r="F1316" s="10"/>
    </row>
    <row r="1317" spans="1:6" s="6" customFormat="1">
      <c r="A1317" s="23" t="s">
        <v>25468</v>
      </c>
      <c r="B1317" s="32">
        <v>180753</v>
      </c>
      <c r="C1317" s="23" t="s">
        <v>25469</v>
      </c>
      <c r="D1317" s="25" t="s">
        <v>22030</v>
      </c>
      <c r="E1317" s="26" t="s">
        <v>25470</v>
      </c>
      <c r="F1317" s="10"/>
    </row>
    <row r="1318" spans="1:6" s="6" customFormat="1">
      <c r="A1318" s="23" t="s">
        <v>25471</v>
      </c>
      <c r="B1318" s="32">
        <v>180754</v>
      </c>
      <c r="C1318" s="23" t="s">
        <v>25472</v>
      </c>
      <c r="D1318" s="25" t="s">
        <v>22030</v>
      </c>
      <c r="E1318" s="26" t="s">
        <v>25473</v>
      </c>
      <c r="F1318" s="10"/>
    </row>
    <row r="1319" spans="1:6" s="6" customFormat="1">
      <c r="A1319" s="40" t="s">
        <v>25474</v>
      </c>
      <c r="B1319" s="41"/>
      <c r="C1319" s="40" t="s">
        <v>25475</v>
      </c>
      <c r="D1319" s="41"/>
      <c r="E1319" s="41"/>
      <c r="F1319" s="10"/>
    </row>
    <row r="1320" spans="1:6" s="6" customFormat="1">
      <c r="A1320" s="23" t="s">
        <v>25476</v>
      </c>
      <c r="B1320" s="32">
        <v>180244</v>
      </c>
      <c r="C1320" s="23" t="s">
        <v>25477</v>
      </c>
      <c r="D1320" s="25" t="s">
        <v>21998</v>
      </c>
      <c r="E1320" s="26" t="s">
        <v>25478</v>
      </c>
      <c r="F1320" s="10"/>
    </row>
    <row r="1321" spans="1:6" s="6" customFormat="1">
      <c r="A1321" s="23" t="s">
        <v>25479</v>
      </c>
      <c r="B1321" s="32">
        <v>180243</v>
      </c>
      <c r="C1321" s="23" t="s">
        <v>25480</v>
      </c>
      <c r="D1321" s="25" t="s">
        <v>21998</v>
      </c>
      <c r="E1321" s="26" t="s">
        <v>25481</v>
      </c>
      <c r="F1321" s="10"/>
    </row>
    <row r="1322" spans="1:6" s="6" customFormat="1">
      <c r="A1322" s="23" t="s">
        <v>25482</v>
      </c>
      <c r="B1322" s="32">
        <v>180242</v>
      </c>
      <c r="C1322" s="23" t="s">
        <v>25483</v>
      </c>
      <c r="D1322" s="25" t="s">
        <v>21998</v>
      </c>
      <c r="E1322" s="26" t="s">
        <v>25484</v>
      </c>
      <c r="F1322" s="10"/>
    </row>
    <row r="1323" spans="1:6" s="6" customFormat="1">
      <c r="A1323" s="23" t="s">
        <v>25485</v>
      </c>
      <c r="B1323" s="32">
        <v>180241</v>
      </c>
      <c r="C1323" s="23" t="s">
        <v>25486</v>
      </c>
      <c r="D1323" s="25" t="s">
        <v>21998</v>
      </c>
      <c r="E1323" s="26" t="s">
        <v>25487</v>
      </c>
      <c r="F1323" s="10"/>
    </row>
    <row r="1324" spans="1:6" s="6" customFormat="1">
      <c r="A1324" s="23" t="s">
        <v>25488</v>
      </c>
      <c r="B1324" s="32">
        <v>180240</v>
      </c>
      <c r="C1324" s="23" t="s">
        <v>25489</v>
      </c>
      <c r="D1324" s="25" t="s">
        <v>21998</v>
      </c>
      <c r="E1324" s="26" t="s">
        <v>25490</v>
      </c>
      <c r="F1324" s="10"/>
    </row>
    <row r="1325" spans="1:6" s="6" customFormat="1">
      <c r="A1325" s="23" t="s">
        <v>25491</v>
      </c>
      <c r="B1325" s="32">
        <v>180471</v>
      </c>
      <c r="C1325" s="23" t="s">
        <v>25492</v>
      </c>
      <c r="D1325" s="25" t="s">
        <v>21998</v>
      </c>
      <c r="E1325" s="26" t="s">
        <v>25493</v>
      </c>
      <c r="F1325" s="10"/>
    </row>
    <row r="1326" spans="1:6" s="6" customFormat="1">
      <c r="A1326" s="23" t="s">
        <v>25494</v>
      </c>
      <c r="B1326" s="32">
        <v>180472</v>
      </c>
      <c r="C1326" s="23" t="s">
        <v>25495</v>
      </c>
      <c r="D1326" s="25" t="s">
        <v>21998</v>
      </c>
      <c r="E1326" s="26" t="s">
        <v>25496</v>
      </c>
      <c r="F1326" s="10"/>
    </row>
    <row r="1327" spans="1:6" s="6" customFormat="1">
      <c r="A1327" s="23" t="s">
        <v>25497</v>
      </c>
      <c r="B1327" s="32">
        <v>180473</v>
      </c>
      <c r="C1327" s="23" t="s">
        <v>25498</v>
      </c>
      <c r="D1327" s="25" t="s">
        <v>21998</v>
      </c>
      <c r="E1327" s="26" t="s">
        <v>25499</v>
      </c>
      <c r="F1327" s="10"/>
    </row>
    <row r="1328" spans="1:6" s="6" customFormat="1">
      <c r="A1328" s="23" t="s">
        <v>25500</v>
      </c>
      <c r="B1328" s="32">
        <v>180474</v>
      </c>
      <c r="C1328" s="23" t="s">
        <v>25501</v>
      </c>
      <c r="D1328" s="25" t="s">
        <v>21998</v>
      </c>
      <c r="E1328" s="26" t="s">
        <v>25502</v>
      </c>
      <c r="F1328" s="10"/>
    </row>
    <row r="1329" spans="1:6" s="6" customFormat="1">
      <c r="A1329" s="23" t="s">
        <v>25503</v>
      </c>
      <c r="B1329" s="32">
        <v>180248</v>
      </c>
      <c r="C1329" s="23" t="s">
        <v>25504</v>
      </c>
      <c r="D1329" s="25" t="s">
        <v>21998</v>
      </c>
      <c r="E1329" s="26" t="s">
        <v>25505</v>
      </c>
      <c r="F1329" s="10"/>
    </row>
    <row r="1330" spans="1:6" s="6" customFormat="1">
      <c r="A1330" s="23" t="s">
        <v>25506</v>
      </c>
      <c r="B1330" s="32">
        <v>180247</v>
      </c>
      <c r="C1330" s="23" t="s">
        <v>25507</v>
      </c>
      <c r="D1330" s="25" t="s">
        <v>21998</v>
      </c>
      <c r="E1330" s="26" t="s">
        <v>25508</v>
      </c>
      <c r="F1330" s="10"/>
    </row>
    <row r="1331" spans="1:6" s="6" customFormat="1">
      <c r="A1331" s="23" t="s">
        <v>25509</v>
      </c>
      <c r="B1331" s="32">
        <v>180250</v>
      </c>
      <c r="C1331" s="23" t="s">
        <v>25510</v>
      </c>
      <c r="D1331" s="25" t="s">
        <v>21998</v>
      </c>
      <c r="E1331" s="26" t="s">
        <v>25511</v>
      </c>
      <c r="F1331" s="10"/>
    </row>
    <row r="1332" spans="1:6" s="6" customFormat="1">
      <c r="A1332" s="23" t="s">
        <v>25512</v>
      </c>
      <c r="B1332" s="32">
        <v>180246</v>
      </c>
      <c r="C1332" s="23" t="s">
        <v>25513</v>
      </c>
      <c r="D1332" s="25" t="s">
        <v>21998</v>
      </c>
      <c r="E1332" s="26" t="s">
        <v>25514</v>
      </c>
      <c r="F1332" s="10"/>
    </row>
    <row r="1333" spans="1:6" s="6" customFormat="1">
      <c r="A1333" s="23" t="s">
        <v>25515</v>
      </c>
      <c r="B1333" s="32">
        <v>180249</v>
      </c>
      <c r="C1333" s="23" t="s">
        <v>25516</v>
      </c>
      <c r="D1333" s="25" t="s">
        <v>21998</v>
      </c>
      <c r="E1333" s="26" t="s">
        <v>25517</v>
      </c>
      <c r="F1333" s="10"/>
    </row>
    <row r="1334" spans="1:6" s="6" customFormat="1">
      <c r="A1334" s="23" t="s">
        <v>25518</v>
      </c>
      <c r="B1334" s="32">
        <v>180245</v>
      </c>
      <c r="C1334" s="23" t="s">
        <v>25519</v>
      </c>
      <c r="D1334" s="25" t="s">
        <v>21998</v>
      </c>
      <c r="E1334" s="26" t="s">
        <v>25520</v>
      </c>
      <c r="F1334" s="10"/>
    </row>
    <row r="1335" spans="1:6" s="6" customFormat="1">
      <c r="A1335" s="23" t="s">
        <v>25521</v>
      </c>
      <c r="B1335" s="32">
        <v>181527</v>
      </c>
      <c r="C1335" s="23" t="s">
        <v>25522</v>
      </c>
      <c r="D1335" s="25" t="s">
        <v>21998</v>
      </c>
      <c r="E1335" s="26" t="s">
        <v>25523</v>
      </c>
      <c r="F1335" s="10"/>
    </row>
    <row r="1336" spans="1:6" s="6" customFormat="1">
      <c r="A1336" s="23" t="s">
        <v>25524</v>
      </c>
      <c r="B1336" s="32">
        <v>180260</v>
      </c>
      <c r="C1336" s="23" t="s">
        <v>25525</v>
      </c>
      <c r="D1336" s="25" t="s">
        <v>21998</v>
      </c>
      <c r="E1336" s="26" t="s">
        <v>25526</v>
      </c>
      <c r="F1336" s="10"/>
    </row>
    <row r="1337" spans="1:6" s="6" customFormat="1">
      <c r="A1337" s="426" t="s">
        <v>22077</v>
      </c>
      <c r="B1337" s="427"/>
      <c r="C1337" s="428"/>
      <c r="D1337" s="33" t="s">
        <v>22078</v>
      </c>
      <c r="E1337" s="34" t="s">
        <v>22079</v>
      </c>
      <c r="F1337" s="10"/>
    </row>
    <row r="1338" spans="1:6" s="6" customFormat="1">
      <c r="A1338" s="429"/>
      <c r="B1338" s="430"/>
      <c r="C1338" s="431"/>
      <c r="D1338" s="33" t="s">
        <v>22080</v>
      </c>
      <c r="E1338" s="34" t="s">
        <v>22081</v>
      </c>
      <c r="F1338" s="10"/>
    </row>
    <row r="1339" spans="1:6" s="6" customFormat="1">
      <c r="A1339" s="35" t="s">
        <v>22082</v>
      </c>
      <c r="B1339" s="35" t="s">
        <v>22083</v>
      </c>
      <c r="C1339" s="35" t="s">
        <v>22084</v>
      </c>
      <c r="D1339" s="35" t="s">
        <v>22085</v>
      </c>
      <c r="E1339" s="36" t="s">
        <v>22086</v>
      </c>
      <c r="F1339" s="10"/>
    </row>
    <row r="1340" spans="1:6" s="6" customFormat="1">
      <c r="A1340" s="23" t="s">
        <v>25527</v>
      </c>
      <c r="B1340" s="32">
        <v>180259</v>
      </c>
      <c r="C1340" s="23" t="s">
        <v>25528</v>
      </c>
      <c r="D1340" s="25" t="s">
        <v>21998</v>
      </c>
      <c r="E1340" s="26" t="s">
        <v>23994</v>
      </c>
      <c r="F1340" s="10"/>
    </row>
    <row r="1341" spans="1:6" s="6" customFormat="1">
      <c r="A1341" s="23" t="s">
        <v>25529</v>
      </c>
      <c r="B1341" s="32">
        <v>180258</v>
      </c>
      <c r="C1341" s="23" t="s">
        <v>25530</v>
      </c>
      <c r="D1341" s="25" t="s">
        <v>21998</v>
      </c>
      <c r="E1341" s="26" t="s">
        <v>25531</v>
      </c>
      <c r="F1341" s="10"/>
    </row>
    <row r="1342" spans="1:6" s="6" customFormat="1">
      <c r="A1342" s="23" t="s">
        <v>25532</v>
      </c>
      <c r="B1342" s="32">
        <v>180257</v>
      </c>
      <c r="C1342" s="23" t="s">
        <v>25533</v>
      </c>
      <c r="D1342" s="25" t="s">
        <v>21998</v>
      </c>
      <c r="E1342" s="26" t="s">
        <v>25534</v>
      </c>
      <c r="F1342" s="10"/>
    </row>
    <row r="1343" spans="1:6" s="6" customFormat="1">
      <c r="A1343" s="23" t="s">
        <v>25535</v>
      </c>
      <c r="B1343" s="32">
        <v>180255</v>
      </c>
      <c r="C1343" s="23" t="s">
        <v>25536</v>
      </c>
      <c r="D1343" s="25" t="s">
        <v>21998</v>
      </c>
      <c r="E1343" s="26" t="s">
        <v>25537</v>
      </c>
      <c r="F1343" s="10"/>
    </row>
    <row r="1344" spans="1:6" s="6" customFormat="1">
      <c r="A1344" s="23" t="s">
        <v>25538</v>
      </c>
      <c r="B1344" s="32">
        <v>180256</v>
      </c>
      <c r="C1344" s="23" t="s">
        <v>25539</v>
      </c>
      <c r="D1344" s="25" t="s">
        <v>21998</v>
      </c>
      <c r="E1344" s="26" t="s">
        <v>25540</v>
      </c>
      <c r="F1344" s="10"/>
    </row>
    <row r="1345" spans="1:6" s="6" customFormat="1">
      <c r="A1345" s="23" t="s">
        <v>25541</v>
      </c>
      <c r="B1345" s="32">
        <v>180254</v>
      </c>
      <c r="C1345" s="23" t="s">
        <v>25542</v>
      </c>
      <c r="D1345" s="25" t="s">
        <v>21998</v>
      </c>
      <c r="E1345" s="26" t="s">
        <v>25543</v>
      </c>
      <c r="F1345" s="10"/>
    </row>
    <row r="1346" spans="1:6" s="6" customFormat="1">
      <c r="A1346" s="23" t="s">
        <v>25544</v>
      </c>
      <c r="B1346" s="32">
        <v>180475</v>
      </c>
      <c r="C1346" s="23" t="s">
        <v>25545</v>
      </c>
      <c r="D1346" s="25" t="s">
        <v>21998</v>
      </c>
      <c r="E1346" s="26" t="s">
        <v>25546</v>
      </c>
      <c r="F1346" s="10"/>
    </row>
    <row r="1347" spans="1:6" s="6" customFormat="1">
      <c r="A1347" s="28" t="s">
        <v>25547</v>
      </c>
      <c r="B1347" s="42">
        <v>180476</v>
      </c>
      <c r="C1347" s="28" t="s">
        <v>25548</v>
      </c>
      <c r="D1347" s="30" t="s">
        <v>21998</v>
      </c>
      <c r="E1347" s="31" t="s">
        <v>25549</v>
      </c>
      <c r="F1347" s="10"/>
    </row>
    <row r="1348" spans="1:6" s="6" customFormat="1">
      <c r="A1348" s="23" t="s">
        <v>25550</v>
      </c>
      <c r="B1348" s="32">
        <v>180477</v>
      </c>
      <c r="C1348" s="23" t="s">
        <v>25551</v>
      </c>
      <c r="D1348" s="25" t="s">
        <v>21998</v>
      </c>
      <c r="E1348" s="26" t="s">
        <v>25552</v>
      </c>
      <c r="F1348" s="10"/>
    </row>
    <row r="1349" spans="1:6" s="6" customFormat="1">
      <c r="A1349" s="23" t="s">
        <v>25553</v>
      </c>
      <c r="B1349" s="32">
        <v>180478</v>
      </c>
      <c r="C1349" s="23" t="s">
        <v>25554</v>
      </c>
      <c r="D1349" s="25" t="s">
        <v>21998</v>
      </c>
      <c r="E1349" s="26" t="s">
        <v>25555</v>
      </c>
      <c r="F1349" s="10"/>
    </row>
    <row r="1350" spans="1:6" s="6" customFormat="1">
      <c r="A1350" s="23" t="s">
        <v>25556</v>
      </c>
      <c r="B1350" s="32">
        <v>180253</v>
      </c>
      <c r="C1350" s="23" t="s">
        <v>25557</v>
      </c>
      <c r="D1350" s="25" t="s">
        <v>21998</v>
      </c>
      <c r="E1350" s="26" t="s">
        <v>25558</v>
      </c>
      <c r="F1350" s="10"/>
    </row>
    <row r="1351" spans="1:6" s="6" customFormat="1">
      <c r="A1351" s="28" t="s">
        <v>25559</v>
      </c>
      <c r="B1351" s="42">
        <v>180252</v>
      </c>
      <c r="C1351" s="28" t="s">
        <v>25560</v>
      </c>
      <c r="D1351" s="30" t="s">
        <v>21998</v>
      </c>
      <c r="E1351" s="31" t="s">
        <v>25561</v>
      </c>
      <c r="F1351" s="10"/>
    </row>
    <row r="1352" spans="1:6" s="6" customFormat="1">
      <c r="A1352" s="23" t="s">
        <v>25562</v>
      </c>
      <c r="B1352" s="32">
        <v>180251</v>
      </c>
      <c r="C1352" s="23" t="s">
        <v>25563</v>
      </c>
      <c r="D1352" s="25" t="s">
        <v>21998</v>
      </c>
      <c r="E1352" s="26" t="s">
        <v>25564</v>
      </c>
      <c r="F1352" s="10"/>
    </row>
    <row r="1353" spans="1:6" s="6" customFormat="1">
      <c r="A1353" s="40" t="s">
        <v>25565</v>
      </c>
      <c r="B1353" s="41"/>
      <c r="C1353" s="40" t="s">
        <v>25566</v>
      </c>
      <c r="D1353" s="41"/>
      <c r="E1353" s="41"/>
      <c r="F1353" s="10"/>
    </row>
    <row r="1354" spans="1:6" s="6" customFormat="1">
      <c r="A1354" s="23" t="s">
        <v>25567</v>
      </c>
      <c r="B1354" s="32">
        <v>180513</v>
      </c>
      <c r="C1354" s="23" t="s">
        <v>25568</v>
      </c>
      <c r="D1354" s="25" t="s">
        <v>22030</v>
      </c>
      <c r="E1354" s="26" t="s">
        <v>25569</v>
      </c>
      <c r="F1354" s="10"/>
    </row>
    <row r="1355" spans="1:6" s="6" customFormat="1">
      <c r="A1355" s="23" t="s">
        <v>25570</v>
      </c>
      <c r="B1355" s="32">
        <v>180520</v>
      </c>
      <c r="C1355" s="23" t="s">
        <v>25571</v>
      </c>
      <c r="D1355" s="25" t="s">
        <v>22030</v>
      </c>
      <c r="E1355" s="26" t="s">
        <v>25572</v>
      </c>
      <c r="F1355" s="10"/>
    </row>
    <row r="1356" spans="1:6" s="6" customFormat="1">
      <c r="A1356" s="23" t="s">
        <v>25573</v>
      </c>
      <c r="B1356" s="32">
        <v>180709</v>
      </c>
      <c r="C1356" s="23" t="s">
        <v>25574</v>
      </c>
      <c r="D1356" s="25" t="s">
        <v>22030</v>
      </c>
      <c r="E1356" s="26" t="s">
        <v>25575</v>
      </c>
      <c r="F1356" s="10"/>
    </row>
    <row r="1357" spans="1:6" s="6" customFormat="1">
      <c r="A1357" s="23" t="s">
        <v>25576</v>
      </c>
      <c r="B1357" s="32">
        <v>180592</v>
      </c>
      <c r="C1357" s="23" t="s">
        <v>25577</v>
      </c>
      <c r="D1357" s="25" t="s">
        <v>22030</v>
      </c>
      <c r="E1357" s="26" t="s">
        <v>25578</v>
      </c>
      <c r="F1357" s="10"/>
    </row>
    <row r="1358" spans="1:6" s="6" customFormat="1">
      <c r="A1358" s="23" t="s">
        <v>25579</v>
      </c>
      <c r="B1358" s="32">
        <v>180315</v>
      </c>
      <c r="C1358" s="23" t="s">
        <v>25580</v>
      </c>
      <c r="D1358" s="25" t="s">
        <v>22030</v>
      </c>
      <c r="E1358" s="26" t="s">
        <v>25581</v>
      </c>
      <c r="F1358" s="10"/>
    </row>
    <row r="1359" spans="1:6" s="6" customFormat="1">
      <c r="A1359" s="23" t="s">
        <v>25582</v>
      </c>
      <c r="B1359" s="32">
        <v>180722</v>
      </c>
      <c r="C1359" s="23" t="s">
        <v>25583</v>
      </c>
      <c r="D1359" s="25" t="s">
        <v>21998</v>
      </c>
      <c r="E1359" s="26" t="s">
        <v>25584</v>
      </c>
      <c r="F1359" s="10"/>
    </row>
    <row r="1360" spans="1:6" s="6" customFormat="1">
      <c r="A1360" s="23" t="s">
        <v>25585</v>
      </c>
      <c r="B1360" s="32">
        <v>180723</v>
      </c>
      <c r="C1360" s="23" t="s">
        <v>25586</v>
      </c>
      <c r="D1360" s="25" t="s">
        <v>21998</v>
      </c>
      <c r="E1360" s="26" t="s">
        <v>25587</v>
      </c>
      <c r="F1360" s="10"/>
    </row>
    <row r="1361" spans="1:6" s="6" customFormat="1">
      <c r="A1361" s="23" t="s">
        <v>25588</v>
      </c>
      <c r="B1361" s="32">
        <v>180724</v>
      </c>
      <c r="C1361" s="23" t="s">
        <v>25589</v>
      </c>
      <c r="D1361" s="25" t="s">
        <v>21998</v>
      </c>
      <c r="E1361" s="26" t="s">
        <v>25590</v>
      </c>
      <c r="F1361" s="10"/>
    </row>
    <row r="1362" spans="1:6" s="6" customFormat="1">
      <c r="A1362" s="23" t="s">
        <v>25591</v>
      </c>
      <c r="B1362" s="32">
        <v>180719</v>
      </c>
      <c r="C1362" s="23" t="s">
        <v>25592</v>
      </c>
      <c r="D1362" s="25" t="s">
        <v>21998</v>
      </c>
      <c r="E1362" s="26" t="s">
        <v>25593</v>
      </c>
      <c r="F1362" s="10"/>
    </row>
    <row r="1363" spans="1:6" s="6" customFormat="1">
      <c r="A1363" s="23" t="s">
        <v>25594</v>
      </c>
      <c r="B1363" s="32">
        <v>180720</v>
      </c>
      <c r="C1363" s="23" t="s">
        <v>25595</v>
      </c>
      <c r="D1363" s="25" t="s">
        <v>21998</v>
      </c>
      <c r="E1363" s="26" t="s">
        <v>25596</v>
      </c>
      <c r="F1363" s="10"/>
    </row>
    <row r="1364" spans="1:6" s="6" customFormat="1">
      <c r="A1364" s="23" t="s">
        <v>25597</v>
      </c>
      <c r="B1364" s="32">
        <v>180721</v>
      </c>
      <c r="C1364" s="23" t="s">
        <v>25598</v>
      </c>
      <c r="D1364" s="25" t="s">
        <v>21998</v>
      </c>
      <c r="E1364" s="26" t="s">
        <v>25599</v>
      </c>
      <c r="F1364" s="10"/>
    </row>
    <row r="1365" spans="1:6" s="6" customFormat="1">
      <c r="A1365" s="40" t="s">
        <v>25600</v>
      </c>
      <c r="B1365" s="41"/>
      <c r="C1365" s="40" t="s">
        <v>25601</v>
      </c>
      <c r="D1365" s="41"/>
      <c r="E1365" s="41"/>
      <c r="F1365" s="10"/>
    </row>
    <row r="1366" spans="1:6" s="6" customFormat="1">
      <c r="A1366" s="23" t="s">
        <v>25602</v>
      </c>
      <c r="B1366" s="32">
        <v>181487</v>
      </c>
      <c r="C1366" s="23" t="s">
        <v>25603</v>
      </c>
      <c r="D1366" s="25" t="s">
        <v>21998</v>
      </c>
      <c r="E1366" s="26" t="s">
        <v>25604</v>
      </c>
      <c r="F1366" s="10"/>
    </row>
    <row r="1367" spans="1:6" s="6" customFormat="1">
      <c r="A1367" s="23" t="s">
        <v>25605</v>
      </c>
      <c r="B1367" s="32">
        <v>181479</v>
      </c>
      <c r="C1367" s="23" t="s">
        <v>25606</v>
      </c>
      <c r="D1367" s="25" t="s">
        <v>21998</v>
      </c>
      <c r="E1367" s="26" t="s">
        <v>25607</v>
      </c>
      <c r="F1367" s="10"/>
    </row>
    <row r="1368" spans="1:6" s="6" customFormat="1">
      <c r="A1368" s="23" t="s">
        <v>25608</v>
      </c>
      <c r="B1368" s="32">
        <v>181480</v>
      </c>
      <c r="C1368" s="23" t="s">
        <v>25609</v>
      </c>
      <c r="D1368" s="25" t="s">
        <v>21998</v>
      </c>
      <c r="E1368" s="26" t="s">
        <v>25610</v>
      </c>
      <c r="F1368" s="10"/>
    </row>
    <row r="1369" spans="1:6" s="6" customFormat="1">
      <c r="A1369" s="23" t="s">
        <v>25611</v>
      </c>
      <c r="B1369" s="32">
        <v>180502</v>
      </c>
      <c r="C1369" s="23" t="s">
        <v>25612</v>
      </c>
      <c r="D1369" s="25" t="s">
        <v>21998</v>
      </c>
      <c r="E1369" s="26" t="s">
        <v>25613</v>
      </c>
      <c r="F1369" s="10"/>
    </row>
    <row r="1370" spans="1:6" s="6" customFormat="1">
      <c r="A1370" s="23" t="s">
        <v>25614</v>
      </c>
      <c r="B1370" s="32">
        <v>181481</v>
      </c>
      <c r="C1370" s="23" t="s">
        <v>25615</v>
      </c>
      <c r="D1370" s="25" t="s">
        <v>21998</v>
      </c>
      <c r="E1370" s="26" t="s">
        <v>25616</v>
      </c>
      <c r="F1370" s="10"/>
    </row>
    <row r="1371" spans="1:6" s="6" customFormat="1">
      <c r="A1371" s="23" t="s">
        <v>25617</v>
      </c>
      <c r="B1371" s="32">
        <v>180385</v>
      </c>
      <c r="C1371" s="23" t="s">
        <v>25618</v>
      </c>
      <c r="D1371" s="25" t="s">
        <v>21998</v>
      </c>
      <c r="E1371" s="26" t="s">
        <v>25619</v>
      </c>
      <c r="F1371" s="10"/>
    </row>
    <row r="1372" spans="1:6" s="6" customFormat="1">
      <c r="A1372" s="23" t="s">
        <v>25620</v>
      </c>
      <c r="B1372" s="32">
        <v>181484</v>
      </c>
      <c r="C1372" s="23" t="s">
        <v>25621</v>
      </c>
      <c r="D1372" s="25" t="s">
        <v>21998</v>
      </c>
      <c r="E1372" s="26" t="s">
        <v>25622</v>
      </c>
      <c r="F1372" s="10"/>
    </row>
    <row r="1373" spans="1:6" s="6" customFormat="1">
      <c r="A1373" s="426" t="s">
        <v>22077</v>
      </c>
      <c r="B1373" s="427"/>
      <c r="C1373" s="428"/>
      <c r="D1373" s="33" t="s">
        <v>22078</v>
      </c>
      <c r="E1373" s="34" t="s">
        <v>22079</v>
      </c>
      <c r="F1373" s="10"/>
    </row>
    <row r="1374" spans="1:6" s="6" customFormat="1">
      <c r="A1374" s="429"/>
      <c r="B1374" s="430"/>
      <c r="C1374" s="431"/>
      <c r="D1374" s="33" t="s">
        <v>22080</v>
      </c>
      <c r="E1374" s="34" t="s">
        <v>22081</v>
      </c>
      <c r="F1374" s="10"/>
    </row>
    <row r="1375" spans="1:6" s="6" customFormat="1">
      <c r="A1375" s="35" t="s">
        <v>22082</v>
      </c>
      <c r="B1375" s="35" t="s">
        <v>22083</v>
      </c>
      <c r="C1375" s="35" t="s">
        <v>22084</v>
      </c>
      <c r="D1375" s="35" t="s">
        <v>22085</v>
      </c>
      <c r="E1375" s="36" t="s">
        <v>22086</v>
      </c>
      <c r="F1375" s="10"/>
    </row>
    <row r="1376" spans="1:6" s="6" customFormat="1">
      <c r="A1376" s="23" t="s">
        <v>25623</v>
      </c>
      <c r="B1376" s="32">
        <v>181483</v>
      </c>
      <c r="C1376" s="23" t="s">
        <v>25624</v>
      </c>
      <c r="D1376" s="25" t="s">
        <v>21998</v>
      </c>
      <c r="E1376" s="26" t="s">
        <v>25625</v>
      </c>
      <c r="F1376" s="10"/>
    </row>
    <row r="1377" spans="1:6" s="6" customFormat="1">
      <c r="A1377" s="23" t="s">
        <v>25626</v>
      </c>
      <c r="B1377" s="32">
        <v>181485</v>
      </c>
      <c r="C1377" s="23" t="s">
        <v>25627</v>
      </c>
      <c r="D1377" s="25" t="s">
        <v>21998</v>
      </c>
      <c r="E1377" s="26" t="s">
        <v>25628</v>
      </c>
      <c r="F1377" s="10"/>
    </row>
    <row r="1378" spans="1:6" s="6" customFormat="1">
      <c r="A1378" s="23" t="s">
        <v>25629</v>
      </c>
      <c r="B1378" s="32">
        <v>181486</v>
      </c>
      <c r="C1378" s="23" t="s">
        <v>25630</v>
      </c>
      <c r="D1378" s="25" t="s">
        <v>21998</v>
      </c>
      <c r="E1378" s="26" t="s">
        <v>25631</v>
      </c>
      <c r="F1378" s="10"/>
    </row>
    <row r="1379" spans="1:6" s="6" customFormat="1">
      <c r="A1379" s="23" t="s">
        <v>25632</v>
      </c>
      <c r="B1379" s="32">
        <v>181475</v>
      </c>
      <c r="C1379" s="23" t="s">
        <v>25633</v>
      </c>
      <c r="D1379" s="25" t="s">
        <v>21998</v>
      </c>
      <c r="E1379" s="26" t="s">
        <v>25634</v>
      </c>
      <c r="F1379" s="10"/>
    </row>
    <row r="1380" spans="1:6" s="6" customFormat="1">
      <c r="A1380" s="23" t="s">
        <v>25635</v>
      </c>
      <c r="B1380" s="32">
        <v>181476</v>
      </c>
      <c r="C1380" s="23" t="s">
        <v>25636</v>
      </c>
      <c r="D1380" s="25" t="s">
        <v>21998</v>
      </c>
      <c r="E1380" s="26" t="s">
        <v>25637</v>
      </c>
      <c r="F1380" s="10"/>
    </row>
    <row r="1381" spans="1:6" s="6" customFormat="1">
      <c r="A1381" s="23" t="s">
        <v>25638</v>
      </c>
      <c r="B1381" s="32">
        <v>181477</v>
      </c>
      <c r="C1381" s="23" t="s">
        <v>25639</v>
      </c>
      <c r="D1381" s="25" t="s">
        <v>21998</v>
      </c>
      <c r="E1381" s="26" t="s">
        <v>25640</v>
      </c>
      <c r="F1381" s="10"/>
    </row>
    <row r="1382" spans="1:6" s="6" customFormat="1">
      <c r="A1382" s="23" t="s">
        <v>25641</v>
      </c>
      <c r="B1382" s="32">
        <v>181478</v>
      </c>
      <c r="C1382" s="23" t="s">
        <v>25642</v>
      </c>
      <c r="D1382" s="25" t="s">
        <v>21998</v>
      </c>
      <c r="E1382" s="26" t="s">
        <v>25643</v>
      </c>
      <c r="F1382" s="10"/>
    </row>
    <row r="1383" spans="1:6" s="6" customFormat="1">
      <c r="A1383" s="20">
        <v>1.23</v>
      </c>
      <c r="B1383" s="21"/>
      <c r="C1383" s="22" t="s">
        <v>25644</v>
      </c>
      <c r="D1383" s="21"/>
      <c r="E1383" s="21"/>
      <c r="F1383" s="10"/>
    </row>
    <row r="1384" spans="1:6" s="6" customFormat="1">
      <c r="A1384" s="23" t="s">
        <v>25645</v>
      </c>
      <c r="B1384" s="32">
        <v>200635</v>
      </c>
      <c r="C1384" s="23" t="s">
        <v>25646</v>
      </c>
      <c r="D1384" s="25" t="s">
        <v>21998</v>
      </c>
      <c r="E1384" s="26" t="s">
        <v>25647</v>
      </c>
      <c r="F1384" s="10"/>
    </row>
    <row r="1385" spans="1:6" s="6" customFormat="1">
      <c r="A1385" s="23" t="s">
        <v>25648</v>
      </c>
      <c r="B1385" s="32">
        <v>201281</v>
      </c>
      <c r="C1385" s="23" t="s">
        <v>25649</v>
      </c>
      <c r="D1385" s="25" t="s">
        <v>21998</v>
      </c>
      <c r="E1385" s="26" t="s">
        <v>25650</v>
      </c>
      <c r="F1385" s="10"/>
    </row>
    <row r="1386" spans="1:6" s="6" customFormat="1">
      <c r="A1386" s="23" t="s">
        <v>25651</v>
      </c>
      <c r="B1386" s="32">
        <v>201326</v>
      </c>
      <c r="C1386" s="23" t="s">
        <v>25652</v>
      </c>
      <c r="D1386" s="25" t="s">
        <v>21998</v>
      </c>
      <c r="E1386" s="26" t="s">
        <v>25653</v>
      </c>
      <c r="F1386" s="10"/>
    </row>
    <row r="1387" spans="1:6" s="6" customFormat="1">
      <c r="A1387" s="23" t="s">
        <v>25654</v>
      </c>
      <c r="B1387" s="32">
        <v>201328</v>
      </c>
      <c r="C1387" s="23" t="s">
        <v>25655</v>
      </c>
      <c r="D1387" s="25" t="s">
        <v>21998</v>
      </c>
      <c r="E1387" s="26" t="s">
        <v>25656</v>
      </c>
      <c r="F1387" s="10"/>
    </row>
    <row r="1388" spans="1:6" s="6" customFormat="1">
      <c r="A1388" s="23" t="s">
        <v>25657</v>
      </c>
      <c r="B1388" s="32">
        <v>201507</v>
      </c>
      <c r="C1388" s="23" t="s">
        <v>25658</v>
      </c>
      <c r="D1388" s="25" t="s">
        <v>21998</v>
      </c>
      <c r="E1388" s="26" t="s">
        <v>25659</v>
      </c>
      <c r="F1388" s="10"/>
    </row>
    <row r="1389" spans="1:6" s="6" customFormat="1">
      <c r="A1389" s="23" t="s">
        <v>25660</v>
      </c>
      <c r="B1389" s="32">
        <v>201509</v>
      </c>
      <c r="C1389" s="23" t="s">
        <v>25661</v>
      </c>
      <c r="D1389" s="25" t="s">
        <v>21998</v>
      </c>
      <c r="E1389" s="26" t="s">
        <v>25662</v>
      </c>
      <c r="F1389" s="10"/>
    </row>
    <row r="1390" spans="1:6" s="6" customFormat="1">
      <c r="A1390" s="23" t="s">
        <v>25663</v>
      </c>
      <c r="B1390" s="32">
        <v>201325</v>
      </c>
      <c r="C1390" s="23" t="s">
        <v>25664</v>
      </c>
      <c r="D1390" s="25" t="s">
        <v>21998</v>
      </c>
      <c r="E1390" s="26" t="s">
        <v>25665</v>
      </c>
      <c r="F1390" s="10"/>
    </row>
    <row r="1391" spans="1:6" s="6" customFormat="1">
      <c r="A1391" s="23" t="s">
        <v>25666</v>
      </c>
      <c r="B1391" s="32">
        <v>201327</v>
      </c>
      <c r="C1391" s="23" t="s">
        <v>25667</v>
      </c>
      <c r="D1391" s="25" t="s">
        <v>21998</v>
      </c>
      <c r="E1391" s="26" t="s">
        <v>25668</v>
      </c>
      <c r="F1391" s="10"/>
    </row>
    <row r="1392" spans="1:6" s="6" customFormat="1">
      <c r="A1392" s="23" t="s">
        <v>25669</v>
      </c>
      <c r="B1392" s="32">
        <v>200661</v>
      </c>
      <c r="C1392" s="23" t="s">
        <v>25670</v>
      </c>
      <c r="D1392" s="25" t="s">
        <v>21998</v>
      </c>
      <c r="E1392" s="26" t="s">
        <v>25671</v>
      </c>
      <c r="F1392" s="10"/>
    </row>
    <row r="1393" spans="1:6" s="6" customFormat="1">
      <c r="A1393" s="23" t="s">
        <v>25672</v>
      </c>
      <c r="B1393" s="32">
        <v>201279</v>
      </c>
      <c r="C1393" s="23" t="s">
        <v>25673</v>
      </c>
      <c r="D1393" s="25" t="s">
        <v>21998</v>
      </c>
      <c r="E1393" s="26" t="s">
        <v>25674</v>
      </c>
      <c r="F1393" s="10"/>
    </row>
    <row r="1394" spans="1:6" s="6" customFormat="1">
      <c r="A1394" s="23" t="s">
        <v>25675</v>
      </c>
      <c r="B1394" s="32">
        <v>201280</v>
      </c>
      <c r="C1394" s="23" t="s">
        <v>25676</v>
      </c>
      <c r="D1394" s="25" t="s">
        <v>21998</v>
      </c>
      <c r="E1394" s="26" t="s">
        <v>25677</v>
      </c>
      <c r="F1394" s="10"/>
    </row>
    <row r="1395" spans="1:6" s="6" customFormat="1">
      <c r="A1395" s="23" t="s">
        <v>25678</v>
      </c>
      <c r="B1395" s="32">
        <v>200832</v>
      </c>
      <c r="C1395" s="23" t="s">
        <v>25679</v>
      </c>
      <c r="D1395" s="25" t="s">
        <v>21998</v>
      </c>
      <c r="E1395" s="26" t="s">
        <v>25680</v>
      </c>
      <c r="F1395" s="10"/>
    </row>
    <row r="1396" spans="1:6" s="6" customFormat="1">
      <c r="A1396" s="23" t="s">
        <v>25681</v>
      </c>
      <c r="B1396" s="32">
        <v>201277</v>
      </c>
      <c r="C1396" s="23" t="s">
        <v>25682</v>
      </c>
      <c r="D1396" s="25" t="s">
        <v>21998</v>
      </c>
      <c r="E1396" s="26" t="s">
        <v>25683</v>
      </c>
      <c r="F1396" s="10"/>
    </row>
    <row r="1397" spans="1:6" s="6" customFormat="1">
      <c r="A1397" s="23" t="s">
        <v>25684</v>
      </c>
      <c r="B1397" s="32">
        <v>201278</v>
      </c>
      <c r="C1397" s="23" t="s">
        <v>25685</v>
      </c>
      <c r="D1397" s="25" t="s">
        <v>21998</v>
      </c>
      <c r="E1397" s="26" t="s">
        <v>25686</v>
      </c>
      <c r="F1397" s="10"/>
    </row>
    <row r="1398" spans="1:6" s="6" customFormat="1">
      <c r="A1398" s="23" t="s">
        <v>25687</v>
      </c>
      <c r="B1398" s="32">
        <v>201275</v>
      </c>
      <c r="C1398" s="23" t="s">
        <v>25688</v>
      </c>
      <c r="D1398" s="25" t="s">
        <v>22030</v>
      </c>
      <c r="E1398" s="26" t="s">
        <v>25689</v>
      </c>
      <c r="F1398" s="10"/>
    </row>
    <row r="1399" spans="1:6" s="6" customFormat="1">
      <c r="A1399" s="23" t="s">
        <v>25690</v>
      </c>
      <c r="B1399" s="32">
        <v>201276</v>
      </c>
      <c r="C1399" s="23" t="s">
        <v>25691</v>
      </c>
      <c r="D1399" s="25" t="s">
        <v>22030</v>
      </c>
      <c r="E1399" s="26" t="s">
        <v>25692</v>
      </c>
      <c r="F1399" s="10"/>
    </row>
    <row r="1400" spans="1:6" s="6" customFormat="1">
      <c r="A1400" s="23" t="s">
        <v>25693</v>
      </c>
      <c r="B1400" s="32">
        <v>201454</v>
      </c>
      <c r="C1400" s="23" t="s">
        <v>25694</v>
      </c>
      <c r="D1400" s="25" t="s">
        <v>22030</v>
      </c>
      <c r="E1400" s="26" t="s">
        <v>25695</v>
      </c>
      <c r="F1400" s="10"/>
    </row>
    <row r="1401" spans="1:6" s="6" customFormat="1">
      <c r="A1401" s="23" t="s">
        <v>25696</v>
      </c>
      <c r="B1401" s="32">
        <v>201460</v>
      </c>
      <c r="C1401" s="23" t="s">
        <v>25697</v>
      </c>
      <c r="D1401" s="25" t="s">
        <v>21998</v>
      </c>
      <c r="E1401" s="26" t="s">
        <v>25698</v>
      </c>
      <c r="F1401" s="10"/>
    </row>
    <row r="1402" spans="1:6" s="6" customFormat="1">
      <c r="A1402" s="20">
        <v>1.24</v>
      </c>
      <c r="B1402" s="21"/>
      <c r="C1402" s="22" t="s">
        <v>25699</v>
      </c>
      <c r="D1402" s="21"/>
      <c r="E1402" s="21"/>
      <c r="F1402" s="10"/>
    </row>
    <row r="1403" spans="1:6" s="6" customFormat="1">
      <c r="A1403" s="23" t="s">
        <v>25700</v>
      </c>
      <c r="B1403" s="32">
        <v>220496</v>
      </c>
      <c r="C1403" s="23" t="s">
        <v>25701</v>
      </c>
      <c r="D1403" s="25" t="s">
        <v>21998</v>
      </c>
      <c r="E1403" s="26" t="s">
        <v>25702</v>
      </c>
      <c r="F1403" s="10"/>
    </row>
    <row r="1404" spans="1:6" s="6" customFormat="1">
      <c r="A1404" s="23" t="s">
        <v>25703</v>
      </c>
      <c r="B1404" s="32">
        <v>220497</v>
      </c>
      <c r="C1404" s="23" t="s">
        <v>25704</v>
      </c>
      <c r="D1404" s="25" t="s">
        <v>21998</v>
      </c>
      <c r="E1404" s="26" t="s">
        <v>25705</v>
      </c>
      <c r="F1404" s="10"/>
    </row>
    <row r="1405" spans="1:6" s="6" customFormat="1">
      <c r="A1405" s="23" t="s">
        <v>25706</v>
      </c>
      <c r="B1405" s="32">
        <v>220634</v>
      </c>
      <c r="C1405" s="23" t="s">
        <v>25707</v>
      </c>
      <c r="D1405" s="25" t="s">
        <v>21998</v>
      </c>
      <c r="E1405" s="26" t="s">
        <v>25708</v>
      </c>
      <c r="F1405" s="10"/>
    </row>
    <row r="1406" spans="1:6" s="6" customFormat="1">
      <c r="A1406" s="20">
        <v>1.25</v>
      </c>
      <c r="B1406" s="21"/>
      <c r="C1406" s="22" t="s">
        <v>25709</v>
      </c>
      <c r="D1406" s="21"/>
      <c r="E1406" s="21"/>
      <c r="F1406" s="10"/>
    </row>
    <row r="1407" spans="1:6" s="6" customFormat="1">
      <c r="A1407" s="23" t="s">
        <v>25710</v>
      </c>
      <c r="B1407" s="32">
        <v>191522</v>
      </c>
      <c r="C1407" s="23" t="s">
        <v>25711</v>
      </c>
      <c r="D1407" s="25" t="s">
        <v>21998</v>
      </c>
      <c r="E1407" s="26" t="s">
        <v>25712</v>
      </c>
      <c r="F1407" s="10"/>
    </row>
    <row r="1408" spans="1:6" s="6" customFormat="1">
      <c r="A1408" s="23" t="s">
        <v>25713</v>
      </c>
      <c r="B1408" s="32">
        <v>191523</v>
      </c>
      <c r="C1408" s="23" t="s">
        <v>25714</v>
      </c>
      <c r="D1408" s="25" t="s">
        <v>21998</v>
      </c>
      <c r="E1408" s="26" t="s">
        <v>25715</v>
      </c>
      <c r="F1408" s="10"/>
    </row>
    <row r="1409" spans="1:6" s="6" customFormat="1">
      <c r="A1409" s="426" t="s">
        <v>22077</v>
      </c>
      <c r="B1409" s="427"/>
      <c r="C1409" s="428"/>
      <c r="D1409" s="33" t="s">
        <v>22078</v>
      </c>
      <c r="E1409" s="34" t="s">
        <v>22079</v>
      </c>
      <c r="F1409" s="10"/>
    </row>
    <row r="1410" spans="1:6" s="6" customFormat="1">
      <c r="A1410" s="429"/>
      <c r="B1410" s="430"/>
      <c r="C1410" s="431"/>
      <c r="D1410" s="33" t="s">
        <v>22080</v>
      </c>
      <c r="E1410" s="34" t="s">
        <v>22081</v>
      </c>
      <c r="F1410" s="10"/>
    </row>
    <row r="1411" spans="1:6" s="6" customFormat="1">
      <c r="A1411" s="37" t="s">
        <v>22082</v>
      </c>
      <c r="B1411" s="35" t="s">
        <v>22083</v>
      </c>
      <c r="C1411" s="35" t="s">
        <v>22084</v>
      </c>
      <c r="D1411" s="35" t="s">
        <v>22085</v>
      </c>
      <c r="E1411" s="36" t="s">
        <v>22086</v>
      </c>
      <c r="F1411" s="10"/>
    </row>
    <row r="1412" spans="1:6" s="6" customFormat="1">
      <c r="A1412" s="38" t="s">
        <v>25716</v>
      </c>
      <c r="B1412" s="32">
        <v>190793</v>
      </c>
      <c r="C1412" s="23" t="s">
        <v>25717</v>
      </c>
      <c r="D1412" s="25" t="s">
        <v>22011</v>
      </c>
      <c r="E1412" s="26" t="s">
        <v>25718</v>
      </c>
      <c r="F1412" s="10"/>
    </row>
    <row r="1413" spans="1:6" s="6" customFormat="1">
      <c r="A1413" s="38" t="s">
        <v>25719</v>
      </c>
      <c r="B1413" s="32">
        <v>191514</v>
      </c>
      <c r="C1413" s="23" t="s">
        <v>25720</v>
      </c>
      <c r="D1413" s="25" t="s">
        <v>21998</v>
      </c>
      <c r="E1413" s="26" t="s">
        <v>25721</v>
      </c>
      <c r="F1413" s="10"/>
    </row>
    <row r="1414" spans="1:6" s="6" customFormat="1">
      <c r="A1414" s="39" t="s">
        <v>25722</v>
      </c>
      <c r="B1414" s="42">
        <v>190806</v>
      </c>
      <c r="C1414" s="28" t="s">
        <v>25723</v>
      </c>
      <c r="D1414" s="30" t="s">
        <v>21998</v>
      </c>
      <c r="E1414" s="31" t="s">
        <v>25724</v>
      </c>
      <c r="F1414" s="10"/>
    </row>
    <row r="1415" spans="1:6" s="6" customFormat="1">
      <c r="A1415" s="38" t="s">
        <v>25725</v>
      </c>
      <c r="B1415" s="32">
        <v>190807</v>
      </c>
      <c r="C1415" s="23" t="s">
        <v>25726</v>
      </c>
      <c r="D1415" s="25" t="s">
        <v>21998</v>
      </c>
      <c r="E1415" s="26" t="s">
        <v>25727</v>
      </c>
      <c r="F1415" s="10"/>
    </row>
    <row r="1416" spans="1:6" s="6" customFormat="1">
      <c r="A1416" s="38" t="s">
        <v>25728</v>
      </c>
      <c r="B1416" s="32">
        <v>190303</v>
      </c>
      <c r="C1416" s="23" t="s">
        <v>25729</v>
      </c>
      <c r="D1416" s="25" t="s">
        <v>21998</v>
      </c>
      <c r="E1416" s="26" t="s">
        <v>25730</v>
      </c>
      <c r="F1416" s="10"/>
    </row>
    <row r="1417" spans="1:6" s="6" customFormat="1">
      <c r="A1417" s="38" t="s">
        <v>25731</v>
      </c>
      <c r="B1417" s="32">
        <v>190610</v>
      </c>
      <c r="C1417" s="23" t="s">
        <v>25732</v>
      </c>
      <c r="D1417" s="25" t="s">
        <v>21998</v>
      </c>
      <c r="E1417" s="26" t="s">
        <v>25733</v>
      </c>
      <c r="F1417" s="10"/>
    </row>
    <row r="1418" spans="1:6" s="6" customFormat="1">
      <c r="A1418" s="38" t="s">
        <v>25734</v>
      </c>
      <c r="B1418" s="32">
        <v>190609</v>
      </c>
      <c r="C1418" s="23" t="s">
        <v>25735</v>
      </c>
      <c r="D1418" s="25" t="s">
        <v>21998</v>
      </c>
      <c r="E1418" s="26" t="s">
        <v>25736</v>
      </c>
      <c r="F1418" s="10"/>
    </row>
    <row r="1419" spans="1:6" s="6" customFormat="1">
      <c r="A1419" s="38" t="s">
        <v>25737</v>
      </c>
      <c r="B1419" s="32">
        <v>190090</v>
      </c>
      <c r="C1419" s="23" t="s">
        <v>25738</v>
      </c>
      <c r="D1419" s="25" t="s">
        <v>21998</v>
      </c>
      <c r="E1419" s="26" t="s">
        <v>25739</v>
      </c>
      <c r="F1419" s="10"/>
    </row>
    <row r="1420" spans="1:6" s="6" customFormat="1">
      <c r="A1420" s="38" t="s">
        <v>25740</v>
      </c>
      <c r="B1420" s="32">
        <v>191498</v>
      </c>
      <c r="C1420" s="23" t="s">
        <v>25741</v>
      </c>
      <c r="D1420" s="25" t="s">
        <v>21998</v>
      </c>
      <c r="E1420" s="26" t="s">
        <v>25742</v>
      </c>
      <c r="F1420" s="10"/>
    </row>
    <row r="1421" spans="1:6" s="6" customFormat="1">
      <c r="A1421" s="39" t="s">
        <v>25743</v>
      </c>
      <c r="B1421" s="42">
        <v>190716</v>
      </c>
      <c r="C1421" s="28" t="s">
        <v>25744</v>
      </c>
      <c r="D1421" s="30" t="s">
        <v>22030</v>
      </c>
      <c r="E1421" s="31" t="s">
        <v>25745</v>
      </c>
      <c r="F1421" s="10"/>
    </row>
    <row r="1422" spans="1:6" s="6" customFormat="1">
      <c r="A1422" s="38" t="s">
        <v>25746</v>
      </c>
      <c r="B1422" s="32">
        <v>190529</v>
      </c>
      <c r="C1422" s="23" t="s">
        <v>25747</v>
      </c>
      <c r="D1422" s="25" t="s">
        <v>21998</v>
      </c>
      <c r="E1422" s="26" t="s">
        <v>25748</v>
      </c>
      <c r="F1422" s="10"/>
    </row>
    <row r="1423" spans="1:6" s="6" customFormat="1">
      <c r="A1423" s="38" t="s">
        <v>25749</v>
      </c>
      <c r="B1423" s="32">
        <v>190789</v>
      </c>
      <c r="C1423" s="23" t="s">
        <v>25750</v>
      </c>
      <c r="D1423" s="25" t="s">
        <v>21998</v>
      </c>
      <c r="E1423" s="26" t="s">
        <v>25751</v>
      </c>
      <c r="F1423" s="10"/>
    </row>
    <row r="1424" spans="1:6" s="6" customFormat="1">
      <c r="A1424" s="38" t="s">
        <v>25752</v>
      </c>
      <c r="B1424" s="32">
        <v>190089</v>
      </c>
      <c r="C1424" s="23" t="s">
        <v>25753</v>
      </c>
      <c r="D1424" s="25" t="s">
        <v>21998</v>
      </c>
      <c r="E1424" s="26" t="s">
        <v>25754</v>
      </c>
      <c r="F1424" s="10"/>
    </row>
    <row r="1425" spans="1:6" s="6" customFormat="1">
      <c r="A1425" s="38" t="s">
        <v>25755</v>
      </c>
      <c r="B1425" s="32">
        <v>190224</v>
      </c>
      <c r="C1425" s="23" t="s">
        <v>25756</v>
      </c>
      <c r="D1425" s="25" t="s">
        <v>21998</v>
      </c>
      <c r="E1425" s="26" t="s">
        <v>25757</v>
      </c>
      <c r="F1425" s="10"/>
    </row>
    <row r="1426" spans="1:6" s="6" customFormat="1">
      <c r="A1426" s="39" t="s">
        <v>25758</v>
      </c>
      <c r="B1426" s="42">
        <v>190231</v>
      </c>
      <c r="C1426" s="28" t="s">
        <v>25759</v>
      </c>
      <c r="D1426" s="30" t="s">
        <v>21998</v>
      </c>
      <c r="E1426" s="31" t="s">
        <v>25760</v>
      </c>
      <c r="F1426" s="10"/>
    </row>
    <row r="1427" spans="1:6" s="6" customFormat="1">
      <c r="A1427" s="38" t="s">
        <v>25761</v>
      </c>
      <c r="B1427" s="32">
        <v>190099</v>
      </c>
      <c r="C1427" s="23" t="s">
        <v>25762</v>
      </c>
      <c r="D1427" s="25" t="s">
        <v>21998</v>
      </c>
      <c r="E1427" s="26" t="s">
        <v>25763</v>
      </c>
      <c r="F1427" s="10"/>
    </row>
    <row r="1428" spans="1:6" s="6" customFormat="1">
      <c r="A1428" s="38" t="s">
        <v>25764</v>
      </c>
      <c r="B1428" s="32">
        <v>190218</v>
      </c>
      <c r="C1428" s="23" t="s">
        <v>25765</v>
      </c>
      <c r="D1428" s="25" t="s">
        <v>21998</v>
      </c>
      <c r="E1428" s="26" t="s">
        <v>25766</v>
      </c>
      <c r="F1428" s="10"/>
    </row>
    <row r="1429" spans="1:6" s="6" customFormat="1">
      <c r="A1429" s="38" t="s">
        <v>25767</v>
      </c>
      <c r="B1429" s="32">
        <v>190647</v>
      </c>
      <c r="C1429" s="23" t="s">
        <v>25768</v>
      </c>
      <c r="D1429" s="25" t="s">
        <v>22011</v>
      </c>
      <c r="E1429" s="26" t="s">
        <v>25769</v>
      </c>
      <c r="F1429" s="10"/>
    </row>
    <row r="1430" spans="1:6" s="6" customFormat="1">
      <c r="A1430" s="38" t="s">
        <v>25770</v>
      </c>
      <c r="B1430" s="32">
        <v>190787</v>
      </c>
      <c r="C1430" s="23" t="s">
        <v>25771</v>
      </c>
      <c r="D1430" s="25" t="s">
        <v>21998</v>
      </c>
      <c r="E1430" s="26" t="s">
        <v>25772</v>
      </c>
      <c r="F1430" s="10"/>
    </row>
    <row r="1431" spans="1:6" s="6" customFormat="1">
      <c r="A1431" s="38" t="s">
        <v>25773</v>
      </c>
      <c r="B1431" s="32">
        <v>190788</v>
      </c>
      <c r="C1431" s="23" t="s">
        <v>25774</v>
      </c>
      <c r="D1431" s="25" t="s">
        <v>21998</v>
      </c>
      <c r="E1431" s="26" t="s">
        <v>25775</v>
      </c>
      <c r="F1431" s="10"/>
    </row>
    <row r="1432" spans="1:6" s="6" customFormat="1">
      <c r="A1432" s="38" t="s">
        <v>25776</v>
      </c>
      <c r="B1432" s="32">
        <v>191513</v>
      </c>
      <c r="C1432" s="23" t="s">
        <v>25777</v>
      </c>
      <c r="D1432" s="25" t="s">
        <v>21998</v>
      </c>
      <c r="E1432" s="26" t="s">
        <v>25778</v>
      </c>
      <c r="F1432" s="10"/>
    </row>
    <row r="1433" spans="1:6" s="6" customFormat="1">
      <c r="A1433" s="38" t="s">
        <v>25779</v>
      </c>
      <c r="B1433" s="32">
        <v>190691</v>
      </c>
      <c r="C1433" s="23" t="s">
        <v>25780</v>
      </c>
      <c r="D1433" s="25" t="s">
        <v>21998</v>
      </c>
      <c r="E1433" s="26" t="s">
        <v>25781</v>
      </c>
      <c r="F1433" s="10"/>
    </row>
    <row r="1434" spans="1:6" s="6" customFormat="1">
      <c r="A1434" s="38" t="s">
        <v>25782</v>
      </c>
      <c r="B1434" s="42">
        <v>190791</v>
      </c>
      <c r="C1434" s="28" t="s">
        <v>25783</v>
      </c>
      <c r="D1434" s="30" t="s">
        <v>21998</v>
      </c>
      <c r="E1434" s="31" t="s">
        <v>25784</v>
      </c>
      <c r="F1434" s="10"/>
    </row>
    <row r="1435" spans="1:6" s="6" customFormat="1">
      <c r="A1435" s="38" t="s">
        <v>25785</v>
      </c>
      <c r="B1435" s="42">
        <v>190790</v>
      </c>
      <c r="C1435" s="28" t="s">
        <v>25786</v>
      </c>
      <c r="D1435" s="30" t="s">
        <v>21998</v>
      </c>
      <c r="E1435" s="31" t="s">
        <v>25787</v>
      </c>
      <c r="F1435" s="10"/>
    </row>
    <row r="1436" spans="1:6" s="6" customFormat="1">
      <c r="A1436" s="38" t="s">
        <v>25788</v>
      </c>
      <c r="B1436" s="32">
        <v>190792</v>
      </c>
      <c r="C1436" s="23" t="s">
        <v>25789</v>
      </c>
      <c r="D1436" s="25" t="s">
        <v>21998</v>
      </c>
      <c r="E1436" s="26" t="s">
        <v>25790</v>
      </c>
      <c r="F1436" s="10"/>
    </row>
    <row r="1437" spans="1:6" s="6" customFormat="1">
      <c r="A1437" s="38" t="s">
        <v>25791</v>
      </c>
      <c r="B1437" s="32">
        <v>191521</v>
      </c>
      <c r="C1437" s="23" t="s">
        <v>25792</v>
      </c>
      <c r="D1437" s="25" t="s">
        <v>21998</v>
      </c>
      <c r="E1437" s="26" t="s">
        <v>25793</v>
      </c>
      <c r="F1437" s="10"/>
    </row>
    <row r="1438" spans="1:6" s="6" customFormat="1">
      <c r="A1438" s="38" t="s">
        <v>25794</v>
      </c>
      <c r="B1438" s="32">
        <v>191520</v>
      </c>
      <c r="C1438" s="23" t="s">
        <v>25795</v>
      </c>
      <c r="D1438" s="25" t="s">
        <v>21998</v>
      </c>
      <c r="E1438" s="26" t="s">
        <v>25796</v>
      </c>
      <c r="F1438" s="10"/>
    </row>
    <row r="1439" spans="1:6" s="6" customFormat="1">
      <c r="A1439" s="38" t="s">
        <v>25797</v>
      </c>
      <c r="B1439" s="32">
        <v>190531</v>
      </c>
      <c r="C1439" s="23" t="s">
        <v>25798</v>
      </c>
      <c r="D1439" s="25" t="s">
        <v>21998</v>
      </c>
      <c r="E1439" s="26" t="s">
        <v>25799</v>
      </c>
      <c r="F1439" s="10"/>
    </row>
    <row r="1440" spans="1:6" s="6" customFormat="1">
      <c r="A1440" s="38" t="s">
        <v>25800</v>
      </c>
      <c r="B1440" s="32">
        <v>190092</v>
      </c>
      <c r="C1440" s="23" t="s">
        <v>25801</v>
      </c>
      <c r="D1440" s="25" t="s">
        <v>21998</v>
      </c>
      <c r="E1440" s="26" t="s">
        <v>25802</v>
      </c>
      <c r="F1440" s="10"/>
    </row>
    <row r="1441" spans="1:6" s="6" customFormat="1">
      <c r="A1441" s="38" t="s">
        <v>25803</v>
      </c>
      <c r="B1441" s="32">
        <v>190375</v>
      </c>
      <c r="C1441" s="23" t="s">
        <v>25804</v>
      </c>
      <c r="D1441" s="25" t="s">
        <v>21998</v>
      </c>
      <c r="E1441" s="26" t="s">
        <v>25805</v>
      </c>
      <c r="F1441" s="10"/>
    </row>
    <row r="1442" spans="1:6" s="6" customFormat="1">
      <c r="A1442" s="38" t="s">
        <v>25806</v>
      </c>
      <c r="B1442" s="32">
        <v>190304</v>
      </c>
      <c r="C1442" s="23" t="s">
        <v>25807</v>
      </c>
      <c r="D1442" s="25" t="s">
        <v>21998</v>
      </c>
      <c r="E1442" s="26" t="s">
        <v>25808</v>
      </c>
      <c r="F1442" s="10"/>
    </row>
    <row r="1443" spans="1:6" s="6" customFormat="1">
      <c r="A1443" s="38" t="s">
        <v>25809</v>
      </c>
      <c r="B1443" s="32">
        <v>190232</v>
      </c>
      <c r="C1443" s="23" t="s">
        <v>25810</v>
      </c>
      <c r="D1443" s="25" t="s">
        <v>21998</v>
      </c>
      <c r="E1443" s="26" t="s">
        <v>25811</v>
      </c>
      <c r="F1443" s="10"/>
    </row>
    <row r="1444" spans="1:6" s="6" customFormat="1">
      <c r="A1444" s="38" t="s">
        <v>25812</v>
      </c>
      <c r="B1444" s="32">
        <v>191089</v>
      </c>
      <c r="C1444" s="23" t="s">
        <v>25813</v>
      </c>
      <c r="D1444" s="25" t="s">
        <v>21998</v>
      </c>
      <c r="E1444" s="26" t="s">
        <v>25814</v>
      </c>
      <c r="F1444" s="10"/>
    </row>
    <row r="1445" spans="1:6" s="6" customFormat="1">
      <c r="A1445" s="426" t="s">
        <v>22077</v>
      </c>
      <c r="B1445" s="427"/>
      <c r="C1445" s="428"/>
      <c r="D1445" s="33" t="s">
        <v>22078</v>
      </c>
      <c r="E1445" s="34" t="s">
        <v>22079</v>
      </c>
      <c r="F1445" s="10"/>
    </row>
    <row r="1446" spans="1:6" s="6" customFormat="1">
      <c r="A1446" s="429"/>
      <c r="B1446" s="430"/>
      <c r="C1446" s="431"/>
      <c r="D1446" s="33" t="s">
        <v>22080</v>
      </c>
      <c r="E1446" s="34" t="s">
        <v>22081</v>
      </c>
      <c r="F1446" s="10"/>
    </row>
    <row r="1447" spans="1:6" s="6" customFormat="1">
      <c r="A1447" s="35" t="s">
        <v>22082</v>
      </c>
      <c r="B1447" s="35" t="s">
        <v>22083</v>
      </c>
      <c r="C1447" s="35" t="s">
        <v>22084</v>
      </c>
      <c r="D1447" s="35" t="s">
        <v>22085</v>
      </c>
      <c r="E1447" s="36" t="s">
        <v>22086</v>
      </c>
      <c r="F1447" s="10"/>
    </row>
    <row r="1448" spans="1:6" s="6" customFormat="1">
      <c r="A1448" s="23" t="s">
        <v>25815</v>
      </c>
      <c r="B1448" s="32">
        <v>190539</v>
      </c>
      <c r="C1448" s="23" t="s">
        <v>25816</v>
      </c>
      <c r="D1448" s="25" t="s">
        <v>21998</v>
      </c>
      <c r="E1448" s="26" t="s">
        <v>25817</v>
      </c>
      <c r="F1448" s="10"/>
    </row>
    <row r="1449" spans="1:6" s="6" customFormat="1">
      <c r="A1449" s="23" t="s">
        <v>25818</v>
      </c>
      <c r="B1449" s="32">
        <v>190401</v>
      </c>
      <c r="C1449" s="23" t="s">
        <v>25819</v>
      </c>
      <c r="D1449" s="25" t="s">
        <v>21998</v>
      </c>
      <c r="E1449" s="26" t="s">
        <v>25820</v>
      </c>
      <c r="F1449" s="10"/>
    </row>
    <row r="1450" spans="1:6" s="6" customFormat="1">
      <c r="A1450" s="23" t="s">
        <v>25821</v>
      </c>
      <c r="B1450" s="32">
        <v>190636</v>
      </c>
      <c r="C1450" s="23" t="s">
        <v>25822</v>
      </c>
      <c r="D1450" s="25" t="s">
        <v>21998</v>
      </c>
      <c r="E1450" s="26" t="s">
        <v>25823</v>
      </c>
      <c r="F1450" s="10"/>
    </row>
    <row r="1451" spans="1:6" s="6" customFormat="1">
      <c r="A1451" s="23" t="s">
        <v>25824</v>
      </c>
      <c r="B1451" s="32">
        <v>190238</v>
      </c>
      <c r="C1451" s="23" t="s">
        <v>25825</v>
      </c>
      <c r="D1451" s="25" t="s">
        <v>21998</v>
      </c>
      <c r="E1451" s="26" t="s">
        <v>25826</v>
      </c>
      <c r="F1451" s="10"/>
    </row>
    <row r="1452" spans="1:6" s="6" customFormat="1">
      <c r="A1452" s="23" t="s">
        <v>25827</v>
      </c>
      <c r="B1452" s="32">
        <v>190101</v>
      </c>
      <c r="C1452" s="23" t="s">
        <v>25828</v>
      </c>
      <c r="D1452" s="25" t="s">
        <v>21998</v>
      </c>
      <c r="E1452" s="26" t="s">
        <v>25829</v>
      </c>
      <c r="F1452" s="10"/>
    </row>
    <row r="1453" spans="1:6" s="6" customFormat="1">
      <c r="A1453" s="23" t="s">
        <v>25830</v>
      </c>
      <c r="B1453" s="32">
        <v>190088</v>
      </c>
      <c r="C1453" s="23" t="s">
        <v>25831</v>
      </c>
      <c r="D1453" s="25" t="s">
        <v>21998</v>
      </c>
      <c r="E1453" s="26" t="s">
        <v>25832</v>
      </c>
      <c r="F1453" s="10"/>
    </row>
    <row r="1454" spans="1:6" s="6" customFormat="1">
      <c r="A1454" s="23" t="s">
        <v>25833</v>
      </c>
      <c r="B1454" s="32">
        <v>190797</v>
      </c>
      <c r="C1454" s="23" t="s">
        <v>25834</v>
      </c>
      <c r="D1454" s="25" t="s">
        <v>21998</v>
      </c>
      <c r="E1454" s="26" t="s">
        <v>25835</v>
      </c>
      <c r="F1454" s="10"/>
    </row>
    <row r="1455" spans="1:6" s="6" customFormat="1">
      <c r="A1455" s="23" t="s">
        <v>25836</v>
      </c>
      <c r="B1455" s="32">
        <v>190796</v>
      </c>
      <c r="C1455" s="23" t="s">
        <v>25837</v>
      </c>
      <c r="D1455" s="25" t="s">
        <v>21998</v>
      </c>
      <c r="E1455" s="26" t="s">
        <v>25838</v>
      </c>
      <c r="F1455" s="10"/>
    </row>
    <row r="1456" spans="1:6" s="6" customFormat="1">
      <c r="A1456" s="23" t="s">
        <v>25839</v>
      </c>
      <c r="B1456" s="32">
        <v>190795</v>
      </c>
      <c r="C1456" s="23" t="s">
        <v>25840</v>
      </c>
      <c r="D1456" s="25" t="s">
        <v>21998</v>
      </c>
      <c r="E1456" s="26" t="s">
        <v>25841</v>
      </c>
      <c r="F1456" s="10"/>
    </row>
    <row r="1457" spans="1:6" s="6" customFormat="1">
      <c r="A1457" s="23" t="s">
        <v>25842</v>
      </c>
      <c r="B1457" s="32">
        <v>190084</v>
      </c>
      <c r="C1457" s="23" t="s">
        <v>25843</v>
      </c>
      <c r="D1457" s="25" t="s">
        <v>21998</v>
      </c>
      <c r="E1457" s="26" t="s">
        <v>25844</v>
      </c>
      <c r="F1457" s="10"/>
    </row>
    <row r="1458" spans="1:6" s="6" customFormat="1">
      <c r="A1458" s="23" t="s">
        <v>25845</v>
      </c>
      <c r="B1458" s="32">
        <v>190835</v>
      </c>
      <c r="C1458" s="23" t="s">
        <v>25846</v>
      </c>
      <c r="D1458" s="25" t="s">
        <v>21998</v>
      </c>
      <c r="E1458" s="26" t="s">
        <v>25847</v>
      </c>
      <c r="F1458" s="10"/>
    </row>
    <row r="1459" spans="1:6" s="6" customFormat="1">
      <c r="A1459" s="23" t="s">
        <v>25848</v>
      </c>
      <c r="B1459" s="32">
        <v>190794</v>
      </c>
      <c r="C1459" s="23" t="s">
        <v>25849</v>
      </c>
      <c r="D1459" s="25" t="s">
        <v>21998</v>
      </c>
      <c r="E1459" s="26" t="s">
        <v>25850</v>
      </c>
      <c r="F1459" s="10"/>
    </row>
    <row r="1460" spans="1:6" s="6" customFormat="1">
      <c r="A1460" s="23" t="s">
        <v>25851</v>
      </c>
      <c r="B1460" s="32">
        <v>190848</v>
      </c>
      <c r="C1460" s="23" t="s">
        <v>25852</v>
      </c>
      <c r="D1460" s="25" t="s">
        <v>21998</v>
      </c>
      <c r="E1460" s="26" t="s">
        <v>25853</v>
      </c>
      <c r="F1460" s="10"/>
    </row>
    <row r="1461" spans="1:6" s="6" customFormat="1">
      <c r="A1461" s="23" t="s">
        <v>25854</v>
      </c>
      <c r="B1461" s="32">
        <v>190849</v>
      </c>
      <c r="C1461" s="23" t="s">
        <v>25855</v>
      </c>
      <c r="D1461" s="25" t="s">
        <v>21998</v>
      </c>
      <c r="E1461" s="26" t="s">
        <v>25856</v>
      </c>
      <c r="F1461" s="10"/>
    </row>
    <row r="1462" spans="1:6" s="6" customFormat="1">
      <c r="A1462" s="23" t="s">
        <v>25857</v>
      </c>
      <c r="B1462" s="32">
        <v>190851</v>
      </c>
      <c r="C1462" s="23" t="s">
        <v>25858</v>
      </c>
      <c r="D1462" s="25" t="s">
        <v>21998</v>
      </c>
      <c r="E1462" s="26" t="s">
        <v>25859</v>
      </c>
      <c r="F1462" s="10"/>
    </row>
    <row r="1463" spans="1:6" s="6" customFormat="1">
      <c r="A1463" s="23" t="s">
        <v>25860</v>
      </c>
      <c r="B1463" s="32">
        <v>191374</v>
      </c>
      <c r="C1463" s="23" t="s">
        <v>25861</v>
      </c>
      <c r="D1463" s="25" t="s">
        <v>21998</v>
      </c>
      <c r="E1463" s="26" t="s">
        <v>25862</v>
      </c>
      <c r="F1463" s="10"/>
    </row>
    <row r="1464" spans="1:6" s="6" customFormat="1">
      <c r="A1464" s="23" t="s">
        <v>25863</v>
      </c>
      <c r="B1464" s="32">
        <v>190852</v>
      </c>
      <c r="C1464" s="23" t="s">
        <v>25864</v>
      </c>
      <c r="D1464" s="25" t="s">
        <v>21998</v>
      </c>
      <c r="E1464" s="26" t="s">
        <v>25865</v>
      </c>
      <c r="F1464" s="10"/>
    </row>
    <row r="1465" spans="1:6" s="6" customFormat="1">
      <c r="A1465" s="23" t="s">
        <v>25866</v>
      </c>
      <c r="B1465" s="32">
        <v>190085</v>
      </c>
      <c r="C1465" s="23" t="s">
        <v>25867</v>
      </c>
      <c r="D1465" s="25" t="s">
        <v>21998</v>
      </c>
      <c r="E1465" s="26" t="s">
        <v>25868</v>
      </c>
      <c r="F1465" s="10"/>
    </row>
    <row r="1466" spans="1:6" s="6" customFormat="1">
      <c r="A1466" s="23" t="s">
        <v>25869</v>
      </c>
      <c r="B1466" s="32">
        <v>190376</v>
      </c>
      <c r="C1466" s="23" t="s">
        <v>25870</v>
      </c>
      <c r="D1466" s="25" t="s">
        <v>21998</v>
      </c>
      <c r="E1466" s="26" t="s">
        <v>25871</v>
      </c>
      <c r="F1466" s="10"/>
    </row>
    <row r="1467" spans="1:6" s="6" customFormat="1">
      <c r="A1467" s="23" t="s">
        <v>25872</v>
      </c>
      <c r="B1467" s="32">
        <v>191515</v>
      </c>
      <c r="C1467" s="23" t="s">
        <v>25873</v>
      </c>
      <c r="D1467" s="25" t="s">
        <v>21998</v>
      </c>
      <c r="E1467" s="26" t="s">
        <v>25874</v>
      </c>
      <c r="F1467" s="10"/>
    </row>
    <row r="1468" spans="1:6" s="6" customFormat="1">
      <c r="A1468" s="23" t="s">
        <v>25875</v>
      </c>
      <c r="B1468" s="32">
        <v>190097</v>
      </c>
      <c r="C1468" s="23" t="s">
        <v>25876</v>
      </c>
      <c r="D1468" s="25" t="s">
        <v>21998</v>
      </c>
      <c r="E1468" s="26" t="s">
        <v>25877</v>
      </c>
      <c r="F1468" s="10"/>
    </row>
    <row r="1469" spans="1:6" s="6" customFormat="1">
      <c r="A1469" s="23" t="s">
        <v>25878</v>
      </c>
      <c r="B1469" s="32">
        <v>191274</v>
      </c>
      <c r="C1469" s="23" t="s">
        <v>25879</v>
      </c>
      <c r="D1469" s="25" t="s">
        <v>21998</v>
      </c>
      <c r="E1469" s="26" t="s">
        <v>25880</v>
      </c>
      <c r="F1469" s="10"/>
    </row>
    <row r="1470" spans="1:6" s="6" customFormat="1">
      <c r="A1470" s="23" t="s">
        <v>25881</v>
      </c>
      <c r="B1470" s="32">
        <v>191519</v>
      </c>
      <c r="C1470" s="23" t="s">
        <v>25882</v>
      </c>
      <c r="D1470" s="25" t="s">
        <v>21998</v>
      </c>
      <c r="E1470" s="26" t="s">
        <v>25883</v>
      </c>
      <c r="F1470" s="10"/>
    </row>
    <row r="1471" spans="1:6" s="6" customFormat="1">
      <c r="A1471" s="23" t="s">
        <v>25884</v>
      </c>
      <c r="B1471" s="32">
        <v>191517</v>
      </c>
      <c r="C1471" s="23" t="s">
        <v>25885</v>
      </c>
      <c r="D1471" s="25" t="s">
        <v>21998</v>
      </c>
      <c r="E1471" s="26" t="s">
        <v>25886</v>
      </c>
      <c r="F1471" s="10"/>
    </row>
    <row r="1472" spans="1:6" s="6" customFormat="1">
      <c r="A1472" s="23" t="s">
        <v>25887</v>
      </c>
      <c r="B1472" s="32">
        <v>191518</v>
      </c>
      <c r="C1472" s="23" t="s">
        <v>25888</v>
      </c>
      <c r="D1472" s="25" t="s">
        <v>21998</v>
      </c>
      <c r="E1472" s="26" t="s">
        <v>25889</v>
      </c>
      <c r="F1472" s="10"/>
    </row>
    <row r="1473" spans="1:6" s="6" customFormat="1">
      <c r="A1473" s="23" t="s">
        <v>25890</v>
      </c>
      <c r="B1473" s="32">
        <v>190098</v>
      </c>
      <c r="C1473" s="23" t="s">
        <v>25891</v>
      </c>
      <c r="D1473" s="25" t="s">
        <v>21998</v>
      </c>
      <c r="E1473" s="26" t="s">
        <v>25892</v>
      </c>
      <c r="F1473" s="10"/>
    </row>
    <row r="1474" spans="1:6" s="6" customFormat="1">
      <c r="A1474" s="23" t="s">
        <v>25893</v>
      </c>
      <c r="B1474" s="32">
        <v>191516</v>
      </c>
      <c r="C1474" s="23" t="s">
        <v>25894</v>
      </c>
      <c r="D1474" s="25" t="s">
        <v>21998</v>
      </c>
      <c r="E1474" s="26" t="s">
        <v>25895</v>
      </c>
      <c r="F1474" s="10"/>
    </row>
    <row r="1475" spans="1:6" s="6" customFormat="1">
      <c r="A1475" s="23" t="s">
        <v>25896</v>
      </c>
      <c r="B1475" s="32">
        <v>190230</v>
      </c>
      <c r="C1475" s="23" t="s">
        <v>25897</v>
      </c>
      <c r="D1475" s="25" t="s">
        <v>21998</v>
      </c>
      <c r="E1475" s="26" t="s">
        <v>25898</v>
      </c>
      <c r="F1475" s="10"/>
    </row>
    <row r="1476" spans="1:6" s="6" customFormat="1">
      <c r="A1476" s="23" t="s">
        <v>25899</v>
      </c>
      <c r="B1476" s="32">
        <v>190616</v>
      </c>
      <c r="C1476" s="23" t="s">
        <v>25900</v>
      </c>
      <c r="D1476" s="25" t="s">
        <v>21998</v>
      </c>
      <c r="E1476" s="26" t="s">
        <v>23197</v>
      </c>
      <c r="F1476" s="10"/>
    </row>
    <row r="1477" spans="1:6" s="6" customFormat="1">
      <c r="A1477" s="20">
        <v>1.26</v>
      </c>
      <c r="B1477" s="21"/>
      <c r="C1477" s="22" t="s">
        <v>25901</v>
      </c>
      <c r="D1477" s="21"/>
      <c r="E1477" s="21"/>
      <c r="F1477" s="10"/>
    </row>
    <row r="1478" spans="1:6" s="6" customFormat="1">
      <c r="A1478" s="23" t="s">
        <v>25902</v>
      </c>
      <c r="B1478" s="32">
        <v>240244</v>
      </c>
      <c r="C1478" s="23" t="s">
        <v>25903</v>
      </c>
      <c r="D1478" s="25" t="s">
        <v>21985</v>
      </c>
      <c r="E1478" s="26" t="s">
        <v>25904</v>
      </c>
      <c r="F1478" s="10"/>
    </row>
    <row r="1479" spans="1:6" s="6" customFormat="1">
      <c r="A1479" s="23" t="s">
        <v>25905</v>
      </c>
      <c r="B1479" s="32">
        <v>240814</v>
      </c>
      <c r="C1479" s="23" t="s">
        <v>25906</v>
      </c>
      <c r="D1479" s="25" t="s">
        <v>21998</v>
      </c>
      <c r="E1479" s="26" t="s">
        <v>25907</v>
      </c>
      <c r="F1479" s="10"/>
    </row>
    <row r="1480" spans="1:6" s="6" customFormat="1">
      <c r="A1480" s="23" t="s">
        <v>25908</v>
      </c>
      <c r="B1480" s="32">
        <v>240815</v>
      </c>
      <c r="C1480" s="23" t="s">
        <v>25909</v>
      </c>
      <c r="D1480" s="25" t="s">
        <v>21998</v>
      </c>
      <c r="E1480" s="26" t="s">
        <v>25910</v>
      </c>
      <c r="F1480" s="10"/>
    </row>
    <row r="1481" spans="1:6" s="6" customFormat="1">
      <c r="A1481" s="426" t="s">
        <v>22077</v>
      </c>
      <c r="B1481" s="427"/>
      <c r="C1481" s="428"/>
      <c r="D1481" s="33" t="s">
        <v>22078</v>
      </c>
      <c r="E1481" s="34" t="s">
        <v>22079</v>
      </c>
      <c r="F1481" s="10"/>
    </row>
    <row r="1482" spans="1:6" s="6" customFormat="1">
      <c r="A1482" s="429"/>
      <c r="B1482" s="430"/>
      <c r="C1482" s="431"/>
      <c r="D1482" s="33" t="s">
        <v>22080</v>
      </c>
      <c r="E1482" s="34" t="s">
        <v>22081</v>
      </c>
      <c r="F1482" s="10"/>
    </row>
    <row r="1483" spans="1:6" s="6" customFormat="1">
      <c r="A1483" s="35" t="s">
        <v>22082</v>
      </c>
      <c r="B1483" s="35" t="s">
        <v>22083</v>
      </c>
      <c r="C1483" s="35" t="s">
        <v>22084</v>
      </c>
      <c r="D1483" s="35" t="s">
        <v>22085</v>
      </c>
      <c r="E1483" s="36" t="s">
        <v>22086</v>
      </c>
      <c r="F1483" s="10"/>
    </row>
    <row r="1484" spans="1:6" s="6" customFormat="1">
      <c r="A1484" s="23" t="s">
        <v>25911</v>
      </c>
      <c r="B1484" s="32">
        <v>240618</v>
      </c>
      <c r="C1484" s="23" t="s">
        <v>25912</v>
      </c>
      <c r="D1484" s="25" t="s">
        <v>22030</v>
      </c>
      <c r="E1484" s="26" t="s">
        <v>25913</v>
      </c>
      <c r="F1484" s="10"/>
    </row>
    <row r="1485" spans="1:6" s="6" customFormat="1">
      <c r="A1485" s="23" t="s">
        <v>25914</v>
      </c>
      <c r="B1485" s="32">
        <v>240617</v>
      </c>
      <c r="C1485" s="23" t="s">
        <v>25915</v>
      </c>
      <c r="D1485" s="25" t="s">
        <v>22030</v>
      </c>
      <c r="E1485" s="26" t="s">
        <v>25916</v>
      </c>
      <c r="F1485" s="10"/>
    </row>
    <row r="1486" spans="1:6" s="6" customFormat="1">
      <c r="A1486" s="23" t="s">
        <v>25917</v>
      </c>
      <c r="B1486" s="32">
        <v>241320</v>
      </c>
      <c r="C1486" s="23" t="s">
        <v>25918</v>
      </c>
      <c r="D1486" s="25" t="s">
        <v>22030</v>
      </c>
      <c r="E1486" s="26" t="s">
        <v>25919</v>
      </c>
      <c r="F1486" s="10"/>
    </row>
    <row r="1487" spans="1:6" s="6" customFormat="1">
      <c r="A1487" s="23" t="s">
        <v>25920</v>
      </c>
      <c r="B1487" s="32">
        <v>241470</v>
      </c>
      <c r="C1487" s="23" t="s">
        <v>25921</v>
      </c>
      <c r="D1487" s="25" t="s">
        <v>21985</v>
      </c>
      <c r="E1487" s="26" t="s">
        <v>25922</v>
      </c>
      <c r="F1487" s="10"/>
    </row>
    <row r="1488" spans="1:6" s="6" customFormat="1">
      <c r="A1488" s="23" t="s">
        <v>25923</v>
      </c>
      <c r="B1488" s="32">
        <v>241318</v>
      </c>
      <c r="C1488" s="23" t="s">
        <v>25924</v>
      </c>
      <c r="D1488" s="25" t="s">
        <v>21998</v>
      </c>
      <c r="E1488" s="26" t="s">
        <v>25925</v>
      </c>
      <c r="F1488" s="10"/>
    </row>
    <row r="1489" spans="1:6" s="6" customFormat="1">
      <c r="A1489" s="23" t="s">
        <v>25926</v>
      </c>
      <c r="B1489" s="32">
        <v>241468</v>
      </c>
      <c r="C1489" s="23" t="s">
        <v>25927</v>
      </c>
      <c r="D1489" s="25" t="s">
        <v>21998</v>
      </c>
      <c r="E1489" s="26" t="s">
        <v>25928</v>
      </c>
      <c r="F1489" s="10"/>
    </row>
    <row r="1490" spans="1:6" s="6" customFormat="1">
      <c r="A1490" s="23" t="s">
        <v>25929</v>
      </c>
      <c r="B1490" s="32">
        <v>240843</v>
      </c>
      <c r="C1490" s="23" t="s">
        <v>25930</v>
      </c>
      <c r="D1490" s="25" t="s">
        <v>21998</v>
      </c>
      <c r="E1490" s="26" t="s">
        <v>25931</v>
      </c>
      <c r="F1490" s="10"/>
    </row>
    <row r="1491" spans="1:6" s="6" customFormat="1">
      <c r="A1491" s="23" t="s">
        <v>25932</v>
      </c>
      <c r="B1491" s="32">
        <v>241467</v>
      </c>
      <c r="C1491" s="23" t="s">
        <v>25933</v>
      </c>
      <c r="D1491" s="25" t="s">
        <v>21985</v>
      </c>
      <c r="E1491" s="26" t="s">
        <v>25934</v>
      </c>
      <c r="F1491" s="10"/>
    </row>
    <row r="1492" spans="1:6" s="6" customFormat="1">
      <c r="A1492" s="20">
        <v>1.27</v>
      </c>
      <c r="B1492" s="21"/>
      <c r="C1492" s="22" t="s">
        <v>25935</v>
      </c>
      <c r="D1492" s="21"/>
      <c r="E1492" s="21"/>
      <c r="F1492" s="10"/>
    </row>
    <row r="1493" spans="1:6" s="6" customFormat="1">
      <c r="A1493" s="23" t="s">
        <v>25936</v>
      </c>
      <c r="B1493" s="32">
        <v>250535</v>
      </c>
      <c r="C1493" s="23" t="s">
        <v>25937</v>
      </c>
      <c r="D1493" s="25" t="s">
        <v>21998</v>
      </c>
      <c r="E1493" s="26" t="s">
        <v>25938</v>
      </c>
      <c r="F1493" s="10"/>
    </row>
    <row r="1494" spans="1:6" s="6" customFormat="1">
      <c r="A1494" s="23" t="s">
        <v>25939</v>
      </c>
      <c r="B1494" s="32">
        <v>250545</v>
      </c>
      <c r="C1494" s="23" t="s">
        <v>25940</v>
      </c>
      <c r="D1494" s="25" t="s">
        <v>21998</v>
      </c>
      <c r="E1494" s="26" t="s">
        <v>25941</v>
      </c>
      <c r="F1494" s="10"/>
    </row>
    <row r="1495" spans="1:6" s="6" customFormat="1">
      <c r="A1495" s="23" t="s">
        <v>25942</v>
      </c>
      <c r="B1495" s="32">
        <v>250637</v>
      </c>
      <c r="C1495" s="23" t="s">
        <v>25943</v>
      </c>
      <c r="D1495" s="25" t="s">
        <v>21998</v>
      </c>
      <c r="E1495" s="26" t="s">
        <v>25944</v>
      </c>
      <c r="F1495" s="10"/>
    </row>
    <row r="1496" spans="1:6" s="7" customFormat="1">
      <c r="A1496" s="28" t="s">
        <v>25945</v>
      </c>
      <c r="B1496" s="42">
        <v>250532</v>
      </c>
      <c r="C1496" s="28" t="s">
        <v>25946</v>
      </c>
      <c r="D1496" s="30" t="s">
        <v>21998</v>
      </c>
      <c r="E1496" s="31" t="s">
        <v>25947</v>
      </c>
      <c r="F1496" s="43"/>
    </row>
    <row r="1497" spans="1:6" s="6" customFormat="1">
      <c r="A1497" s="23" t="s">
        <v>25948</v>
      </c>
      <c r="B1497" s="32">
        <v>250312</v>
      </c>
      <c r="C1497" s="23" t="s">
        <v>25949</v>
      </c>
      <c r="D1497" s="25" t="s">
        <v>22030</v>
      </c>
      <c r="E1497" s="26" t="s">
        <v>25950</v>
      </c>
      <c r="F1497" s="10"/>
    </row>
    <row r="1498" spans="1:6" s="6" customFormat="1">
      <c r="A1498" s="23" t="s">
        <v>25951</v>
      </c>
      <c r="B1498" s="32">
        <v>251520</v>
      </c>
      <c r="C1498" s="23" t="s">
        <v>25952</v>
      </c>
      <c r="D1498" s="25" t="s">
        <v>21985</v>
      </c>
      <c r="E1498" s="26" t="s">
        <v>25953</v>
      </c>
      <c r="F1498" s="10"/>
    </row>
    <row r="1499" spans="1:6" s="6" customFormat="1">
      <c r="A1499" s="23" t="s">
        <v>25954</v>
      </c>
      <c r="B1499" s="32">
        <v>250582</v>
      </c>
      <c r="C1499" s="23" t="s">
        <v>25955</v>
      </c>
      <c r="D1499" s="25" t="s">
        <v>21985</v>
      </c>
      <c r="E1499" s="26" t="s">
        <v>25956</v>
      </c>
      <c r="F1499" s="10"/>
    </row>
    <row r="1500" spans="1:6" s="6" customFormat="1">
      <c r="A1500" s="20">
        <v>1.28</v>
      </c>
      <c r="B1500" s="21"/>
      <c r="C1500" s="22" t="s">
        <v>25957</v>
      </c>
      <c r="D1500" s="21"/>
      <c r="E1500" s="21"/>
      <c r="F1500" s="10"/>
    </row>
    <row r="1501" spans="1:6" s="6" customFormat="1">
      <c r="A1501" s="23" t="s">
        <v>25958</v>
      </c>
      <c r="B1501" s="32">
        <v>252010</v>
      </c>
      <c r="C1501" s="23" t="s">
        <v>25959</v>
      </c>
      <c r="D1501" s="25" t="s">
        <v>22030</v>
      </c>
      <c r="E1501" s="26" t="s">
        <v>25960</v>
      </c>
      <c r="F1501" s="10"/>
    </row>
    <row r="1502" spans="1:6" s="6" customFormat="1">
      <c r="A1502" s="23" t="s">
        <v>25961</v>
      </c>
      <c r="B1502" s="32">
        <v>252011</v>
      </c>
      <c r="C1502" s="23" t="s">
        <v>25962</v>
      </c>
      <c r="D1502" s="25" t="s">
        <v>22030</v>
      </c>
      <c r="E1502" s="26" t="s">
        <v>25963</v>
      </c>
      <c r="F1502" s="10"/>
    </row>
    <row r="1503" spans="1:6" s="6" customFormat="1">
      <c r="A1503" s="23" t="s">
        <v>25964</v>
      </c>
      <c r="B1503" s="32">
        <v>252012</v>
      </c>
      <c r="C1503" s="23" t="s">
        <v>25965</v>
      </c>
      <c r="D1503" s="25" t="s">
        <v>21985</v>
      </c>
      <c r="E1503" s="26" t="s">
        <v>25966</v>
      </c>
      <c r="F1503" s="10"/>
    </row>
    <row r="1504" spans="1:6" s="6" customFormat="1">
      <c r="A1504" s="23" t="s">
        <v>25967</v>
      </c>
      <c r="B1504" s="32">
        <v>252013</v>
      </c>
      <c r="C1504" s="23" t="s">
        <v>25968</v>
      </c>
      <c r="D1504" s="25" t="s">
        <v>21985</v>
      </c>
      <c r="E1504" s="26" t="s">
        <v>25969</v>
      </c>
      <c r="F1504" s="10"/>
    </row>
    <row r="1505" spans="1:6" s="6" customFormat="1">
      <c r="A1505" s="20">
        <v>1.29</v>
      </c>
      <c r="B1505" s="21"/>
      <c r="C1505" s="22" t="s">
        <v>25970</v>
      </c>
      <c r="D1505" s="21"/>
      <c r="E1505" s="21"/>
      <c r="F1505" s="10"/>
    </row>
    <row r="1506" spans="1:6" s="6" customFormat="1">
      <c r="A1506" s="23" t="s">
        <v>25971</v>
      </c>
      <c r="B1506" s="32">
        <v>250610</v>
      </c>
      <c r="C1506" s="23" t="s">
        <v>25972</v>
      </c>
      <c r="D1506" s="25" t="s">
        <v>22011</v>
      </c>
      <c r="E1506" s="26" t="s">
        <v>25973</v>
      </c>
      <c r="F1506" s="10"/>
    </row>
    <row r="1507" spans="1:6" s="6" customFormat="1">
      <c r="A1507" s="23" t="s">
        <v>25974</v>
      </c>
      <c r="B1507" s="32">
        <v>250120</v>
      </c>
      <c r="C1507" s="23" t="s">
        <v>25975</v>
      </c>
      <c r="D1507" s="25" t="s">
        <v>21998</v>
      </c>
      <c r="E1507" s="26" t="s">
        <v>25976</v>
      </c>
      <c r="F1507" s="10"/>
    </row>
    <row r="1508" spans="1:6" s="6" customFormat="1">
      <c r="A1508" s="23" t="s">
        <v>25977</v>
      </c>
      <c r="B1508" s="32">
        <v>250602</v>
      </c>
      <c r="C1508" s="23" t="s">
        <v>25978</v>
      </c>
      <c r="D1508" s="25" t="s">
        <v>21998</v>
      </c>
      <c r="E1508" s="26" t="s">
        <v>25979</v>
      </c>
      <c r="F1508" s="10"/>
    </row>
    <row r="1509" spans="1:6" s="6" customFormat="1">
      <c r="A1509" s="23" t="s">
        <v>25980</v>
      </c>
      <c r="B1509" s="32">
        <v>250671</v>
      </c>
      <c r="C1509" s="23" t="s">
        <v>25981</v>
      </c>
      <c r="D1509" s="25" t="s">
        <v>21998</v>
      </c>
      <c r="E1509" s="26" t="s">
        <v>25982</v>
      </c>
      <c r="F1509" s="10"/>
    </row>
    <row r="1510" spans="1:6" s="6" customFormat="1">
      <c r="A1510" s="23" t="s">
        <v>25983</v>
      </c>
      <c r="B1510" s="32">
        <v>250594</v>
      </c>
      <c r="C1510" s="23" t="s">
        <v>25984</v>
      </c>
      <c r="D1510" s="25" t="s">
        <v>21998</v>
      </c>
      <c r="E1510" s="26" t="s">
        <v>25985</v>
      </c>
      <c r="F1510" s="10"/>
    </row>
    <row r="1511" spans="1:6" s="6" customFormat="1">
      <c r="A1511" s="20">
        <v>1.3</v>
      </c>
      <c r="B1511" s="21"/>
      <c r="C1511" s="22" t="s">
        <v>25986</v>
      </c>
      <c r="D1511" s="21"/>
      <c r="E1511" s="21"/>
      <c r="F1511" s="10"/>
    </row>
    <row r="1512" spans="1:6" s="6" customFormat="1">
      <c r="A1512" s="23" t="s">
        <v>25987</v>
      </c>
      <c r="B1512" s="32">
        <v>250646</v>
      </c>
      <c r="C1512" s="23" t="s">
        <v>25988</v>
      </c>
      <c r="D1512" s="25" t="s">
        <v>21998</v>
      </c>
      <c r="E1512" s="26" t="s">
        <v>25989</v>
      </c>
      <c r="F1512" s="10"/>
    </row>
    <row r="1513" spans="1:6" s="6" customFormat="1">
      <c r="A1513" s="23" t="s">
        <v>25990</v>
      </c>
      <c r="B1513" s="32">
        <v>250685</v>
      </c>
      <c r="C1513" s="23" t="s">
        <v>25991</v>
      </c>
      <c r="D1513" s="25" t="s">
        <v>22030</v>
      </c>
      <c r="E1513" s="26" t="s">
        <v>25992</v>
      </c>
      <c r="F1513" s="10"/>
    </row>
    <row r="1514" spans="1:6" s="6" customFormat="1">
      <c r="A1514" s="23" t="s">
        <v>25993</v>
      </c>
      <c r="B1514" s="32">
        <v>250512</v>
      </c>
      <c r="C1514" s="23" t="s">
        <v>25994</v>
      </c>
      <c r="D1514" s="25" t="s">
        <v>21998</v>
      </c>
      <c r="E1514" s="26" t="s">
        <v>25995</v>
      </c>
      <c r="F1514" s="10"/>
    </row>
    <row r="1515" spans="1:6" s="6" customFormat="1">
      <c r="A1515" s="23" t="s">
        <v>25996</v>
      </c>
      <c r="B1515" s="32">
        <v>250686</v>
      </c>
      <c r="C1515" s="23" t="s">
        <v>25997</v>
      </c>
      <c r="D1515" s="25" t="s">
        <v>21998</v>
      </c>
      <c r="E1515" s="26" t="s">
        <v>25998</v>
      </c>
      <c r="F1515" s="10"/>
    </row>
    <row r="1516" spans="1:6" s="6" customFormat="1">
      <c r="A1516" s="23" t="s">
        <v>25999</v>
      </c>
      <c r="B1516" s="32">
        <v>250717</v>
      </c>
      <c r="C1516" s="23" t="s">
        <v>26000</v>
      </c>
      <c r="D1516" s="25" t="s">
        <v>22030</v>
      </c>
      <c r="E1516" s="26" t="s">
        <v>26001</v>
      </c>
      <c r="F1516" s="10"/>
    </row>
    <row r="1517" spans="1:6" s="6" customFormat="1">
      <c r="A1517" s="426" t="s">
        <v>22077</v>
      </c>
      <c r="B1517" s="427"/>
      <c r="C1517" s="428"/>
      <c r="D1517" s="33" t="s">
        <v>22078</v>
      </c>
      <c r="E1517" s="34" t="s">
        <v>22079</v>
      </c>
      <c r="F1517" s="10"/>
    </row>
    <row r="1518" spans="1:6" s="6" customFormat="1">
      <c r="A1518" s="429"/>
      <c r="B1518" s="430"/>
      <c r="C1518" s="431"/>
      <c r="D1518" s="33" t="s">
        <v>22080</v>
      </c>
      <c r="E1518" s="34" t="s">
        <v>22081</v>
      </c>
      <c r="F1518" s="10"/>
    </row>
    <row r="1519" spans="1:6" s="6" customFormat="1">
      <c r="A1519" s="35" t="s">
        <v>22082</v>
      </c>
      <c r="B1519" s="35" t="s">
        <v>22083</v>
      </c>
      <c r="C1519" s="35" t="s">
        <v>22084</v>
      </c>
      <c r="D1519" s="35" t="s">
        <v>22085</v>
      </c>
      <c r="E1519" s="36" t="s">
        <v>22086</v>
      </c>
      <c r="F1519" s="10"/>
    </row>
    <row r="1520" spans="1:6" s="6" customFormat="1">
      <c r="A1520" s="23" t="s">
        <v>26002</v>
      </c>
      <c r="B1520" s="32">
        <v>250546</v>
      </c>
      <c r="C1520" s="23" t="s">
        <v>26003</v>
      </c>
      <c r="D1520" s="25" t="s">
        <v>22030</v>
      </c>
      <c r="E1520" s="26" t="s">
        <v>26004</v>
      </c>
      <c r="F1520" s="10"/>
    </row>
    <row r="1521" spans="1:6" s="6" customFormat="1">
      <c r="A1521" s="23" t="s">
        <v>26005</v>
      </c>
      <c r="B1521" s="32">
        <v>250670</v>
      </c>
      <c r="C1521" s="23" t="s">
        <v>26006</v>
      </c>
      <c r="D1521" s="25" t="s">
        <v>21998</v>
      </c>
      <c r="E1521" s="26" t="s">
        <v>26007</v>
      </c>
      <c r="F1521" s="10"/>
    </row>
    <row r="1522" spans="1:6" s="6" customFormat="1">
      <c r="A1522" s="23" t="s">
        <v>26008</v>
      </c>
      <c r="B1522" s="32">
        <v>250658</v>
      </c>
      <c r="C1522" s="23" t="s">
        <v>26009</v>
      </c>
      <c r="D1522" s="25" t="s">
        <v>21998</v>
      </c>
      <c r="E1522" s="26" t="s">
        <v>26010</v>
      </c>
      <c r="F1522" s="10"/>
    </row>
    <row r="1523" spans="1:6" s="6" customFormat="1">
      <c r="A1523" s="23" t="s">
        <v>26011</v>
      </c>
      <c r="B1523" s="32">
        <v>250603</v>
      </c>
      <c r="C1523" s="23" t="s">
        <v>26012</v>
      </c>
      <c r="D1523" s="25" t="s">
        <v>21998</v>
      </c>
      <c r="E1523" s="26" t="s">
        <v>26013</v>
      </c>
      <c r="F1523" s="10"/>
    </row>
    <row r="1524" spans="1:6" s="6" customFormat="1">
      <c r="A1524" s="23" t="s">
        <v>26014</v>
      </c>
      <c r="B1524" s="32">
        <v>250672</v>
      </c>
      <c r="C1524" s="23" t="s">
        <v>26015</v>
      </c>
      <c r="D1524" s="25" t="s">
        <v>21998</v>
      </c>
      <c r="E1524" s="26" t="s">
        <v>26016</v>
      </c>
      <c r="F1524" s="10"/>
    </row>
    <row r="1525" spans="1:6" s="6" customFormat="1">
      <c r="A1525" s="20">
        <v>1.31</v>
      </c>
      <c r="B1525" s="21"/>
      <c r="C1525" s="22" t="s">
        <v>26017</v>
      </c>
      <c r="D1525" s="21"/>
      <c r="E1525" s="21"/>
      <c r="F1525" s="10"/>
    </row>
    <row r="1526" spans="1:6" s="6" customFormat="1">
      <c r="A1526" s="23" t="s">
        <v>26018</v>
      </c>
      <c r="B1526" s="32">
        <v>250611</v>
      </c>
      <c r="C1526" s="23" t="s">
        <v>26019</v>
      </c>
      <c r="D1526" s="25" t="s">
        <v>22030</v>
      </c>
      <c r="E1526" s="26" t="s">
        <v>26020</v>
      </c>
      <c r="F1526" s="10"/>
    </row>
    <row r="1527" spans="1:6" s="6" customFormat="1">
      <c r="A1527" s="23" t="s">
        <v>26021</v>
      </c>
      <c r="B1527" s="32">
        <v>250086</v>
      </c>
      <c r="C1527" s="23" t="s">
        <v>26022</v>
      </c>
      <c r="D1527" s="25" t="s">
        <v>21998</v>
      </c>
      <c r="E1527" s="26" t="s">
        <v>26023</v>
      </c>
      <c r="F1527" s="10"/>
    </row>
    <row r="1528" spans="1:6">
      <c r="A1528" s="23" t="s">
        <v>26024</v>
      </c>
      <c r="B1528" s="32">
        <v>251463</v>
      </c>
      <c r="C1528" s="23" t="s">
        <v>26025</v>
      </c>
      <c r="D1528" s="25" t="s">
        <v>21985</v>
      </c>
      <c r="E1528" s="26" t="s">
        <v>26026</v>
      </c>
    </row>
    <row r="1529" spans="1:6">
      <c r="A1529" s="23" t="s">
        <v>26027</v>
      </c>
      <c r="B1529" s="32">
        <v>250537</v>
      </c>
      <c r="C1529" s="23" t="s">
        <v>26028</v>
      </c>
      <c r="D1529" s="25" t="s">
        <v>21998</v>
      </c>
      <c r="E1529" s="26" t="s">
        <v>26029</v>
      </c>
    </row>
    <row r="1530" spans="1:6">
      <c r="A1530" s="23" t="s">
        <v>26030</v>
      </c>
      <c r="B1530" s="32">
        <v>251216</v>
      </c>
      <c r="C1530" s="23" t="s">
        <v>26031</v>
      </c>
      <c r="D1530" s="25" t="s">
        <v>22030</v>
      </c>
      <c r="E1530" s="26" t="s">
        <v>26032</v>
      </c>
    </row>
    <row r="1531" spans="1:6">
      <c r="A1531" s="23" t="s">
        <v>26033</v>
      </c>
      <c r="B1531" s="32">
        <v>250410</v>
      </c>
      <c r="C1531" s="23" t="s">
        <v>26034</v>
      </c>
      <c r="D1531" s="25" t="s">
        <v>21998</v>
      </c>
      <c r="E1531" s="26" t="s">
        <v>26035</v>
      </c>
    </row>
    <row r="1532" spans="1:6">
      <c r="A1532" s="28" t="s">
        <v>26036</v>
      </c>
      <c r="B1532" s="42">
        <v>250109</v>
      </c>
      <c r="C1532" s="28" t="s">
        <v>26037</v>
      </c>
      <c r="D1532" s="30" t="s">
        <v>21998</v>
      </c>
      <c r="E1532" s="31" t="s">
        <v>26038</v>
      </c>
    </row>
    <row r="1533" spans="1:6">
      <c r="A1533" s="23" t="s">
        <v>26039</v>
      </c>
      <c r="B1533" s="32">
        <v>251027</v>
      </c>
      <c r="C1533" s="23" t="s">
        <v>26040</v>
      </c>
      <c r="D1533" s="25" t="s">
        <v>21998</v>
      </c>
      <c r="E1533" s="26" t="s">
        <v>26041</v>
      </c>
    </row>
    <row r="1534" spans="1:6">
      <c r="A1534" s="23" t="s">
        <v>26042</v>
      </c>
      <c r="B1534" s="32">
        <v>251508</v>
      </c>
      <c r="C1534" s="23" t="s">
        <v>26043</v>
      </c>
      <c r="D1534" s="25" t="s">
        <v>21998</v>
      </c>
      <c r="E1534" s="26" t="s">
        <v>26044</v>
      </c>
    </row>
    <row r="1535" spans="1:6">
      <c r="A1535" s="23" t="s">
        <v>26045</v>
      </c>
      <c r="B1535" s="32">
        <v>250585</v>
      </c>
      <c r="C1535" s="23" t="s">
        <v>26046</v>
      </c>
      <c r="D1535" s="25" t="s">
        <v>21985</v>
      </c>
      <c r="E1535" s="26" t="s">
        <v>26047</v>
      </c>
    </row>
    <row r="1536" spans="1:6">
      <c r="A1536" s="23" t="s">
        <v>26048</v>
      </c>
      <c r="B1536" s="32">
        <v>251511</v>
      </c>
      <c r="C1536" s="23" t="s">
        <v>26049</v>
      </c>
      <c r="D1536" s="25" t="s">
        <v>21998</v>
      </c>
      <c r="E1536" s="26" t="s">
        <v>26050</v>
      </c>
    </row>
    <row r="1537" spans="1:5">
      <c r="A1537" s="28" t="s">
        <v>26051</v>
      </c>
      <c r="B1537" s="42">
        <v>251510</v>
      </c>
      <c r="C1537" s="28" t="s">
        <v>26052</v>
      </c>
      <c r="D1537" s="30" t="s">
        <v>21998</v>
      </c>
      <c r="E1537" s="31" t="s">
        <v>26053</v>
      </c>
    </row>
    <row r="1538" spans="1:5">
      <c r="A1538" s="23" t="s">
        <v>26054</v>
      </c>
      <c r="B1538" s="32">
        <v>251499</v>
      </c>
      <c r="C1538" s="23" t="s">
        <v>26055</v>
      </c>
      <c r="D1538" s="25" t="s">
        <v>21998</v>
      </c>
      <c r="E1538" s="26" t="s">
        <v>26056</v>
      </c>
    </row>
    <row r="1539" spans="1:5">
      <c r="A1539" s="23" t="s">
        <v>26057</v>
      </c>
      <c r="B1539" s="32">
        <v>251321</v>
      </c>
      <c r="C1539" s="23" t="s">
        <v>26058</v>
      </c>
      <c r="D1539" s="25" t="s">
        <v>21985</v>
      </c>
      <c r="E1539" s="26" t="s">
        <v>26059</v>
      </c>
    </row>
    <row r="1540" spans="1:5">
      <c r="A1540" s="23" t="s">
        <v>26060</v>
      </c>
      <c r="B1540" s="32">
        <v>250612</v>
      </c>
      <c r="C1540" s="23" t="s">
        <v>26061</v>
      </c>
      <c r="D1540" s="25" t="s">
        <v>22030</v>
      </c>
      <c r="E1540" s="26" t="s">
        <v>26062</v>
      </c>
    </row>
    <row r="1541" spans="1:5">
      <c r="A1541" s="23" t="s">
        <v>26063</v>
      </c>
      <c r="B1541" s="32">
        <v>251293</v>
      </c>
      <c r="C1541" s="23" t="s">
        <v>26064</v>
      </c>
      <c r="D1541" s="25" t="s">
        <v>21985</v>
      </c>
      <c r="E1541" s="26" t="s">
        <v>26065</v>
      </c>
    </row>
    <row r="1542" spans="1:5">
      <c r="A1542" s="23" t="s">
        <v>26066</v>
      </c>
      <c r="B1542" s="32">
        <v>250239</v>
      </c>
      <c r="C1542" s="23" t="s">
        <v>26067</v>
      </c>
      <c r="D1542" s="25" t="s">
        <v>21985</v>
      </c>
      <c r="E1542" s="26" t="s">
        <v>26068</v>
      </c>
    </row>
    <row r="1543" spans="1:5">
      <c r="A1543" s="23" t="s">
        <v>26069</v>
      </c>
      <c r="B1543" s="32">
        <v>251530</v>
      </c>
      <c r="C1543" s="23" t="s">
        <v>26070</v>
      </c>
      <c r="D1543" s="25" t="s">
        <v>21985</v>
      </c>
      <c r="E1543" s="26" t="s">
        <v>26071</v>
      </c>
    </row>
    <row r="1544" spans="1:5">
      <c r="A1544" s="23" t="s">
        <v>26072</v>
      </c>
      <c r="B1544" s="32">
        <v>250732</v>
      </c>
      <c r="C1544" s="23" t="s">
        <v>26073</v>
      </c>
      <c r="D1544" s="25" t="s">
        <v>21998</v>
      </c>
      <c r="E1544" s="26" t="s">
        <v>26074</v>
      </c>
    </row>
    <row r="1545" spans="1:5">
      <c r="A1545" s="20">
        <v>1.32</v>
      </c>
      <c r="B1545" s="21"/>
      <c r="C1545" s="22" t="s">
        <v>26075</v>
      </c>
      <c r="D1545" s="21"/>
      <c r="E1545" s="21"/>
    </row>
    <row r="1546" spans="1:5">
      <c r="A1546" s="23" t="s">
        <v>26076</v>
      </c>
      <c r="B1546" s="32">
        <v>260765</v>
      </c>
      <c r="C1546" s="23" t="s">
        <v>26077</v>
      </c>
      <c r="D1546" s="25" t="s">
        <v>22184</v>
      </c>
      <c r="E1546" s="26" t="s">
        <v>26078</v>
      </c>
    </row>
    <row r="1547" spans="1:5">
      <c r="A1547" s="23" t="s">
        <v>26079</v>
      </c>
      <c r="B1547" s="32">
        <v>260728</v>
      </c>
      <c r="C1547" s="23" t="s">
        <v>26080</v>
      </c>
      <c r="D1547" s="25" t="s">
        <v>21985</v>
      </c>
      <c r="E1547" s="26" t="s">
        <v>26081</v>
      </c>
    </row>
    <row r="1548" spans="1:5">
      <c r="A1548" s="23" t="s">
        <v>26082</v>
      </c>
      <c r="B1548" s="32">
        <v>261471</v>
      </c>
      <c r="C1548" s="23" t="s">
        <v>26083</v>
      </c>
      <c r="D1548" s="25" t="s">
        <v>21985</v>
      </c>
      <c r="E1548" s="26" t="s">
        <v>26084</v>
      </c>
    </row>
    <row r="1549" spans="1:5">
      <c r="A1549" s="23" t="s">
        <v>26085</v>
      </c>
      <c r="B1549" s="32">
        <v>260664</v>
      </c>
      <c r="C1549" s="23" t="s">
        <v>26086</v>
      </c>
      <c r="D1549" s="25" t="s">
        <v>21985</v>
      </c>
      <c r="E1549" s="26" t="s">
        <v>26087</v>
      </c>
    </row>
    <row r="1550" spans="1:5">
      <c r="A1550" s="23" t="s">
        <v>26088</v>
      </c>
      <c r="B1550" s="32">
        <v>260663</v>
      </c>
      <c r="C1550" s="23" t="s">
        <v>26089</v>
      </c>
      <c r="D1550" s="25" t="s">
        <v>21985</v>
      </c>
      <c r="E1550" s="26" t="s">
        <v>26090</v>
      </c>
    </row>
    <row r="1551" spans="1:5">
      <c r="A1551" s="23" t="s">
        <v>26091</v>
      </c>
      <c r="B1551" s="32">
        <v>260662</v>
      </c>
      <c r="C1551" s="23" t="s">
        <v>26092</v>
      </c>
      <c r="D1551" s="25" t="s">
        <v>21985</v>
      </c>
      <c r="E1551" s="26" t="s">
        <v>26093</v>
      </c>
    </row>
    <row r="1552" spans="1:5">
      <c r="A1552" s="23" t="s">
        <v>26094</v>
      </c>
      <c r="B1552" s="32">
        <v>261526</v>
      </c>
      <c r="C1552" s="23" t="s">
        <v>26095</v>
      </c>
      <c r="D1552" s="25" t="s">
        <v>22030</v>
      </c>
      <c r="E1552" s="26" t="s">
        <v>26096</v>
      </c>
    </row>
    <row r="1553" spans="1:5">
      <c r="A1553" s="426" t="s">
        <v>22077</v>
      </c>
      <c r="B1553" s="427"/>
      <c r="C1553" s="428"/>
      <c r="D1553" s="33" t="s">
        <v>22078</v>
      </c>
      <c r="E1553" s="34" t="s">
        <v>22079</v>
      </c>
    </row>
    <row r="1554" spans="1:5">
      <c r="A1554" s="429"/>
      <c r="B1554" s="430"/>
      <c r="C1554" s="431"/>
      <c r="D1554" s="33" t="s">
        <v>22080</v>
      </c>
      <c r="E1554" s="34" t="s">
        <v>22081</v>
      </c>
    </row>
    <row r="1555" spans="1:5">
      <c r="A1555" s="35" t="s">
        <v>22082</v>
      </c>
      <c r="B1555" s="35" t="s">
        <v>22083</v>
      </c>
      <c r="C1555" s="35" t="s">
        <v>22084</v>
      </c>
      <c r="D1555" s="35" t="s">
        <v>22085</v>
      </c>
      <c r="E1555" s="36" t="s">
        <v>22086</v>
      </c>
    </row>
    <row r="1556" spans="1:5">
      <c r="A1556" s="23" t="s">
        <v>26097</v>
      </c>
      <c r="B1556" s="32">
        <v>260311</v>
      </c>
      <c r="C1556" s="23" t="s">
        <v>26098</v>
      </c>
      <c r="D1556" s="25" t="s">
        <v>22030</v>
      </c>
      <c r="E1556" s="26" t="s">
        <v>26099</v>
      </c>
    </row>
    <row r="1557" spans="1:5">
      <c r="A1557" s="23" t="s">
        <v>26100</v>
      </c>
      <c r="B1557" s="32">
        <v>260278</v>
      </c>
      <c r="C1557" s="23" t="s">
        <v>26101</v>
      </c>
      <c r="D1557" s="25" t="s">
        <v>21985</v>
      </c>
      <c r="E1557" s="26" t="s">
        <v>26102</v>
      </c>
    </row>
    <row r="1558" spans="1:5">
      <c r="A1558" s="23" t="s">
        <v>26103</v>
      </c>
      <c r="B1558" s="32">
        <v>250265</v>
      </c>
      <c r="C1558" s="23" t="s">
        <v>26104</v>
      </c>
      <c r="D1558" s="25" t="s">
        <v>21985</v>
      </c>
      <c r="E1558" s="26" t="s">
        <v>26105</v>
      </c>
    </row>
    <row r="1559" spans="1:5">
      <c r="A1559" s="23" t="s">
        <v>26106</v>
      </c>
      <c r="B1559" s="32">
        <v>250264</v>
      </c>
      <c r="C1559" s="23" t="s">
        <v>26107</v>
      </c>
      <c r="D1559" s="25" t="s">
        <v>21985</v>
      </c>
      <c r="E1559" s="26" t="s">
        <v>26108</v>
      </c>
    </row>
    <row r="1560" spans="1:5">
      <c r="A1560" s="23" t="s">
        <v>26109</v>
      </c>
      <c r="B1560" s="32">
        <v>260188</v>
      </c>
      <c r="C1560" s="23" t="s">
        <v>26110</v>
      </c>
      <c r="D1560" s="25" t="s">
        <v>22011</v>
      </c>
      <c r="E1560" s="26" t="s">
        <v>26111</v>
      </c>
    </row>
    <row r="1561" spans="1:5">
      <c r="A1561" s="23" t="s">
        <v>26112</v>
      </c>
      <c r="B1561" s="32">
        <v>260522</v>
      </c>
      <c r="C1561" s="23" t="s">
        <v>26113</v>
      </c>
      <c r="D1561" s="25" t="s">
        <v>22030</v>
      </c>
      <c r="E1561" s="26" t="s">
        <v>26114</v>
      </c>
    </row>
    <row r="1562" spans="1:5">
      <c r="A1562" s="23" t="s">
        <v>26115</v>
      </c>
      <c r="B1562" s="32">
        <v>260519</v>
      </c>
      <c r="C1562" s="23" t="s">
        <v>26116</v>
      </c>
      <c r="D1562" s="25" t="s">
        <v>22030</v>
      </c>
      <c r="E1562" s="26" t="s">
        <v>26117</v>
      </c>
    </row>
    <row r="1563" spans="1:5">
      <c r="A1563" s="23" t="s">
        <v>26118</v>
      </c>
      <c r="B1563" s="32">
        <v>260523</v>
      </c>
      <c r="C1563" s="23" t="s">
        <v>26119</v>
      </c>
      <c r="D1563" s="25" t="s">
        <v>22030</v>
      </c>
      <c r="E1563" s="26" t="s">
        <v>26120</v>
      </c>
    </row>
    <row r="1564" spans="1:5">
      <c r="A1564" s="23" t="s">
        <v>26121</v>
      </c>
      <c r="B1564" s="32">
        <v>260520</v>
      </c>
      <c r="C1564" s="23" t="s">
        <v>26122</v>
      </c>
      <c r="D1564" s="25" t="s">
        <v>22030</v>
      </c>
      <c r="E1564" s="26" t="s">
        <v>26123</v>
      </c>
    </row>
    <row r="1565" spans="1:5">
      <c r="A1565" s="23" t="s">
        <v>26124</v>
      </c>
      <c r="B1565" s="32">
        <v>260651</v>
      </c>
      <c r="C1565" s="23" t="s">
        <v>26125</v>
      </c>
      <c r="D1565" s="25" t="s">
        <v>22030</v>
      </c>
      <c r="E1565" s="26" t="s">
        <v>26126</v>
      </c>
    </row>
    <row r="1566" spans="1:5">
      <c r="A1566" s="23" t="s">
        <v>26127</v>
      </c>
      <c r="B1566" s="32">
        <v>260213</v>
      </c>
      <c r="C1566" s="23" t="s">
        <v>26128</v>
      </c>
      <c r="D1566" s="25" t="s">
        <v>22030</v>
      </c>
      <c r="E1566" s="26" t="s">
        <v>26129</v>
      </c>
    </row>
    <row r="1567" spans="1:5">
      <c r="A1567" s="23" t="s">
        <v>26130</v>
      </c>
      <c r="B1567" s="32">
        <v>260652</v>
      </c>
      <c r="C1567" s="23" t="s">
        <v>26131</v>
      </c>
      <c r="D1567" s="25" t="s">
        <v>22030</v>
      </c>
      <c r="E1567" s="26" t="s">
        <v>26132</v>
      </c>
    </row>
    <row r="1568" spans="1:5">
      <c r="A1568" s="23" t="s">
        <v>26133</v>
      </c>
      <c r="B1568" s="32">
        <v>260666</v>
      </c>
      <c r="C1568" s="23" t="s">
        <v>26134</v>
      </c>
      <c r="D1568" s="25" t="s">
        <v>21985</v>
      </c>
      <c r="E1568" s="26" t="s">
        <v>26135</v>
      </c>
    </row>
    <row r="1569" spans="1:5">
      <c r="A1569" s="23" t="s">
        <v>26136</v>
      </c>
      <c r="B1569" s="32">
        <v>260168</v>
      </c>
      <c r="C1569" s="23" t="s">
        <v>26137</v>
      </c>
      <c r="D1569" s="25" t="s">
        <v>21985</v>
      </c>
      <c r="E1569" s="26" t="s">
        <v>26138</v>
      </c>
    </row>
    <row r="1570" spans="1:5">
      <c r="A1570" s="23" t="s">
        <v>26139</v>
      </c>
      <c r="B1570" s="32">
        <v>260698</v>
      </c>
      <c r="C1570" s="23" t="s">
        <v>26140</v>
      </c>
      <c r="D1570" s="25" t="s">
        <v>21985</v>
      </c>
      <c r="E1570" s="26" t="s">
        <v>26141</v>
      </c>
    </row>
    <row r="1571" spans="1:5">
      <c r="A1571" s="23" t="s">
        <v>26142</v>
      </c>
      <c r="B1571" s="32">
        <v>260203</v>
      </c>
      <c r="C1571" s="23" t="s">
        <v>26143</v>
      </c>
      <c r="D1571" s="25" t="s">
        <v>22184</v>
      </c>
      <c r="E1571" s="26" t="s">
        <v>26144</v>
      </c>
    </row>
    <row r="1572" spans="1:5">
      <c r="A1572" s="23" t="s">
        <v>26145</v>
      </c>
      <c r="B1572" s="32">
        <v>260850</v>
      </c>
      <c r="C1572" s="23" t="s">
        <v>26146</v>
      </c>
      <c r="D1572" s="25" t="s">
        <v>22184</v>
      </c>
      <c r="E1572" s="26" t="s">
        <v>26147</v>
      </c>
    </row>
    <row r="1573" spans="1:5">
      <c r="A1573" s="23" t="s">
        <v>26148</v>
      </c>
      <c r="B1573" s="32">
        <v>260761</v>
      </c>
      <c r="C1573" s="23" t="s">
        <v>26149</v>
      </c>
      <c r="D1573" s="25" t="s">
        <v>21998</v>
      </c>
      <c r="E1573" s="26" t="s">
        <v>26150</v>
      </c>
    </row>
    <row r="1574" spans="1:5">
      <c r="A1574" s="20">
        <v>1.33</v>
      </c>
      <c r="B1574" s="21"/>
      <c r="C1574" s="22" t="s">
        <v>26151</v>
      </c>
      <c r="D1574" s="21"/>
      <c r="E1574" s="21"/>
    </row>
    <row r="1575" spans="1:5">
      <c r="A1575" s="23" t="s">
        <v>26152</v>
      </c>
      <c r="B1575" s="32">
        <v>270629</v>
      </c>
      <c r="C1575" s="23" t="s">
        <v>26153</v>
      </c>
      <c r="D1575" s="25" t="s">
        <v>21985</v>
      </c>
      <c r="E1575" s="26" t="s">
        <v>26154</v>
      </c>
    </row>
    <row r="1576" spans="1:5">
      <c r="A1576" s="23" t="s">
        <v>26155</v>
      </c>
      <c r="B1576" s="32">
        <v>271323</v>
      </c>
      <c r="C1576" s="23" t="s">
        <v>26156</v>
      </c>
      <c r="D1576" s="25" t="s">
        <v>21985</v>
      </c>
      <c r="E1576" s="26" t="s">
        <v>26157</v>
      </c>
    </row>
    <row r="1577" spans="1:5">
      <c r="A1577" s="23" t="s">
        <v>26158</v>
      </c>
      <c r="B1577" s="32">
        <v>270590</v>
      </c>
      <c r="C1577" s="23" t="s">
        <v>26159</v>
      </c>
      <c r="D1577" s="25" t="s">
        <v>22030</v>
      </c>
      <c r="E1577" s="26" t="s">
        <v>23792</v>
      </c>
    </row>
    <row r="1578" spans="1:5">
      <c r="A1578" s="23" t="s">
        <v>26160</v>
      </c>
      <c r="B1578" s="32">
        <v>270591</v>
      </c>
      <c r="C1578" s="23" t="s">
        <v>26161</v>
      </c>
      <c r="D1578" s="25" t="s">
        <v>22030</v>
      </c>
      <c r="E1578" s="26" t="s">
        <v>26162</v>
      </c>
    </row>
    <row r="1579" spans="1:5">
      <c r="A1579" s="23" t="s">
        <v>26163</v>
      </c>
      <c r="B1579" s="32">
        <v>270166</v>
      </c>
      <c r="C1579" s="23" t="s">
        <v>26164</v>
      </c>
      <c r="D1579" s="25" t="s">
        <v>21985</v>
      </c>
      <c r="E1579" s="26" t="s">
        <v>26165</v>
      </c>
    </row>
    <row r="1580" spans="1:5">
      <c r="A1580" s="23" t="s">
        <v>26166</v>
      </c>
      <c r="B1580" s="32">
        <v>270220</v>
      </c>
      <c r="C1580" s="23" t="s">
        <v>26167</v>
      </c>
      <c r="D1580" s="25" t="s">
        <v>21985</v>
      </c>
      <c r="E1580" s="26" t="s">
        <v>25300</v>
      </c>
    </row>
    <row r="1581" spans="1:5">
      <c r="A1581" s="23" t="s">
        <v>26168</v>
      </c>
      <c r="B1581" s="32">
        <v>270167</v>
      </c>
      <c r="C1581" s="23" t="s">
        <v>26169</v>
      </c>
      <c r="D1581" s="25" t="s">
        <v>21985</v>
      </c>
      <c r="E1581" s="26" t="s">
        <v>26170</v>
      </c>
    </row>
    <row r="1582" spans="1:5">
      <c r="A1582" s="23" t="s">
        <v>26171</v>
      </c>
      <c r="B1582" s="32">
        <v>270633</v>
      </c>
      <c r="C1582" s="23" t="s">
        <v>26172</v>
      </c>
      <c r="D1582" s="25" t="s">
        <v>21985</v>
      </c>
      <c r="E1582" s="26" t="s">
        <v>26173</v>
      </c>
    </row>
    <row r="1583" spans="1:5">
      <c r="A1583" s="23" t="s">
        <v>26174</v>
      </c>
      <c r="B1583" s="32">
        <v>270768</v>
      </c>
      <c r="C1583" s="23" t="s">
        <v>26175</v>
      </c>
      <c r="D1583" s="25" t="s">
        <v>21985</v>
      </c>
      <c r="E1583" s="26" t="s">
        <v>26176</v>
      </c>
    </row>
  </sheetData>
  <mergeCells count="43">
    <mergeCell ref="A1553:C1554"/>
    <mergeCell ref="A1337:C1338"/>
    <mergeCell ref="A1373:C1374"/>
    <mergeCell ref="A1409:C1410"/>
    <mergeCell ref="A1445:C1446"/>
    <mergeCell ref="A1481:C1482"/>
    <mergeCell ref="A1517:C1518"/>
    <mergeCell ref="A1301:C1302"/>
    <mergeCell ref="A905:C906"/>
    <mergeCell ref="A941:C942"/>
    <mergeCell ref="A977:C978"/>
    <mergeCell ref="A1013:C1014"/>
    <mergeCell ref="A1049:C1050"/>
    <mergeCell ref="A1085:C1086"/>
    <mergeCell ref="A1121:C1122"/>
    <mergeCell ref="A1157:C1158"/>
    <mergeCell ref="A1193:C1194"/>
    <mergeCell ref="A1229:C1230"/>
    <mergeCell ref="A1265:C1266"/>
    <mergeCell ref="A869:C870"/>
    <mergeCell ref="A473:C474"/>
    <mergeCell ref="A509:C510"/>
    <mergeCell ref="A545:C546"/>
    <mergeCell ref="A581:C582"/>
    <mergeCell ref="A617:C618"/>
    <mergeCell ref="A653:C654"/>
    <mergeCell ref="A689:C690"/>
    <mergeCell ref="A725:C726"/>
    <mergeCell ref="A761:C762"/>
    <mergeCell ref="A797:C798"/>
    <mergeCell ref="A833:C834"/>
    <mergeCell ref="A437:C438"/>
    <mergeCell ref="A41:C42"/>
    <mergeCell ref="A77:C78"/>
    <mergeCell ref="A113:C114"/>
    <mergeCell ref="A149:C150"/>
    <mergeCell ref="A185:C186"/>
    <mergeCell ref="A221:C222"/>
    <mergeCell ref="A257:C258"/>
    <mergeCell ref="A293:C294"/>
    <mergeCell ref="A329:C330"/>
    <mergeCell ref="A365:C366"/>
    <mergeCell ref="A401:C402"/>
  </mergeCells>
  <pageMargins left="0.511811024" right="0.511811024" top="0.78740157499999996" bottom="0.78740157499999996" header="0.31496062000000002" footer="0.31496062000000002"/>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4:H18"/>
  <sheetViews>
    <sheetView workbookViewId="0">
      <selection activeCell="M104" sqref="M104"/>
    </sheetView>
  </sheetViews>
  <sheetFormatPr defaultColWidth="9.109375" defaultRowHeight="14.4"/>
  <cols>
    <col min="3" max="3" width="11.88671875" customWidth="1"/>
    <col min="4" max="4" width="42" customWidth="1"/>
  </cols>
  <sheetData>
    <row r="4" spans="2:8" ht="20.399999999999999">
      <c r="C4" s="1" t="s">
        <v>4</v>
      </c>
      <c r="D4" s="1" t="s">
        <v>26177</v>
      </c>
      <c r="E4" s="1" t="s">
        <v>26178</v>
      </c>
      <c r="F4" s="1" t="s">
        <v>26179</v>
      </c>
      <c r="G4" s="1" t="s">
        <v>26180</v>
      </c>
      <c r="H4" s="1" t="s">
        <v>26181</v>
      </c>
    </row>
    <row r="5" spans="2:8" ht="20.399999999999999">
      <c r="B5" s="2"/>
      <c r="C5" s="3" t="s">
        <v>26182</v>
      </c>
      <c r="D5" s="3" t="s">
        <v>26183</v>
      </c>
      <c r="E5" s="4" t="s">
        <v>31</v>
      </c>
      <c r="F5" s="5">
        <v>1</v>
      </c>
      <c r="G5" s="5">
        <v>33.5</v>
      </c>
      <c r="H5" s="5">
        <v>33.5</v>
      </c>
    </row>
    <row r="6" spans="2:8" ht="20.399999999999999">
      <c r="B6" s="2"/>
      <c r="C6" s="3" t="s">
        <v>26184</v>
      </c>
      <c r="D6" s="3" t="s">
        <v>26185</v>
      </c>
      <c r="E6" s="4" t="s">
        <v>26186</v>
      </c>
      <c r="F6" s="5">
        <v>1.71</v>
      </c>
      <c r="G6" s="5">
        <v>7.39</v>
      </c>
      <c r="H6" s="5">
        <v>12.64</v>
      </c>
    </row>
    <row r="7" spans="2:8" ht="20.399999999999999">
      <c r="B7" s="2"/>
      <c r="C7" s="3" t="s">
        <v>26187</v>
      </c>
      <c r="D7" s="3" t="s">
        <v>26188</v>
      </c>
      <c r="E7" s="4" t="s">
        <v>26186</v>
      </c>
      <c r="F7" s="5">
        <v>0.97</v>
      </c>
      <c r="G7" s="5">
        <v>2.96</v>
      </c>
      <c r="H7" s="5">
        <v>2.87</v>
      </c>
    </row>
    <row r="8" spans="2:8" ht="20.399999999999999">
      <c r="B8" s="2"/>
      <c r="C8" s="3" t="s">
        <v>26189</v>
      </c>
      <c r="D8" s="3" t="s">
        <v>26190</v>
      </c>
      <c r="E8" s="4" t="s">
        <v>26191</v>
      </c>
      <c r="F8" s="5">
        <v>4.9000000000000002E-2</v>
      </c>
      <c r="G8" s="5">
        <v>80</v>
      </c>
      <c r="H8" s="5">
        <v>3.92</v>
      </c>
    </row>
    <row r="9" spans="2:8">
      <c r="B9" s="2"/>
      <c r="C9" s="3" t="s">
        <v>26192</v>
      </c>
      <c r="D9" s="3" t="s">
        <v>26193</v>
      </c>
      <c r="E9" s="4" t="s">
        <v>26194</v>
      </c>
      <c r="F9" s="5">
        <v>15</v>
      </c>
      <c r="G9" s="5">
        <v>0.49</v>
      </c>
      <c r="H9" s="5">
        <v>7.35</v>
      </c>
    </row>
    <row r="10" spans="2:8" ht="20.399999999999999">
      <c r="B10" s="2"/>
      <c r="C10" s="3" t="s">
        <v>26195</v>
      </c>
      <c r="D10" s="3" t="s">
        <v>26196</v>
      </c>
      <c r="E10" s="4" t="s">
        <v>26191</v>
      </c>
      <c r="F10" s="5">
        <v>3.3000000000000002E-2</v>
      </c>
      <c r="G10" s="5">
        <v>70.02</v>
      </c>
      <c r="H10" s="5">
        <v>2.31</v>
      </c>
    </row>
    <row r="11" spans="2:8" ht="20.399999999999999">
      <c r="B11" s="2"/>
      <c r="C11" s="3" t="s">
        <v>26197</v>
      </c>
      <c r="D11" s="3" t="s">
        <v>26198</v>
      </c>
      <c r="E11" s="4" t="s">
        <v>26191</v>
      </c>
      <c r="F11" s="5">
        <v>1.0999999999999999E-2</v>
      </c>
      <c r="G11" s="5">
        <v>70.02</v>
      </c>
      <c r="H11" s="5">
        <v>0.77</v>
      </c>
    </row>
    <row r="12" spans="2:8">
      <c r="B12" s="2"/>
      <c r="C12" s="3" t="s">
        <v>26199</v>
      </c>
      <c r="D12" s="3" t="s">
        <v>26200</v>
      </c>
      <c r="E12" s="4" t="s">
        <v>26201</v>
      </c>
      <c r="F12" s="5">
        <v>0.44</v>
      </c>
      <c r="G12" s="5">
        <v>6.63</v>
      </c>
      <c r="H12" s="5">
        <v>2.92</v>
      </c>
    </row>
    <row r="13" spans="2:8">
      <c r="B13" s="2"/>
      <c r="C13" s="3" t="s">
        <v>26202</v>
      </c>
      <c r="D13" s="3" t="s">
        <v>26203</v>
      </c>
      <c r="E13" s="4" t="s">
        <v>26194</v>
      </c>
      <c r="F13" s="5">
        <v>0.03</v>
      </c>
      <c r="G13" s="5">
        <v>12</v>
      </c>
      <c r="H13" s="5">
        <v>0.36</v>
      </c>
    </row>
    <row r="14" spans="2:8">
      <c r="B14" s="2"/>
      <c r="C14" s="3" t="s">
        <v>26204</v>
      </c>
      <c r="D14" s="3" t="s">
        <v>26205</v>
      </c>
      <c r="E14" s="4" t="s">
        <v>26201</v>
      </c>
      <c r="F14" s="5">
        <v>1.88</v>
      </c>
      <c r="G14" s="5">
        <v>4.75</v>
      </c>
      <c r="H14" s="5">
        <v>8.93</v>
      </c>
    </row>
    <row r="15" spans="2:8" ht="20.399999999999999">
      <c r="B15" s="2"/>
      <c r="C15" s="3" t="s">
        <v>26206</v>
      </c>
      <c r="D15" s="3" t="s">
        <v>26207</v>
      </c>
      <c r="E15" s="4" t="s">
        <v>26186</v>
      </c>
      <c r="F15" s="5">
        <v>0.56000000000000005</v>
      </c>
      <c r="G15" s="5">
        <v>6.86</v>
      </c>
      <c r="H15" s="5">
        <v>3.84</v>
      </c>
    </row>
    <row r="16" spans="2:8" ht="30.6">
      <c r="B16" s="2"/>
      <c r="C16" s="3" t="s">
        <v>26208</v>
      </c>
      <c r="D16" s="3" t="s">
        <v>26209</v>
      </c>
      <c r="E16" s="4" t="s">
        <v>26194</v>
      </c>
      <c r="F16" s="5">
        <v>1.89</v>
      </c>
      <c r="G16" s="5">
        <v>8.14</v>
      </c>
      <c r="H16" s="5">
        <v>15.38</v>
      </c>
    </row>
    <row r="17" spans="2:8">
      <c r="B17" s="2"/>
      <c r="C17" s="3" t="s">
        <v>26210</v>
      </c>
      <c r="D17" s="3" t="s">
        <v>26211</v>
      </c>
      <c r="E17" s="4" t="s">
        <v>26201</v>
      </c>
      <c r="F17" s="5">
        <v>1.88</v>
      </c>
      <c r="G17" s="5">
        <v>2.93</v>
      </c>
      <c r="H17" s="5">
        <v>5.51</v>
      </c>
    </row>
    <row r="18" spans="2:8">
      <c r="B18" s="2"/>
      <c r="C18" s="3" t="s">
        <v>26212</v>
      </c>
      <c r="D18" s="3" t="s">
        <v>26213</v>
      </c>
      <c r="E18" s="4" t="s">
        <v>26201</v>
      </c>
      <c r="F18" s="5">
        <v>0.44</v>
      </c>
      <c r="G18" s="5">
        <v>2.86</v>
      </c>
      <c r="H18" s="5">
        <v>1.26</v>
      </c>
    </row>
  </sheetData>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12</vt:i4>
      </vt:variant>
    </vt:vector>
  </HeadingPairs>
  <TitlesOfParts>
    <vt:vector size="27" baseType="lpstr">
      <vt:lpstr>Planilha Resumo</vt:lpstr>
      <vt:lpstr>Planilha Orçamentária-Sintética</vt:lpstr>
      <vt:lpstr>Planilha de Material-Analítica</vt:lpstr>
      <vt:lpstr>Material</vt:lpstr>
      <vt:lpstr>Planilha Orçamentária-Analítica</vt:lpstr>
      <vt:lpstr>Memória de cálculo </vt:lpstr>
      <vt:lpstr>CRONOGRAMA FÍSICO-FINANCEIRO</vt:lpstr>
      <vt:lpstr>Material, Mão de Obra e Equipam</vt:lpstr>
      <vt:lpstr>BDI</vt:lpstr>
      <vt:lpstr>CURVA ABC</vt:lpstr>
      <vt:lpstr>Sheet2</vt:lpstr>
      <vt:lpstr>CPU</vt:lpstr>
      <vt:lpstr>SINAPI</vt:lpstr>
      <vt:lpstr>SEDOP</vt:lpstr>
      <vt:lpstr>Sheet1</vt:lpstr>
      <vt:lpstr>BDI!Print_Area</vt:lpstr>
      <vt:lpstr>CPU!Print_Area</vt:lpstr>
      <vt:lpstr>'CRONOGRAMA FÍSICO-FINANCEIRO'!Print_Area</vt:lpstr>
      <vt:lpstr>'CURVA ABC'!Print_Area</vt:lpstr>
      <vt:lpstr>Material!Print_Area</vt:lpstr>
      <vt:lpstr>'Material, Mão de Obra e Equipam'!Print_Area</vt:lpstr>
      <vt:lpstr>'Memória de cálculo '!Print_Area</vt:lpstr>
      <vt:lpstr>'Planilha de Material-Analítica'!Print_Area</vt:lpstr>
      <vt:lpstr>'Planilha Orçamentária-Analítica'!Print_Area</vt:lpstr>
      <vt:lpstr>'Planilha Orçamentária-Sintética'!Print_Area</vt:lpstr>
      <vt:lpstr>'Planilha Resumo'!Print_Area</vt:lpstr>
      <vt:lpstr>CPU!Print_Titles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Julia Costa</dc:creator>
  <cp:lastModifiedBy>Secretaria Planejamento</cp:lastModifiedBy>
  <cp:lastPrinted>2026-02-02T15:55:30Z</cp:lastPrinted>
  <dcterms:created xsi:type="dcterms:W3CDTF">2019-01-22T14:17:00Z</dcterms:created>
  <dcterms:modified xsi:type="dcterms:W3CDTF">2026-02-02T15:55:35Z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1046-12.2.0.20326</vt:lpwstr>
  </property>
  <property fmtid="{D5CDD505-2E9C-101B-9397-08002B2CF9AE}" pid="3" name="KSOReadingLayout">
    <vt:bool>false</vt:bool>
  </property>
  <property fmtid="{D5CDD505-2E9C-101B-9397-08002B2CF9AE}" pid="4" name="ICV">
    <vt:lpwstr>4C4AB506CCD4452BA38B2A9BAA90FBB6_13</vt:lpwstr>
  </property>
</Properties>
</file>